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en_skoroszyt" defaultThemeVersion="124226"/>
  <xr:revisionPtr revIDLastSave="0" documentId="13_ncr:1_{A4062AC2-C983-4ABC-AE04-5D0FA7BA0D12}" xr6:coauthVersionLast="47" xr6:coauthVersionMax="47" xr10:uidLastSave="{00000000-0000-0000-0000-000000000000}"/>
  <bookViews>
    <workbookView xWindow="-120" yWindow="-120" windowWidth="29040" windowHeight="17520" firstSheet="1" activeTab="1" xr2:uid="{00000000-000D-0000-FFFF-FFFF00000000}"/>
  </bookViews>
  <sheets>
    <sheet name="INSTRUKCJA" sheetId="5" state="hidden" r:id="rId1"/>
    <sheet name="EDUKACJA - część opisowa" sheetId="4" r:id="rId2"/>
    <sheet name="Liczba uczniów i inne" sheetId="7" r:id="rId3"/>
    <sheet name="Parametry" sheetId="10" state="hidden" r:id="rId4"/>
    <sheet name="Mierniki" sheetId="9" r:id="rId5"/>
    <sheet name="Plany 2025" sheetId="11" state="hidden" r:id="rId6"/>
    <sheet name="tp Plany 2025" sheetId="12" state="hidden" r:id="rId7"/>
    <sheet name="Wylicz. do mierników" sheetId="14" state="hidden" r:id="rId8"/>
    <sheet name="Arkusz1" sheetId="15" state="hidden" r:id="rId9"/>
    <sheet name="Porządk. zadań" sheetId="13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1" hidden="1">'EDUKACJA - część opisowa'!$A$4:$U$2083</definedName>
    <definedName name="_xlnm._FilterDatabase" localSheetId="2" hidden="1">'Liczba uczniów i inne'!$A$13:$G$307</definedName>
    <definedName name="_xlnm._FilterDatabase" localSheetId="4" hidden="1">Mierniki!$A$1:$J$129</definedName>
    <definedName name="_xlnm._FilterDatabase" localSheetId="5" hidden="1">'Plany 2025'!$A$4:$X$405</definedName>
    <definedName name="_xlnm._FilterDatabase" localSheetId="9" hidden="1">'Porządk. zadań'!$A$2:$M$673</definedName>
    <definedName name="BEx000WL65UX5QBLV49LSBV1NMRX" localSheetId="9" hidden="1">#REF!</definedName>
    <definedName name="BEx000WL65UX5QBLV49LSBV1NMRX" localSheetId="7" hidden="1">#REF!</definedName>
    <definedName name="BEx000WL65UX5QBLV49LSBV1NMRX" hidden="1">#REF!</definedName>
    <definedName name="BEx0017DGUEDPCFJUPUZOOLJCS2B" localSheetId="9" hidden="1">#REF!</definedName>
    <definedName name="BEx0017DGUEDPCFJUPUZOOLJCS2B" hidden="1">#REF!</definedName>
    <definedName name="BEx001CNWHJ5RULCSFM36ZCGJ1UH" localSheetId="9" hidden="1">#REF!</definedName>
    <definedName name="BEx001CNWHJ5RULCSFM36ZCGJ1UH" hidden="1">#REF!</definedName>
    <definedName name="BEx002UN0ZS0AFV6UIVA24RIORNU" localSheetId="9" hidden="1">#REF!</definedName>
    <definedName name="BEx002UN0ZS0AFV6UIVA24RIORNU" hidden="1">#REF!</definedName>
    <definedName name="BEx0041RNVGGN8SKGQTWHTVAGKBV" localSheetId="9" hidden="1">#REF!</definedName>
    <definedName name="BEx0041RNVGGN8SKGQTWHTVAGKBV" hidden="1">#REF!</definedName>
    <definedName name="BEx004791UAJIJSN57OT7YBLNP82" localSheetId="9" hidden="1">#REF!</definedName>
    <definedName name="BEx004791UAJIJSN57OT7YBLNP82" hidden="1">#REF!</definedName>
    <definedName name="BEx007N9DPI0511KP0SJ8AKQPL0L" localSheetId="9" hidden="1">#REF!</definedName>
    <definedName name="BEx007N9DPI0511KP0SJ8AKQPL0L" hidden="1">#REF!</definedName>
    <definedName name="BEx008JN41RZQB3Y3Y4XY0D0QXJG" localSheetId="9" hidden="1">#REF!</definedName>
    <definedName name="BEx008JN41RZQB3Y3Y4XY0D0QXJG" hidden="1">#REF!</definedName>
    <definedName name="BEx008P2NVFDLBHL7IZ5WTMVOQ1F" localSheetId="9" hidden="1">#REF!</definedName>
    <definedName name="BEx008P2NVFDLBHL7IZ5WTMVOQ1F" hidden="1">#REF!</definedName>
    <definedName name="BEx009G00IN0JUIAQ4WE9NHTMQE2" localSheetId="9" hidden="1">#REF!</definedName>
    <definedName name="BEx009G00IN0JUIAQ4WE9NHTMQE2" hidden="1">#REF!</definedName>
    <definedName name="BEx00BUANS18CZKCOPEB5UNV3PQD" localSheetId="9" hidden="1">[1]Program!#REF!</definedName>
    <definedName name="BEx00BUANS18CZKCOPEB5UNV3PQD" hidden="1">[1]Program!#REF!</definedName>
    <definedName name="BEx00BZSJGFWWPV3XPUB6EACEZSK" localSheetId="9" hidden="1">#REF!</definedName>
    <definedName name="BEx00BZSJGFWWPV3XPUB6EACEZSK" hidden="1">#REF!</definedName>
    <definedName name="BEx00CLDOVHE674ITWODSWNUPUHB" localSheetId="9" hidden="1">#REF!</definedName>
    <definedName name="BEx00CLDOVHE674ITWODSWNUPUHB" hidden="1">#REF!</definedName>
    <definedName name="BEx00DXTY2JDVGWQKV8H7FG4SV30" localSheetId="9" hidden="1">#REF!</definedName>
    <definedName name="BEx00DXTY2JDVGWQKV8H7FG4SV30" hidden="1">#REF!</definedName>
    <definedName name="BEx00GHLTYRH5N2S6P78YW1CD30N" localSheetId="9" hidden="1">#REF!</definedName>
    <definedName name="BEx00GHLTYRH5N2S6P78YW1CD30N" hidden="1">#REF!</definedName>
    <definedName name="BEx00J6L4N3WDFUWI1GNCD89U2A5" localSheetId="9" hidden="1">#REF!</definedName>
    <definedName name="BEx00J6L4N3WDFUWI1GNCD89U2A5" hidden="1">#REF!</definedName>
    <definedName name="BEx00JC31DY11L45SEU4B10BIN6W" localSheetId="9" hidden="1">[1]Table!#REF!</definedName>
    <definedName name="BEx00JC31DY11L45SEU4B10BIN6W" hidden="1">[1]Table!#REF!</definedName>
    <definedName name="BEx00KZHZBHP3TDV1YMX4B19B95O" localSheetId="9" hidden="1">#REF!</definedName>
    <definedName name="BEx00KZHZBHP3TDV1YMX4B19B95O" hidden="1">#REF!</definedName>
    <definedName name="BEx00MBYYC040VFSUDMBBJE2GMNX" localSheetId="9" hidden="1">#REF!</definedName>
    <definedName name="BEx00MBYYC040VFSUDMBBJE2GMNX" hidden="1">#REF!</definedName>
    <definedName name="BEx00MMRJ1JH7OEO0W0ALXISZVW9" localSheetId="9" hidden="1">#REF!</definedName>
    <definedName name="BEx00MMRJ1JH7OEO0W0ALXISZVW9" hidden="1">#REF!</definedName>
    <definedName name="BEx00PRXT2KFRLUIFJEYXKDDCN0O" localSheetId="9" hidden="1">#REF!</definedName>
    <definedName name="BEx00PRXT2KFRLUIFJEYXKDDCN0O" hidden="1">#REF!</definedName>
    <definedName name="BEx00QTSFVT3NUN2JH94SQK238K5" localSheetId="9" hidden="1">#REF!</definedName>
    <definedName name="BEx00QTSFVT3NUN2JH94SQK238K5" hidden="1">#REF!</definedName>
    <definedName name="BEx00U9SHQ0NHO9GPJITAMG5T4E9" localSheetId="9" hidden="1">#REF!</definedName>
    <definedName name="BEx00U9SHQ0NHO9GPJITAMG5T4E9" hidden="1">#REF!</definedName>
    <definedName name="BEx00UKRJOPZG057TLYK43IB3BJN" localSheetId="9" hidden="1">#REF!</definedName>
    <definedName name="BEx00UKRJOPZG057TLYK43IB3BJN" hidden="1">#REF!</definedName>
    <definedName name="BEx00XKM0KKCR5JV8G9CRUSQ5QN0" localSheetId="9" hidden="1">#REF!</definedName>
    <definedName name="BEx00XKM0KKCR5JV8G9CRUSQ5QN0" localSheetId="7" hidden="1">#REF!</definedName>
    <definedName name="BEx00XKM0KKCR5JV8G9CRUSQ5QN0" hidden="1">#REF!</definedName>
    <definedName name="BEx00Y627ZV51CF8QF8DZS0IMQA6" localSheetId="9" hidden="1">#REF!</definedName>
    <definedName name="BEx00Y627ZV51CF8QF8DZS0IMQA6" localSheetId="7" hidden="1">#REF!</definedName>
    <definedName name="BEx00Y627ZV51CF8QF8DZS0IMQA6" hidden="1">#REF!</definedName>
    <definedName name="BEx012NW8QZWECL1AL8SLPX0BB2S" localSheetId="9" hidden="1">#REF!</definedName>
    <definedName name="BEx012NW8QZWECL1AL8SLPX0BB2S" hidden="1">#REF!</definedName>
    <definedName name="BEx01ECP4WIN5MLLCWZUH4BS5EJV" localSheetId="9" hidden="1">#REF!</definedName>
    <definedName name="BEx01ECP4WIN5MLLCWZUH4BS5EJV" localSheetId="7" hidden="1">#REF!</definedName>
    <definedName name="BEx01ECP4WIN5MLLCWZUH4BS5EJV" hidden="1">#REF!</definedName>
    <definedName name="BEx01HY6E3GJ66ABU5ABN26V6Q13" localSheetId="9" hidden="1">#REF!</definedName>
    <definedName name="BEx01HY6E3GJ66ABU5ABN26V6Q13" localSheetId="7" hidden="1">#REF!</definedName>
    <definedName name="BEx01HY6E3GJ66ABU5ABN26V6Q13" hidden="1">#REF!</definedName>
    <definedName name="BEx01J5DBC3MUO5BJRP1K57X694Y" localSheetId="9" hidden="1">#REF!</definedName>
    <definedName name="BEx01J5DBC3MUO5BJRP1K57X694Y" hidden="1">#REF!</definedName>
    <definedName name="BEx01MG05GLYX8UQUGZDFFF48P2W" localSheetId="9" hidden="1">#REF!</definedName>
    <definedName name="BEx01MG05GLYX8UQUGZDFFF48P2W" hidden="1">#REF!</definedName>
    <definedName name="BEx01MG0LGPS94VHBLOGFB49HC43" localSheetId="9" hidden="1">#REF!</definedName>
    <definedName name="BEx01MG0LGPS94VHBLOGFB49HC43" hidden="1">#REF!</definedName>
    <definedName name="BEx01NHV7F92VXY1L8HEQ0YKJV4O" localSheetId="9" hidden="1">#REF!</definedName>
    <definedName name="BEx01NHV7F92VXY1L8HEQ0YKJV4O" hidden="1">#REF!</definedName>
    <definedName name="BEx01O3GLDIXDSF4IAGMOGRHQPJ6" localSheetId="9" hidden="1">#REF!</definedName>
    <definedName name="BEx01O3GLDIXDSF4IAGMOGRHQPJ6" hidden="1">#REF!</definedName>
    <definedName name="BEx01PW5YQKEGAR8JDDI5OARYXDF" localSheetId="9" hidden="1">#REF!</definedName>
    <definedName name="BEx01PW5YQKEGAR8JDDI5OARYXDF" hidden="1">#REF!</definedName>
    <definedName name="BEx01T1EVAEW9BLAP4L6II4G6OC4" localSheetId="9" hidden="1">#REF!</definedName>
    <definedName name="BEx01T1EVAEW9BLAP4L6II4G6OC4" hidden="1">#REF!</definedName>
    <definedName name="BEx01UZMQIPSBL99BMHRLB4PT6V2" localSheetId="9" hidden="1">#REF!</definedName>
    <definedName name="BEx01UZMQIPSBL99BMHRLB4PT6V2" hidden="1">#REF!</definedName>
    <definedName name="BEx01VAE9W0G5UA8VLIG93WLP32S" localSheetId="9" hidden="1">#REF!</definedName>
    <definedName name="BEx01VAE9W0G5UA8VLIG93WLP32S" hidden="1">#REF!</definedName>
    <definedName name="BEx01WC22051RX81QUAHTH9GTAYN" localSheetId="9" hidden="1">#REF!</definedName>
    <definedName name="BEx01WC22051RX81QUAHTH9GTAYN" hidden="1">#REF!</definedName>
    <definedName name="BEx01X35B7HJI6CR2FK3FQ2CNLEP" localSheetId="9" hidden="1">#REF!</definedName>
    <definedName name="BEx01X35B7HJI6CR2FK3FQ2CNLEP" hidden="1">#REF!</definedName>
    <definedName name="BEx01X35DZBL50I19K4ZSW4F1ESH" localSheetId="9" hidden="1">#REF!</definedName>
    <definedName name="BEx01X35DZBL50I19K4ZSW4F1ESH" hidden="1">#REF!</definedName>
    <definedName name="BEx01XJ94SHJ1YQ7ORPW0RQGKI2H" localSheetId="9" hidden="1">#REF!</definedName>
    <definedName name="BEx01XJ94SHJ1YQ7ORPW0RQGKI2H" hidden="1">#REF!</definedName>
    <definedName name="BEx021QAZRRTKNIY71BWFSZUIK8K" localSheetId="9" hidden="1">#REF!</definedName>
    <definedName name="BEx021QAZRRTKNIY71BWFSZUIK8K" hidden="1">#REF!</definedName>
    <definedName name="BEx021VRTW9JJ7G7B5K42O7Y4EJ0" localSheetId="9" hidden="1">#REF!</definedName>
    <definedName name="BEx021VRTW9JJ7G7B5K42O7Y4EJ0" hidden="1">#REF!</definedName>
    <definedName name="BEx029TM16L89VO1CVZNL1SJP0AY" localSheetId="9" hidden="1">#REF!</definedName>
    <definedName name="BEx029TM16L89VO1CVZNL1SJP0AY" hidden="1">#REF!</definedName>
    <definedName name="BEx02OIB9N9811LX26Q7BW1EDRTT" localSheetId="9" hidden="1">#REF!</definedName>
    <definedName name="BEx02OIB9N9811LX26Q7BW1EDRTT" hidden="1">#REF!</definedName>
    <definedName name="BEx02Q08R9G839Q4RFGG9026C7PX" localSheetId="9" hidden="1">#REF!</definedName>
    <definedName name="BEx02Q08R9G839Q4RFGG9026C7PX" hidden="1">#REF!</definedName>
    <definedName name="BEx02SEL3Z1QWGAHXDPUA9WLTTPS" localSheetId="9" hidden="1">#REF!</definedName>
    <definedName name="BEx02SEL3Z1QWGAHXDPUA9WLTTPS" hidden="1">#REF!</definedName>
    <definedName name="BEx02SEL88NVJJN729ZY683UZF24" localSheetId="9" hidden="1">#REF!</definedName>
    <definedName name="BEx02SEL88NVJJN729ZY683UZF24" hidden="1">#REF!</definedName>
    <definedName name="BEx02Y3KJZH5BGDM9QEZ1PVVI114" localSheetId="9" hidden="1">#REF!</definedName>
    <definedName name="BEx02Y3KJZH5BGDM9QEZ1PVVI114" hidden="1">#REF!</definedName>
    <definedName name="BEx030SNXXGM8PVXRRWW4RD0MGHG" localSheetId="9" hidden="1">#REF!</definedName>
    <definedName name="BEx030SNXXGM8PVXRRWW4RD0MGHG" hidden="1">#REF!</definedName>
    <definedName name="BEx0313GRLLASDTVPW5DHTXHE74M" localSheetId="9" hidden="1">#REF!</definedName>
    <definedName name="BEx0313GRLLASDTVPW5DHTXHE74M" hidden="1">#REF!</definedName>
    <definedName name="BEx03I6HAKWPDJ31RVQM9PKWLFB8" localSheetId="9" hidden="1">#REF!</definedName>
    <definedName name="BEx03I6HAKWPDJ31RVQM9PKWLFB8" hidden="1">#REF!</definedName>
    <definedName name="BEx040GNGACOQI5MY5X2NE42ZWDU" localSheetId="9" hidden="1">#REF!</definedName>
    <definedName name="BEx040GNGACOQI5MY5X2NE42ZWDU" hidden="1">#REF!</definedName>
    <definedName name="BEx1F0SOZ3H5XUHXD7O01TCR8T6J" localSheetId="9" hidden="1">#REF!</definedName>
    <definedName name="BEx1F0SOZ3H5XUHXD7O01TCR8T6J" hidden="1">#REF!</definedName>
    <definedName name="BEx1F9HL824UCNCVZ2U62J4KZCX8" localSheetId="9" hidden="1">#REF!</definedName>
    <definedName name="BEx1F9HL824UCNCVZ2U62J4KZCX8" hidden="1">#REF!</definedName>
    <definedName name="BEx1FEVSJKTI1Q1Z874QZVFSJSVA" localSheetId="9" hidden="1">#REF!</definedName>
    <definedName name="BEx1FEVSJKTI1Q1Z874QZVFSJSVA" hidden="1">#REF!</definedName>
    <definedName name="BEx1FGDRUHHLI1GBHELT4PK0LY4V" localSheetId="9" hidden="1">#REF!</definedName>
    <definedName name="BEx1FGDRUHHLI1GBHELT4PK0LY4V" hidden="1">#REF!</definedName>
    <definedName name="BEx1FJZ7GKO99IYTP6GGGF7EUL3Z" localSheetId="9" hidden="1">#REF!</definedName>
    <definedName name="BEx1FJZ7GKO99IYTP6GGGF7EUL3Z" hidden="1">#REF!</definedName>
    <definedName name="BEx1FLH69CGZWIHJ8OSVKVZ8RJOI" localSheetId="9" hidden="1">#REF!</definedName>
    <definedName name="BEx1FLH69CGZWIHJ8OSVKVZ8RJOI" hidden="1">#REF!</definedName>
    <definedName name="BEx1FM2R5SX3J41PXRNMO0WZYEFJ" localSheetId="9" hidden="1">#REF!</definedName>
    <definedName name="BEx1FM2R5SX3J41PXRNMO0WZYEFJ" hidden="1">#REF!</definedName>
    <definedName name="BEx1FRRR58B8FF2FRZD3PD96D7DG" localSheetId="9" hidden="1">#REF!</definedName>
    <definedName name="BEx1FRRR58B8FF2FRZD3PD96D7DG" hidden="1">#REF!</definedName>
    <definedName name="BEx1FSDBOGIRHZVPD0KBJLWMRJ7S" localSheetId="9" hidden="1">#REF!</definedName>
    <definedName name="BEx1FSDBOGIRHZVPD0KBJLWMRJ7S" hidden="1">#REF!</definedName>
    <definedName name="BEx1FZV2CM77TBH1R6YYV9P06KA2" localSheetId="9" hidden="1">#REF!</definedName>
    <definedName name="BEx1FZV2CM77TBH1R6YYV9P06KA2" hidden="1">#REF!</definedName>
    <definedName name="BEx1G59AY8195JTUM6P18VXUFJ3E" localSheetId="9" hidden="1">#REF!</definedName>
    <definedName name="BEx1G59AY8195JTUM6P18VXUFJ3E" hidden="1">#REF!</definedName>
    <definedName name="BEx1G9AVN4NXWTOBDS87NXC4706Q" localSheetId="9" hidden="1">#REF!</definedName>
    <definedName name="BEx1G9AVN4NXWTOBDS87NXC4706Q" hidden="1">#REF!</definedName>
    <definedName name="BEx1G9AWB0YYBPG4VAGWVZPGNUZ1" localSheetId="9" hidden="1">#REF!</definedName>
    <definedName name="BEx1G9AWB0YYBPG4VAGWVZPGNUZ1" hidden="1">#REF!</definedName>
    <definedName name="BEx1GACQL91IG43LSU6M1F2TWPZN" localSheetId="9" hidden="1">#REF!</definedName>
    <definedName name="BEx1GACQL91IG43LSU6M1F2TWPZN" hidden="1">#REF!</definedName>
    <definedName name="BEx1GB92OWY6P3B3Z6EYFUUWMITG" localSheetId="9" hidden="1">#REF!</definedName>
    <definedName name="BEx1GB92OWY6P3B3Z6EYFUUWMITG" hidden="1">#REF!</definedName>
    <definedName name="BEx1GFG4TX8V0WMKALTAJRMD0EX9" localSheetId="9" hidden="1">#REF!</definedName>
    <definedName name="BEx1GFG4TX8V0WMKALTAJRMD0EX9" hidden="1">#REF!</definedName>
    <definedName name="BEx1GMCAABEE3ZNRWJWDGKVUZ5IS" localSheetId="9" hidden="1">#REF!</definedName>
    <definedName name="BEx1GMCAABEE3ZNRWJWDGKVUZ5IS" hidden="1">#REF!</definedName>
    <definedName name="BEx1GOQMN8O4N43T40MWIO4IQUW3" localSheetId="9" hidden="1">#REF!</definedName>
    <definedName name="BEx1GOQMN8O4N43T40MWIO4IQUW3" hidden="1">#REF!</definedName>
    <definedName name="BEx1GVMRHFXUP6XYYY9NR12PV5TF" localSheetId="9" hidden="1">#REF!</definedName>
    <definedName name="BEx1GVMRHFXUP6XYYY9NR12PV5TF" hidden="1">#REF!</definedName>
    <definedName name="BEx1H6KIT7BHUH6MDDWC935V9N47" localSheetId="9" hidden="1">#REF!</definedName>
    <definedName name="BEx1H6KIT7BHUH6MDDWC935V9N47" hidden="1">#REF!</definedName>
    <definedName name="BEx1H7X54I7471CPRWFZ97ZN205Q" localSheetId="9" hidden="1">#REF!</definedName>
    <definedName name="BEx1H7X54I7471CPRWFZ97ZN205Q" hidden="1">#REF!</definedName>
    <definedName name="BEx1HABHQ6F3TYHZ9W1DWYNHG35F" localSheetId="9" hidden="1">#REF!</definedName>
    <definedName name="BEx1HABHQ6F3TYHZ9W1DWYNHG35F" hidden="1">#REF!</definedName>
    <definedName name="BEx1HB7VIFU6OJK39TUR9O07UOSR" localSheetId="9" hidden="1">#REF!</definedName>
    <definedName name="BEx1HB7VIFU6OJK39TUR9O07UOSR" hidden="1">#REF!</definedName>
    <definedName name="BEx1HDGOOJ3SKHYMWUZJ1P0RQZ9N" localSheetId="9" hidden="1">#REF!</definedName>
    <definedName name="BEx1HDGOOJ3SKHYMWUZJ1P0RQZ9N" hidden="1">#REF!</definedName>
    <definedName name="BEx1HDM5ZXSJG6JQEMSFV52PZ10V" localSheetId="9" hidden="1">#REF!</definedName>
    <definedName name="BEx1HDM5ZXSJG6JQEMSFV52PZ10V" hidden="1">#REF!</definedName>
    <definedName name="BEx1HETBBZVN5F43LKOFMC4QB0CR" localSheetId="9" hidden="1">#REF!</definedName>
    <definedName name="BEx1HETBBZVN5F43LKOFMC4QB0CR" hidden="1">#REF!</definedName>
    <definedName name="BEx1HFPIIIQOLCPVC4O6S29TRWUW" localSheetId="9" hidden="1">#REF!</definedName>
    <definedName name="BEx1HFPIIIQOLCPVC4O6S29TRWUW" hidden="1">#REF!</definedName>
    <definedName name="BEx1HGLWYW3XLNDTF7SY9YYCVBM6" localSheetId="9" hidden="1">#REF!</definedName>
    <definedName name="BEx1HGLWYW3XLNDTF7SY9YYCVBM6" hidden="1">#REF!</definedName>
    <definedName name="BEx1HGM2TBFL6UBVA6E4PKNSPI96" localSheetId="9" hidden="1">#REF!</definedName>
    <definedName name="BEx1HGM2TBFL6UBVA6E4PKNSPI96" hidden="1">#REF!</definedName>
    <definedName name="BEx1HGWNWPLNXICOTP90TKQVVE4E" localSheetId="9" hidden="1">#REF!</definedName>
    <definedName name="BEx1HGWNWPLNXICOTP90TKQVVE4E" hidden="1">#REF!</definedName>
    <definedName name="BEx1HGWTXR296UID0ZF32ICUQFSS" localSheetId="9" hidden="1">#REF!</definedName>
    <definedName name="BEx1HGWTXR296UID0ZF32ICUQFSS" hidden="1">#REF!</definedName>
    <definedName name="BEx1HH7MI8WDAH6LHPQN122CRT5A" localSheetId="9" hidden="1">#REF!</definedName>
    <definedName name="BEx1HH7MI8WDAH6LHPQN122CRT5A" hidden="1">#REF!</definedName>
    <definedName name="BEx1HIPLJZABY0EMUOTZN0EQMDPU" localSheetId="9" hidden="1">#REF!</definedName>
    <definedName name="BEx1HIPLJZABY0EMUOTZN0EQMDPU" hidden="1">#REF!</definedName>
    <definedName name="BEx1HN7G3ICT3TE1S08G1NRXLFR5" localSheetId="9" hidden="1">#REF!</definedName>
    <definedName name="BEx1HN7G3ICT3TE1S08G1NRXLFR5" hidden="1">#REF!</definedName>
    <definedName name="BEx1HO94JIRX219MPWMB5E5XZ04X" localSheetId="9" hidden="1">#REF!</definedName>
    <definedName name="BEx1HO94JIRX219MPWMB5E5XZ04X" hidden="1">#REF!</definedName>
    <definedName name="BEx1HPAYWY2XCDLSRN1EMAND463H" localSheetId="9" hidden="1">#REF!</definedName>
    <definedName name="BEx1HPAYWY2XCDLSRN1EMAND463H" hidden="1">#REF!</definedName>
    <definedName name="BEx1HQ1VI2EINVNAS8S9GAE6AQ01" localSheetId="9" hidden="1">#REF!</definedName>
    <definedName name="BEx1HQ1VI2EINVNAS8S9GAE6AQ01" hidden="1">#REF!</definedName>
    <definedName name="BEx1HQNF6KHM21E3XLW0NMSSEI9S" localSheetId="9" hidden="1">#REF!</definedName>
    <definedName name="BEx1HQNF6KHM21E3XLW0NMSSEI9S" hidden="1">#REF!</definedName>
    <definedName name="BEx1HSLNWIW4S97ZBYY7I7M5YVH4" localSheetId="9" hidden="1">#REF!</definedName>
    <definedName name="BEx1HSLNWIW4S97ZBYY7I7M5YVH4" hidden="1">#REF!</definedName>
    <definedName name="BEx1HVLEAKFFKOXKD2NQE10BKEAE" localSheetId="9" hidden="1">#REF!</definedName>
    <definedName name="BEx1HVLEAKFFKOXKD2NQE10BKEAE" hidden="1">#REF!</definedName>
    <definedName name="BEx1HVWBQA60C5WSNJ9DFM6FRJ6F" localSheetId="9" hidden="1">#REF!</definedName>
    <definedName name="BEx1HVWBQA60C5WSNJ9DFM6FRJ6F" hidden="1">#REF!</definedName>
    <definedName name="BEx1I0E0TGXIB8MNWJI6EOTT09BP" localSheetId="9" hidden="1">#REF!</definedName>
    <definedName name="BEx1I0E0TGXIB8MNWJI6EOTT09BP" hidden="1">#REF!</definedName>
    <definedName name="BEx1I1VXR13MCMYX4T9TEEUSUMDB" localSheetId="9" hidden="1">Tech '[2]2'!$B$6:$S$173</definedName>
    <definedName name="BEx1I1VXR13MCMYX4T9TEEUSUMDB" localSheetId="7" hidden="1">Tech '[2]2'!$B$6:$S$173</definedName>
    <definedName name="BEx1I1VXR13MCMYX4T9TEEUSUMDB" hidden="1">Tech '[2]2'!$B$6:$S$173</definedName>
    <definedName name="BEx1I38LBZSH2UZJIZXAE5XOUU55" localSheetId="9" hidden="1">#REF!</definedName>
    <definedName name="BEx1I38LBZSH2UZJIZXAE5XOUU55" localSheetId="7" hidden="1">#REF!</definedName>
    <definedName name="BEx1I38LBZSH2UZJIZXAE5XOUU55" hidden="1">#REF!</definedName>
    <definedName name="BEx1I4QJQ1KKGIFWQ5M64VFDWPA0" localSheetId="9" hidden="1">#REF!</definedName>
    <definedName name="BEx1I4QJQ1KKGIFWQ5M64VFDWPA0" hidden="1">#REF!</definedName>
    <definedName name="BEx1I4QKTILCKZUSOJCVZN7SNHL5" localSheetId="9" hidden="1">#REF!</definedName>
    <definedName name="BEx1I4QKTILCKZUSOJCVZN7SNHL5" hidden="1">#REF!</definedName>
    <definedName name="BEx1I4W18HQN8H29JQ0LTP2S7FZ0" localSheetId="9" hidden="1">#REF!</definedName>
    <definedName name="BEx1I4W18HQN8H29JQ0LTP2S7FZ0" hidden="1">#REF!</definedName>
    <definedName name="BEx1I6J9UAFOCYSFE4MNDRQ3BYWC" localSheetId="9" hidden="1">#REF!</definedName>
    <definedName name="BEx1I6J9UAFOCYSFE4MNDRQ3BYWC" hidden="1">#REF!</definedName>
    <definedName name="BEx1IE0ZP7RIFM9FI24S9I6AAJ14" localSheetId="9" hidden="1">#REF!</definedName>
    <definedName name="BEx1IE0ZP7RIFM9FI24S9I6AAJ14" hidden="1">#REF!</definedName>
    <definedName name="BEx1IGQ5B697MNDOE06MVSR0H58E" localSheetId="9" hidden="1">#REF!</definedName>
    <definedName name="BEx1IGQ5B697MNDOE06MVSR0H58E" hidden="1">#REF!</definedName>
    <definedName name="BEx1IKRPW8MLB9Y485M1TL2IT9SH" localSheetId="9" hidden="1">#REF!</definedName>
    <definedName name="BEx1IKRPW8MLB9Y485M1TL2IT9SH" hidden="1">#REF!</definedName>
    <definedName name="BEx1ILO2H6Q99N3K06ETWCQOOL1L" localSheetId="9" hidden="1">#REF!</definedName>
    <definedName name="BEx1ILO2H6Q99N3K06ETWCQOOL1L" hidden="1">#REF!</definedName>
    <definedName name="BEx1IWLZ8V2S0B6AYXWW9K77OQTR" localSheetId="9" hidden="1">TEST-#REF!</definedName>
    <definedName name="BEx1IWLZ8V2S0B6AYXWW9K77OQTR" localSheetId="7" hidden="1">TEST-#REF!</definedName>
    <definedName name="BEx1IWLZ8V2S0B6AYXWW9K77OQTR" hidden="1">TEST-#REF!</definedName>
    <definedName name="BEx1J0CSSHDJGBJUHVOEMCF2P4DL" localSheetId="9" hidden="1">#REF!</definedName>
    <definedName name="BEx1J0CSSHDJGBJUHVOEMCF2P4DL" localSheetId="7" hidden="1">#REF!</definedName>
    <definedName name="BEx1J0CSSHDJGBJUHVOEMCF2P4DL" hidden="1">#REF!</definedName>
    <definedName name="BEx1J7E8VCGLPYU82QXVUG5N3ZAI" localSheetId="9" hidden="1">#REF!</definedName>
    <definedName name="BEx1J7E8VCGLPYU82QXVUG5N3ZAI" hidden="1">#REF!</definedName>
    <definedName name="BEx1JAUEE604YM5ZMH5FLO3U92VD" localSheetId="9" hidden="1">TEST-[3]LISTA!$B$7:$F$1857</definedName>
    <definedName name="BEx1JAUEE604YM5ZMH5FLO3U92VD" localSheetId="7" hidden="1">TEST-[3]LISTA!$B$7:$F$1857</definedName>
    <definedName name="BEx1JAUEE604YM5ZMH5FLO3U92VD" hidden="1">TEST-[3]LISTA!$B$7:$F$1857</definedName>
    <definedName name="BEx1JC1KPFHNHJLPDR80H5UY87A1" localSheetId="9" hidden="1">#REF!</definedName>
    <definedName name="BEx1JC1KPFHNHJLPDR80H5UY87A1" localSheetId="7" hidden="1">#REF!</definedName>
    <definedName name="BEx1JC1KPFHNHJLPDR80H5UY87A1" hidden="1">#REF!</definedName>
    <definedName name="BEx1JGE2YQWH8S25USOY08XVGO0D" localSheetId="9" hidden="1">#REF!</definedName>
    <definedName name="BEx1JGE2YQWH8S25USOY08XVGO0D" hidden="1">#REF!</definedName>
    <definedName name="BEx1JGJF5BZZRYXQYVC222X8BIZ9" localSheetId="9" hidden="1">#REF!</definedName>
    <definedName name="BEx1JGJF5BZZRYXQYVC222X8BIZ9" hidden="1">#REF!</definedName>
    <definedName name="BEx1JIXQ6909K46MIZXV594MNL30" localSheetId="9" hidden="1">#REF!</definedName>
    <definedName name="BEx1JIXQ6909K46MIZXV594MNL30" hidden="1">#REF!</definedName>
    <definedName name="BEx1JIXR5GERQ463KYPFUVIHR62W" localSheetId="9" hidden="1">#REF!</definedName>
    <definedName name="BEx1JIXR5GERQ463KYPFUVIHR62W" hidden="1">#REF!</definedName>
    <definedName name="BEx1JJJC9T1W7HY4V7HP1S1W4JO1" localSheetId="9" hidden="1">#REF!</definedName>
    <definedName name="BEx1JJJC9T1W7HY4V7HP1S1W4JO1" hidden="1">#REF!</definedName>
    <definedName name="BEx1JJOMU5762ZB2AIW2V8IPEQRW" localSheetId="9" hidden="1">#REF!</definedName>
    <definedName name="BEx1JJOMU5762ZB2AIW2V8IPEQRW" hidden="1">#REF!</definedName>
    <definedName name="BEx1JKKYZAUI5CS7R3SHMLCXM4DZ" localSheetId="9" hidden="1">#REF!</definedName>
    <definedName name="BEx1JKKYZAUI5CS7R3SHMLCXM4DZ" hidden="1">#REF!</definedName>
    <definedName name="BEx1JKKZSJ7DI4PTFVI9VVFMB1X2" localSheetId="9" hidden="1">#REF!</definedName>
    <definedName name="BEx1JKKZSJ7DI4PTFVI9VVFMB1X2" hidden="1">#REF!</definedName>
    <definedName name="BEx1JMOIGUKCLH9HMP81SGRKFMQP" localSheetId="9" hidden="1">#REF!</definedName>
    <definedName name="BEx1JMOIGUKCLH9HMP81SGRKFMQP" hidden="1">#REF!</definedName>
    <definedName name="BEx1JNQDSEUBL3L3LC76HM24DGDH" localSheetId="9" hidden="1">Tech '[2]2'!$B$7:$D$8</definedName>
    <definedName name="BEx1JNQDSEUBL3L3LC76HM24DGDH" localSheetId="7" hidden="1">Tech '[2]2'!$B$7:$D$8</definedName>
    <definedName name="BEx1JNQDSEUBL3L3LC76HM24DGDH" hidden="1">Tech '[2]2'!$B$7:$D$8</definedName>
    <definedName name="BEx1JQ9YHG3M4KFQP650C03FJ65L" localSheetId="9" hidden="1">#REF!</definedName>
    <definedName name="BEx1JQ9YHG3M4KFQP650C03FJ65L" localSheetId="7" hidden="1">#REF!</definedName>
    <definedName name="BEx1JQ9YHG3M4KFQP650C03FJ65L" hidden="1">#REF!</definedName>
    <definedName name="BEx1JUBQFRVMASSFK4B3V0AD7YP9" localSheetId="9" hidden="1">#REF!</definedName>
    <definedName name="BEx1JUBQFRVMASSFK4B3V0AD7YP9" hidden="1">#REF!</definedName>
    <definedName name="BEx1JV2N13WH5VDKPPQE0SHCUN7D" localSheetId="9" hidden="1">#REF!</definedName>
    <definedName name="BEx1JV2N13WH5VDKPPQE0SHCUN7D" hidden="1">#REF!</definedName>
    <definedName name="BEx1JXBM5W4YRWNQ0P95QQS6JWD6" localSheetId="9" hidden="1">#REF!</definedName>
    <definedName name="BEx1JXBM5W4YRWNQ0P95QQS6JWD6" hidden="1">#REF!</definedName>
    <definedName name="BEx1JY2IXEWBK9VDH89KR24RQ3OK" localSheetId="9" hidden="1">#REF!</definedName>
    <definedName name="BEx1JY2IXEWBK9VDH89KR24RQ3OK" hidden="1">#REF!</definedName>
    <definedName name="BEx1JZF5U9MK6LMFV04ZFHOPMLPY" localSheetId="9" hidden="1">#REF!</definedName>
    <definedName name="BEx1JZF5U9MK6LMFV04ZFHOPMLPY" hidden="1">#REF!</definedName>
    <definedName name="BEx1K29K9TXT7V50XKOIDTOC9UXU" localSheetId="9" hidden="1">#REF!</definedName>
    <definedName name="BEx1K29K9TXT7V50XKOIDTOC9UXU" hidden="1">#REF!</definedName>
    <definedName name="BEx1K4D3PO6FO7O34NZKN7PRQFJA" localSheetId="9" hidden="1">#REF!</definedName>
    <definedName name="BEx1K4D3PO6FO7O34NZKN7PRQFJA" hidden="1">#REF!</definedName>
    <definedName name="BEx1K6GMKTCQZQ1XR762LDFIPAPW" localSheetId="9" hidden="1">#REF!</definedName>
    <definedName name="BEx1K6GMKTCQZQ1XR762LDFIPAPW" hidden="1">#REF!</definedName>
    <definedName name="BEx1K6M43OV9IHXKBP5PR2Q1KUHB" localSheetId="9" hidden="1">[1]Program!#REF!</definedName>
    <definedName name="BEx1K6M43OV9IHXKBP5PR2Q1KUHB" hidden="1">[1]Program!#REF!</definedName>
    <definedName name="BEx1KA7L2FEOQF91DDQZTMYJYMC8" localSheetId="9" hidden="1">#REF!</definedName>
    <definedName name="BEx1KA7L2FEOQF91DDQZTMYJYMC8" hidden="1">#REF!</definedName>
    <definedName name="BEx1KACW125WJVOHMPS9SCLHQUA2" localSheetId="9" hidden="1">#REF!</definedName>
    <definedName name="BEx1KACW125WJVOHMPS9SCLHQUA2" hidden="1">#REF!</definedName>
    <definedName name="BEx1KCWQ445PDI0YUBIXZBK5EWCP" localSheetId="9" hidden="1">#REF!</definedName>
    <definedName name="BEx1KCWQ445PDI0YUBIXZBK5EWCP" hidden="1">#REF!</definedName>
    <definedName name="BEx1KGY9QEHZ9QSARMQUTQKRK4UX" localSheetId="9" hidden="1">#REF!</definedName>
    <definedName name="BEx1KGY9QEHZ9QSARMQUTQKRK4UX" hidden="1">#REF!</definedName>
    <definedName name="BEx1KKP1ELIF2UII2FWVGL7M1X7J" localSheetId="9" hidden="1">#REF!</definedName>
    <definedName name="BEx1KKP1ELIF2UII2FWVGL7M1X7J" hidden="1">#REF!</definedName>
    <definedName name="BEx1KLG5FYSRJ8KKSK4BKJOTO5QC" localSheetId="9" hidden="1">#REF!</definedName>
    <definedName name="BEx1KLG5FYSRJ8KKSK4BKJOTO5QC" hidden="1">#REF!</definedName>
    <definedName name="BEx1KUQL3M7TI5AKZ2F9OUDJCFGB" localSheetId="9" hidden="1">#REF!</definedName>
    <definedName name="BEx1KUQL3M7TI5AKZ2F9OUDJCFGB" hidden="1">#REF!</definedName>
    <definedName name="BEx1KUVWMB0QCWA3RBE4CADFVRIS" localSheetId="9" hidden="1">#REF!</definedName>
    <definedName name="BEx1KUVWMB0QCWA3RBE4CADFVRIS" hidden="1">#REF!</definedName>
    <definedName name="BEx1KWDVUFVSHBZM69YKCUZZVVI9" localSheetId="9" hidden="1">#REF!</definedName>
    <definedName name="BEx1KWDVUFVSHBZM69YKCUZZVVI9" hidden="1">#REF!</definedName>
    <definedName name="BEx1KWJCJG0S6KNIF1V9P8XTMAL3" localSheetId="9" hidden="1">#REF!</definedName>
    <definedName name="BEx1KWJCJG0S6KNIF1V9P8XTMAL3" hidden="1">#REF!</definedName>
    <definedName name="BEx1KYHDLGXKV8XJDWGO4RL0GNRI" localSheetId="9" hidden="1">#REF!</definedName>
    <definedName name="BEx1KYHDLGXKV8XJDWGO4RL0GNRI" hidden="1">#REF!</definedName>
    <definedName name="BEx1L0A41NYYE714KBQ1XGS11NWK" localSheetId="9" hidden="1">#REF!</definedName>
    <definedName name="BEx1L0A41NYYE714KBQ1XGS11NWK" hidden="1">#REF!</definedName>
    <definedName name="BEx1L2OG1SDFK2TPXELJ77YP4NI2" localSheetId="9" hidden="1">#REF!</definedName>
    <definedName name="BEx1L2OG1SDFK2TPXELJ77YP4NI2" hidden="1">#REF!</definedName>
    <definedName name="BEx1L6Q60MWRDJB4L20LK0XPA0Z2" localSheetId="9" hidden="1">#REF!</definedName>
    <definedName name="BEx1L6Q60MWRDJB4L20LK0XPA0Z2" hidden="1">#REF!</definedName>
    <definedName name="BEx1L94IGJQ89WZNZOL1XS7HUNPR" localSheetId="9" hidden="1">#REF!</definedName>
    <definedName name="BEx1L94IGJQ89WZNZOL1XS7HUNPR" hidden="1">#REF!</definedName>
    <definedName name="BEx1LB80MAT9Y397PHIE117Z7AJL" localSheetId="9" hidden="1">#REF!</definedName>
    <definedName name="BEx1LB80MAT9Y397PHIE117Z7AJL" hidden="1">#REF!</definedName>
    <definedName name="BEx1LD63FP2Z4BR9TKSHOZW9KKZ5" localSheetId="9" hidden="1">#REF!</definedName>
    <definedName name="BEx1LD63FP2Z4BR9TKSHOZW9KKZ5" hidden="1">#REF!</definedName>
    <definedName name="BEx1LDMB9RW982DUILM2WPT5VWQ3" localSheetId="9" hidden="1">#REF!</definedName>
    <definedName name="BEx1LDMB9RW982DUILM2WPT5VWQ3" hidden="1">#REF!</definedName>
    <definedName name="BEx1LGRJG2XIUQBA04ILIO3I5A6Z" localSheetId="9" hidden="1">#REF!</definedName>
    <definedName name="BEx1LGRJG2XIUQBA04ILIO3I5A6Z" hidden="1">#REF!</definedName>
    <definedName name="BEx1LI9IRMNE6EMMJNY8A7DUI2PS" localSheetId="9" hidden="1">#REF!</definedName>
    <definedName name="BEx1LI9IRMNE6EMMJNY8A7DUI2PS" hidden="1">#REF!</definedName>
    <definedName name="BEx1LLUZGRJDPPACZX5ZMQBQZSFV" localSheetId="9" hidden="1">#REF!</definedName>
    <definedName name="BEx1LLUZGRJDPPACZX5ZMQBQZSFV" hidden="1">#REF!</definedName>
    <definedName name="BEx1LQ7C4TWAEHY28AWMQBQPLOLE" localSheetId="9" hidden="1">#REF!</definedName>
    <definedName name="BEx1LQ7C4TWAEHY28AWMQBQPLOLE" hidden="1">#REF!</definedName>
    <definedName name="BEx1LRPGDQCOEMW8YT80J1XCDCIV" localSheetId="9" hidden="1">#REF!</definedName>
    <definedName name="BEx1LRPGDQCOEMW8YT80J1XCDCIV" hidden="1">#REF!</definedName>
    <definedName name="BEx1LRUSJW4JG54X07QWD9R27WV9" localSheetId="9" hidden="1">#REF!</definedName>
    <definedName name="BEx1LRUSJW4JG54X07QWD9R27WV9" hidden="1">#REF!</definedName>
    <definedName name="BEx1LXJS3YGZCBQN3NPE9202IRYV" localSheetId="9" hidden="1">#REF!</definedName>
    <definedName name="BEx1LXJS3YGZCBQN3NPE9202IRYV" hidden="1">#REF!</definedName>
    <definedName name="BEx1LZCI3ANQH7PF5ZBAPZV597T6" localSheetId="9" hidden="1">#REF!</definedName>
    <definedName name="BEx1LZCI3ANQH7PF5ZBAPZV597T6" hidden="1">#REF!</definedName>
    <definedName name="BEx1M1WBK5T0LP1AK2JYV6W87ID6" localSheetId="9" hidden="1">#REF!</definedName>
    <definedName name="BEx1M1WBK5T0LP1AK2JYV6W87ID6" hidden="1">#REF!</definedName>
    <definedName name="BEx1M2HUJ9TQURG71LG6ODPMPR7T" localSheetId="9" hidden="1">#REF!</definedName>
    <definedName name="BEx1M2HUJ9TQURG71LG6ODPMPR7T" hidden="1">#REF!</definedName>
    <definedName name="BEx1M2XYS7VFK56BN33QI8LBYLK9" localSheetId="9" hidden="1">#REF!</definedName>
    <definedName name="BEx1M2XYS7VFK56BN33QI8LBYLK9" hidden="1">#REF!</definedName>
    <definedName name="BEx1M3JJGKF1YALMTNWMK99YH9FT" localSheetId="9" hidden="1">#REF!</definedName>
    <definedName name="BEx1M3JJGKF1YALMTNWMK99YH9FT" hidden="1">#REF!</definedName>
    <definedName name="BEx1M4LFAWNBUTVIW3WUXNUMY2OC" localSheetId="9" hidden="1">#REF!</definedName>
    <definedName name="BEx1M4LFAWNBUTVIW3WUXNUMY2OC" hidden="1">#REF!</definedName>
    <definedName name="BEx1M51HHDYGIT8PON7U8ICL2S95" localSheetId="9" hidden="1">#REF!</definedName>
    <definedName name="BEx1M51HHDYGIT8PON7U8ICL2S95" hidden="1">#REF!</definedName>
    <definedName name="BEx1M7W49UFQ25ANMM9S9VGQCXTB" localSheetId="9" hidden="1">#REF!</definedName>
    <definedName name="BEx1M7W49UFQ25ANMM9S9VGQCXTB" hidden="1">#REF!</definedName>
    <definedName name="BEx1M81EGIY979SBCFM026XTJB80" localSheetId="9" hidden="1">#REF!</definedName>
    <definedName name="BEx1M81EGIY979SBCFM026XTJB80" hidden="1">#REF!</definedName>
    <definedName name="BEx1MEBZTWO6XAWNC9Z6T7VUC26Q" localSheetId="9" hidden="1">#REF!</definedName>
    <definedName name="BEx1MEBZTWO6XAWNC9Z6T7VUC26Q" hidden="1">#REF!</definedName>
    <definedName name="BEx1MMQ3H3E9MBH330J6MD3EP8AD" localSheetId="9" hidden="1">#REF!</definedName>
    <definedName name="BEx1MMQ3H3E9MBH330J6MD3EP8AD" hidden="1">#REF!</definedName>
    <definedName name="BEx1MTRKKVCHOZ0YGID6HZ49LJTO" localSheetId="9" hidden="1">#REF!</definedName>
    <definedName name="BEx1MTRKKVCHOZ0YGID6HZ49LJTO" hidden="1">#REF!</definedName>
    <definedName name="BEx1MXNUDPE36H6DF674DPP08O8P" localSheetId="9" hidden="1">#REF!</definedName>
    <definedName name="BEx1MXNUDPE36H6DF674DPP08O8P" hidden="1">#REF!</definedName>
    <definedName name="BEx1MXNVJYA1NC9QNLKL3EHZYDM1" localSheetId="9" hidden="1">#REF!</definedName>
    <definedName name="BEx1MXNVJYA1NC9QNLKL3EHZYDM1" hidden="1">#REF!</definedName>
    <definedName name="BEx1MZWUJTUTL09AFTP5I6W7PLI8" localSheetId="9" hidden="1">#REF!</definedName>
    <definedName name="BEx1MZWUJTUTL09AFTP5I6W7PLI8" hidden="1">#REF!</definedName>
    <definedName name="BEx1N0IFWPSL686RSLZTZA4KIY2A" localSheetId="9" hidden="1">#REF!</definedName>
    <definedName name="BEx1N0IFWPSL686RSLZTZA4KIY2A" hidden="1">#REF!</definedName>
    <definedName name="BEx1N3CUJ3UX61X38ZAJVPEN4KMC" localSheetId="9" hidden="1">[1]Table!#REF!</definedName>
    <definedName name="BEx1N3CUJ3UX61X38ZAJVPEN4KMC" hidden="1">[1]Table!#REF!</definedName>
    <definedName name="BEx1N43VFTFVMQTHPUJIJ28A80WX" localSheetId="9" hidden="1">#REF!</definedName>
    <definedName name="BEx1N43VFTFVMQTHPUJIJ28A80WX" hidden="1">#REF!</definedName>
    <definedName name="BEx1NAEIC18JWFA1FKKXBE0X2A63" localSheetId="9" hidden="1">Tech '[2]2'!$B$7:$D$8</definedName>
    <definedName name="BEx1NAEIC18JWFA1FKKXBE0X2A63" localSheetId="7" hidden="1">Tech '[2]2'!$B$7:$D$8</definedName>
    <definedName name="BEx1NAEIC18JWFA1FKKXBE0X2A63" hidden="1">Tech '[2]2'!$B$7:$D$8</definedName>
    <definedName name="BEx1NFCG8AI9NXWO5ROKI6DYZP77" localSheetId="9" hidden="1">#REF!</definedName>
    <definedName name="BEx1NFCG8AI9NXWO5ROKI6DYZP77" localSheetId="7" hidden="1">#REF!</definedName>
    <definedName name="BEx1NFCG8AI9NXWO5ROKI6DYZP77" hidden="1">#REF!</definedName>
    <definedName name="BEx1NLHOOUBF09NT1OTBBNST541Z" localSheetId="9" hidden="1">#REF!</definedName>
    <definedName name="BEx1NLHOOUBF09NT1OTBBNST541Z" hidden="1">#REF!</definedName>
    <definedName name="BEx1NM34KQTO1LDNSAFD1L82UZFG" localSheetId="9" hidden="1">#REF!</definedName>
    <definedName name="BEx1NM34KQTO1LDNSAFD1L82UZFG" hidden="1">#REF!</definedName>
    <definedName name="BEx1NMOUPV2S984SLFO8Q66FUOYW" localSheetId="9" hidden="1">#REF!</definedName>
    <definedName name="BEx1NMOUPV2S984SLFO8Q66FUOYW" hidden="1">#REF!</definedName>
    <definedName name="BEx1NO6TXZVOGCUWCCRTXRXWW0XL" localSheetId="9" hidden="1">#REF!</definedName>
    <definedName name="BEx1NO6TXZVOGCUWCCRTXRXWW0XL" hidden="1">#REF!</definedName>
    <definedName name="BEx1NPDTZ1MFPF3R5K52GUTODA26" localSheetId="9" hidden="1">#REF!</definedName>
    <definedName name="BEx1NPDTZ1MFPF3R5K52GUTODA26" hidden="1">#REF!</definedName>
    <definedName name="BEx1NS8EU5P9FQV3S0WRTXI5L361" localSheetId="9" hidden="1">#REF!</definedName>
    <definedName name="BEx1NS8EU5P9FQV3S0WRTXI5L361" hidden="1">#REF!</definedName>
    <definedName name="BEx1NUBX5VUYZFKQH69FN6BTLWCR" localSheetId="9" hidden="1">#REF!</definedName>
    <definedName name="BEx1NUBX5VUYZFKQH69FN6BTLWCR" hidden="1">#REF!</definedName>
    <definedName name="BEx1NZ4K1L8UON80Y2A4RASKWGNP" localSheetId="9" hidden="1">#REF!</definedName>
    <definedName name="BEx1NZ4K1L8UON80Y2A4RASKWGNP" hidden="1">#REF!</definedName>
    <definedName name="BEx1O0BPZU43V8KXJN2NPDH1IUP2" localSheetId="9" hidden="1">#REF!</definedName>
    <definedName name="BEx1O0BPZU43V8KXJN2NPDH1IUP2" hidden="1">#REF!</definedName>
    <definedName name="BEx1O0BQ2EBLBRAUB1GBQRBC8QHV" localSheetId="9" hidden="1">#REF!</definedName>
    <definedName name="BEx1O0BQ2EBLBRAUB1GBQRBC8QHV" hidden="1">#REF!</definedName>
    <definedName name="BEx1O0XA02OXBEY6AAS94L6P1KSR" localSheetId="9" hidden="1">#REF!</definedName>
    <definedName name="BEx1O0XA02OXBEY6AAS94L6P1KSR" hidden="1">#REF!</definedName>
    <definedName name="BEx1O3X63UKSH1VA54BNSHG2G22I" localSheetId="9" hidden="1">#REF!</definedName>
    <definedName name="BEx1O3X63UKSH1VA54BNSHG2G22I" hidden="1">#REF!</definedName>
    <definedName name="BEx1O9M7R8ENQU0DZCH65Z51DO4K" localSheetId="9" hidden="1">#REF!</definedName>
    <definedName name="BEx1O9M7R8ENQU0DZCH65Z51DO4K" hidden="1">#REF!</definedName>
    <definedName name="BEx1OA2A73OAEEGWP3LWOHRMT83N" localSheetId="9" hidden="1">#REF!</definedName>
    <definedName name="BEx1OA2A73OAEEGWP3LWOHRMT83N" hidden="1">#REF!</definedName>
    <definedName name="BEx1OB45OUQAGCNLR11WCEWKUYX2" localSheetId="9" hidden="1">#REF!</definedName>
    <definedName name="BEx1OB45OUQAGCNLR11WCEWKUYX2" hidden="1">#REF!</definedName>
    <definedName name="BEx1OLAZ915OGYWP0QP1QQWDLCRX" localSheetId="9" hidden="1">#REF!</definedName>
    <definedName name="BEx1OLAZ915OGYWP0QP1QQWDLCRX" hidden="1">#REF!</definedName>
    <definedName name="BEx1OLR36GGBJU2GL9EK9C8W2GLP" localSheetId="9" hidden="1">#REF!</definedName>
    <definedName name="BEx1OLR36GGBJU2GL9EK9C8W2GLP" hidden="1">#REF!</definedName>
    <definedName name="BEx1OMYA27BIGA7V5K91YYFFLJEW" localSheetId="9" hidden="1">#REF!</definedName>
    <definedName name="BEx1OMYA27BIGA7V5K91YYFFLJEW" hidden="1">#REF!</definedName>
    <definedName name="BEx1OO5ER042IS6IC4TLDI75JNVH" localSheetId="9" hidden="1">#REF!</definedName>
    <definedName name="BEx1OO5ER042IS6IC4TLDI75JNVH" hidden="1">#REF!</definedName>
    <definedName name="BEx1OOQZC5G5EPE3UHSREB2MHU5L" localSheetId="9" hidden="1">Table '[2]2'!$B$6:$E$7</definedName>
    <definedName name="BEx1OOQZC5G5EPE3UHSREB2MHU5L" localSheetId="7" hidden="1">Table '[2]2'!$B$6:$E$7</definedName>
    <definedName name="BEx1OOQZC5G5EPE3UHSREB2MHU5L" hidden="1">Table '[2]2'!$B$6:$E$7</definedName>
    <definedName name="BEx1OPY5B1E91MX410TQBW5X7FST" localSheetId="9" hidden="1">#REF!</definedName>
    <definedName name="BEx1OPY5B1E91MX410TQBW5X7FST" localSheetId="7" hidden="1">#REF!</definedName>
    <definedName name="BEx1OPY5B1E91MX410TQBW5X7FST" hidden="1">#REF!</definedName>
    <definedName name="BEx1ORLJZSO8V547O3RL5CF2O2G7" localSheetId="9" hidden="1">#REF!</definedName>
    <definedName name="BEx1ORLJZSO8V547O3RL5CF2O2G7" hidden="1">#REF!</definedName>
    <definedName name="BEx1OTE54CBSUT8FWKRALEDCUWN4" localSheetId="9" hidden="1">#REF!</definedName>
    <definedName name="BEx1OTE54CBSUT8FWKRALEDCUWN4" hidden="1">#REF!</definedName>
    <definedName name="BEx1OVSMPADTX95QUOX34KZQ8EDY" localSheetId="9" hidden="1">#REF!</definedName>
    <definedName name="BEx1OVSMPADTX95QUOX34KZQ8EDY" hidden="1">#REF!</definedName>
    <definedName name="BEx1OX52N6D3O4IGB1YLCQEO627Z" localSheetId="9" hidden="1">#REF!</definedName>
    <definedName name="BEx1OX52N6D3O4IGB1YLCQEO627Z" hidden="1">#REF!</definedName>
    <definedName name="BEx1OX544IO9FQJI7YYQGZCEHB3O" localSheetId="9" hidden="1">#REF!</definedName>
    <definedName name="BEx1OX544IO9FQJI7YYQGZCEHB3O" hidden="1">#REF!</definedName>
    <definedName name="BEx1OY6SVEUT2EQ26P7EKEND342G" localSheetId="9" hidden="1">#REF!</definedName>
    <definedName name="BEx1OY6SVEUT2EQ26P7EKEND342G" hidden="1">#REF!</definedName>
    <definedName name="BEx1OYN1LPIPI12O9G6F7QAOS9T4" localSheetId="9" hidden="1">#REF!</definedName>
    <definedName name="BEx1OYN1LPIPI12O9G6F7QAOS9T4" hidden="1">#REF!</definedName>
    <definedName name="BEx1P1HHKJA799O3YZXQAX6KFH58" localSheetId="9" hidden="1">#REF!</definedName>
    <definedName name="BEx1P1HHKJA799O3YZXQAX6KFH58" hidden="1">#REF!</definedName>
    <definedName name="BEx1P34W467WGPOXPK292QFJIPHJ" localSheetId="9" hidden="1">#REF!</definedName>
    <definedName name="BEx1P34W467WGPOXPK292QFJIPHJ" hidden="1">#REF!</definedName>
    <definedName name="BEx1P4C2917Y5ISITTPNKTZHID7P" localSheetId="9" hidden="1">#REF!</definedName>
    <definedName name="BEx1P4C2917Y5ISITTPNKTZHID7P" hidden="1">#REF!</definedName>
    <definedName name="BEx1P4S5Y4X1AG5YL9DS164978PB" localSheetId="9" hidden="1">#REF!</definedName>
    <definedName name="BEx1P4S5Y4X1AG5YL9DS164978PB" hidden="1">#REF!</definedName>
    <definedName name="BEx1P7S1J4TKGVJ43C2Q2R3M9WRB" localSheetId="9" hidden="1">#REF!</definedName>
    <definedName name="BEx1P7S1J4TKGVJ43C2Q2R3M9WRB" hidden="1">#REF!</definedName>
    <definedName name="BEx1PA11BLPVZM8RC5BL46WX8YB5" localSheetId="9" hidden="1">#REF!</definedName>
    <definedName name="BEx1PA11BLPVZM8RC5BL46WX8YB5" hidden="1">#REF!</definedName>
    <definedName name="BEx1PBZ4BEFIPGMQXT9T8S4PZ2IM" localSheetId="9" hidden="1">#REF!</definedName>
    <definedName name="BEx1PBZ4BEFIPGMQXT9T8S4PZ2IM" hidden="1">#REF!</definedName>
    <definedName name="BEx1PLF2CFSXBZPVI6CJ534EIJDN" localSheetId="9" hidden="1">#REF!</definedName>
    <definedName name="BEx1PLF2CFSXBZPVI6CJ534EIJDN" hidden="1">#REF!</definedName>
    <definedName name="BEx1PMWZB2DO6EM9BKLUICZJ65HD" localSheetId="9" hidden="1">#REF!</definedName>
    <definedName name="BEx1PMWZB2DO6EM9BKLUICZJ65HD" hidden="1">#REF!</definedName>
    <definedName name="BEx1PR415U01RF514LC24LSXZ46E" localSheetId="9" hidden="1">#REF!</definedName>
    <definedName name="BEx1PR415U01RF514LC24LSXZ46E" hidden="1">#REF!</definedName>
    <definedName name="BEx1PTI8P14HTRY6EF2HR2OTDD2U" localSheetId="9" hidden="1">#REF!</definedName>
    <definedName name="BEx1PTI8P14HTRY6EF2HR2OTDD2U" hidden="1">#REF!</definedName>
    <definedName name="BEx1PXUPD5XRUU2SPVGZCRNTWS98" localSheetId="9" hidden="1">#REF!</definedName>
    <definedName name="BEx1PXUPD5XRUU2SPVGZCRNTWS98" hidden="1">#REF!</definedName>
    <definedName name="BEx1PYWL8KKKRO4FKSMXY0GRWOSH" localSheetId="9" hidden="1">#REF!</definedName>
    <definedName name="BEx1PYWL8KKKRO4FKSMXY0GRWOSH" hidden="1">#REF!</definedName>
    <definedName name="BEx1Q104K57I2PH6EM5O8BWPL765" localSheetId="9" hidden="1">#REF!</definedName>
    <definedName name="BEx1Q104K57I2PH6EM5O8BWPL765" hidden="1">#REF!</definedName>
    <definedName name="BEx1Q45BALPA23Y15J111UH39Z1O" localSheetId="9" hidden="1">#REF!</definedName>
    <definedName name="BEx1Q45BALPA23Y15J111UH39Z1O" hidden="1">#REF!</definedName>
    <definedName name="BEx1QA54J2A4I7IBQR19BTY28ZMR" localSheetId="9" hidden="1">#REF!</definedName>
    <definedName name="BEx1QA54J2A4I7IBQR19BTY28ZMR" hidden="1">#REF!</definedName>
    <definedName name="BEx1QE1DI0Y9LOAR5O0OLEF8Y1M3" localSheetId="9" hidden="1">#REF!</definedName>
    <definedName name="BEx1QE1DI0Y9LOAR5O0OLEF8Y1M3" hidden="1">#REF!</definedName>
    <definedName name="BEx1QIU02UKQDRQO4JFJQTQPA9M2" localSheetId="9" hidden="1">#REF!</definedName>
    <definedName name="BEx1QIU02UKQDRQO4JFJQTQPA9M2" hidden="1">#REF!</definedName>
    <definedName name="BEx1QL2TXOWH4WRVEWJTULWVIJ5T" localSheetId="9" hidden="1">#REF!</definedName>
    <definedName name="BEx1QL2TXOWH4WRVEWJTULWVIJ5T" hidden="1">#REF!</definedName>
    <definedName name="BEx1QMQAHG3KQUK59DVM68SWKZIZ" localSheetId="9" hidden="1">#REF!</definedName>
    <definedName name="BEx1QMQAHG3KQUK59DVM68SWKZIZ" hidden="1">#REF!</definedName>
    <definedName name="BEx1QOTTD8A7ZISZKTC3BOOVKWEN" localSheetId="9" hidden="1">#REF!</definedName>
    <definedName name="BEx1QOTTD8A7ZISZKTC3BOOVKWEN" hidden="1">#REF!</definedName>
    <definedName name="BEx1QPQ7MCIUC8S0DLLMIAT7DWI4" localSheetId="9" hidden="1">#REF!</definedName>
    <definedName name="BEx1QPQ7MCIUC8S0DLLMIAT7DWI4" hidden="1">#REF!</definedName>
    <definedName name="BEx1QPVHPEG3G1W59CFMH8QIFU2T" localSheetId="9" hidden="1">#REF!</definedName>
    <definedName name="BEx1QPVHPEG3G1W59CFMH8QIFU2T" hidden="1">#REF!</definedName>
    <definedName name="BEx1QTMFZC08YQEB4QK6FS20CY6R" localSheetId="9" hidden="1">#REF!</definedName>
    <definedName name="BEx1QTMFZC08YQEB4QK6FS20CY6R" hidden="1">#REF!</definedName>
    <definedName name="BEx1QWGV7PAPV1XSGN4NAIUEFY1L" localSheetId="9" hidden="1">#REF!</definedName>
    <definedName name="BEx1QWGV7PAPV1XSGN4NAIUEFY1L" hidden="1">#REF!</definedName>
    <definedName name="BEx1R02C8KNH9YXA8P430NC2J4P0" localSheetId="9" hidden="1">#REF!</definedName>
    <definedName name="BEx1R02C8KNH9YXA8P430NC2J4P0" hidden="1">#REF!</definedName>
    <definedName name="BEx1R20JXM6G82U5MAIFTZBR3KDH" localSheetId="9" hidden="1">#REF!</definedName>
    <definedName name="BEx1R20JXM6G82U5MAIFTZBR3KDH" hidden="1">#REF!</definedName>
    <definedName name="BEx1R9YFKJCMSEST8OVCAO5E47FO" localSheetId="9" hidden="1">#REF!</definedName>
    <definedName name="BEx1R9YFKJCMSEST8OVCAO5E47FO" hidden="1">#REF!</definedName>
    <definedName name="BEx1RBGC06B3T52OIC0EQ1KGVP1I" localSheetId="9" hidden="1">#REF!</definedName>
    <definedName name="BEx1RBGC06B3T52OIC0EQ1KGVP1I" hidden="1">#REF!</definedName>
    <definedName name="BEx1RC79H35B20B9X4KA6338BQS0" localSheetId="9" hidden="1">#REF!</definedName>
    <definedName name="BEx1RC79H35B20B9X4KA6338BQS0" hidden="1">#REF!</definedName>
    <definedName name="BEx1RJ3K5XEAUPAO9KK2J00XBXO1" localSheetId="9" hidden="1">Tech '[2]2'!$B$6:$S$142</definedName>
    <definedName name="BEx1RJ3K5XEAUPAO9KK2J00XBXO1" localSheetId="7" hidden="1">Tech '[2]2'!$B$6:$S$142</definedName>
    <definedName name="BEx1RJ3K5XEAUPAO9KK2J00XBXO1" hidden="1">Tech '[2]2'!$B$6:$S$142</definedName>
    <definedName name="BEx1RNFXQN0DEXK2CSXJ1G6FIXEL" localSheetId="9" hidden="1">#REF!</definedName>
    <definedName name="BEx1RNFXQN0DEXK2CSXJ1G6FIXEL" localSheetId="7" hidden="1">#REF!</definedName>
    <definedName name="BEx1RNFXQN0DEXK2CSXJ1G6FIXEL" hidden="1">#REF!</definedName>
    <definedName name="BEx1RRC7X4NI1CU4EO5XYE2GVARJ" localSheetId="9" hidden="1">#REF!</definedName>
    <definedName name="BEx1RRC7X4NI1CU4EO5XYE2GVARJ" hidden="1">#REF!</definedName>
    <definedName name="BEx1RT4WS53HAZO7GJ84KG87EPLZ" localSheetId="9" hidden="1">#REF!</definedName>
    <definedName name="BEx1RT4WS53HAZO7GJ84KG87EPLZ" hidden="1">#REF!</definedName>
    <definedName name="BEx1RUHK281CAXVAXOMOCOSQCXTH" localSheetId="9" hidden="1">#REF!</definedName>
    <definedName name="BEx1RUHK281CAXVAXOMOCOSQCXTH" hidden="1">#REF!</definedName>
    <definedName name="BEx1RVZDVPZEF7BSUVY2F6UBDOJW" localSheetId="9" hidden="1">#REF!</definedName>
    <definedName name="BEx1RVZDVPZEF7BSUVY2F6UBDOJW" hidden="1">#REF!</definedName>
    <definedName name="BEx1RXXLNBPKCILEZFWSHXNT6MJJ" localSheetId="9" hidden="1">#REF!</definedName>
    <definedName name="BEx1RXXLNBPKCILEZFWSHXNT6MJJ" hidden="1">#REF!</definedName>
    <definedName name="BEx1RZA1NCGT832L7EMR7GMF588W" localSheetId="9" hidden="1">#REF!</definedName>
    <definedName name="BEx1RZA1NCGT832L7EMR7GMF588W" hidden="1">#REF!</definedName>
    <definedName name="BEx1S0MOOGSSYT24R5GZFG5GMGFR" localSheetId="9" hidden="1">#REF!</definedName>
    <definedName name="BEx1S0MOOGSSYT24R5GZFG5GMGFR" hidden="1">#REF!</definedName>
    <definedName name="BEx1S0XGIPUSZQUCSGWSK10GKW7Y" localSheetId="9" hidden="1">#REF!</definedName>
    <definedName name="BEx1S0XGIPUSZQUCSGWSK10GKW7Y" hidden="1">#REF!</definedName>
    <definedName name="BEx1S1ZAYHM1700IL7LH1WUIH5LM" localSheetId="9" hidden="1">#REF!</definedName>
    <definedName name="BEx1S1ZAYHM1700IL7LH1WUIH5LM" hidden="1">#REF!</definedName>
    <definedName name="BEx1S4IXPZMP39YOVAWF6ZQ00X9D" localSheetId="9" hidden="1">#REF!</definedName>
    <definedName name="BEx1S4IXPZMP39YOVAWF6ZQ00X9D" hidden="1">#REF!</definedName>
    <definedName name="BEx1S5VFNKIXHTTCWSV60UC50EZ8" localSheetId="9" hidden="1">#REF!</definedName>
    <definedName name="BEx1S5VFNKIXHTTCWSV60UC50EZ8" hidden="1">#REF!</definedName>
    <definedName name="BEx1S7DJG1IH5OIGBBW90U1L60DE" localSheetId="9" hidden="1">#REF!</definedName>
    <definedName name="BEx1S7DJG1IH5OIGBBW90U1L60DE" hidden="1">#REF!</definedName>
    <definedName name="BEx1SEPSYRK2INGFE0J4991VPCWV" localSheetId="9" hidden="1">#REF!</definedName>
    <definedName name="BEx1SEPSYRK2INGFE0J4991VPCWV" hidden="1">#REF!</definedName>
    <definedName name="BEx1SK3U02H0RGKEYXW7ZMCEOF3V" localSheetId="9" hidden="1">#REF!</definedName>
    <definedName name="BEx1SK3U02H0RGKEYXW7ZMCEOF3V" hidden="1">#REF!</definedName>
    <definedName name="BEx1SRWJOP5IFHMAB8NGENZ7K03T" localSheetId="9" hidden="1">#REF!</definedName>
    <definedName name="BEx1SRWJOP5IFHMAB8NGENZ7K03T" hidden="1">#REF!</definedName>
    <definedName name="BEx1SRWJSYSOQR1XU6KCXIR63LCQ" localSheetId="9" hidden="1">#REF!</definedName>
    <definedName name="BEx1SRWJSYSOQR1XU6KCXIR63LCQ" hidden="1">#REF!</definedName>
    <definedName name="BEx1SSCN3CHOO64SU5K4I5RL2DAB" localSheetId="9" hidden="1">#REF!</definedName>
    <definedName name="BEx1SSCN3CHOO64SU5K4I5RL2DAB" hidden="1">#REF!</definedName>
    <definedName name="BEx1SSNEZINBJT29QVS62VS1THT4" localSheetId="9" hidden="1">#REF!</definedName>
    <definedName name="BEx1SSNEZINBJT29QVS62VS1THT4" hidden="1">#REF!</definedName>
    <definedName name="BEx1SVNCHNANBJIDIQVB8AFK4HAN" localSheetId="9" hidden="1">#REF!</definedName>
    <definedName name="BEx1SVNCHNANBJIDIQVB8AFK4HAN" hidden="1">#REF!</definedName>
    <definedName name="BEx1T6QK4JJ0H4JKHUHX9646WD2G" localSheetId="9" hidden="1">#REF!</definedName>
    <definedName name="BEx1T6QK4JJ0H4JKHUHX9646WD2G" hidden="1">#REF!</definedName>
    <definedName name="BEx1T7C4J2PFV9SP0TMC3HUN0PJ2" localSheetId="9" hidden="1">#REF!</definedName>
    <definedName name="BEx1T7C4J2PFV9SP0TMC3HUN0PJ2" hidden="1">#REF!</definedName>
    <definedName name="BEx1T7SCX7KK0ROG334AKM67Y8WU" localSheetId="9" hidden="1">#REF!</definedName>
    <definedName name="BEx1T7SCX7KK0ROG334AKM67Y8WU" hidden="1">#REF!</definedName>
    <definedName name="BEx1TBDPC1C6V4KL4UJJMOJFD73P" localSheetId="9" hidden="1">#REF!</definedName>
    <definedName name="BEx1TBDPC1C6V4KL4UJJMOJFD73P" hidden="1">#REF!</definedName>
    <definedName name="BEx1TC4QOBLPAIMSBPFOEUWV9BA3" localSheetId="9" hidden="1">#REF!</definedName>
    <definedName name="BEx1TC4QOBLPAIMSBPFOEUWV9BA3" hidden="1">#REF!</definedName>
    <definedName name="BEx1TCVN68QC7W6IXDQKI094A56P" localSheetId="9" hidden="1">#REF!</definedName>
    <definedName name="BEx1TCVN68QC7W6IXDQKI094A56P" hidden="1">#REF!</definedName>
    <definedName name="BEx1TDXH7I5BEWFIAMTWOMA5ML0F" localSheetId="9" hidden="1">#REF!</definedName>
    <definedName name="BEx1TDXH7I5BEWFIAMTWOMA5ML0F" hidden="1">#REF!</definedName>
    <definedName name="BEx1TE2TD0VORFOGCJYK7G1F1NN0" localSheetId="9" hidden="1">#REF!</definedName>
    <definedName name="BEx1TE2TD0VORFOGCJYK7G1F1NN0" hidden="1">#REF!</definedName>
    <definedName name="BEx1TE2TKX3O90P6ILTX1LQP73WC" localSheetId="9" hidden="1">#REF!</definedName>
    <definedName name="BEx1TE2TKX3O90P6ILTX1LQP73WC" hidden="1">#REF!</definedName>
    <definedName name="BEx1TJ0WLS9O7KNSGIPWTYHDYI1D" localSheetId="9" hidden="1">#REF!</definedName>
    <definedName name="BEx1TJ0WLS9O7KNSGIPWTYHDYI1D" hidden="1">#REF!</definedName>
    <definedName name="BEx1TNTKITTEKOJ5Q0RUF0799ZGD" localSheetId="9" hidden="1">#REF!</definedName>
    <definedName name="BEx1TNTKITTEKOJ5Q0RUF0799ZGD" hidden="1">#REF!</definedName>
    <definedName name="BEx1TWYKQ2H9PGI8UPCCNKJ814BE" localSheetId="9" hidden="1">#REF!</definedName>
    <definedName name="BEx1TWYKQ2H9PGI8UPCCNKJ814BE" hidden="1">#REF!</definedName>
    <definedName name="BEx1U0ER19P0EODICV8TBDMLA0YS" localSheetId="9" hidden="1">#REF!</definedName>
    <definedName name="BEx1U0ER19P0EODICV8TBDMLA0YS" hidden="1">#REF!</definedName>
    <definedName name="BEx1U7AVBEXYJKOQI8X4FGYCJK69" localSheetId="9" hidden="1">#REF!</definedName>
    <definedName name="BEx1U7AVBEXYJKOQI8X4FGYCJK69" hidden="1">#REF!</definedName>
    <definedName name="BEx1U7WFO8OZKB1EBF4H386JW91L" localSheetId="9" hidden="1">#REF!</definedName>
    <definedName name="BEx1U7WFO8OZKB1EBF4H386JW91L" hidden="1">#REF!</definedName>
    <definedName name="BEx1U87938YR9N6HYI24KVBKLOS3" localSheetId="9" hidden="1">#REF!</definedName>
    <definedName name="BEx1U87938YR9N6HYI24KVBKLOS3" hidden="1">#REF!</definedName>
    <definedName name="BEx1U8SOV3ILWY3R30VFM5G8W6C3" localSheetId="9" hidden="1">#REF!</definedName>
    <definedName name="BEx1U8SOV3ILWY3R30VFM5G8W6C3" hidden="1">#REF!</definedName>
    <definedName name="BEx1UCP31VA1Q4S8M5QENL3HR59S" localSheetId="9" hidden="1">#REF!</definedName>
    <definedName name="BEx1UCP31VA1Q4S8M5QENL3HR59S" hidden="1">#REF!</definedName>
    <definedName name="BEx1UESH4KDWHYESQU2IE55RS3LI" localSheetId="9" hidden="1">#REF!</definedName>
    <definedName name="BEx1UESH4KDWHYESQU2IE55RS3LI" hidden="1">#REF!</definedName>
    <definedName name="BEx1UGLEHT1GVPKSU3G7G4EHBD7X" localSheetId="9" hidden="1">#REF!</definedName>
    <definedName name="BEx1UGLEHT1GVPKSU3G7G4EHBD7X" hidden="1">#REF!</definedName>
    <definedName name="BEx1UI8N9KTCPSOJ7RDW0T8UEBNP" localSheetId="9" hidden="1">#REF!</definedName>
    <definedName name="BEx1UI8N9KTCPSOJ7RDW0T8UEBNP" hidden="1">#REF!</definedName>
    <definedName name="BEx1UML0HHJFHA5TBOYQ24I3RV1W" localSheetId="9" hidden="1">#REF!</definedName>
    <definedName name="BEx1UML0HHJFHA5TBOYQ24I3RV1W" hidden="1">#REF!</definedName>
    <definedName name="BEx1UNC1YOI51X90NMZOXF8C4EZC" localSheetId="9" hidden="1">#REF!</definedName>
    <definedName name="BEx1UNC1YOI51X90NMZOXF8C4EZC" hidden="1">#REF!</definedName>
    <definedName name="BEx1UNHCZVFXD96DJKJ3RT1554VZ" localSheetId="9" hidden="1">Tech '[2]2'!$B$7</definedName>
    <definedName name="BEx1UNHCZVFXD96DJKJ3RT1554VZ" localSheetId="7" hidden="1">Tech '[2]2'!$B$7</definedName>
    <definedName name="BEx1UNHCZVFXD96DJKJ3RT1554VZ" hidden="1">Tech '[2]2'!$B$7</definedName>
    <definedName name="BEx1USA068VBYOJ3PLITM5FJVSDW" localSheetId="9" hidden="1">#REF!</definedName>
    <definedName name="BEx1USA068VBYOJ3PLITM5FJVSDW" localSheetId="7" hidden="1">#REF!</definedName>
    <definedName name="BEx1USA068VBYOJ3PLITM5FJVSDW" hidden="1">#REF!</definedName>
    <definedName name="BEx1USFH3S9N2OOKZPGCO3L76YQ4" localSheetId="9" hidden="1">#REF!</definedName>
    <definedName name="BEx1USFH3S9N2OOKZPGCO3L76YQ4" hidden="1">#REF!</definedName>
    <definedName name="BEx1USVKPOR4KTJG0U2U3N7QMG2N" localSheetId="9" hidden="1">#REF!</definedName>
    <definedName name="BEx1USVKPOR4KTJG0U2U3N7QMG2N" hidden="1">#REF!</definedName>
    <definedName name="BEx1UUDIQPZ23XQ79GUL0RAWRSCK" localSheetId="9" hidden="1">#REF!</definedName>
    <definedName name="BEx1UUDIQPZ23XQ79GUL0RAWRSCK" hidden="1">#REF!</definedName>
    <definedName name="BEx1UVFCYDV9XRH9M76B361B399U" localSheetId="9" hidden="1">#REF!</definedName>
    <definedName name="BEx1UVFCYDV9XRH9M76B361B399U" hidden="1">#REF!</definedName>
    <definedName name="BEx1UZRQ586TOXZK3E66636DLHIK" localSheetId="9" hidden="1">TEST-#REF!</definedName>
    <definedName name="BEx1UZRQ586TOXZK3E66636DLHIK" localSheetId="7" hidden="1">TEST-#REF!</definedName>
    <definedName name="BEx1UZRQ586TOXZK3E66636DLHIK" hidden="1">TEST-#REF!</definedName>
    <definedName name="BEx1V49KS65SNVZQ1IHOGW68L8XA" localSheetId="9" hidden="1">#REF!</definedName>
    <definedName name="BEx1V49KS65SNVZQ1IHOGW68L8XA" localSheetId="7" hidden="1">#REF!</definedName>
    <definedName name="BEx1V49KS65SNVZQ1IHOGW68L8XA" hidden="1">#REF!</definedName>
    <definedName name="BEx1V50NGW3MRY6B5JVK682Z3SYK" localSheetId="9" hidden="1">#REF!</definedName>
    <definedName name="BEx1V50NGW3MRY6B5JVK682Z3SYK" hidden="1">#REF!</definedName>
    <definedName name="BEx1V5BFILZEAIHG2XJLMEGP6JBV" localSheetId="9" hidden="1">#REF!</definedName>
    <definedName name="BEx1V5BFILZEAIHG2XJLMEGP6JBV" hidden="1">#REF!</definedName>
    <definedName name="BEx1V67SEV778NVW68J8W5SND1J7" localSheetId="9" hidden="1">#REF!</definedName>
    <definedName name="BEx1V67SEV778NVW68J8W5SND1J7" hidden="1">#REF!</definedName>
    <definedName name="BEx1V9YKTB0S1ABY6YLLI7CK5C6N" localSheetId="9" hidden="1">#REF!</definedName>
    <definedName name="BEx1V9YKTB0S1ABY6YLLI7CK5C6N" hidden="1">#REF!</definedName>
    <definedName name="BEx1VD99IFGD7OYCGIWWWQV3APWE" localSheetId="9" hidden="1">#REF!</definedName>
    <definedName name="BEx1VD99IFGD7OYCGIWWWQV3APWE" hidden="1">#REF!</definedName>
    <definedName name="BEx1VIY9SQLRESD11CC4PHYT0XSG" localSheetId="9" hidden="1">#REF!</definedName>
    <definedName name="BEx1VIY9SQLRESD11CC4PHYT0XSG" hidden="1">#REF!</definedName>
    <definedName name="BEx1VKG8KVD8K3E22BP8BDMQ1E9J" localSheetId="9" hidden="1">#REF!</definedName>
    <definedName name="BEx1VKG8KVD8K3E22BP8BDMQ1E9J" hidden="1">#REF!</definedName>
    <definedName name="BEx1VKLPDPRVMXFSUT4D2DUY75CM" localSheetId="9" hidden="1">#REF!</definedName>
    <definedName name="BEx1VKLPDPRVMXFSUT4D2DUY75CM" hidden="1">#REF!</definedName>
    <definedName name="BEx1VM3NAHCNM4OCEXNOL53P1448" localSheetId="9" hidden="1">#REF!</definedName>
    <definedName name="BEx1VM3NAHCNM4OCEXNOL53P1448" hidden="1">#REF!</definedName>
    <definedName name="BEx1VN5BQHR6G8DYWG425XGEOROE" localSheetId="9" hidden="1">#REF!</definedName>
    <definedName name="BEx1VN5BQHR6G8DYWG425XGEOROE" hidden="1">#REF!</definedName>
    <definedName name="BEx1VOY27R7L7P32H8UJZXTEUMSA" localSheetId="9" hidden="1">#REF!</definedName>
    <definedName name="BEx1VOY27R7L7P32H8UJZXTEUMSA" hidden="1">#REF!</definedName>
    <definedName name="BEx1VQQSB5BKTBE7EAFXSN31CNVX" localSheetId="9" hidden="1">#REF!</definedName>
    <definedName name="BEx1VQQSB5BKTBE7EAFXSN31CNVX" hidden="1">#REF!</definedName>
    <definedName name="BEx1VSP1JNZJSRSW4F7BFSL6EFLO" localSheetId="9" hidden="1">#REF!</definedName>
    <definedName name="BEx1VSP1JNZJSRSW4F7BFSL6EFLO" hidden="1">#REF!</definedName>
    <definedName name="BEx1VTALBDB94O9JFA9EHVP4BMRX" localSheetId="9" hidden="1">#REF!</definedName>
    <definedName name="BEx1VTALBDB94O9JFA9EHVP4BMRX" hidden="1">#REF!</definedName>
    <definedName name="BEx1VX1EFEW6A4EIMUCANZEA85MX" localSheetId="9" hidden="1">#REF!</definedName>
    <definedName name="BEx1VX1EFEW6A4EIMUCANZEA85MX" hidden="1">#REF!</definedName>
    <definedName name="BEx1VY8J3KNFHQ6PJJL5O6LIJGIJ" localSheetId="9" hidden="1">#REF!</definedName>
    <definedName name="BEx1VY8J3KNFHQ6PJJL5O6LIJGIJ" hidden="1">#REF!</definedName>
    <definedName name="BEx1W1J7T4FXVTCNBYUTAV2PONX1" localSheetId="9" hidden="1">#REF!</definedName>
    <definedName name="BEx1W1J7T4FXVTCNBYUTAV2PONX1" hidden="1">#REF!</definedName>
    <definedName name="BEx1W3XISRCS0WC3NFVFLTUUYWU8" localSheetId="9" hidden="1">#REF!</definedName>
    <definedName name="BEx1W3XISRCS0WC3NFVFLTUUYWU8" hidden="1">#REF!</definedName>
    <definedName name="BEx1W4J4BMBCNJ5586G6TSI2CXWB" localSheetId="9" hidden="1">#REF!</definedName>
    <definedName name="BEx1W4J4BMBCNJ5586G6TSI2CXWB" hidden="1">#REF!</definedName>
    <definedName name="BEx1W8FDLOFGE28JXY6J54MICRMP" localSheetId="9" hidden="1">#REF!</definedName>
    <definedName name="BEx1W8FDLOFGE28JXY6J54MICRMP" hidden="1">#REF!</definedName>
    <definedName name="BEx1WATPG93ESGDVEPVQMWB66KPI" localSheetId="9" hidden="1">#REF!</definedName>
    <definedName name="BEx1WATPG93ESGDVEPVQMWB66KPI" hidden="1">#REF!</definedName>
    <definedName name="BEx1WC67EH10SC38QWX3WEA5KH3A" localSheetId="9" hidden="1">#REF!</definedName>
    <definedName name="BEx1WC67EH10SC38QWX3WEA5KH3A" hidden="1">#REF!</definedName>
    <definedName name="BEx1WCRQFPTL062R33QE0MULV6OL" localSheetId="9" hidden="1">#REF!</definedName>
    <definedName name="BEx1WCRQFPTL062R33QE0MULV6OL" hidden="1">#REF!</definedName>
    <definedName name="BEx1WCX8U67BYL9KA3M2VE79TTPP" localSheetId="9" hidden="1">#REF!</definedName>
    <definedName name="BEx1WCX8U67BYL9KA3M2VE79TTPP" hidden="1">#REF!</definedName>
    <definedName name="BEx1WDO53ZG95BCDDJH20QVTZIEM" localSheetId="9" hidden="1">#REF!</definedName>
    <definedName name="BEx1WDO53ZG95BCDDJH20QVTZIEM" hidden="1">#REF!</definedName>
    <definedName name="BEx1WG7W8KFFRY1QCN32AFBTPOBR" localSheetId="9" hidden="1">#REF!</definedName>
    <definedName name="BEx1WG7W8KFFRY1QCN32AFBTPOBR" hidden="1">#REF!</definedName>
    <definedName name="BEx1WGYTKZZIPM1577W5FEYKFH3V" localSheetId="9" hidden="1">#REF!</definedName>
    <definedName name="BEx1WGYTKZZIPM1577W5FEYKFH3V" hidden="1">#REF!</definedName>
    <definedName name="BEx1WHF33O9D6PUBLVQLK31INO9Q" localSheetId="9" hidden="1">#REF!</definedName>
    <definedName name="BEx1WHF33O9D6PUBLVQLK31INO9Q" hidden="1">#REF!</definedName>
    <definedName name="BEx1WHPURIV3D3PTJJ359H1OP7ZV" localSheetId="9" hidden="1">#REF!</definedName>
    <definedName name="BEx1WHPURIV3D3PTJJ359H1OP7ZV" hidden="1">#REF!</definedName>
    <definedName name="BEx1WIX0HVKSPDVQ6CZDMIZNBX8W" localSheetId="9" hidden="1">#REF!</definedName>
    <definedName name="BEx1WIX0HVKSPDVQ6CZDMIZNBX8W" hidden="1">#REF!</definedName>
    <definedName name="BEx1WKPRLBV7BWJCYEIJYMHKC5QL" localSheetId="9" hidden="1">[1]Program!#REF!</definedName>
    <definedName name="BEx1WKPRLBV7BWJCYEIJYMHKC5QL" hidden="1">[1]Program!#REF!</definedName>
    <definedName name="BEx1WLWY2CR1WRD694JJSWSDFAIR" localSheetId="9" hidden="1">#REF!</definedName>
    <definedName name="BEx1WLWY2CR1WRD694JJSWSDFAIR" hidden="1">#REF!</definedName>
    <definedName name="BEx1WMD1LWPWRIK6GGAJRJAHJM8I" localSheetId="9" hidden="1">#REF!</definedName>
    <definedName name="BEx1WMD1LWPWRIK6GGAJRJAHJM8I" hidden="1">#REF!</definedName>
    <definedName name="BEx1WPCWBJHA7TCC43NW0T8RGZ0X" localSheetId="9" hidden="1">#REF!</definedName>
    <definedName name="BEx1WPCWBJHA7TCC43NW0T8RGZ0X" hidden="1">#REF!</definedName>
    <definedName name="BEx1WR0D41MR174LBF3P9E3K0J51" localSheetId="9" hidden="1">#REF!</definedName>
    <definedName name="BEx1WR0D41MR174LBF3P9E3K0J51" hidden="1">#REF!</definedName>
    <definedName name="BEx1WU09CIHOI0L84XXCKC501H1F" localSheetId="9" hidden="1">#REF!</definedName>
    <definedName name="BEx1WU09CIHOI0L84XXCKC501H1F" hidden="1">#REF!</definedName>
    <definedName name="BEx1WUB1FAS5PHU33TJ60SUHR618" localSheetId="9" hidden="1">#REF!</definedName>
    <definedName name="BEx1WUB1FAS5PHU33TJ60SUHR618" hidden="1">#REF!</definedName>
    <definedName name="BEx1WX04G0INSPPG9NTNR3DYR6PZ" localSheetId="9" hidden="1">#REF!</definedName>
    <definedName name="BEx1WX04G0INSPPG9NTNR3DYR6PZ" hidden="1">#REF!</definedName>
    <definedName name="BEx1WXAZ0EYO3LCFNQJBN5ASP6EN" localSheetId="9" hidden="1">#REF!</definedName>
    <definedName name="BEx1WXAZ0EYO3LCFNQJBN5ASP6EN" hidden="1">#REF!</definedName>
    <definedName name="BEx1X3LHU9DPG01VWX2IF65TRATF" localSheetId="9" hidden="1">#REF!</definedName>
    <definedName name="BEx1X3LHU9DPG01VWX2IF65TRATF" hidden="1">#REF!</definedName>
    <definedName name="BEx1X3QU07GK7I7KLROCFBELK7NH" localSheetId="9" hidden="1">#REF!</definedName>
    <definedName name="BEx1X3QU07GK7I7KLROCFBELK7NH" hidden="1">#REF!</definedName>
    <definedName name="BEx1X76Z2LM0LOQO9QHFM5OOVWY0" localSheetId="9" hidden="1">#REF!</definedName>
    <definedName name="BEx1X76Z2LM0LOQO9QHFM5OOVWY0" hidden="1">#REF!</definedName>
    <definedName name="BEx1XBJC90JJYBTFCSPT7N0H1KTT" localSheetId="9" hidden="1">Tech '[2]2'!$B$7:$F$10</definedName>
    <definedName name="BEx1XBJC90JJYBTFCSPT7N0H1KTT" localSheetId="7" hidden="1">Tech '[2]2'!$B$7:$F$10</definedName>
    <definedName name="BEx1XBJC90JJYBTFCSPT7N0H1KTT" hidden="1">Tech '[2]2'!$B$7:$F$10</definedName>
    <definedName name="BEx1XFFLYND9H73WP1Q0D7C6172N" localSheetId="9" hidden="1">#REF!</definedName>
    <definedName name="BEx1XFFLYND9H73WP1Q0D7C6172N" localSheetId="7" hidden="1">#REF!</definedName>
    <definedName name="BEx1XFFLYND9H73WP1Q0D7C6172N" hidden="1">#REF!</definedName>
    <definedName name="BEx1XK8AAMO0AH0Z1OUKW30CA7EQ" localSheetId="9" hidden="1">#REF!</definedName>
    <definedName name="BEx1XK8AAMO0AH0Z1OUKW30CA7EQ" hidden="1">#REF!</definedName>
    <definedName name="BEx1XL4MZ7C80495GHQRWOBS16PQ" localSheetId="9" hidden="1">#REF!</definedName>
    <definedName name="BEx1XL4MZ7C80495GHQRWOBS16PQ" hidden="1">#REF!</definedName>
    <definedName name="BEx1XN86QZPXEC2550TP8XT6SWZX" localSheetId="9" hidden="1">#REF!</definedName>
    <definedName name="BEx1XN86QZPXEC2550TP8XT6SWZX" hidden="1">#REF!</definedName>
    <definedName name="BEx1XSBM4UET8E84NO4FCZE8CDOD" localSheetId="9" hidden="1">#REF!</definedName>
    <definedName name="BEx1XSBM4UET8E84NO4FCZE8CDOD" hidden="1">#REF!</definedName>
    <definedName name="BEx1XW7UONP69F55ICUFERIWWJ4O" localSheetId="9" hidden="1">#REF!</definedName>
    <definedName name="BEx1XW7UONP69F55ICUFERIWWJ4O" hidden="1">#REF!</definedName>
    <definedName name="BEx1XWTFPLGSBSVQ41L8I29YZFSH" localSheetId="9" hidden="1">#REF!</definedName>
    <definedName name="BEx1XWTFPLGSBSVQ41L8I29YZFSH" hidden="1">#REF!</definedName>
    <definedName name="BEx1XXPSKKKPZMWSV7DUDNQ28ZMG" localSheetId="9" hidden="1">#REF!</definedName>
    <definedName name="BEx1XXPSKKKPZMWSV7DUDNQ28ZMG" hidden="1">#REF!</definedName>
    <definedName name="BEx1Y2IGS2K95E1M51PEF9KJZ0KB" localSheetId="9" hidden="1">#REF!</definedName>
    <definedName name="BEx1Y2IGS2K95E1M51PEF9KJZ0KB" hidden="1">#REF!</definedName>
    <definedName name="BEx1Y3PKK83X2FN9SAALFHOWKMRQ" localSheetId="9" hidden="1">#REF!</definedName>
    <definedName name="BEx1Y3PKK83X2FN9SAALFHOWKMRQ" hidden="1">#REF!</definedName>
    <definedName name="BEx1Y9ELPOQCM0XOEYETL3ZY9HT0" localSheetId="9" hidden="1">#REF!</definedName>
    <definedName name="BEx1Y9ELPOQCM0XOEYETL3ZY9HT0" hidden="1">#REF!</definedName>
    <definedName name="BEx1YKHSW5HDSZLEI6ETN0XC509V" localSheetId="9" hidden="1">#REF!</definedName>
    <definedName name="BEx1YKHSW5HDSZLEI6ETN0XC509V" hidden="1">#REF!</definedName>
    <definedName name="BEx1YL3DJ7Y4AZ01ERCOGW0FJ26T" localSheetId="9" hidden="1">#REF!</definedName>
    <definedName name="BEx1YL3DJ7Y4AZ01ERCOGW0FJ26T" hidden="1">#REF!</definedName>
    <definedName name="BEx1YQHKQGZV9AM0R5L3Z7U5OIHY" localSheetId="9" hidden="1">#REF!</definedName>
    <definedName name="BEx1YQHKQGZV9AM0R5L3Z7U5OIHY" hidden="1">#REF!</definedName>
    <definedName name="BEx1YRZKA4LK4C7RK5Q22Z03914D" localSheetId="9" hidden="1">#REF!</definedName>
    <definedName name="BEx1YRZKA4LK4C7RK5Q22Z03914D" hidden="1">#REF!</definedName>
    <definedName name="BEx1YXOIQAKT215MMJEIQGFKK3UG" localSheetId="9" hidden="1">#REF!</definedName>
    <definedName name="BEx1YXOIQAKT215MMJEIQGFKK3UG" hidden="1">#REF!</definedName>
    <definedName name="BEx1Z2RYHSVD1H37817SN93VMURZ" localSheetId="9" hidden="1">#REF!</definedName>
    <definedName name="BEx1Z2RYHSVD1H37817SN93VMURZ" hidden="1">#REF!</definedName>
    <definedName name="BEx1Z9O5M5GF7JO1229T14GBOCJM" localSheetId="9" hidden="1">#REF!</definedName>
    <definedName name="BEx1Z9O5M5GF7JO1229T14GBOCJM" hidden="1">#REF!</definedName>
    <definedName name="BEx3AMAKWI6458B67VKZO56MCNJW" localSheetId="9" hidden="1">#REF!</definedName>
    <definedName name="BEx3AMAKWI6458B67VKZO56MCNJW" hidden="1">#REF!</definedName>
    <definedName name="BEx3AOOVM42G82TNF53W0EKXLUSI" localSheetId="9" hidden="1">#REF!</definedName>
    <definedName name="BEx3AOOVM42G82TNF53W0EKXLUSI" hidden="1">#REF!</definedName>
    <definedName name="BEx3ARZJT3L6CWZWYZM3SRLAC1KH" localSheetId="9" hidden="1">#REF!</definedName>
    <definedName name="BEx3ARZJT3L6CWZWYZM3SRLAC1KH" hidden="1">#REF!</definedName>
    <definedName name="BEx3AZH9W4SUFCAHNDOQ728R9V4L" localSheetId="9" hidden="1">#REF!</definedName>
    <definedName name="BEx3AZH9W4SUFCAHNDOQ728R9V4L" hidden="1">#REF!</definedName>
    <definedName name="BEx3B2H5UKMRAS24GCXW3AIVQ4K8" localSheetId="9" hidden="1">#REF!</definedName>
    <definedName name="BEx3B2H5UKMRAS24GCXW3AIVQ4K8" hidden="1">#REF!</definedName>
    <definedName name="BEx3B7VF1IL3ZYPADWI3PKFCTZEM" localSheetId="9" hidden="1">#REF!</definedName>
    <definedName name="BEx3B7VF1IL3ZYPADWI3PKFCTZEM" hidden="1">#REF!</definedName>
    <definedName name="BEx3BNGGYC8M4HZUG1N2FKMXCUXT" localSheetId="9" hidden="1">#REF!</definedName>
    <definedName name="BEx3BNGGYC8M4HZUG1N2FKMXCUXT" hidden="1">#REF!</definedName>
    <definedName name="BEx3BNR9ES4KY7Q1DK83KC5NDGL8" localSheetId="9" hidden="1">#REF!</definedName>
    <definedName name="BEx3BNR9ES4KY7Q1DK83KC5NDGL8" hidden="1">#REF!</definedName>
    <definedName name="BEx3BQR5VZXNQ4H949ORM8ESU3B3" localSheetId="9" hidden="1">#REF!</definedName>
    <definedName name="BEx3BQR5VZXNQ4H949ORM8ESU3B3" hidden="1">#REF!</definedName>
    <definedName name="BEx3BTLL3ASJN134DLEQTQM70VZM" localSheetId="9" hidden="1">#REF!</definedName>
    <definedName name="BEx3BTLL3ASJN134DLEQTQM70VZM" hidden="1">#REF!</definedName>
    <definedName name="BEx3BW5CTV0DJU5AQS3ZQFK2VLF3" localSheetId="9" hidden="1">#REF!</definedName>
    <definedName name="BEx3BW5CTV0DJU5AQS3ZQFK2VLF3" hidden="1">#REF!</definedName>
    <definedName name="BEx3BXNBVDP5JP5RWHCHIR3E1J2C" localSheetId="9" hidden="1">#REF!</definedName>
    <definedName name="BEx3BXNBVDP5JP5RWHCHIR3E1J2C" hidden="1">#REF!</definedName>
    <definedName name="BEx3BYP0FG369M7G3JEFLMMXAKTS" localSheetId="9" hidden="1">#REF!</definedName>
    <definedName name="BEx3BYP0FG369M7G3JEFLMMXAKTS" hidden="1">#REF!</definedName>
    <definedName name="BEx3BZQU7QWYYR3DNLE3SQQBRTH5" localSheetId="9" hidden="1">#REF!</definedName>
    <definedName name="BEx3BZQU7QWYYR3DNLE3SQQBRTH5" hidden="1">#REF!</definedName>
    <definedName name="BEx3C2QR0WUD19QSVO8EMIPNQJKH" localSheetId="9" hidden="1">#REF!</definedName>
    <definedName name="BEx3C2QR0WUD19QSVO8EMIPNQJKH" hidden="1">#REF!</definedName>
    <definedName name="BEx3C2QRK462XO8AKN427N68DYJA" localSheetId="9" hidden="1">#REF!</definedName>
    <definedName name="BEx3C2QRK462XO8AKN427N68DYJA" hidden="1">#REF!</definedName>
    <definedName name="BEx3C5ACPKV4XIAY0LO077TCRNLJ" localSheetId="9" hidden="1">#REF!</definedName>
    <definedName name="BEx3C5ACPKV4XIAY0LO077TCRNLJ" hidden="1">#REF!</definedName>
    <definedName name="BEx3C6N18W8LF9VISUGJ29KRO34G" localSheetId="9" hidden="1">#REF!</definedName>
    <definedName name="BEx3C6N18W8LF9VISUGJ29KRO34G" localSheetId="7" hidden="1">#REF!</definedName>
    <definedName name="BEx3C6N18W8LF9VISUGJ29KRO34G" hidden="1">#REF!</definedName>
    <definedName name="BEx3C7DW86YJLO9F3KGLNPXNV0QZ" localSheetId="9" hidden="1">TEST-#REF!</definedName>
    <definedName name="BEx3C7DW86YJLO9F3KGLNPXNV0QZ" localSheetId="7" hidden="1">TEST-#REF!</definedName>
    <definedName name="BEx3C7DW86YJLO9F3KGLNPXNV0QZ" hidden="1">TEST-#REF!</definedName>
    <definedName name="BEx3C7U6RZSB1OOMGZKXD2Z7NLOX" localSheetId="9" hidden="1">#REF!</definedName>
    <definedName name="BEx3C7U6RZSB1OOMGZKXD2Z7NLOX" localSheetId="7" hidden="1">#REF!</definedName>
    <definedName name="BEx3C7U6RZSB1OOMGZKXD2Z7NLOX" hidden="1">#REF!</definedName>
    <definedName name="BEx3C9S6WIQSHUC5E4CV2R5PI3SK" localSheetId="9" hidden="1">#REF!</definedName>
    <definedName name="BEx3C9S6WIQSHUC5E4CV2R5PI3SK" hidden="1">#REF!</definedName>
    <definedName name="BEx3CBKXPIN2XM7QJNI7O0MB70AR" localSheetId="9" hidden="1">#REF!</definedName>
    <definedName name="BEx3CBKXPIN2XM7QJNI7O0MB70AR" hidden="1">#REF!</definedName>
    <definedName name="BEx3CDOHK2X6465MBGEUIFG37MHG" localSheetId="9" hidden="1">#REF!</definedName>
    <definedName name="BEx3CDOHK2X6465MBGEUIFG37MHG" hidden="1">#REF!</definedName>
    <definedName name="BEx3CH4NA5MLVUX94QTDZHWYOB3E" localSheetId="9" hidden="1">#REF!</definedName>
    <definedName name="BEx3CH4NA5MLVUX94QTDZHWYOB3E" hidden="1">#REF!</definedName>
    <definedName name="BEx3CIRXRLBN87QGZ32K69UTZSOS" localSheetId="9" hidden="1">#REF!</definedName>
    <definedName name="BEx3CIRXRLBN87QGZ32K69UTZSOS" hidden="1">#REF!</definedName>
    <definedName name="BEx3CJIZFM2QE7ZML163L5H0ETHR" localSheetId="9" hidden="1">#REF!</definedName>
    <definedName name="BEx3CJIZFM2QE7ZML163L5H0ETHR" hidden="1">#REF!</definedName>
    <definedName name="BEx3CKFCCPZZ6ROLAT5C1DZNIC1U" localSheetId="9" hidden="1">#REF!</definedName>
    <definedName name="BEx3CKFCCPZZ6ROLAT5C1DZNIC1U" hidden="1">#REF!</definedName>
    <definedName name="BEx3CO0SVO4WLH0DO43DCHYDTH1P" localSheetId="9" hidden="1">#REF!</definedName>
    <definedName name="BEx3CO0SVO4WLH0DO43DCHYDTH1P" hidden="1">#REF!</definedName>
    <definedName name="BEx3CP7YXYZ54Q406T72Y9FS81CC" localSheetId="9" hidden="1">Table '[2]2'!$B$6:$F$9</definedName>
    <definedName name="BEx3CP7YXYZ54Q406T72Y9FS81CC" localSheetId="7" hidden="1">Table '[2]2'!$B$6:$F$9</definedName>
    <definedName name="BEx3CP7YXYZ54Q406T72Y9FS81CC" hidden="1">Table '[2]2'!$B$6:$F$9</definedName>
    <definedName name="BEx3CQPXIUK0OPIKEH8NUNCHVV5Q" localSheetId="9" hidden="1">#REF!</definedName>
    <definedName name="BEx3CQPXIUK0OPIKEH8NUNCHVV5Q" localSheetId="7" hidden="1">#REF!</definedName>
    <definedName name="BEx3CQPXIUK0OPIKEH8NUNCHVV5Q" hidden="1">#REF!</definedName>
    <definedName name="BEx3CW9F5YFUBE60S7MIOBHJYDOV" localSheetId="9" hidden="1">#REF!</definedName>
    <definedName name="BEx3CW9F5YFUBE60S7MIOBHJYDOV" hidden="1">#REF!</definedName>
    <definedName name="BEx3CXM21YF0LYZDNYFDZPRP55O2" localSheetId="9" hidden="1">#REF!</definedName>
    <definedName name="BEx3CXM21YF0LYZDNYFDZPRP55O2" hidden="1">#REF!</definedName>
    <definedName name="BEx3D35KVB55GTY44YX4O9YGEVQI" localSheetId="9" hidden="1">#REF!</definedName>
    <definedName name="BEx3D35KVB55GTY44YX4O9YGEVQI" hidden="1">#REF!</definedName>
    <definedName name="BEx3D6ATMYC5NB7OF1AIHJIEBK27" localSheetId="9" hidden="1">#REF!</definedName>
    <definedName name="BEx3D6ATMYC5NB7OF1AIHJIEBK27" hidden="1">#REF!</definedName>
    <definedName name="BEx3D6GAICXKNYVXJ2JSIS4VC7O8" localSheetId="9" hidden="1">#REF!</definedName>
    <definedName name="BEx3D6GAICXKNYVXJ2JSIS4VC7O8" hidden="1">#REF!</definedName>
    <definedName name="BEx3D9G6QTSPF9UYI4X0XY0VE896" localSheetId="9" hidden="1">#REF!</definedName>
    <definedName name="BEx3D9G6QTSPF9UYI4X0XY0VE896" hidden="1">#REF!</definedName>
    <definedName name="BEx3DAY40C46KX58KVHG0BDE32A2" localSheetId="9" hidden="1">#REF!</definedName>
    <definedName name="BEx3DAY40C46KX58KVHG0BDE32A2" hidden="1">#REF!</definedName>
    <definedName name="BEx3DBJQITUTZDJOE19HM7UU9SWB" localSheetId="9" hidden="1">#REF!</definedName>
    <definedName name="BEx3DBJQITUTZDJOE19HM7UU9SWB" hidden="1">#REF!</definedName>
    <definedName name="BEx3DCQU9PBRXIMLO62KS5RLH447" localSheetId="9" hidden="1">#REF!</definedName>
    <definedName name="BEx3DCQU9PBRXIMLO62KS5RLH447" hidden="1">#REF!</definedName>
    <definedName name="BEx3DIVZU33WCYU3IE5P4A30HHWE" localSheetId="9" hidden="1">#REF!</definedName>
    <definedName name="BEx3DIVZU33WCYU3IE5P4A30HHWE" hidden="1">#REF!</definedName>
    <definedName name="BEx3DO4WVIB6SSMETYFY2GNJ6RNR" localSheetId="9" hidden="1">#REF!</definedName>
    <definedName name="BEx3DO4WVIB6SSMETYFY2GNJ6RNR" hidden="1">#REF!</definedName>
    <definedName name="BEx3DSMQDWV806DMKOWD0IUH5KNN" localSheetId="9" hidden="1">#REF!</definedName>
    <definedName name="BEx3DSMQDWV806DMKOWD0IUH5KNN" hidden="1">#REF!</definedName>
    <definedName name="BEx3DTZ763KBGETUNM2FNPHEWATV" localSheetId="9" hidden="1">#REF!</definedName>
    <definedName name="BEx3DTZ763KBGETUNM2FNPHEWATV" hidden="1">#REF!</definedName>
    <definedName name="BEx3DV10NY1BTCVHQRJ26P6MZHF9" localSheetId="9" hidden="1">#REF!</definedName>
    <definedName name="BEx3DV10NY1BTCVHQRJ26P6MZHF9" hidden="1">#REF!</definedName>
    <definedName name="BEx3E0F8XTCVWQ7UZKRYUPL7CRCA" localSheetId="9" hidden="1">#REF!</definedName>
    <definedName name="BEx3E0F8XTCVWQ7UZKRYUPL7CRCA" hidden="1">#REF!</definedName>
    <definedName name="BEx3E22INXU2VKWET4AVSBR8WAD6" localSheetId="9" hidden="1">#REF!</definedName>
    <definedName name="BEx3E22INXU2VKWET4AVSBR8WAD6" hidden="1">#REF!</definedName>
    <definedName name="BEx3E22J8F8ULFA1BSDKBVJUK1UQ" localSheetId="9" hidden="1">#REF!</definedName>
    <definedName name="BEx3E22J8F8ULFA1BSDKBVJUK1UQ" hidden="1">#REF!</definedName>
    <definedName name="BEx3E3F0KGB00PDUJ3ZHIFO97ROW" localSheetId="9" hidden="1">#REF!</definedName>
    <definedName name="BEx3E3F0KGB00PDUJ3ZHIFO97ROW" hidden="1">#REF!</definedName>
    <definedName name="BEx3E5TGROMV6GWTPKKM9U9HPVJD" localSheetId="9" hidden="1">#REF!</definedName>
    <definedName name="BEx3E5TGROMV6GWTPKKM9U9HPVJD" hidden="1">#REF!</definedName>
    <definedName name="BEx3E5THIKGK4YXA4K9E5FPOATM4" localSheetId="9" hidden="1">#REF!</definedName>
    <definedName name="BEx3E5THIKGK4YXA4K9E5FPOATM4" hidden="1">#REF!</definedName>
    <definedName name="BEx3EF3SASALVK9LNCINU5VLE7U2" localSheetId="9" hidden="1">#REF!</definedName>
    <definedName name="BEx3EF3SASALVK9LNCINU5VLE7U2" hidden="1">#REF!</definedName>
    <definedName name="BEx3EF99FD6QNNCNOKDEE67JHTUJ" localSheetId="9" hidden="1">#REF!</definedName>
    <definedName name="BEx3EF99FD6QNNCNOKDEE67JHTUJ" hidden="1">#REF!</definedName>
    <definedName name="BEx3EHCSERZ2O2OAG8Y95UPG2IY9" localSheetId="9" hidden="1">#REF!</definedName>
    <definedName name="BEx3EHCSERZ2O2OAG8Y95UPG2IY9" hidden="1">#REF!</definedName>
    <definedName name="BEx3EJGBD4BLN9FO30LINARXUB2T" localSheetId="9" hidden="1">#REF!</definedName>
    <definedName name="BEx3EJGBD4BLN9FO30LINARXUB2T" hidden="1">#REF!</definedName>
    <definedName name="BEx3EJR3TCJDYS7ZXNDS5N9KTGIK" localSheetId="9" hidden="1">#REF!</definedName>
    <definedName name="BEx3EJR3TCJDYS7ZXNDS5N9KTGIK" hidden="1">#REF!</definedName>
    <definedName name="BEx3ELJTTBS6P05CNISMGOJOA60V" localSheetId="9" hidden="1">#REF!</definedName>
    <definedName name="BEx3ELJTTBS6P05CNISMGOJOA60V" hidden="1">#REF!</definedName>
    <definedName name="BEx3EMR0HTI5Z8O1CLK2XBIZ6CMZ" localSheetId="9" hidden="1">#REF!</definedName>
    <definedName name="BEx3EMR0HTI5Z8O1CLK2XBIZ6CMZ" hidden="1">#REF!</definedName>
    <definedName name="BEx3ENCKUN9CMAV6UP8REYT4BMV2" localSheetId="9" hidden="1">#REF!</definedName>
    <definedName name="BEx3ENCKUN9CMAV6UP8REYT4BMV2" hidden="1">#REF!</definedName>
    <definedName name="BEx3EP5AWRBL1AG3903AB075APG0" localSheetId="9" hidden="1">#REF!</definedName>
    <definedName name="BEx3EP5AWRBL1AG3903AB075APG0" hidden="1">#REF!</definedName>
    <definedName name="BEx3EQSLJBDDJRHNX19PBFCKNY2I" localSheetId="9" hidden="1">#REF!</definedName>
    <definedName name="BEx3EQSLJBDDJRHNX19PBFCKNY2I" hidden="1">#REF!</definedName>
    <definedName name="BEx3EQY1DLE7G1BN4GY27QI7C7L8" localSheetId="9" hidden="1">#REF!</definedName>
    <definedName name="BEx3EQY1DLE7G1BN4GY27QI7C7L8" hidden="1">#REF!</definedName>
    <definedName name="BEx3EUUAX947Q5N6MY6W0KSNY78Y" localSheetId="9" hidden="1">#REF!</definedName>
    <definedName name="BEx3EUUAX947Q5N6MY6W0KSNY78Y" hidden="1">#REF!</definedName>
    <definedName name="BEx3EWHQMX9HAUG7JFBSI7V9RGEO" localSheetId="9" hidden="1">#REF!</definedName>
    <definedName name="BEx3EWHQMX9HAUG7JFBSI7V9RGEO" hidden="1">#REF!</definedName>
    <definedName name="BEx3EYW2LJX1ZMY1OJFK0FUA26QG" localSheetId="9" hidden="1">#REF!</definedName>
    <definedName name="BEx3EYW2LJX1ZMY1OJFK0FUA26QG" hidden="1">#REF!</definedName>
    <definedName name="BEx3F3TZSUGIT9S39F104S7OKLYJ" localSheetId="9" hidden="1">#REF!</definedName>
    <definedName name="BEx3F3TZSUGIT9S39F104S7OKLYJ" hidden="1">#REF!</definedName>
    <definedName name="BEx3FAQ6W4N74YT13CCRHEWPEYSN" localSheetId="9" hidden="1">#REF!</definedName>
    <definedName name="BEx3FAQ6W4N74YT13CCRHEWPEYSN" hidden="1">#REF!</definedName>
    <definedName name="BEx3FG4DPAPTA9PM2Q6BMWI6BIHV" localSheetId="9" hidden="1">#REF!</definedName>
    <definedName name="BEx3FG4DPAPTA9PM2Q6BMWI6BIHV" hidden="1">#REF!</definedName>
    <definedName name="BEx3FGKHXLPW1K4S8KJ3YSYANFIA" localSheetId="9" hidden="1">Tech '[2]2'!$B$7:$F$10</definedName>
    <definedName name="BEx3FGKHXLPW1K4S8KJ3YSYANFIA" localSheetId="7" hidden="1">Tech '[2]2'!$B$7:$F$10</definedName>
    <definedName name="BEx3FGKHXLPW1K4S8KJ3YSYANFIA" hidden="1">Tech '[2]2'!$B$7:$F$10</definedName>
    <definedName name="BEx3FGPY24GT8PS32PK5ZOQW2RNV" localSheetId="9" hidden="1">#REF!</definedName>
    <definedName name="BEx3FGPY24GT8PS32PK5ZOQW2RNV" localSheetId="7" hidden="1">#REF!</definedName>
    <definedName name="BEx3FGPY24GT8PS32PK5ZOQW2RNV" hidden="1">#REF!</definedName>
    <definedName name="BEx3FGPYRQ8MWXXXM1VE8GMGQH05" localSheetId="9" hidden="1">#REF!</definedName>
    <definedName name="BEx3FGPYRQ8MWXXXM1VE8GMGQH05" hidden="1">#REF!</definedName>
    <definedName name="BEx3FH0LET7NJFW4NUUAZ3UE9W1L" localSheetId="9" hidden="1">#REF!</definedName>
    <definedName name="BEx3FH0LET7NJFW4NUUAZ3UE9W1L" hidden="1">#REF!</definedName>
    <definedName name="BEx3FHMD1P5XBCH23ZKIFO6ZTCNB" localSheetId="9" hidden="1">#REF!</definedName>
    <definedName name="BEx3FHMD1P5XBCH23ZKIFO6ZTCNB" hidden="1">#REF!</definedName>
    <definedName name="BEx3FI2G3YYIACQHXNXEA15M8ZK5" localSheetId="9" hidden="1">#REF!</definedName>
    <definedName name="BEx3FI2G3YYIACQHXNXEA15M8ZK5" hidden="1">#REF!</definedName>
    <definedName name="BEx3FIO0P4AXH7Z7QFHMYV81P0OE" localSheetId="9" hidden="1">#REF!</definedName>
    <definedName name="BEx3FIO0P4AXH7Z7QFHMYV81P0OE" hidden="1">#REF!</definedName>
    <definedName name="BEx3FJ9MHSLDK8W91GO85FX1GX57" localSheetId="9" hidden="1">#REF!</definedName>
    <definedName name="BEx3FJ9MHSLDK8W91GO85FX1GX57" hidden="1">#REF!</definedName>
    <definedName name="BEx3FK0OJWBPXUZA0XSRB3N4UN25" localSheetId="9" hidden="1">#REF!</definedName>
    <definedName name="BEx3FK0OJWBPXUZA0XSRB3N4UN25" hidden="1">#REF!</definedName>
    <definedName name="BEx3FKX074RRWDPUG4LDB8BVTSJI" localSheetId="9" hidden="1">#REF!</definedName>
    <definedName name="BEx3FKX074RRWDPUG4LDB8BVTSJI" hidden="1">#REF!</definedName>
    <definedName name="BEx3FNB6IL9BT1F69Y18AORRHVE7" localSheetId="9" hidden="1">#REF!</definedName>
    <definedName name="BEx3FNB6IL9BT1F69Y18AORRHVE7" hidden="1">#REF!</definedName>
    <definedName name="BEx3FR251HFU7A33PU01SJUENL2B" localSheetId="9" hidden="1">[1]Table!#REF!</definedName>
    <definedName name="BEx3FR251HFU7A33PU01SJUENL2B" hidden="1">[1]Table!#REF!</definedName>
    <definedName name="BEx3FS9BRGWU7Q65OAF92CR7IC0J" localSheetId="9" hidden="1">#REF!</definedName>
    <definedName name="BEx3FS9BRGWU7Q65OAF92CR7IC0J" hidden="1">#REF!</definedName>
    <definedName name="BEx3FT5OLSYEA7WEAJXINQT1RA3A" localSheetId="9" hidden="1">#REF!</definedName>
    <definedName name="BEx3FT5OLSYEA7WEAJXINQT1RA3A" hidden="1">#REF!</definedName>
    <definedName name="BEx3FTLRBP9QFZUIXZGZOU5372QO" localSheetId="9" hidden="1">#REF!</definedName>
    <definedName name="BEx3FTLRBP9QFZUIXZGZOU5372QO" hidden="1">#REF!</definedName>
    <definedName name="BEx3FX7EJL47JSLSWP3EOC265WAE" localSheetId="9" hidden="1">#REF!</definedName>
    <definedName name="BEx3FX7EJL47JSLSWP3EOC265WAE" hidden="1">#REF!</definedName>
    <definedName name="BEx3FXYAQESWLG8BPNETE27OF65P" localSheetId="9" hidden="1">#REF!</definedName>
    <definedName name="BEx3FXYAQESWLG8BPNETE27OF65P" hidden="1">#REF!</definedName>
    <definedName name="BEx3FZR1BII738VXFJEQWKAWBJO0" localSheetId="9" hidden="1">#REF!</definedName>
    <definedName name="BEx3FZR1BII738VXFJEQWKAWBJO0" hidden="1">#REF!</definedName>
    <definedName name="BEx3G1ZVPRUGKUHBTS2WSY4MVKO5" localSheetId="9" hidden="1">#REF!</definedName>
    <definedName name="BEx3G1ZVPRUGKUHBTS2WSY4MVKO5" hidden="1">#REF!</definedName>
    <definedName name="BEx3G201R8NLJ6FIHO2QS0SW9QVV" localSheetId="9" hidden="1">#REF!</definedName>
    <definedName name="BEx3G201R8NLJ6FIHO2QS0SW9QVV" hidden="1">#REF!</definedName>
    <definedName name="BEx3G2LL2II66XY5YCDPG4JE13A3" localSheetId="9" hidden="1">#REF!</definedName>
    <definedName name="BEx3G2LL2II66XY5YCDPG4JE13A3" hidden="1">#REF!</definedName>
    <definedName name="BEx3G2WA0DTYY9D8AGHHOBTPE2B2" localSheetId="9" hidden="1">#REF!</definedName>
    <definedName name="BEx3G2WA0DTYY9D8AGHHOBTPE2B2" hidden="1">#REF!</definedName>
    <definedName name="BEx3G6N5SHJNOI5U6MAJLAP47UZA" localSheetId="9" hidden="1">#REF!</definedName>
    <definedName name="BEx3G6N5SHJNOI5U6MAJLAP47UZA" hidden="1">#REF!</definedName>
    <definedName name="BEx3G8ALRJO9RXLIE94I6OFLIIUL" localSheetId="9" hidden="1">#REF!</definedName>
    <definedName name="BEx3G8ALRJO9RXLIE94I6OFLIIUL" hidden="1">#REF!</definedName>
    <definedName name="BEx3G8FY85SUKO01ZJQZYO51EA75" localSheetId="9" hidden="1">#REF!</definedName>
    <definedName name="BEx3G8FY85SUKO01ZJQZYO51EA75" hidden="1">#REF!</definedName>
    <definedName name="BEx3GAU8MO9BCR21WBNTQEOG1O4D" localSheetId="9" hidden="1">#REF!</definedName>
    <definedName name="BEx3GAU8MO9BCR21WBNTQEOG1O4D" hidden="1">#REF!</definedName>
    <definedName name="BEx3GCXR6IAS0B6WJ03GJVH7CO52" localSheetId="9" hidden="1">#REF!</definedName>
    <definedName name="BEx3GCXR6IAS0B6WJ03GJVH7CO52" hidden="1">#REF!</definedName>
    <definedName name="BEx3GDZH5KHUU0C7RY1PDVGKTH8E" localSheetId="9" hidden="1">#REF!</definedName>
    <definedName name="BEx3GDZH5KHUU0C7RY1PDVGKTH8E" hidden="1">#REF!</definedName>
    <definedName name="BEx3GEVV18SEQDI1JGY7EN6D1GT1" localSheetId="9" hidden="1">#REF!</definedName>
    <definedName name="BEx3GEVV18SEQDI1JGY7EN6D1GT1" hidden="1">#REF!</definedName>
    <definedName name="BEx3GKFH64MKQX61S7DYTZ15JCPY" localSheetId="9" hidden="1">#REF!</definedName>
    <definedName name="BEx3GKFH64MKQX61S7DYTZ15JCPY" hidden="1">#REF!</definedName>
    <definedName name="BEx3GMJ1Y6UU02DLRL0QXCEKDA6C" localSheetId="9" hidden="1">#REF!</definedName>
    <definedName name="BEx3GMJ1Y6UU02DLRL0QXCEKDA6C" hidden="1">#REF!</definedName>
    <definedName name="BEx3GN4LY0135CBDIN1TU2UEODGF" localSheetId="9" hidden="1">#REF!</definedName>
    <definedName name="BEx3GN4LY0135CBDIN1TU2UEODGF" hidden="1">#REF!</definedName>
    <definedName name="BEx3GOXDKFYO994GDRJD6M32TF75" localSheetId="9" hidden="1">#REF!</definedName>
    <definedName name="BEx3GOXDKFYO994GDRJD6M32TF75" hidden="1">#REF!</definedName>
    <definedName name="BEx3GP2NKQ1R0P412MW3XR6OTOFT" localSheetId="9" hidden="1">#REF!</definedName>
    <definedName name="BEx3GP2NKQ1R0P412MW3XR6OTOFT" hidden="1">#REF!</definedName>
    <definedName name="BEx3GPDH2AH4QKT4OOSN563XUHBD" localSheetId="9" hidden="1">#REF!</definedName>
    <definedName name="BEx3GPDH2AH4QKT4OOSN563XUHBD" hidden="1">#REF!</definedName>
    <definedName name="BEx3GQ9V1DONRHIKU8HGIPUP1EGT" localSheetId="9" hidden="1">#REF!</definedName>
    <definedName name="BEx3GQ9V1DONRHIKU8HGIPUP1EGT" hidden="1">#REF!</definedName>
    <definedName name="BEx3GS2KE3OSLW2HSQ4TCUV4XD64" localSheetId="9" hidden="1">Table '[2]2'!$B$6:$F$9</definedName>
    <definedName name="BEx3GS2KE3OSLW2HSQ4TCUV4XD64" localSheetId="7" hidden="1">Table '[2]2'!$B$6:$F$9</definedName>
    <definedName name="BEx3GS2KE3OSLW2HSQ4TCUV4XD64" hidden="1">Table '[2]2'!$B$6:$F$9</definedName>
    <definedName name="BEx3GT9R3G4F6HCIPVBKL3VUW2UW" localSheetId="9" hidden="1">#REF!</definedName>
    <definedName name="BEx3GT9R3G4F6HCIPVBKL3VUW2UW" localSheetId="7" hidden="1">#REF!</definedName>
    <definedName name="BEx3GT9R3G4F6HCIPVBKL3VUW2UW" hidden="1">#REF!</definedName>
    <definedName name="BEx3GYTF9QBUFFCVA150LLISIOGU" localSheetId="9" hidden="1">#REF!</definedName>
    <definedName name="BEx3GYTF9QBUFFCVA150LLISIOGU" hidden="1">#REF!</definedName>
    <definedName name="BEx3GZEZZKNE21ACMY5BBTQR14NR" localSheetId="9" hidden="1">#REF!</definedName>
    <definedName name="BEx3GZEZZKNE21ACMY5BBTQR14NR" hidden="1">#REF!</definedName>
    <definedName name="BEx3H0M5TC8WLKRYMTWSJ3VUEIP7" localSheetId="9" hidden="1">#REF!</definedName>
    <definedName name="BEx3H0M5TC8WLKRYMTWSJ3VUEIP7" hidden="1">#REF!</definedName>
    <definedName name="BEx3H0WYV4966DFK7QN1TWACT7ST" localSheetId="9" hidden="1">#REF!</definedName>
    <definedName name="BEx3H0WYV4966DFK7QN1TWACT7ST" hidden="1">#REF!</definedName>
    <definedName name="BEx3H2K8ACZP9HP2HQFWJVQL929I" localSheetId="9" hidden="1">#REF!</definedName>
    <definedName name="BEx3H2K8ACZP9HP2HQFWJVQL929I" hidden="1">#REF!</definedName>
    <definedName name="BEx3H2POHNLCEFL70GHHD4KDX10O" localSheetId="9" hidden="1">#REF!</definedName>
    <definedName name="BEx3H2POHNLCEFL70GHHD4KDX10O" hidden="1">#REF!</definedName>
    <definedName name="BEx3H2V00ZGEHRJMIHV712M54RDY" localSheetId="9" hidden="1">#REF!</definedName>
    <definedName name="BEx3H2V00ZGEHRJMIHV712M54RDY" hidden="1">#REF!</definedName>
    <definedName name="BEx3H4I9KPGZ06PD8U4XS73YPNFU" localSheetId="9" hidden="1">#REF!</definedName>
    <definedName name="BEx3H4I9KPGZ06PD8U4XS73YPNFU" hidden="1">#REF!</definedName>
    <definedName name="BEx3H4YIVP80NDXPGNR8E9KR5TR6" localSheetId="9" hidden="1">#REF!</definedName>
    <definedName name="BEx3H4YIVP80NDXPGNR8E9KR5TR6" hidden="1">#REF!</definedName>
    <definedName name="BEx3H59BXH9XMBZ297QOMJ8NOW9H" localSheetId="9" hidden="1">#REF!</definedName>
    <definedName name="BEx3H59BXH9XMBZ297QOMJ8NOW9H" hidden="1">#REF!</definedName>
    <definedName name="BEx3H5UX2GZFZZT657YR76RHW5I6" localSheetId="9" hidden="1">#REF!</definedName>
    <definedName name="BEx3H5UX2GZFZZT657YR76RHW5I6" hidden="1">#REF!</definedName>
    <definedName name="BEx3H65OX5E56SFHGIEU2EERM0TF" localSheetId="9" hidden="1">#REF!</definedName>
    <definedName name="BEx3H65OX5E56SFHGIEU2EERM0TF" hidden="1">#REF!</definedName>
    <definedName name="BEx3H7NO2Q0OHH2LY9V6AX1I93JK" localSheetId="9" hidden="1">#REF!</definedName>
    <definedName name="BEx3H7NO2Q0OHH2LY9V6AX1I93JK" localSheetId="7" hidden="1">#REF!</definedName>
    <definedName name="BEx3H7NO2Q0OHH2LY9V6AX1I93JK" hidden="1">#REF!</definedName>
    <definedName name="BEx3HEP3VCEWPTQU7X1E3LX6S4PM" localSheetId="9" hidden="1">#REF!</definedName>
    <definedName name="BEx3HEP3VCEWPTQU7X1E3LX6S4PM" localSheetId="7" hidden="1">#REF!</definedName>
    <definedName name="BEx3HEP3VCEWPTQU7X1E3LX6S4PM" hidden="1">#REF!</definedName>
    <definedName name="BEx3HEP4N2ZP7THU0QPDDIRPLXB9" localSheetId="9" hidden="1">#REF!</definedName>
    <definedName name="BEx3HEP4N2ZP7THU0QPDDIRPLXB9" hidden="1">#REF!</definedName>
    <definedName name="BEx3HHUGWG05FW3ZKVVEUE4EK14H" localSheetId="9" hidden="1">#REF!</definedName>
    <definedName name="BEx3HHUGWG05FW3ZKVVEUE4EK14H" hidden="1">#REF!</definedName>
    <definedName name="BEx3HJN8J3KJU882WMDPOFSZL8AB" localSheetId="9" hidden="1">#REF!</definedName>
    <definedName name="BEx3HJN8J3KJU882WMDPOFSZL8AB" hidden="1">#REF!</definedName>
    <definedName name="BEx3HKJM1BYO7ZJ2RQ2NJNY0S54T" localSheetId="9" hidden="1">#REF!</definedName>
    <definedName name="BEx3HKJM1BYO7ZJ2RQ2NJNY0S54T" hidden="1">#REF!</definedName>
    <definedName name="BEx3HMCBFZ25QPBPJS4O7Q49SNQ9" localSheetId="9" hidden="1">#REF!</definedName>
    <definedName name="BEx3HMCBFZ25QPBPJS4O7Q49SNQ9" hidden="1">#REF!</definedName>
    <definedName name="BEx3HMSEFOP6DBM4R97XA6B7NFG6" localSheetId="9" hidden="1">#REF!</definedName>
    <definedName name="BEx3HMSEFOP6DBM4R97XA6B7NFG6" hidden="1">#REF!</definedName>
    <definedName name="BEx3HRAAZJQHUVAENN7VAGAFDKJZ" localSheetId="9" hidden="1">#REF!</definedName>
    <definedName name="BEx3HRAAZJQHUVAENN7VAGAFDKJZ" hidden="1">#REF!</definedName>
    <definedName name="BEx3HWJ5SQSD2CVCQNR183X44FR8" localSheetId="9" hidden="1">#REF!</definedName>
    <definedName name="BEx3HWJ5SQSD2CVCQNR183X44FR8" hidden="1">#REF!</definedName>
    <definedName name="BEx3HXA3EKBICDHBD1B4WUDUZ0NP" localSheetId="9" hidden="1">#REF!</definedName>
    <definedName name="BEx3HXA3EKBICDHBD1B4WUDUZ0NP" hidden="1">#REF!</definedName>
    <definedName name="BEx3I09YVXO0G4X7KGSA4WGORM35" localSheetId="9" hidden="1">#REF!</definedName>
    <definedName name="BEx3I09YVXO0G4X7KGSA4WGORM35" hidden="1">#REF!</definedName>
    <definedName name="BEx3I16B3855F13R99SNLFAU4Z12" localSheetId="9" hidden="1">#REF!</definedName>
    <definedName name="BEx3I16B3855F13R99SNLFAU4Z12" hidden="1">#REF!</definedName>
    <definedName name="BEx3I7MF538V59H00WBFHYCS7HMH" localSheetId="9" hidden="1">#REF!</definedName>
    <definedName name="BEx3I7MF538V59H00WBFHYCS7HMH" hidden="1">#REF!</definedName>
    <definedName name="BEx3I8D93H2BO3N7U4ARPDC8FRDM" localSheetId="9" hidden="1">#REF!</definedName>
    <definedName name="BEx3I8D93H2BO3N7U4ARPDC8FRDM" hidden="1">#REF!</definedName>
    <definedName name="BEx3IAGSJQOLB8H9JKK76K9HDR87" localSheetId="9" hidden="1">#REF!</definedName>
    <definedName name="BEx3IAGSJQOLB8H9JKK76K9HDR87" hidden="1">#REF!</definedName>
    <definedName name="BEx3ICF0GOF0WUFLODEDN7BZ6OF0" localSheetId="9" hidden="1">#REF!</definedName>
    <definedName name="BEx3ICF0GOF0WUFLODEDN7BZ6OF0" hidden="1">#REF!</definedName>
    <definedName name="BEx3ICF1GY8HQEBIU9S43PDJ90BX" localSheetId="9" hidden="1">#REF!</definedName>
    <definedName name="BEx3ICF1GY8HQEBIU9S43PDJ90BX" hidden="1">#REF!</definedName>
    <definedName name="BEx3IDGP757S6TCEDX8WJN9NEV5G" localSheetId="9" hidden="1">Table '[2]2'!$B$6:$E$7</definedName>
    <definedName name="BEx3IDGP757S6TCEDX8WJN9NEV5G" localSheetId="7" hidden="1">Table '[2]2'!$B$6:$E$7</definedName>
    <definedName name="BEx3IDGP757S6TCEDX8WJN9NEV5G" hidden="1">Table '[2]2'!$B$6:$E$7</definedName>
    <definedName name="BEx3IMLPLFDY04Z6ON69TCWA33TL" localSheetId="9" hidden="1">#REF!</definedName>
    <definedName name="BEx3IMLPLFDY04Z6ON69TCWA33TL" localSheetId="7" hidden="1">#REF!</definedName>
    <definedName name="BEx3IMLPLFDY04Z6ON69TCWA33TL" hidden="1">#REF!</definedName>
    <definedName name="BEx3IO9422RSL7HS8NO8U4RRNUG8" localSheetId="9" hidden="1">#REF!</definedName>
    <definedName name="BEx3IO9422RSL7HS8NO8U4RRNUG8" hidden="1">#REF!</definedName>
    <definedName name="BEx3IPWEKD671J37UG6PYA9H4SZG" localSheetId="9" hidden="1">#REF!</definedName>
    <definedName name="BEx3IPWEKD671J37UG6PYA9H4SZG" hidden="1">#REF!</definedName>
    <definedName name="BEx3ISR03L84NK7948SBOHSSWUXE" localSheetId="9" hidden="1">#REF!</definedName>
    <definedName name="BEx3ISR03L84NK7948SBOHSSWUXE" hidden="1">#REF!</definedName>
    <definedName name="BEx3IWN7WY0YFZJYRDZIZ3HS7TCJ" localSheetId="9" hidden="1">#REF!</definedName>
    <definedName name="BEx3IWN7WY0YFZJYRDZIZ3HS7TCJ" hidden="1">#REF!</definedName>
    <definedName name="BEx3IWN8YPN2XHSCISQB9608ZLOD" localSheetId="9" hidden="1">#REF!</definedName>
    <definedName name="BEx3IWN8YPN2XHSCISQB9608ZLOD" hidden="1">#REF!</definedName>
    <definedName name="BEx3IWY1MMCMK87SWZA58KMSZ6QK" localSheetId="9" hidden="1">#REF!</definedName>
    <definedName name="BEx3IWY1MMCMK87SWZA58KMSZ6QK" hidden="1">#REF!</definedName>
    <definedName name="BEx3IYAH2DEBFWO8F94H4MXE3RLY" localSheetId="9" hidden="1">#REF!</definedName>
    <definedName name="BEx3IYAH2DEBFWO8F94H4MXE3RLY" hidden="1">#REF!</definedName>
    <definedName name="BEx3IZXXSYEW50379N2EAFWO8DZV" localSheetId="9" hidden="1">#REF!</definedName>
    <definedName name="BEx3IZXXSYEW50379N2EAFWO8DZV" hidden="1">#REF!</definedName>
    <definedName name="BEx3J08OVW8X8DX5K5SHUEGKOZYA" localSheetId="9" hidden="1">#REF!</definedName>
    <definedName name="BEx3J08OVW8X8DX5K5SHUEGKOZYA" hidden="1">#REF!</definedName>
    <definedName name="BEx3J1VZVGTKT4ATPO9O5JCSFTTR" localSheetId="9" hidden="1">#REF!</definedName>
    <definedName name="BEx3J1VZVGTKT4ATPO9O5JCSFTTR" hidden="1">#REF!</definedName>
    <definedName name="BEx3J26S5PZ7HC24QEMX7HUDCCNJ" localSheetId="9" hidden="1">#REF!</definedName>
    <definedName name="BEx3J26S5PZ7HC24QEMX7HUDCCNJ" hidden="1">#REF!</definedName>
    <definedName name="BEx3J2XUDDF0SSPYVBJC3N2BVRNR" localSheetId="9" hidden="1">#REF!</definedName>
    <definedName name="BEx3J2XUDDF0SSPYVBJC3N2BVRNR" hidden="1">#REF!</definedName>
    <definedName name="BEx3J4FR7QDAJPLCNWOQY4JG2U3V" localSheetId="9" hidden="1">#REF!</definedName>
    <definedName name="BEx3J4FR7QDAJPLCNWOQY4JG2U3V" hidden="1">#REF!</definedName>
    <definedName name="BEx3J51CJ4IL04BZ3S4Y2GPJYGUC" localSheetId="9" hidden="1">#REF!</definedName>
    <definedName name="BEx3J51CJ4IL04BZ3S4Y2GPJYGUC" hidden="1">#REF!</definedName>
    <definedName name="BEx3J5HHDU1P47SQK60PRU6T37YR" localSheetId="9" hidden="1">#REF!</definedName>
    <definedName name="BEx3J5HHDU1P47SQK60PRU6T37YR" hidden="1">#REF!</definedName>
    <definedName name="BEx3J9DWSK6H5U9ZV9GCVPRYFGQF" localSheetId="9" hidden="1">#REF!</definedName>
    <definedName name="BEx3J9DWSK6H5U9ZV9GCVPRYFGQF" hidden="1">#REF!</definedName>
    <definedName name="BEx3JC2TY7JNAAC3L7QHVPQXLGQ8" localSheetId="9" hidden="1">#REF!</definedName>
    <definedName name="BEx3JC2TY7JNAAC3L7QHVPQXLGQ8" hidden="1">#REF!</definedName>
    <definedName name="BEx3JMF5KGUGK6E3CZWPNG0LE3Z0" localSheetId="9" hidden="1">#REF!</definedName>
    <definedName name="BEx3JMF5KGUGK6E3CZWPNG0LE3Z0" hidden="1">#REF!</definedName>
    <definedName name="BEx3JP49B01AIVO8Z8MDKV239OQG" localSheetId="9" hidden="1">#REF!</definedName>
    <definedName name="BEx3JP49B01AIVO8Z8MDKV239OQG" hidden="1">#REF!</definedName>
    <definedName name="BEx3JQWYXJBVXQZGIOVI88NAN5B8" localSheetId="9" hidden="1">#REF!</definedName>
    <definedName name="BEx3JQWYXJBVXQZGIOVI88NAN5B8" hidden="1">#REF!</definedName>
    <definedName name="BEx3JWB8EIB42E4QPNP0F6ZKJHSM" localSheetId="9" hidden="1">#REF!</definedName>
    <definedName name="BEx3JWB8EIB42E4QPNP0F6ZKJHSM" hidden="1">#REF!</definedName>
    <definedName name="BEx3JX23SYDIGOGM4Y0CQFBW8ZBV" localSheetId="9" hidden="1">#REF!</definedName>
    <definedName name="BEx3JX23SYDIGOGM4Y0CQFBW8ZBV" hidden="1">#REF!</definedName>
    <definedName name="BEx3JX242ZETZSHMZAXOWG9M66HL" localSheetId="9" hidden="1">#REF!</definedName>
    <definedName name="BEx3JX242ZETZSHMZAXOWG9M66HL" hidden="1">#REF!</definedName>
    <definedName name="BEx3JXCXCVBZJGV5VEG9MJEI01AL" localSheetId="9" hidden="1">#REF!</definedName>
    <definedName name="BEx3JXCXCVBZJGV5VEG9MJEI01AL" hidden="1">#REF!</definedName>
    <definedName name="BEx3JYK2N7X59TPJSKYZ77ENY8SS" localSheetId="9" hidden="1">#REF!</definedName>
    <definedName name="BEx3JYK2N7X59TPJSKYZ77ENY8SS" hidden="1">#REF!</definedName>
    <definedName name="BEx3JZAXL8KNT6BS2DKSBQW8WFTT" localSheetId="9" hidden="1">#REF!</definedName>
    <definedName name="BEx3JZAXL8KNT6BS2DKSBQW8WFTT" hidden="1">#REF!</definedName>
    <definedName name="BEx3K4EII7GU1CG0BN7UL15M6J8Z" localSheetId="9" hidden="1">#REF!</definedName>
    <definedName name="BEx3K4EII7GU1CG0BN7UL15M6J8Z" hidden="1">#REF!</definedName>
    <definedName name="BEx3K4ZXQUQ2KYZF74B84SO48XMW" localSheetId="9" hidden="1">#REF!</definedName>
    <definedName name="BEx3K4ZXQUQ2KYZF74B84SO48XMW" hidden="1">#REF!</definedName>
    <definedName name="BEx3K7UJ6G7FZBA2VQKID27QGK9Q" localSheetId="9" hidden="1">#REF!</definedName>
    <definedName name="BEx3K7UJ6G7FZBA2VQKID27QGK9Q" hidden="1">#REF!</definedName>
    <definedName name="BEx3K9N9QWUK0SFODF8MEW5BAD50" localSheetId="9" hidden="1">#REF!</definedName>
    <definedName name="BEx3K9N9QWUK0SFODF8MEW5BAD50" hidden="1">#REF!</definedName>
    <definedName name="BEx3KCSO5XUFHKMGGJV414FC3AJ0" localSheetId="9" hidden="1">#REF!</definedName>
    <definedName name="BEx3KCSO5XUFHKMGGJV414FC3AJ0" hidden="1">#REF!</definedName>
    <definedName name="BEx3KEFXUCVNVPH7KSEGAZYX13B5" localSheetId="9" hidden="1">#REF!</definedName>
    <definedName name="BEx3KEFXUCVNVPH7KSEGAZYX13B5" hidden="1">#REF!</definedName>
    <definedName name="BEx3KELE1NH8QMMBJRREBH0C544Z" localSheetId="9" hidden="1">#REF!</definedName>
    <definedName name="BEx3KELE1NH8QMMBJRREBH0C544Z" hidden="1">#REF!</definedName>
    <definedName name="BEx3KFXTUMSAVUY84KSOVF3O7FW8" localSheetId="9" hidden="1">#REF!</definedName>
    <definedName name="BEx3KFXTUMSAVUY84KSOVF3O7FW8" hidden="1">#REF!</definedName>
    <definedName name="BEx3KFXUAF6YXAA47B7Q6X9B3VGB" localSheetId="9" hidden="1">#REF!</definedName>
    <definedName name="BEx3KFXUAF6YXAA47B7Q6X9B3VGB" hidden="1">#REF!</definedName>
    <definedName name="BEx3KGU86IU5K0NM8HZ6RKD2YANV" localSheetId="9" hidden="1">#REF!</definedName>
    <definedName name="BEx3KGU86IU5K0NM8HZ6RKD2YANV" hidden="1">#REF!</definedName>
    <definedName name="BEx3KIXQYOGMPK4WJJAVBRX4NR28" localSheetId="9" hidden="1">#REF!</definedName>
    <definedName name="BEx3KIXQYOGMPK4WJJAVBRX4NR28" hidden="1">#REF!</definedName>
    <definedName name="BEx3KJOMVOSFZVJUL3GKCNP6DQDS" localSheetId="9" hidden="1">#REF!</definedName>
    <definedName name="BEx3KJOMVOSFZVJUL3GKCNP6DQDS" hidden="1">#REF!</definedName>
    <definedName name="BEx3KLC1RWW7GH5P5IT3VQYMPAMM" localSheetId="9" hidden="1">#REF!</definedName>
    <definedName name="BEx3KLC1RWW7GH5P5IT3VQYMPAMM" hidden="1">#REF!</definedName>
    <definedName name="BEx3KP2VRBMORK0QEAZUYCXL3DHJ" localSheetId="9" hidden="1">#REF!</definedName>
    <definedName name="BEx3KP2VRBMORK0QEAZUYCXL3DHJ" hidden="1">#REF!</definedName>
    <definedName name="BEx3KQ4P8QQ5FHK7KBS65NKNPC6B" localSheetId="9" hidden="1">#REF!</definedName>
    <definedName name="BEx3KQ4P8QQ5FHK7KBS65NKNPC6B" hidden="1">#REF!</definedName>
    <definedName name="BEx3KRRZJ4X3J8RUDN424IJWX4HF" localSheetId="9" hidden="1">#REF!</definedName>
    <definedName name="BEx3KRRZJ4X3J8RUDN424IJWX4HF" hidden="1">#REF!</definedName>
    <definedName name="BEx3KRS007FOZJMCDYQECN99TOVB" localSheetId="9" hidden="1">#REF!</definedName>
    <definedName name="BEx3KRS007FOZJMCDYQECN99TOVB" hidden="1">#REF!</definedName>
    <definedName name="BEx3KSIZOJA203WVESC765P5IAW0" localSheetId="9" hidden="1">#REF!</definedName>
    <definedName name="BEx3KSIZOJA203WVESC765P5IAW0" hidden="1">#REF!</definedName>
    <definedName name="BEx3KSZ41QXF8XCSJX5B28CP999U" localSheetId="9" hidden="1">#REF!</definedName>
    <definedName name="BEx3KSZ41QXF8XCSJX5B28CP999U" hidden="1">#REF!</definedName>
    <definedName name="BEx3KZKIFEWX7OBC7F9AQJKLMW27" localSheetId="9" hidden="1">#REF!</definedName>
    <definedName name="BEx3KZKIFEWX7OBC7F9AQJKLMW27" hidden="1">#REF!</definedName>
    <definedName name="BEx3L0RO1XD08N9L2JTMKW74Z4B2" localSheetId="9" hidden="1">#REF!</definedName>
    <definedName name="BEx3L0RO1XD08N9L2JTMKW74Z4B2" hidden="1">#REF!</definedName>
    <definedName name="BEx3L4IN3LI4C26SITKTGAH27CDU" localSheetId="9" hidden="1">#REF!</definedName>
    <definedName name="BEx3L4IN3LI4C26SITKTGAH27CDU" hidden="1">#REF!</definedName>
    <definedName name="BEx3L4YQ0J7ZU0M5QM6YIPCEYC9K" localSheetId="9" hidden="1">#REF!</definedName>
    <definedName name="BEx3L4YQ0J7ZU0M5QM6YIPCEYC9K" hidden="1">#REF!</definedName>
    <definedName name="BEx3L60DJOR7NQN42G7YSAODP1EX" localSheetId="9" hidden="1">#REF!</definedName>
    <definedName name="BEx3L60DJOR7NQN42G7YSAODP1EX" hidden="1">#REF!</definedName>
    <definedName name="BEx3L77PUHWAV8GK3ZTYQL71NZHH" localSheetId="9" hidden="1">#REF!</definedName>
    <definedName name="BEx3L77PUHWAV8GK3ZTYQL71NZHH" hidden="1">#REF!</definedName>
    <definedName name="BEx3L7D0PI38HWZ7VADU16C9E33D" localSheetId="9" hidden="1">#REF!</definedName>
    <definedName name="BEx3L7D0PI38HWZ7VADU16C9E33D" hidden="1">#REF!</definedName>
    <definedName name="BEx3L7YLNVNE622A8VUGLDSG5J8K" localSheetId="9" hidden="1">#REF!</definedName>
    <definedName name="BEx3L7YLNVNE622A8VUGLDSG5J8K" hidden="1">#REF!</definedName>
    <definedName name="BEx3L9WT886UPC0M8AH5Y82YAB1H" localSheetId="9" hidden="1">#REF!</definedName>
    <definedName name="BEx3L9WT886UPC0M8AH5Y82YAB1H" hidden="1">#REF!</definedName>
    <definedName name="BEx3LE3VV5QVVGQF2KGF8DTMJCLR" localSheetId="9" hidden="1">#REF!</definedName>
    <definedName name="BEx3LE3VV5QVVGQF2KGF8DTMJCLR" hidden="1">#REF!</definedName>
    <definedName name="BEx3LG1WLVKLOXB2WRT7GA8PQ0W8" localSheetId="9" hidden="1">#REF!</definedName>
    <definedName name="BEx3LG1WLVKLOXB2WRT7GA8PQ0W8" hidden="1">#REF!</definedName>
    <definedName name="BEx3LJI3QY4HE18R83AK9WJS5KP5" localSheetId="9" hidden="1">#REF!</definedName>
    <definedName name="BEx3LJI3QY4HE18R83AK9WJS5KP5" hidden="1">#REF!</definedName>
    <definedName name="BEx3LKUJPWGTQLXYO2NZ7BEIFU30" localSheetId="9" hidden="1">#REF!</definedName>
    <definedName name="BEx3LKUJPWGTQLXYO2NZ7BEIFU30" hidden="1">#REF!</definedName>
    <definedName name="BEx3LM1PR4Y7KINKMTMKR984GX8Q" localSheetId="9" hidden="1">#REF!</definedName>
    <definedName name="BEx3LM1PR4Y7KINKMTMKR984GX8Q" hidden="1">#REF!</definedName>
    <definedName name="BEx3LMSLDWLRS6JCU00TF45UKZ2D" localSheetId="9" hidden="1">#REF!</definedName>
    <definedName name="BEx3LMSLDWLRS6JCU00TF45UKZ2D" hidden="1">#REF!</definedName>
    <definedName name="BEx3LNP6EIPAVWRONRBPYAQJ4LEB" localSheetId="9" hidden="1">#REF!</definedName>
    <definedName name="BEx3LNP6EIPAVWRONRBPYAQJ4LEB" hidden="1">#REF!</definedName>
    <definedName name="BEx3LPCEZ1C0XEKNCM3YT09JWCUO" localSheetId="9" hidden="1">#REF!</definedName>
    <definedName name="BEx3LPCEZ1C0XEKNCM3YT09JWCUO" hidden="1">#REF!</definedName>
    <definedName name="BEx3LPHVQ6A89L8SUO9HXBFJDCN8" localSheetId="9" hidden="1">#REF!</definedName>
    <definedName name="BEx3LPHVQ6A89L8SUO9HXBFJDCN8" hidden="1">#REF!</definedName>
    <definedName name="BEx3LPN7882DEH10NK62QZP2NXRB" localSheetId="9" hidden="1">#REF!</definedName>
    <definedName name="BEx3LPN7882DEH10NK62QZP2NXRB" hidden="1">#REF!</definedName>
    <definedName name="BEx3LRQPBEYUQ8NMLL8AOZ2SXLOI" localSheetId="9" hidden="1">#REF!</definedName>
    <definedName name="BEx3LRQPBEYUQ8NMLL8AOZ2SXLOI" hidden="1">#REF!</definedName>
    <definedName name="BEx3LS1J0G9URUKHL2HAECABBU6T" localSheetId="9" hidden="1">#REF!</definedName>
    <definedName name="BEx3LS1J0G9URUKHL2HAECABBU6T" hidden="1">#REF!</definedName>
    <definedName name="BEx3LVSAJQLL21C46PC9VKWX9HBM" localSheetId="9" hidden="1">#REF!</definedName>
    <definedName name="BEx3LVSAJQLL21C46PC9VKWX9HBM" hidden="1">#REF!</definedName>
    <definedName name="BEx3LW8K4REDVLIAC7S6RJS8IE4P" localSheetId="9" hidden="1">#REF!</definedName>
    <definedName name="BEx3LW8K4REDVLIAC7S6RJS8IE4P" hidden="1">#REF!</definedName>
    <definedName name="BEx3LW8KBDJEW1SY8Y22T002YENV" localSheetId="9" hidden="1">#REF!</definedName>
    <definedName name="BEx3LW8KBDJEW1SY8Y22T002YENV" hidden="1">#REF!</definedName>
    <definedName name="BEx3M0ABZGM14MBCBQ7R1RVWPE8H" localSheetId="9" hidden="1">#REF!</definedName>
    <definedName name="BEx3M0ABZGM14MBCBQ7R1RVWPE8H" hidden="1">#REF!</definedName>
    <definedName name="BEx3M1MR1K1NQD03H74BFWOK4MWQ" localSheetId="9" hidden="1">#REF!</definedName>
    <definedName name="BEx3M1MR1K1NQD03H74BFWOK4MWQ" hidden="1">#REF!</definedName>
    <definedName name="BEx3M28E3W5TIGAUUJMOAP11J7C9" localSheetId="9" hidden="1">#REF!</definedName>
    <definedName name="BEx3M28E3W5TIGAUUJMOAP11J7C9" hidden="1">#REF!</definedName>
    <definedName name="BEx3M3QB9K7QMT8TFP84J2UU7300" localSheetId="9" hidden="1">#REF!</definedName>
    <definedName name="BEx3M3QB9K7QMT8TFP84J2UU7300" hidden="1">#REF!</definedName>
    <definedName name="BEx3M4H77MYUKOOD31H9F80NMVK8" localSheetId="9" hidden="1">#REF!</definedName>
    <definedName name="BEx3M4H77MYUKOOD31H9F80NMVK8" hidden="1">#REF!</definedName>
    <definedName name="BEx3M8Z1LMC3GC37O4F2MIVAA5IQ" localSheetId="9" hidden="1">#REF!</definedName>
    <definedName name="BEx3M8Z1LMC3GC37O4F2MIVAA5IQ" hidden="1">#REF!</definedName>
    <definedName name="BEx3M94JE3IRSB39BYR9TQXUXVKK" localSheetId="9" hidden="1">#REF!</definedName>
    <definedName name="BEx3M94JE3IRSB39BYR9TQXUXVKK" hidden="1">#REF!</definedName>
    <definedName name="BEx3M9KMVQEHEPB4HEQLC2EILW6U" localSheetId="9" hidden="1">[1]Table!#REF!</definedName>
    <definedName name="BEx3M9KMVQEHEPB4HEQLC2EILW6U" hidden="1">[1]Table!#REF!</definedName>
    <definedName name="BEx3M9VFX329PZWYC4DMZ6P3W9R2" localSheetId="9" hidden="1">#REF!</definedName>
    <definedName name="BEx3M9VFX329PZWYC4DMZ6P3W9R2" hidden="1">#REF!</definedName>
    <definedName name="BEx3MCQ0VEBV0CZXDS505L38EQ8N" localSheetId="9" hidden="1">#REF!</definedName>
    <definedName name="BEx3MCQ0VEBV0CZXDS505L38EQ8N" hidden="1">#REF!</definedName>
    <definedName name="BEx3MEYV5LQY0BAL7V3CFAFVOM3T" localSheetId="9" hidden="1">#REF!</definedName>
    <definedName name="BEx3MEYV5LQY0BAL7V3CFAFVOM3T" hidden="1">#REF!</definedName>
    <definedName name="BEx3MREOFWJQEYMCMBL7ZE06NBN6" localSheetId="9" hidden="1">#REF!</definedName>
    <definedName name="BEx3MREOFWJQEYMCMBL7ZE06NBN6" hidden="1">#REF!</definedName>
    <definedName name="BEx3MSLVGRSA7IOJDRQ85I8BQ3OH" localSheetId="9" hidden="1">#REF!</definedName>
    <definedName name="BEx3MSLVGRSA7IOJDRQ85I8BQ3OH" hidden="1">#REF!</definedName>
    <definedName name="BEx3MUEFR0PQXBF30I5EV818L6MS" localSheetId="9" hidden="1">#REF!</definedName>
    <definedName name="BEx3MUEFR0PQXBF30I5EV818L6MS" hidden="1">#REF!</definedName>
    <definedName name="BEx3MUPDO0MZ8P23GMOHJDDZQTSZ" localSheetId="9" hidden="1">#REF!</definedName>
    <definedName name="BEx3MUPDO0MZ8P23GMOHJDDZQTSZ" hidden="1">#REF!</definedName>
    <definedName name="BEx3MW1VHR8JIAS5J58XQ0CC4L8U" localSheetId="9" hidden="1">#REF!</definedName>
    <definedName name="BEx3MW1VHR8JIAS5J58XQ0CC4L8U" hidden="1">#REF!</definedName>
    <definedName name="BEx3MX3P0GESF5T9TMTAT8U589OJ" localSheetId="9" hidden="1">#REF!</definedName>
    <definedName name="BEx3MX3P0GESF5T9TMTAT8U589OJ" hidden="1">#REF!</definedName>
    <definedName name="BEx3N6UATR9YOD7JP6WY0PB7I8T3" localSheetId="9" hidden="1">#REF!</definedName>
    <definedName name="BEx3N6UATR9YOD7JP6WY0PB7I8T3" hidden="1">#REF!</definedName>
    <definedName name="BEx3N7FUDZQUJJJ7863S384GBEW7" localSheetId="9" hidden="1">#REF!</definedName>
    <definedName name="BEx3N7FUDZQUJJJ7863S384GBEW7" hidden="1">#REF!</definedName>
    <definedName name="BEx3N7FW0O3BI5FG5H3TN8ESSC61" localSheetId="9" hidden="1">#REF!</definedName>
    <definedName name="BEx3N7FW0O3BI5FG5H3TN8ESSC61" hidden="1">#REF!</definedName>
    <definedName name="BEx3N7VYL8CCBFTRFOA6W3BWAQJ0" localSheetId="9" hidden="1">#REF!</definedName>
    <definedName name="BEx3N7VYL8CCBFTRFOA6W3BWAQJ0" hidden="1">#REF!</definedName>
    <definedName name="BEx3N7W46P2KWJ20YJ9H8KA2MLH2" localSheetId="9" hidden="1">#REF!</definedName>
    <definedName name="BEx3N7W46P2KWJ20YJ9H8KA2MLH2" hidden="1">#REF!</definedName>
    <definedName name="BEx3NBHLA4L7AMHV4XHBD9VOCZ5R" localSheetId="9" hidden="1">#REF!</definedName>
    <definedName name="BEx3NBHLA4L7AMHV4XHBD9VOCZ5R" hidden="1">#REF!</definedName>
    <definedName name="BEx3NC30GMZYS8ZUKD6STKSTSJR4" localSheetId="9" hidden="1">#REF!</definedName>
    <definedName name="BEx3NC30GMZYS8ZUKD6STKSTSJR4" hidden="1">#REF!</definedName>
    <definedName name="BEx3NDVWPZ99RZZ3XH35GZG7XXVK" localSheetId="9" hidden="1">#REF!</definedName>
    <definedName name="BEx3NDVWPZ99RZZ3XH35GZG7XXVK" hidden="1">#REF!</definedName>
    <definedName name="BEx3NFOGH0VR6DHBHKM3F26VRSMK" localSheetId="9" hidden="1">Tech '[2]2'!$B$6:$S$185</definedName>
    <definedName name="BEx3NFOGH0VR6DHBHKM3F26VRSMK" localSheetId="7" hidden="1">Tech '[2]2'!$B$6:$S$185</definedName>
    <definedName name="BEx3NFOGH0VR6DHBHKM3F26VRSMK" hidden="1">Tech '[2]2'!$B$6:$S$185</definedName>
    <definedName name="BEx3NHBWYN8PFDT30VO05A2W587I" localSheetId="9" hidden="1">#REF!</definedName>
    <definedName name="BEx3NHBWYN8PFDT30VO05A2W587I" localSheetId="7" hidden="1">#REF!</definedName>
    <definedName name="BEx3NHBWYN8PFDT30VO05A2W587I" hidden="1">#REF!</definedName>
    <definedName name="BEx3NJ9ZAZ05LQ91XCJTCEVNGKXN" localSheetId="9" hidden="1">#REF!</definedName>
    <definedName name="BEx3NJ9ZAZ05LQ91XCJTCEVNGKXN" hidden="1">#REF!</definedName>
    <definedName name="BEx3NKXF7GYXHBK75UI6MDRUSU0J" localSheetId="9" hidden="1">#REF!</definedName>
    <definedName name="BEx3NKXF7GYXHBK75UI6MDRUSU0J" hidden="1">#REF!</definedName>
    <definedName name="BEx3NLIZ7PHF2XE59ECZ3MD04ZG1" localSheetId="9" hidden="1">#REF!</definedName>
    <definedName name="BEx3NLIZ7PHF2XE59ECZ3MD04ZG1" hidden="1">#REF!</definedName>
    <definedName name="BEx3NM4JD2G6U9CA3K34FTQSPIY6" localSheetId="9" hidden="1">#REF!</definedName>
    <definedName name="BEx3NM4JD2G6U9CA3K34FTQSPIY6" hidden="1">#REF!</definedName>
    <definedName name="BEx3NMQ4BVC94728AUM7CCX7UHTU" localSheetId="9" hidden="1">#REF!</definedName>
    <definedName name="BEx3NMQ4BVC94728AUM7CCX7UHTU" hidden="1">#REF!</definedName>
    <definedName name="BEx3NN0W8OLJM3ORSI4WJVAMPDV0" localSheetId="9" hidden="1">#REF!</definedName>
    <definedName name="BEx3NN0W8OLJM3ORSI4WJVAMPDV0" hidden="1">#REF!</definedName>
    <definedName name="BEx3NOTMZJNKFU1P7OE23ZLYZFS0" localSheetId="9" hidden="1">#REF!</definedName>
    <definedName name="BEx3NOTMZJNKFU1P7OE23ZLYZFS0" hidden="1">#REF!</definedName>
    <definedName name="BEx3NP4HF1FDG05HQECTU270DW7B" localSheetId="9" hidden="1">#REF!</definedName>
    <definedName name="BEx3NP4HF1FDG05HQECTU270DW7B" hidden="1">#REF!</definedName>
    <definedName name="BEx3NR2I4OUFP3Z2QZEDU2PIFIDI" localSheetId="9" hidden="1">#REF!</definedName>
    <definedName name="BEx3NR2I4OUFP3Z2QZEDU2PIFIDI" hidden="1">#REF!</definedName>
    <definedName name="BEx3NRD9QEMKKEBCI53JQ8I6AT8A" localSheetId="9" hidden="1">[1]Program!#REF!</definedName>
    <definedName name="BEx3NRD9QEMKKEBCI53JQ8I6AT8A" hidden="1">[1]Program!#REF!</definedName>
    <definedName name="BEx3O19B8FTTAPVT5DZXQGQXWFR8" localSheetId="9" hidden="1">#REF!</definedName>
    <definedName name="BEx3O19B8FTTAPVT5DZXQGQXWFR8" hidden="1">#REF!</definedName>
    <definedName name="BEx3O4K06IVAN5PY5DC3HSS2NLS2" localSheetId="9" hidden="1">#REF!</definedName>
    <definedName name="BEx3O4K06IVAN5PY5DC3HSS2NLS2" hidden="1">#REF!</definedName>
    <definedName name="BEx3O6CRTE50EOZ5BZMDCBFNR0XF" localSheetId="9" hidden="1">#REF!</definedName>
    <definedName name="BEx3O6CRTE50EOZ5BZMDCBFNR0XF" hidden="1">#REF!</definedName>
    <definedName name="BEx3O85IKWARA6NCJOLRBRJFMEWW" localSheetId="9" hidden="1">[1]Table!#REF!</definedName>
    <definedName name="BEx3O85IKWARA6NCJOLRBRJFMEWW" hidden="1">[1]Table!#REF!</definedName>
    <definedName name="BEx3O97DCEIM1O15B6JHSAH9M8D4" localSheetId="9" hidden="1">#REF!</definedName>
    <definedName name="BEx3O97DCEIM1O15B6JHSAH9M8D4" hidden="1">#REF!</definedName>
    <definedName name="BEx3O9CO7MF89AVUHGFOT52HYDBY" localSheetId="9" hidden="1">#REF!</definedName>
    <definedName name="BEx3O9CO7MF89AVUHGFOT52HYDBY" hidden="1">#REF!</definedName>
    <definedName name="BEx3OEWCAHPY95N9VFRUPAXLRSAI" localSheetId="9" hidden="1">#REF!</definedName>
    <definedName name="BEx3OEWCAHPY95N9VFRUPAXLRSAI" hidden="1">#REF!</definedName>
    <definedName name="BEx3OJZSCGFRW7SVGBFI0X9DNVMM" localSheetId="9" hidden="1">#REF!</definedName>
    <definedName name="BEx3OJZSCGFRW7SVGBFI0X9DNVMM" hidden="1">#REF!</definedName>
    <definedName name="BEx3OK5349EJ2XRYXV7W13YG9FSL" localSheetId="9" hidden="1">#REF!</definedName>
    <definedName name="BEx3OK5349EJ2XRYXV7W13YG9FSL" hidden="1">#REF!</definedName>
    <definedName name="BEx3OKQP3RHU2Q7RWNP8MWAYKNWH" localSheetId="9" hidden="1">#REF!</definedName>
    <definedName name="BEx3OKQP3RHU2Q7RWNP8MWAYKNWH" hidden="1">#REF!</definedName>
    <definedName name="BEx3ORSBUXAF21MKEY90YJV9AY9A" localSheetId="9" hidden="1">#REF!</definedName>
    <definedName name="BEx3ORSBUXAF21MKEY90YJV9AY9A" hidden="1">#REF!</definedName>
    <definedName name="BEx3OSDPC76YELEXOE4HPHR08Z63" localSheetId="9" hidden="1">#REF!</definedName>
    <definedName name="BEx3OSDPC76YELEXOE4HPHR08Z63" hidden="1">#REF!</definedName>
    <definedName name="BEx3OV8BH6PYNZT7C246LOAU9SVX" localSheetId="9" hidden="1">#REF!</definedName>
    <definedName name="BEx3OV8BH6PYNZT7C246LOAU9SVX" hidden="1">#REF!</definedName>
    <definedName name="BEx3OXBSP86K9M4RUA2AUNANH4MK" localSheetId="9" hidden="1">#REF!</definedName>
    <definedName name="BEx3OXBSP86K9M4RUA2AUNANH4MK" hidden="1">#REF!</definedName>
    <definedName name="BEx3OXRYJZUEY6E72UJU0PHLMYAR" localSheetId="9" hidden="1">#REF!</definedName>
    <definedName name="BEx3OXRYJZUEY6E72UJU0PHLMYAR" hidden="1">#REF!</definedName>
    <definedName name="BEx3P12LSMP01085JRK6VI4T62OV" localSheetId="9" hidden="1">#REF!</definedName>
    <definedName name="BEx3P12LSMP01085JRK6VI4T62OV" hidden="1">#REF!</definedName>
    <definedName name="BEx3P54EFPJ9XERKXPZGLNSLQXCN" localSheetId="9" hidden="1">#REF!</definedName>
    <definedName name="BEx3P54EFPJ9XERKXPZGLNSLQXCN" hidden="1">#REF!</definedName>
    <definedName name="BEx3P59TTRSGQY888P5C1O7M2PQT" localSheetId="9" hidden="1">#REF!</definedName>
    <definedName name="BEx3P59TTRSGQY888P5C1O7M2PQT" hidden="1">#REF!</definedName>
    <definedName name="BEx3P6RM4NB3J9G3WJOL8A87B0UZ" localSheetId="9" hidden="1">#REF!</definedName>
    <definedName name="BEx3P6RM4NB3J9G3WJOL8A87B0UZ" hidden="1">#REF!</definedName>
    <definedName name="BEx3PDNRRNKD5GOUBUQFXAHIXLD9" localSheetId="9" hidden="1">#REF!</definedName>
    <definedName name="BEx3PDNRRNKD5GOUBUQFXAHIXLD9" hidden="1">#REF!</definedName>
    <definedName name="BEx3PDT8GNPWLLN02IH1XPV90XYK" localSheetId="9" hidden="1">#REF!</definedName>
    <definedName name="BEx3PDT8GNPWLLN02IH1XPV90XYK" hidden="1">#REF!</definedName>
    <definedName name="BEx3PFB87CT9IEAYRMAJZWKBU8CI" localSheetId="9" hidden="1">#REF!</definedName>
    <definedName name="BEx3PFB87CT9IEAYRMAJZWKBU8CI" hidden="1">#REF!</definedName>
    <definedName name="BEx3PFWTXWBD8Z9OUDNI0UJECUO0" localSheetId="9" hidden="1">#REF!</definedName>
    <definedName name="BEx3PFWTXWBD8Z9OUDNI0UJECUO0" hidden="1">#REF!</definedName>
    <definedName name="BEx3PH3WTMAP6WXW7Q2HLECYM7A1" localSheetId="9" hidden="1">#REF!</definedName>
    <definedName name="BEx3PH3WTMAP6WXW7Q2HLECYM7A1" hidden="1">#REF!</definedName>
    <definedName name="BEx3PH99MLZU1LB38QDL3NELDJBG" localSheetId="9" hidden="1">#REF!</definedName>
    <definedName name="BEx3PH99MLZU1LB38QDL3NELDJBG" hidden="1">#REF!</definedName>
    <definedName name="BEx3PKEMDW8KZEP11IL927C5O7I2" localSheetId="9" hidden="1">#REF!</definedName>
    <definedName name="BEx3PKEMDW8KZEP11IL927C5O7I2" hidden="1">#REF!</definedName>
    <definedName name="BEx3PKJZ1Z7L9S6KV8KXVS6B2FX4" localSheetId="9" hidden="1">#REF!</definedName>
    <definedName name="BEx3PKJZ1Z7L9S6KV8KXVS6B2FX4" hidden="1">#REF!</definedName>
    <definedName name="BEx3PLLTHYNSU8BQZ4NFFV9ZBZQH" localSheetId="9" hidden="1">#REF!</definedName>
    <definedName name="BEx3PLLTHYNSU8BQZ4NFFV9ZBZQH" hidden="1">#REF!</definedName>
    <definedName name="BEx3PMNG53Z5HY138H99QOMTX8W3" localSheetId="9" hidden="1">#REF!</definedName>
    <definedName name="BEx3PMNG53Z5HY138H99QOMTX8W3" hidden="1">#REF!</definedName>
    <definedName name="BEx3PMNH7QAZED1EFJ5M953MKMBM" localSheetId="9" hidden="1">Tech '[2]2'!$B$6:$S$172</definedName>
    <definedName name="BEx3PMNH7QAZED1EFJ5M953MKMBM" localSheetId="7" hidden="1">Tech '[2]2'!$B$6:$S$172</definedName>
    <definedName name="BEx3PMNH7QAZED1EFJ5M953MKMBM" hidden="1">Tech '[2]2'!$B$6:$S$172</definedName>
    <definedName name="BEx3PP1RRSFZ8UC0JC9R91W6LNKW" localSheetId="9" hidden="1">#REF!</definedName>
    <definedName name="BEx3PP1RRSFZ8UC0JC9R91W6LNKW" localSheetId="7" hidden="1">#REF!</definedName>
    <definedName name="BEx3PP1RRSFZ8UC0JC9R91W6LNKW" hidden="1">#REF!</definedName>
    <definedName name="BEx3PPNDD7L6SUISGSI2D375NSCH" localSheetId="9" hidden="1">#REF!</definedName>
    <definedName name="BEx3PPNDD7L6SUISGSI2D375NSCH" hidden="1">#REF!</definedName>
    <definedName name="BEx3PQZZ6L9TOCDKNGIDPO8Y2G54" localSheetId="9" hidden="1">#REF!</definedName>
    <definedName name="BEx3PQZZ6L9TOCDKNGIDPO8Y2G54" hidden="1">#REF!</definedName>
    <definedName name="BEx3PVSOIMP1XZBVKH4URSQCWQ5S" localSheetId="9" hidden="1">#REF!</definedName>
    <definedName name="BEx3PVSOIMP1XZBVKH4URSQCWQ5S" hidden="1">#REF!</definedName>
    <definedName name="BEx3PVXYZC8WB9ZJE7OCKUXZ46EA" localSheetId="9" hidden="1">#REF!</definedName>
    <definedName name="BEx3PVXYZC8WB9ZJE7OCKUXZ46EA" hidden="1">#REF!</definedName>
    <definedName name="BEx3PYSDXGU8ZX62PHR3RM6KU4VP" localSheetId="9" hidden="1">#REF!</definedName>
    <definedName name="BEx3PYSDXGU8ZX62PHR3RM6KU4VP" hidden="1">#REF!</definedName>
    <definedName name="BEx3PZ3BUOGJ9G9WWFMJ2FGBD75P" localSheetId="9" hidden="1">#REF!</definedName>
    <definedName name="BEx3PZ3BUOGJ9G9WWFMJ2FGBD75P" hidden="1">#REF!</definedName>
    <definedName name="BEx3Q0VWPU5EQECK7MQ47TYJ3SWW" localSheetId="9" hidden="1">#REF!</definedName>
    <definedName name="BEx3Q0VWPU5EQECK7MQ47TYJ3SWW" hidden="1">#REF!</definedName>
    <definedName name="BEx3Q3QHHJB3PUJIXDIL8G6EHCRE" localSheetId="9" hidden="1">#REF!</definedName>
    <definedName name="BEx3Q3QHHJB3PUJIXDIL8G6EHCRE" hidden="1">#REF!</definedName>
    <definedName name="BEx3Q7BZ9PUXK2RLIOFSIS9AHU1B" localSheetId="9" hidden="1">#REF!</definedName>
    <definedName name="BEx3Q7BZ9PUXK2RLIOFSIS9AHU1B" hidden="1">#REF!</definedName>
    <definedName name="BEx3Q8J42S9VU6EAN2Y28MR6DF88" localSheetId="9" hidden="1">#REF!</definedName>
    <definedName name="BEx3Q8J42S9VU6EAN2Y28MR6DF88" hidden="1">#REF!</definedName>
    <definedName name="BEx3Q9QA35ZVN9VVHN81BBIVN881" localSheetId="9" hidden="1">#REF!</definedName>
    <definedName name="BEx3Q9QA35ZVN9VVHN81BBIVN881" hidden="1">#REF!</definedName>
    <definedName name="BEx3QBZ4PYLPNQJ92VAQ27YOH4GQ" localSheetId="9" hidden="1">#REF!</definedName>
    <definedName name="BEx3QBZ4PYLPNQJ92VAQ27YOH4GQ" hidden="1">#REF!</definedName>
    <definedName name="BEx3QC4KZTDOSBLUFM3WO17OODZQ" localSheetId="9" hidden="1">#REF!</definedName>
    <definedName name="BEx3QC4KZTDOSBLUFM3WO17OODZQ" hidden="1">#REF!</definedName>
    <definedName name="BEx3QD0XYUEL1G6J200V2STCORG5" localSheetId="9" hidden="1">#REF!</definedName>
    <definedName name="BEx3QD0XYUEL1G6J200V2STCORG5" hidden="1">#REF!</definedName>
    <definedName name="BEx3QDBR19I1ZE81338A9MEI2XJO" localSheetId="9" hidden="1">#REF!</definedName>
    <definedName name="BEx3QDBR19I1ZE81338A9MEI2XJO" hidden="1">#REF!</definedName>
    <definedName name="BEx3QEDFOYFY5NBTININ5W4RLD4Q" localSheetId="9" hidden="1">#REF!</definedName>
    <definedName name="BEx3QEDFOYFY5NBTININ5W4RLD4Q" hidden="1">#REF!</definedName>
    <definedName name="BEx3QEO7WNEXAMFOL1EX64BCUF8U" localSheetId="9" hidden="1">#REF!</definedName>
    <definedName name="BEx3QEO7WNEXAMFOL1EX64BCUF8U" hidden="1">#REF!</definedName>
    <definedName name="BEx3QETOY12LWRS3FBE5M7YK0ZR3" localSheetId="9" hidden="1">#REF!</definedName>
    <definedName name="BEx3QETOY12LWRS3FBE5M7YK0ZR3" hidden="1">#REF!</definedName>
    <definedName name="BEx3QH2K40ZZFYJES4QCRY78Q560" localSheetId="9" hidden="1">#REF!</definedName>
    <definedName name="BEx3QH2K40ZZFYJES4QCRY78Q560" hidden="1">#REF!</definedName>
    <definedName name="BEx3QIKJ3U962US1Q564NZDLU8LD" localSheetId="9" hidden="1">#REF!</definedName>
    <definedName name="BEx3QIKJ3U962US1Q564NZDLU8LD" hidden="1">#REF!</definedName>
    <definedName name="BEx3QJ0QM6LFN9ZDIKEGOFFC2OG3" localSheetId="9" hidden="1">#REF!</definedName>
    <definedName name="BEx3QJ0QM6LFN9ZDIKEGOFFC2OG3" hidden="1">#REF!</definedName>
    <definedName name="BEx3QR9D45DHW50VQ7Y3Q1AXPOB9" localSheetId="9" hidden="1">#REF!</definedName>
    <definedName name="BEx3QR9D45DHW50VQ7Y3Q1AXPOB9" hidden="1">#REF!</definedName>
    <definedName name="BEx3QSWT2S5KWG6U2V9711IYDQBM" localSheetId="9" hidden="1">[1]Table!#REF!</definedName>
    <definedName name="BEx3QSWT2S5KWG6U2V9711IYDQBM" hidden="1">[1]Table!#REF!</definedName>
    <definedName name="BEx3QVGG7Q2X4HZHJAM35A8T3VR7" localSheetId="9" hidden="1">#REF!</definedName>
    <definedName name="BEx3QVGG7Q2X4HZHJAM35A8T3VR7" hidden="1">#REF!</definedName>
    <definedName name="BEx3QXPHMNMYLEXZ52Q4FIFD0HBA" localSheetId="9" hidden="1">#REF!</definedName>
    <definedName name="BEx3QXPHMNMYLEXZ52Q4FIFD0HBA" hidden="1">#REF!</definedName>
    <definedName name="BEx3QYR5L66E9BFIAMGXOEUHECQ8" localSheetId="9" hidden="1">#REF!</definedName>
    <definedName name="BEx3QYR5L66E9BFIAMGXOEUHECQ8" hidden="1">#REF!</definedName>
    <definedName name="BEx3R0JUB9YN8PHPPQTAMIT1IHWK" localSheetId="9" hidden="1">#REF!</definedName>
    <definedName name="BEx3R0JUB9YN8PHPPQTAMIT1IHWK" hidden="1">#REF!</definedName>
    <definedName name="BEx3R2NEHCZHVEAW26X71OI33Z87" localSheetId="9" hidden="1">#REF!</definedName>
    <definedName name="BEx3R2NEHCZHVEAW26X71OI33Z87" hidden="1">#REF!</definedName>
    <definedName name="BEx3R2NF0KB00WUPG2VTC6GFFDE0" localSheetId="9" hidden="1">#REF!</definedName>
    <definedName name="BEx3R2NF0KB00WUPG2VTC6GFFDE0" hidden="1">#REF!</definedName>
    <definedName name="BEx3R5CHUG9G2D8K2X39GHB98R4R" localSheetId="9" hidden="1">#REF!</definedName>
    <definedName name="BEx3R5CHUG9G2D8K2X39GHB98R4R" hidden="1">#REF!</definedName>
    <definedName name="BEx3R5CIX2JZHG3CIHP5G3AHXBB4" localSheetId="9" hidden="1">Tech '[2]2'!$B$7:$G$11</definedName>
    <definedName name="BEx3R5CIX2JZHG3CIHP5G3AHXBB4" localSheetId="7" hidden="1">Tech '[2]2'!$B$7:$G$11</definedName>
    <definedName name="BEx3R5CIX2JZHG3CIHP5G3AHXBB4" hidden="1">Tech '[2]2'!$B$7:$G$11</definedName>
    <definedName name="BEx3R81NFRO7M81VHVKOBFT0QBIL" localSheetId="9" hidden="1">#REF!</definedName>
    <definedName name="BEx3R81NFRO7M81VHVKOBFT0QBIL" localSheetId="7" hidden="1">#REF!</definedName>
    <definedName name="BEx3R81NFRO7M81VHVKOBFT0QBIL" hidden="1">#REF!</definedName>
    <definedName name="BEx3RB1IEKRRZW6PJR6OZ23GIGMA" localSheetId="9" hidden="1">#REF!</definedName>
    <definedName name="BEx3RB1IEKRRZW6PJR6OZ23GIGMA" hidden="1">#REF!</definedName>
    <definedName name="BEx3RFU5L5U3OGCK4IQEA0QSMT0Z" localSheetId="9" hidden="1">#REF!</definedName>
    <definedName name="BEx3RFU5L5U3OGCK4IQEA0QSMT0Z" hidden="1">#REF!</definedName>
    <definedName name="BEx3RH1BQ0VAOO9T6W5CVVEITJ8G" localSheetId="9" hidden="1">#REF!</definedName>
    <definedName name="BEx3RH1BQ0VAOO9T6W5CVVEITJ8G" hidden="1">#REF!</definedName>
    <definedName name="BEx3RHC2ZD5UFS6QD4OPFCNNMWH1" localSheetId="9" hidden="1">#REF!</definedName>
    <definedName name="BEx3RHC2ZD5UFS6QD4OPFCNNMWH1" hidden="1">#REF!</definedName>
    <definedName name="BEx3RMKZ7CD8SGQP0SYRM7LC8INC" localSheetId="9" hidden="1">#REF!</definedName>
    <definedName name="BEx3RMKZ7CD8SGQP0SYRM7LC8INC" hidden="1">#REF!</definedName>
    <definedName name="BEx3RN136ORUF3GOHPX1GORH3J6B" localSheetId="9" hidden="1">#REF!</definedName>
    <definedName name="BEx3RN136ORUF3GOHPX1GORH3J6B" hidden="1">#REF!</definedName>
    <definedName name="BEx3RQ10QIWBAPHALAA91BUUCM2X" localSheetId="9" hidden="1">#REF!</definedName>
    <definedName name="BEx3RQ10QIWBAPHALAA91BUUCM2X" hidden="1">#REF!</definedName>
    <definedName name="BEx3RR86BBVDBG5CL1LW5SJFD784" localSheetId="9" hidden="1">#REF!</definedName>
    <definedName name="BEx3RR86BBVDBG5CL1LW5SJFD784" hidden="1">#REF!</definedName>
    <definedName name="BEx3RSFBB83TAKX7N3F394TT3RW4" localSheetId="9" hidden="1">#REF!</definedName>
    <definedName name="BEx3RSFBB83TAKX7N3F394TT3RW4" hidden="1">#REF!</definedName>
    <definedName name="BEx3RSKMMG39QWENCEZ2MEJK18CA" localSheetId="9" hidden="1">#REF!</definedName>
    <definedName name="BEx3RSKMMG39QWENCEZ2MEJK18CA" hidden="1">#REF!</definedName>
    <definedName name="BEx3RV4E1WT43SZBUN09RTB8EK1O" localSheetId="9" hidden="1">#REF!</definedName>
    <definedName name="BEx3RV4E1WT43SZBUN09RTB8EK1O" hidden="1">#REF!</definedName>
    <definedName name="BEx3RXO1M04NW2LFWEOOV80W3OU7" localSheetId="9" hidden="1">#REF!</definedName>
    <definedName name="BEx3RXO1M04NW2LFWEOOV80W3OU7" hidden="1">#REF!</definedName>
    <definedName name="BEx3RXYU0QLFXSFTM5EB20GD03W5" localSheetId="9" hidden="1">#REF!</definedName>
    <definedName name="BEx3RXYU0QLFXSFTM5EB20GD03W5" hidden="1">#REF!</definedName>
    <definedName name="BEx3RYKLC3QQO3XTUN7BEW2AQL98" localSheetId="9" hidden="1">#REF!</definedName>
    <definedName name="BEx3RYKLC3QQO3XTUN7BEW2AQL98" hidden="1">#REF!</definedName>
    <definedName name="BEx3S2WXUEQA8PLX4U6G9LJB63ZN" localSheetId="9" hidden="1">#REF!</definedName>
    <definedName name="BEx3S2WXUEQA8PLX4U6G9LJB63ZN" hidden="1">#REF!</definedName>
    <definedName name="BEx3S3TBI6RWMKBYPDON7T5KDKBE" localSheetId="9" hidden="1">#REF!</definedName>
    <definedName name="BEx3S3TBI6RWMKBYPDON7T5KDKBE" hidden="1">#REF!</definedName>
    <definedName name="BEx3SDJW7L8FIO78HWHXUQ49LZJU" localSheetId="9" hidden="1">#REF!</definedName>
    <definedName name="BEx3SDJW7L8FIO78HWHXUQ49LZJU" hidden="1">#REF!</definedName>
    <definedName name="BEx3SE05BR821U9WR7XVBOUATUBU" localSheetId="9" hidden="1">#REF!</definedName>
    <definedName name="BEx3SE05BR821U9WR7XVBOUATUBU" hidden="1">#REF!</definedName>
    <definedName name="BEx3SGEBIY23HRI6XUAZHIO8ECVA" localSheetId="9" hidden="1">#REF!</definedName>
    <definedName name="BEx3SGEBIY23HRI6XUAZHIO8ECVA" hidden="1">#REF!</definedName>
    <definedName name="BEx3SICJ45BYT6FHBER86PJT25FC" localSheetId="9" hidden="1">#REF!</definedName>
    <definedName name="BEx3SICJ45BYT6FHBER86PJT25FC" hidden="1">#REF!</definedName>
    <definedName name="BEx3SIHU8JIU2PNPSRODII5BR1MZ" localSheetId="9" hidden="1">#REF!</definedName>
    <definedName name="BEx3SIHU8JIU2PNPSRODII5BR1MZ" hidden="1">#REF!</definedName>
    <definedName name="BEx3SL1N8Z6RS608NQ1UI6K42IWG" localSheetId="9" hidden="1">#REF!</definedName>
    <definedName name="BEx3SL1N8Z6RS608NQ1UI6K42IWG" localSheetId="7" hidden="1">#REF!</definedName>
    <definedName name="BEx3SL1N8Z6RS608NQ1UI6K42IWG" hidden="1">#REF!</definedName>
    <definedName name="BEx3SL1NUYCLQWKW8EFSFZGONHKE" localSheetId="9" hidden="1">#REF!</definedName>
    <definedName name="BEx3SL1NUYCLQWKW8EFSFZGONHKE" localSheetId="7" hidden="1">#REF!</definedName>
    <definedName name="BEx3SL1NUYCLQWKW8EFSFZGONHKE" hidden="1">#REF!</definedName>
    <definedName name="BEx3SLHS09TMAEYXZADB0NOAFB8K" localSheetId="9" hidden="1">#REF!</definedName>
    <definedName name="BEx3SLHS09TMAEYXZADB0NOAFB8K" hidden="1">#REF!</definedName>
    <definedName name="BEx3SLY0U72Q6DYPVXJN7ZS2UPVX" localSheetId="9" hidden="1">#REF!</definedName>
    <definedName name="BEx3SLY0U72Q6DYPVXJN7ZS2UPVX" hidden="1">#REF!</definedName>
    <definedName name="BEx3SMUCMJVGQ2H4EHQI5ZFHEF0P" localSheetId="9" hidden="1">#REF!</definedName>
    <definedName name="BEx3SMUCMJVGQ2H4EHQI5ZFHEF0P" hidden="1">#REF!</definedName>
    <definedName name="BEx3SN56F03CPDRDA7LZ763V0N4I" localSheetId="9" hidden="1">#REF!</definedName>
    <definedName name="BEx3SN56F03CPDRDA7LZ763V0N4I" hidden="1">#REF!</definedName>
    <definedName name="BEx3SP8OEZR6Q704JP8GNFAPPJJI" localSheetId="9" hidden="1">#REF!</definedName>
    <definedName name="BEx3SP8OEZR6Q704JP8GNFAPPJJI" hidden="1">#REF!</definedName>
    <definedName name="BEx3SPE6N1ORXPRCDL3JPZD73Z9F" localSheetId="9" hidden="1">#REF!</definedName>
    <definedName name="BEx3SPE6N1ORXPRCDL3JPZD73Z9F" hidden="1">#REF!</definedName>
    <definedName name="BEx3ST4Y5OZXSIK7V846SMFT5B23" localSheetId="9" hidden="1">#REF!</definedName>
    <definedName name="BEx3ST4Y5OZXSIK7V846SMFT5B23" hidden="1">#REF!</definedName>
    <definedName name="BEx3SV8H0MH3D5UHCQGL5BT234QB" localSheetId="9" hidden="1">#REF!</definedName>
    <definedName name="BEx3SV8H0MH3D5UHCQGL5BT234QB" hidden="1">#REF!</definedName>
    <definedName name="BEx3SVU27YMTI9FPY0BRCBNOLR5Q" localSheetId="9" hidden="1">#REF!</definedName>
    <definedName name="BEx3SVU27YMTI9FPY0BRCBNOLR5Q" localSheetId="7" hidden="1">#REF!</definedName>
    <definedName name="BEx3SVU27YMTI9FPY0BRCBNOLR5Q" hidden="1">#REF!</definedName>
    <definedName name="BEx3SWQG9ED1M1Q5D63K0HZ15GQG" localSheetId="9" hidden="1">#REF!</definedName>
    <definedName name="BEx3SWQG9ED1M1Q5D63K0HZ15GQG" localSheetId="7" hidden="1">#REF!</definedName>
    <definedName name="BEx3SWQG9ED1M1Q5D63K0HZ15GQG" hidden="1">#REF!</definedName>
    <definedName name="BEx3T0146S7PA05F3K3OS7C7PY74" localSheetId="9" hidden="1">#REF!</definedName>
    <definedName name="BEx3T0146S7PA05F3K3OS7C7PY74" hidden="1">#REF!</definedName>
    <definedName name="BEx3T24NRBFX133YT3WW2PC6VKMJ" localSheetId="9" hidden="1">#REF!</definedName>
    <definedName name="BEx3T24NRBFX133YT3WW2PC6VKMJ" hidden="1">#REF!</definedName>
    <definedName name="BEx3T29ZTULQE0OMSMWUMZDU9ZZ0" localSheetId="9" hidden="1">#REF!</definedName>
    <definedName name="BEx3T29ZTULQE0OMSMWUMZDU9ZZ0" hidden="1">#REF!</definedName>
    <definedName name="BEx3T6MJ1QDJ929WMUDVZ0O3UW0Y" localSheetId="9" hidden="1">[1]Table!#REF!</definedName>
    <definedName name="BEx3T6MJ1QDJ929WMUDVZ0O3UW0Y" hidden="1">[1]Table!#REF!</definedName>
    <definedName name="BEx3T7O67FYJB18CNRMTISZNJH2N" localSheetId="9" hidden="1">#REF!</definedName>
    <definedName name="BEx3T7O67FYJB18CNRMTISZNJH2N" hidden="1">#REF!</definedName>
    <definedName name="BEx3T7Z07KOG62FW17J6HG746O80" localSheetId="9" hidden="1">#REF!</definedName>
    <definedName name="BEx3T7Z07KOG62FW17J6HG746O80" hidden="1">#REF!</definedName>
    <definedName name="BEx3TEPSM88IET8PDLKKCHMFEMFM" localSheetId="9" hidden="1">#REF!</definedName>
    <definedName name="BEx3TEPSM88IET8PDLKKCHMFEMFM" hidden="1">#REF!</definedName>
    <definedName name="BEx3TFGQMRPZEJ5DQLMV5OXK0QZ8" localSheetId="9" hidden="1">#REF!</definedName>
    <definedName name="BEx3TFGQMRPZEJ5DQLMV5OXK0QZ8" hidden="1">#REF!</definedName>
    <definedName name="BEx3TJCZUWO9LPUHDNKVN5V3TRQV" localSheetId="9" hidden="1">#REF!</definedName>
    <definedName name="BEx3TJCZUWO9LPUHDNKVN5V3TRQV" hidden="1">#REF!</definedName>
    <definedName name="BEx3TN3XCOBFORHJJRCMHLD64OQ8" localSheetId="9" hidden="1">#REF!</definedName>
    <definedName name="BEx3TN3XCOBFORHJJRCMHLD64OQ8" hidden="1">#REF!</definedName>
    <definedName name="BEx3TNEPRERY0HY8UFMAXZPK6ZE5" localSheetId="9" hidden="1">#REF!</definedName>
    <definedName name="BEx3TNEPRERY0HY8UFMAXZPK6ZE5" hidden="1">#REF!</definedName>
    <definedName name="BEx3TNUU5H6A3AAMA7V9SHARSVBX" localSheetId="9" hidden="1">#REF!</definedName>
    <definedName name="BEx3TNUU5H6A3AAMA7V9SHARSVBX" hidden="1">#REF!</definedName>
    <definedName name="BEx3TO09F9SV99SJXCUC1B49RVCJ" localSheetId="9" hidden="1">#REF!</definedName>
    <definedName name="BEx3TO09F9SV99SJXCUC1B49RVCJ" hidden="1">#REF!</definedName>
    <definedName name="BEx3TOGESRCAQQ4VV05O5KTPA42T" localSheetId="9" hidden="1">#REF!</definedName>
    <definedName name="BEx3TOGESRCAQQ4VV05O5KTPA42T" hidden="1">#REF!</definedName>
    <definedName name="BEx3TPCSI16OAB2L9M9IULQMQ9J9" localSheetId="9" hidden="1">#REF!</definedName>
    <definedName name="BEx3TPCSI16OAB2L9M9IULQMQ9J9" hidden="1">#REF!</definedName>
    <definedName name="BEx3TQPEO017Y3MRMFBSKQZWJFF0" localSheetId="9" hidden="1">#REF!</definedName>
    <definedName name="BEx3TQPEO017Y3MRMFBSKQZWJFF0" hidden="1">#REF!</definedName>
    <definedName name="BEx3TT3QY5GIEVWKE121C44R33SL" localSheetId="9" hidden="1">#REF!</definedName>
    <definedName name="BEx3TT3QY5GIEVWKE121C44R33SL" hidden="1">#REF!</definedName>
    <definedName name="BEx3TTEJ3HYE6ZFGX746L4XF9QDL" localSheetId="9" hidden="1">#REF!</definedName>
    <definedName name="BEx3TTEJ3HYE6ZFGX746L4XF9QDL" hidden="1">#REF!</definedName>
    <definedName name="BEx3TTPB1DKRWGRCVOAIS0O7O6ZU" localSheetId="9" hidden="1">#REF!</definedName>
    <definedName name="BEx3TTPB1DKRWGRCVOAIS0O7O6ZU" hidden="1">#REF!</definedName>
    <definedName name="BEx3TUQYQAHWACH076L5GEW9Z2HQ" localSheetId="9" hidden="1">#REF!</definedName>
    <definedName name="BEx3TUQYQAHWACH076L5GEW9Z2HQ" hidden="1">#REF!</definedName>
    <definedName name="BEx3TV1RWRIBTKS9U1X4YKV55YSR" localSheetId="9" hidden="1">#REF!</definedName>
    <definedName name="BEx3TV1RWRIBTKS9U1X4YKV55YSR" hidden="1">#REF!</definedName>
    <definedName name="BEx3TV1SCC7LLWNQCJLML3KNK2FE" localSheetId="9" hidden="1">#REF!</definedName>
    <definedName name="BEx3TV1SCC7LLWNQCJLML3KNK2FE" hidden="1">#REF!</definedName>
    <definedName name="BEx3TY74UVJG7AIPJBM2BOFIDSLP" localSheetId="9" hidden="1">#REF!</definedName>
    <definedName name="BEx3TY74UVJG7AIPJBM2BOFIDSLP" hidden="1">#REF!</definedName>
    <definedName name="BEx3TYN8VI17LJO2JNGKFISE7KE5" localSheetId="9" hidden="1">#REF!</definedName>
    <definedName name="BEx3TYN8VI17LJO2JNGKFISE7KE5" hidden="1">#REF!</definedName>
    <definedName name="BEx3U4N2F2227E0TCVB1T6F2BYDL" localSheetId="9" hidden="1">#REF!</definedName>
    <definedName name="BEx3U4N2F2227E0TCVB1T6F2BYDL" hidden="1">#REF!</definedName>
    <definedName name="BEx3U64YUOZ419BAJS2W78UMATAW" localSheetId="9" hidden="1">#REF!</definedName>
    <definedName name="BEx3U64YUOZ419BAJS2W78UMATAW" hidden="1">#REF!</definedName>
    <definedName name="BEx3U6FRT240NX163EEISO8ZWTJ1" localSheetId="9" hidden="1">#REF!</definedName>
    <definedName name="BEx3U6FRT240NX163EEISO8ZWTJ1" hidden="1">#REF!</definedName>
    <definedName name="BEx3U6QKPPTGN4U1ST00XA604LZF" localSheetId="9" hidden="1">#REF!</definedName>
    <definedName name="BEx3U6QKPPTGN4U1ST00XA604LZF" hidden="1">#REF!</definedName>
    <definedName name="BEx3U94WCEA5DKMWBEX1GU0LKYG2" localSheetId="9" hidden="1">#REF!</definedName>
    <definedName name="BEx3U94WCEA5DKMWBEX1GU0LKYG2" hidden="1">#REF!</definedName>
    <definedName name="BEx3U9VZ8SQVYS6ZA038J7AP7ZGW" localSheetId="9" hidden="1">#REF!</definedName>
    <definedName name="BEx3U9VZ8SQVYS6ZA038J7AP7ZGW" hidden="1">#REF!</definedName>
    <definedName name="BEx3UIQ5WRJBGNTFCCLOR4N7B1OQ" localSheetId="9" hidden="1">#REF!</definedName>
    <definedName name="BEx3UIQ5WRJBGNTFCCLOR4N7B1OQ" hidden="1">#REF!</definedName>
    <definedName name="BEx3UJBQWUJW9KX0PXKZ4TRHMR71" localSheetId="9" hidden="1">#REF!</definedName>
    <definedName name="BEx3UJBQWUJW9KX0PXKZ4TRHMR71" hidden="1">#REF!</definedName>
    <definedName name="BEx3UJMIX2NUSSWGMSI25A5DM4CH" localSheetId="9" hidden="1">#REF!</definedName>
    <definedName name="BEx3UJMIX2NUSSWGMSI25A5DM4CH" hidden="1">#REF!</definedName>
    <definedName name="BEx3UKOCOQG7S1YQ436S997K1KWV" localSheetId="9" hidden="1">#REF!</definedName>
    <definedName name="BEx3UKOCOQG7S1YQ436S997K1KWV" hidden="1">#REF!</definedName>
    <definedName name="BEx3ULQ2YGP8UA1J9001Z9MQLEVP" localSheetId="9" hidden="1">#REF!</definedName>
    <definedName name="BEx3ULQ2YGP8UA1J9001Z9MQLEVP" hidden="1">#REF!</definedName>
    <definedName name="BEx3UNISVVSOTJ9HZKE7V2HX0OGJ" localSheetId="9" hidden="1">#REF!</definedName>
    <definedName name="BEx3UNISVVSOTJ9HZKE7V2HX0OGJ" hidden="1">#REF!</definedName>
    <definedName name="BEx3UYM0NGZM7JXL13Q6FKRRAULB" localSheetId="9" hidden="1">#REF!</definedName>
    <definedName name="BEx3UYM0NGZM7JXL13Q6FKRRAULB" hidden="1">#REF!</definedName>
    <definedName name="BEx3UYM0PLTJZ2EEWD0UELQF1JLS" localSheetId="9" hidden="1">#REF!</definedName>
    <definedName name="BEx3UYM0PLTJZ2EEWD0UELQF1JLS" hidden="1">#REF!</definedName>
    <definedName name="BEx3UYM19VIXLA0EU7LB9NHA77PB" localSheetId="9" hidden="1">#REF!</definedName>
    <definedName name="BEx3UYM19VIXLA0EU7LB9NHA77PB" hidden="1">#REF!</definedName>
    <definedName name="BEx3V6EJO8BG91O9M5DVBLNPDBKG" localSheetId="9" hidden="1">#REF!</definedName>
    <definedName name="BEx3V6EJO8BG91O9M5DVBLNPDBKG" hidden="1">#REF!</definedName>
    <definedName name="BEx3VBSQKLMMTEGW1Y4XOTY96O3Z" localSheetId="9" hidden="1">#REF!</definedName>
    <definedName name="BEx3VBSQKLMMTEGW1Y4XOTY96O3Z" hidden="1">#REF!</definedName>
    <definedName name="BEx3VIE5H1J83MOPKTRG2RBA4VVZ" localSheetId="9" hidden="1">#REF!</definedName>
    <definedName name="BEx3VIE5H1J83MOPKTRG2RBA4VVZ" hidden="1">#REF!</definedName>
    <definedName name="BEx3VML7CG70HPISMVYIUEN3711Q" localSheetId="9" hidden="1">#REF!</definedName>
    <definedName name="BEx3VML7CG70HPISMVYIUEN3711Q" hidden="1">#REF!</definedName>
    <definedName name="BEx3VZ6CXLRI1RPPKOKT9K7HEI3K" localSheetId="9" hidden="1">#REF!</definedName>
    <definedName name="BEx3VZ6CXLRI1RPPKOKT9K7HEI3K" hidden="1">#REF!</definedName>
    <definedName name="BEx3W3O6UQBDSYD770X1ILT6P1ZM" localSheetId="9" hidden="1">#REF!</definedName>
    <definedName name="BEx3W3O6UQBDSYD770X1ILT6P1ZM" hidden="1">#REF!</definedName>
    <definedName name="BEx56PBIP2P4NOS4DPPYM49ZBWGQ" localSheetId="9" hidden="1">#REF!</definedName>
    <definedName name="BEx56PBIP2P4NOS4DPPYM49ZBWGQ" hidden="1">#REF!</definedName>
    <definedName name="BEx56ZID5H04P9AIYLP1OASFGV56" localSheetId="9" hidden="1">#REF!</definedName>
    <definedName name="BEx56ZID5H04P9AIYLP1OASFGV56" hidden="1">#REF!</definedName>
    <definedName name="BEx577LOW9WNA0QCI8V7FPX7XWYC" localSheetId="9" hidden="1">#REF!</definedName>
    <definedName name="BEx577LOW9WNA0QCI8V7FPX7XWYC" hidden="1">#REF!</definedName>
    <definedName name="BEx57DLHLBHV6YSWI6G83P5SQIJ6" localSheetId="9" hidden="1">#REF!</definedName>
    <definedName name="BEx57DLHLBHV6YSWI6G83P5SQIJ6" hidden="1">#REF!</definedName>
    <definedName name="BEx57EHUUL98F4WL257V33BXIMMG" localSheetId="9" hidden="1">#REF!</definedName>
    <definedName name="BEx57EHUUL98F4WL257V33BXIMMG" hidden="1">#REF!</definedName>
    <definedName name="BEx57FE8L58CZXOKBWEJ081RNPMS" localSheetId="9" hidden="1">#REF!</definedName>
    <definedName name="BEx57FE8L58CZXOKBWEJ081RNPMS" hidden="1">#REF!</definedName>
    <definedName name="BEx57IE5W8EKGTARM8ZOUDAEEPTG" localSheetId="9" hidden="1">#REF!</definedName>
    <definedName name="BEx57IE5W8EKGTARM8ZOUDAEEPTG" hidden="1">#REF!</definedName>
    <definedName name="BEx57IZQ3Q47V1L1Y305J3XE76VY" localSheetId="9" hidden="1">#REF!</definedName>
    <definedName name="BEx57IZQ3Q47V1L1Y305J3XE76VY" hidden="1">#REF!</definedName>
    <definedName name="BEx57PL3FU6F8M6DKLOWW2UGUBZQ" localSheetId="9" hidden="1">#REF!</definedName>
    <definedName name="BEx57PL3FU6F8M6DKLOWW2UGUBZQ" hidden="1">#REF!</definedName>
    <definedName name="BEx5802QAJKNHFBFPTR0PSRHQPJE" localSheetId="9" hidden="1">#REF!</definedName>
    <definedName name="BEx5802QAJKNHFBFPTR0PSRHQPJE" hidden="1">#REF!</definedName>
    <definedName name="BEx580OAVWKXMVXD4CXOKXZI1OGN" localSheetId="9" hidden="1">#REF!</definedName>
    <definedName name="BEx580OAVWKXMVXD4CXOKXZI1OGN" hidden="1">#REF!</definedName>
    <definedName name="BEx587EYSS57E3PI8DT973HLJM9E" localSheetId="9" hidden="1">#REF!</definedName>
    <definedName name="BEx587EYSS57E3PI8DT973HLJM9E" hidden="1">#REF!</definedName>
    <definedName name="BEx587KFQ3VKCOCY1SA5F24PQGUI" localSheetId="9" hidden="1">#REF!</definedName>
    <definedName name="BEx587KFQ3VKCOCY1SA5F24PQGUI" hidden="1">#REF!</definedName>
    <definedName name="BEx58APNBXHS33ZKLDLZIH19IGFE" localSheetId="9" hidden="1">#REF!</definedName>
    <definedName name="BEx58APNBXHS33ZKLDLZIH19IGFE" hidden="1">#REF!</definedName>
    <definedName name="BEx58KR78UF2T5T66K47WE4OHIMB" localSheetId="9" hidden="1">#REF!</definedName>
    <definedName name="BEx58KR78UF2T5T66K47WE4OHIMB" hidden="1">#REF!</definedName>
    <definedName name="BEx58KR7ULXH05AKLTP1VDUYP213" localSheetId="9" hidden="1">#REF!</definedName>
    <definedName name="BEx58KR7ULXH05AKLTP1VDUYP213" hidden="1">#REF!</definedName>
    <definedName name="BEx58O780PQ05NF0Z1SKKRB3N099" localSheetId="9" hidden="1">#REF!</definedName>
    <definedName name="BEx58O780PQ05NF0Z1SKKRB3N099" hidden="1">#REF!</definedName>
    <definedName name="BEx58XHO7ZULLF2EUD7YIS0MGQJ5" localSheetId="9" hidden="1">#REF!</definedName>
    <definedName name="BEx58XHO7ZULLF2EUD7YIS0MGQJ5" hidden="1">#REF!</definedName>
    <definedName name="BEx58ZW0HAIGIPEX9CVA1PQQTR6X" localSheetId="9" hidden="1">#REF!</definedName>
    <definedName name="BEx58ZW0HAIGIPEX9CVA1PQQTR6X" hidden="1">#REF!</definedName>
    <definedName name="BEx591DY0M6J3UHTSI3J1IAN3VDE" localSheetId="9" hidden="1">#REF!</definedName>
    <definedName name="BEx591DY0M6J3UHTSI3J1IAN3VDE" hidden="1">#REF!</definedName>
    <definedName name="BEx591ZJ14LAJI4Q8DU3CQQBHZDV" localSheetId="9" hidden="1">#REF!</definedName>
    <definedName name="BEx591ZJ14LAJI4Q8DU3CQQBHZDV" hidden="1">#REF!</definedName>
    <definedName name="BEx593HG6SNCZ9DY5RXRYLGJ9TG6" localSheetId="9" hidden="1">#REF!</definedName>
    <definedName name="BEx593HG6SNCZ9DY5RXRYLGJ9TG6" hidden="1">#REF!</definedName>
    <definedName name="BEx597DQGWVKYE8MWSQ47XMJTPEM" localSheetId="9" hidden="1">#REF!</definedName>
    <definedName name="BEx597DQGWVKYE8MWSQ47XMJTPEM" hidden="1">#REF!</definedName>
    <definedName name="BEx59BA1KH3RG6K1LHL7YS2VB79N" localSheetId="9" hidden="1">#REF!</definedName>
    <definedName name="BEx59BA1KH3RG6K1LHL7YS2VB79N" hidden="1">#REF!</definedName>
    <definedName name="BEx59E9WABJP2TN71QAIKK79HPK9" localSheetId="9" hidden="1">#REF!</definedName>
    <definedName name="BEx59E9WABJP2TN71QAIKK79HPK9" hidden="1">#REF!</definedName>
    <definedName name="BEx59EKPMCACQRFNOW59KUGW2GN8" localSheetId="9" hidden="1">#REF!</definedName>
    <definedName name="BEx59EKPMCACQRFNOW59KUGW2GN8" hidden="1">#REF!</definedName>
    <definedName name="BEx59HQ2U9OKBRTIQ2MKATCIF029" localSheetId="9" hidden="1">#REF!</definedName>
    <definedName name="BEx59HQ2U9OKBRTIQ2MKATCIF029" hidden="1">#REF!</definedName>
    <definedName name="BEx59IBICAVJ29HB1XWON21C9QUS" localSheetId="9" hidden="1">#REF!</definedName>
    <definedName name="BEx59IBICAVJ29HB1XWON21C9QUS" hidden="1">#REF!</definedName>
    <definedName name="BEx59IMGH70YB6EAQHR31A501AT9" localSheetId="9" hidden="1">#REF!</definedName>
    <definedName name="BEx59IMGH70YB6EAQHR31A501AT9" hidden="1">#REF!</definedName>
    <definedName name="BEx59JTGTJV06C8GPYATIFIXPO9N" localSheetId="9" hidden="1">#REF!</definedName>
    <definedName name="BEx59JTGTJV06C8GPYATIFIXPO9N" hidden="1">#REF!</definedName>
    <definedName name="BEx59P7MAPNU129ZTC5H3EH892G1" localSheetId="9" hidden="1">#REF!</definedName>
    <definedName name="BEx59P7MAPNU129ZTC5H3EH892G1" hidden="1">#REF!</definedName>
    <definedName name="BEx59TK6JIACFZSXXKXLUJL2Q4TO" localSheetId="9" hidden="1">#REF!</definedName>
    <definedName name="BEx59TK6JIACFZSXXKXLUJL2Q4TO" hidden="1">#REF!</definedName>
    <definedName name="BEx59WPJZYWUOEGJHPOVM5ETCM6G" localSheetId="9" hidden="1">#REF!</definedName>
    <definedName name="BEx59WPJZYWUOEGJHPOVM5ETCM6G" hidden="1">#REF!</definedName>
    <definedName name="BEx5A11WZRQSIE089QE119AOX9ZG" localSheetId="9" hidden="1">#REF!</definedName>
    <definedName name="BEx5A11WZRQSIE089QE119AOX9ZG" hidden="1">#REF!</definedName>
    <definedName name="BEx5A4Y60876JDKI44JKU4XS6BN1" localSheetId="9" hidden="1">#REF!</definedName>
    <definedName name="BEx5A4Y60876JDKI44JKU4XS6BN1" hidden="1">#REF!</definedName>
    <definedName name="BEx5A53I4OI80LV9DRIR9EFD2XUD" localSheetId="9" hidden="1">#REF!</definedName>
    <definedName name="BEx5A53I4OI80LV9DRIR9EFD2XUD" hidden="1">#REF!</definedName>
    <definedName name="BEx5A6LG6S3MVUXU3Y9KK9ZAYQEH" localSheetId="9" hidden="1">#REF!</definedName>
    <definedName name="BEx5A6LG6S3MVUXU3Y9KK9ZAYQEH" hidden="1">#REF!</definedName>
    <definedName name="BEx5A7CIGCOTHJKHGUBDZG91JGPZ" localSheetId="9" hidden="1">#REF!</definedName>
    <definedName name="BEx5A7CIGCOTHJKHGUBDZG91JGPZ" hidden="1">#REF!</definedName>
    <definedName name="BEx5A8UFLT2SWVSG5COFA9B8P376" localSheetId="9" hidden="1">#REF!</definedName>
    <definedName name="BEx5A8UFLT2SWVSG5COFA9B8P376" hidden="1">#REF!</definedName>
    <definedName name="BEx5ACAHJPLAS35SPSXQ88PJYGPI" localSheetId="9" hidden="1">#REF!</definedName>
    <definedName name="BEx5ACAHJPLAS35SPSXQ88PJYGPI" hidden="1">#REF!</definedName>
    <definedName name="BEx5ACL8MV3ORCBTE7NZY535S9HL" localSheetId="9" hidden="1">#REF!</definedName>
    <definedName name="BEx5ACL8MV3ORCBTE7NZY535S9HL" hidden="1">#REF!</definedName>
    <definedName name="BEx5ADN44EGV2FPKENM8XS2X2RGY" localSheetId="9" hidden="1">#REF!</definedName>
    <definedName name="BEx5ADN44EGV2FPKENM8XS2X2RGY" hidden="1">#REF!</definedName>
    <definedName name="BEx5AFFTN3IXIBHDKM0FYC4OFL1S" localSheetId="9" hidden="1">#REF!</definedName>
    <definedName name="BEx5AFFTN3IXIBHDKM0FYC4OFL1S" hidden="1">#REF!</definedName>
    <definedName name="BEx5AJ1A9VXEND5HLUKSPFT2S27U" localSheetId="9" hidden="1">#REF!</definedName>
    <definedName name="BEx5AJ1A9VXEND5HLUKSPFT2S27U" hidden="1">#REF!</definedName>
    <definedName name="BEx5ANDOOW91YBCYUL4H4JOJKCSS" localSheetId="9" hidden="1">#REF!</definedName>
    <definedName name="BEx5ANDOOW91YBCYUL4H4JOJKCSS" hidden="1">#REF!</definedName>
    <definedName name="BEx5ANJ5PF7LT975AO44I5MWE05L" localSheetId="9" hidden="1">#REF!</definedName>
    <definedName name="BEx5ANJ5PF7LT975AO44I5MWE05L" hidden="1">#REF!</definedName>
    <definedName name="BEx5AOFIO8KVRHIZ1RII337AA8ML" localSheetId="9" hidden="1">#REF!</definedName>
    <definedName name="BEx5AOFIO8KVRHIZ1RII337AA8ML" hidden="1">#REF!</definedName>
    <definedName name="BEx5APRZ66L5BWHFE8E4YYNEDTI4" localSheetId="9" hidden="1">#REF!</definedName>
    <definedName name="BEx5APRZ66L5BWHFE8E4YYNEDTI4" hidden="1">#REF!</definedName>
    <definedName name="BEx5ARQ6V82KDMN77WT0B1AK7B5S" localSheetId="9" hidden="1">#REF!</definedName>
    <definedName name="BEx5ARQ6V82KDMN77WT0B1AK7B5S" hidden="1">#REF!</definedName>
    <definedName name="BEx5AUVDSQ35VO4BD9AKKGBM5S7D" localSheetId="9" hidden="1">#REF!</definedName>
    <definedName name="BEx5AUVDSQ35VO4BD9AKKGBM5S7D" hidden="1">#REF!</definedName>
    <definedName name="BEx5AXKIJBEHR4N3JJ8C0K3C0EBD" localSheetId="9" hidden="1">#REF!</definedName>
    <definedName name="BEx5AXKIJBEHR4N3JJ8C0K3C0EBD" hidden="1">#REF!</definedName>
    <definedName name="BEx5B0PX43SWEV1W155KLBIOD9E5" localSheetId="9" hidden="1">#REF!</definedName>
    <definedName name="BEx5B0PX43SWEV1W155KLBIOD9E5" hidden="1">#REF!</definedName>
    <definedName name="BEx5B4RHHX0J1BF2FZKEA0SPP29O" localSheetId="9" hidden="1">#REF!</definedName>
    <definedName name="BEx5B4RHHX0J1BF2FZKEA0SPP29O" hidden="1">#REF!</definedName>
    <definedName name="BEx5B5YMSWP0OVI5CIQRP5V18D0C" localSheetId="9" hidden="1">#REF!</definedName>
    <definedName name="BEx5B5YMSWP0OVI5CIQRP5V18D0C" hidden="1">#REF!</definedName>
    <definedName name="BEx5B7GK8LQVO6CMCURP6V8Y2VX2" localSheetId="9" hidden="1">#REF!</definedName>
    <definedName name="BEx5B7GK8LQVO6CMCURP6V8Y2VX2" hidden="1">#REF!</definedName>
    <definedName name="BEx5B7RD0CRXTJCLJK17YHQUJJQE" localSheetId="9" hidden="1">#REF!</definedName>
    <definedName name="BEx5B7RD0CRXTJCLJK17YHQUJJQE" hidden="1">#REF!</definedName>
    <definedName name="BEx5B825RW35M5H0UB2IZGGRS4ER" localSheetId="9" hidden="1">#REF!</definedName>
    <definedName name="BEx5B825RW35M5H0UB2IZGGRS4ER" hidden="1">#REF!</definedName>
    <definedName name="BEx5BAWPMY0TL684WDXX6KKJLRCN" localSheetId="9" hidden="1">#REF!</definedName>
    <definedName name="BEx5BAWPMY0TL684WDXX6KKJLRCN" hidden="1">#REF!</definedName>
    <definedName name="BEx5BBI61U4Y65GD0ARMTALPP7SJ" localSheetId="9" hidden="1">#REF!</definedName>
    <definedName name="BEx5BBI61U4Y65GD0ARMTALPP7SJ" hidden="1">#REF!</definedName>
    <definedName name="BEx5BDR56MEV4IHY6CIH2SVNG1UB" localSheetId="9" hidden="1">#REF!</definedName>
    <definedName name="BEx5BDR56MEV4IHY6CIH2SVNG1UB" hidden="1">#REF!</definedName>
    <definedName name="BEx5BESZC5H329SKHGJOHZFILYJJ" localSheetId="9" hidden="1">#REF!</definedName>
    <definedName name="BEx5BESZC5H329SKHGJOHZFILYJJ" hidden="1">#REF!</definedName>
    <definedName name="BEx5BHSQ42B50IU1TEQFUXFX9XQD" localSheetId="9" hidden="1">#REF!</definedName>
    <definedName name="BEx5BHSQ42B50IU1TEQFUXFX9XQD" hidden="1">#REF!</definedName>
    <definedName name="BEx5BKHTDIYU2YR02S8OBT3Q4G5L" localSheetId="9" hidden="1">#REF!</definedName>
    <definedName name="BEx5BKHTDIYU2YR02S8OBT3Q4G5L" hidden="1">#REF!</definedName>
    <definedName name="BEx5BKSM4UN4C1DM3EYKM79MRC5K" localSheetId="9" hidden="1">#REF!</definedName>
    <definedName name="BEx5BKSM4UN4C1DM3EYKM79MRC5K" hidden="1">#REF!</definedName>
    <definedName name="BEx5BNN8NPH9KVOBARB9CDD9WLB6" localSheetId="9" hidden="1">#REF!</definedName>
    <definedName name="BEx5BNN8NPH9KVOBARB9CDD9WLB6" hidden="1">#REF!</definedName>
    <definedName name="BEx5BQN48A0P0HALA6YWGQLFIY7R" localSheetId="9" hidden="1">#REF!</definedName>
    <definedName name="BEx5BQN48A0P0HALA6YWGQLFIY7R" hidden="1">#REF!</definedName>
    <definedName name="BEx5BYFMZ80TDDN2EZO8CF39AIAC" localSheetId="9" hidden="1">#REF!</definedName>
    <definedName name="BEx5BYFMZ80TDDN2EZO8CF39AIAC" hidden="1">#REF!</definedName>
    <definedName name="BEx5BZS4HV72UGQ6QJMNTT7CW6GJ" localSheetId="9" hidden="1">#REF!</definedName>
    <definedName name="BEx5BZS4HV72UGQ6QJMNTT7CW6GJ" hidden="1">#REF!</definedName>
    <definedName name="BEx5C2BWFW6SHZBFDEISKGXHZCQW" localSheetId="9" hidden="1">#REF!</definedName>
    <definedName name="BEx5C2BWFW6SHZBFDEISKGXHZCQW" hidden="1">#REF!</definedName>
    <definedName name="BEx5C49ZFH8TO9ZU55729C3F7XG7" localSheetId="9" hidden="1">#REF!</definedName>
    <definedName name="BEx5C49ZFH8TO9ZU55729C3F7XG7" hidden="1">#REF!</definedName>
    <definedName name="BEx5C8GZCWFV3I9M7QCW6KLNBPIA" localSheetId="9" hidden="1">#REF!</definedName>
    <definedName name="BEx5C8GZCWFV3I9M7QCW6KLNBPIA" hidden="1">#REF!</definedName>
    <definedName name="BEx5C8GZQK13G60ZM70P63I5OS0L" localSheetId="9" hidden="1">#REF!</definedName>
    <definedName name="BEx5C8GZQK13G60ZM70P63I5OS0L" hidden="1">#REF!</definedName>
    <definedName name="BEx5CAPTVN2NBT3UOMA1UFAL1C2R" localSheetId="9" hidden="1">#REF!</definedName>
    <definedName name="BEx5CAPTVN2NBT3UOMA1UFAL1C2R" hidden="1">#REF!</definedName>
    <definedName name="BEx5CB63ZNHBP0O2I8R676LH114U" localSheetId="9" hidden="1">#REF!</definedName>
    <definedName name="BEx5CB63ZNHBP0O2I8R676LH114U" hidden="1">#REF!</definedName>
    <definedName name="BEx5CEM3SYF9XP0ZZVE0GEPCLV3F" localSheetId="9" hidden="1">#REF!</definedName>
    <definedName name="BEx5CEM3SYF9XP0ZZVE0GEPCLV3F" hidden="1">#REF!</definedName>
    <definedName name="BEx5CFNY5QOF0DQ3C39ZJ7PPJRW6" localSheetId="9" hidden="1">#REF!</definedName>
    <definedName name="BEx5CFNY5QOF0DQ3C39ZJ7PPJRW6" hidden="1">#REF!</definedName>
    <definedName name="BEx5CFYQ0F1Z6P8SCVJ0I3UPVFE4" localSheetId="9" hidden="1">#REF!</definedName>
    <definedName name="BEx5CFYQ0F1Z6P8SCVJ0I3UPVFE4" hidden="1">#REF!</definedName>
    <definedName name="BEx5CGF0CJDS6HSKXW6BO2EOHZX2" localSheetId="9" hidden="1">#REF!</definedName>
    <definedName name="BEx5CGF0CJDS6HSKXW6BO2EOHZX2" hidden="1">#REF!</definedName>
    <definedName name="BEx5CINUDCSDCAJSNNV7XVNU8Q79" localSheetId="9" hidden="1">#REF!</definedName>
    <definedName name="BEx5CINUDCSDCAJSNNV7XVNU8Q79" hidden="1">#REF!</definedName>
    <definedName name="BEx5CLIAJNE3LMI9QDHTQMRXXTK6" localSheetId="9" hidden="1">#REF!</definedName>
    <definedName name="BEx5CLIAJNE3LMI9QDHTQMRXXTK6" hidden="1">#REF!</definedName>
    <definedName name="BEx5CMPGQ7WGXGW7OH3708XSF3QL" localSheetId="9" hidden="1">Table '[2]2'!$B$6:$F$9</definedName>
    <definedName name="BEx5CMPGQ7WGXGW7OH3708XSF3QL" localSheetId="7" hidden="1">Table '[2]2'!$B$6:$F$9</definedName>
    <definedName name="BEx5CMPGQ7WGXGW7OH3708XSF3QL" hidden="1">Table '[2]2'!$B$6:$F$9</definedName>
    <definedName name="BEx5CMUWMUEMOUMHCWZN8XD4E6GT" localSheetId="9" hidden="1">#REF!</definedName>
    <definedName name="BEx5CMUWMUEMOUMHCWZN8XD4E6GT" localSheetId="7" hidden="1">#REF!</definedName>
    <definedName name="BEx5CMUWMUEMOUMHCWZN8XD4E6GT" hidden="1">#REF!</definedName>
    <definedName name="BEx5CNLUIOYU8EODGA03Z3547I9T" localSheetId="9" hidden="1">#REF!</definedName>
    <definedName name="BEx5CNLUIOYU8EODGA03Z3547I9T" hidden="1">#REF!</definedName>
    <definedName name="BEx5CNR9ZYFH7VDST1YKR6JOAOVD" localSheetId="9" hidden="1">#REF!</definedName>
    <definedName name="BEx5CNR9ZYFH7VDST1YKR6JOAOVD" hidden="1">#REF!</definedName>
    <definedName name="BEx5CO7CNAJZGQE2H3SITU37SVC1" localSheetId="9" hidden="1">#REF!</definedName>
    <definedName name="BEx5CO7CNAJZGQE2H3SITU37SVC1" hidden="1">#REF!</definedName>
    <definedName name="BEx5COYGAKUMAXDFIFMAOIJPZ38E" localSheetId="9" hidden="1">#REF!</definedName>
    <definedName name="BEx5COYGAKUMAXDFIFMAOIJPZ38E" hidden="1">#REF!</definedName>
    <definedName name="BEx5CPEKNSJORIPFQC2E1LTRYY8L" localSheetId="9" hidden="1">#REF!</definedName>
    <definedName name="BEx5CPEKNSJORIPFQC2E1LTRYY8L" hidden="1">#REF!</definedName>
    <definedName name="BEx5CQR6PPHZ1S1UI8J4XM1TRDYC" localSheetId="9" hidden="1">#REF!</definedName>
    <definedName name="BEx5CQR6PPHZ1S1UI8J4XM1TRDYC" hidden="1">#REF!</definedName>
    <definedName name="BEx5CSUOL05D8PAM2TRDA9VRJT1O" localSheetId="9" hidden="1">#REF!</definedName>
    <definedName name="BEx5CSUOL05D8PAM2TRDA9VRJT1O" hidden="1">#REF!</definedName>
    <definedName name="BEx5CT5HC45P6VTQBFE0VSV6F9LL" localSheetId="9" hidden="1">#REF!</definedName>
    <definedName name="BEx5CT5HC45P6VTQBFE0VSV6F9LL" hidden="1">#REF!</definedName>
    <definedName name="BEx5CUNFOO4YDFJ22HCMI2QKIGKM" localSheetId="9" hidden="1">#REF!</definedName>
    <definedName name="BEx5CUNFOO4YDFJ22HCMI2QKIGKM" hidden="1">#REF!</definedName>
    <definedName name="BEx5CUY7R8R5QEPLRL2NG2YUR0FW" localSheetId="9" hidden="1">#REF!</definedName>
    <definedName name="BEx5CUY7R8R5QEPLRL2NG2YUR0FW" hidden="1">#REF!</definedName>
    <definedName name="BEx5CYJP5RP1UQUIOX4JOOJY44YF" localSheetId="9" hidden="1">#REF!</definedName>
    <definedName name="BEx5CYJP5RP1UQUIOX4JOOJY44YF" hidden="1">#REF!</definedName>
    <definedName name="BEx5D4UAROP0I8DCL7DJIJ1B126O" localSheetId="9" hidden="1">#REF!</definedName>
    <definedName name="BEx5D4UAROP0I8DCL7DJIJ1B126O" hidden="1">#REF!</definedName>
    <definedName name="BEx5D8L47OF0WHBPFWXGZINZWUBZ" localSheetId="9" hidden="1">#REF!</definedName>
    <definedName name="BEx5D8L47OF0WHBPFWXGZINZWUBZ" hidden="1">#REF!</definedName>
    <definedName name="BEx5D96O8ZCTM1PYY7YMKPRM61RM" localSheetId="9" hidden="1">#REF!</definedName>
    <definedName name="BEx5D96O8ZCTM1PYY7YMKPRM61RM" hidden="1">#REF!</definedName>
    <definedName name="BEx5DAJAHQ2SKUPCKSCR3PYML67L" localSheetId="9" hidden="1">#REF!</definedName>
    <definedName name="BEx5DAJAHQ2SKUPCKSCR3PYML67L" hidden="1">#REF!</definedName>
    <definedName name="BEx5DC18JM1KJCV44PF18E0LNRKA" localSheetId="9" hidden="1">#REF!</definedName>
    <definedName name="BEx5DC18JM1KJCV44PF18E0LNRKA" hidden="1">#REF!</definedName>
    <definedName name="BEx5DD8EQTK6544SNRAI88S6HYS5" localSheetId="9" hidden="1">#REF!</definedName>
    <definedName name="BEx5DD8EQTK6544SNRAI88S6HYS5" hidden="1">#REF!</definedName>
    <definedName name="BEx5DF6H47QVWQMF9I36FGFL91DP" localSheetId="9" hidden="1">#REF!</definedName>
    <definedName name="BEx5DF6H47QVWQMF9I36FGFL91DP" hidden="1">#REF!</definedName>
    <definedName name="BEx5DFS2OZU1VEP3ZS99BDOHY8JN" localSheetId="9" hidden="1">#REF!</definedName>
    <definedName name="BEx5DFS2OZU1VEP3ZS99BDOHY8JN" hidden="1">#REF!</definedName>
    <definedName name="BEx5DJIZBTNS011R9IIG2OQ2L6ZX" localSheetId="9" hidden="1">#REF!</definedName>
    <definedName name="BEx5DJIZBTNS011R9IIG2OQ2L6ZX" hidden="1">#REF!</definedName>
    <definedName name="BEx5DMTOB6TLHRVC4GP8POF62MIV" localSheetId="9" hidden="1">#REF!</definedName>
    <definedName name="BEx5DMTOB6TLHRVC4GP8POF62MIV" hidden="1">#REF!</definedName>
    <definedName name="BEx5DPIR82BAA5GO4J7K29HWP6GM" localSheetId="9" hidden="1">#REF!</definedName>
    <definedName name="BEx5DPIR82BAA5GO4J7K29HWP6GM" hidden="1">#REF!</definedName>
    <definedName name="BEx5DU0LWADR66S73MFNBVIA4WLR" localSheetId="9" hidden="1">#REF!</definedName>
    <definedName name="BEx5DU0LWADR66S73MFNBVIA4WLR" hidden="1">#REF!</definedName>
    <definedName name="BEx5DV2AGS47MX7GPW2PY4F7TU27" localSheetId="9" hidden="1">#REF!</definedName>
    <definedName name="BEx5DV2AGS47MX7GPW2PY4F7TU27" hidden="1">#REF!</definedName>
    <definedName name="BEx5DV2C1BMPMA1IICWUDQ4MJAAH" localSheetId="9" hidden="1">#REF!</definedName>
    <definedName name="BEx5DV2C1BMPMA1IICWUDQ4MJAAH" hidden="1">#REF!</definedName>
    <definedName name="BEx5E0WM35XX0MQF46WY9BO0J87H" localSheetId="9" hidden="1">#REF!</definedName>
    <definedName name="BEx5E0WM35XX0MQF46WY9BO0J87H" hidden="1">#REF!</definedName>
    <definedName name="BEx5E123OLO9WQUOIRIDJ967KAGK" localSheetId="9" hidden="1">#REF!</definedName>
    <definedName name="BEx5E123OLO9WQUOIRIDJ967KAGK" hidden="1">#REF!</definedName>
    <definedName name="BEx5E1YIDPY1ADOSE2P892FGL05V" localSheetId="9" hidden="1">#REF!</definedName>
    <definedName name="BEx5E1YIDPY1ADOSE2P892FGL05V" hidden="1">#REF!</definedName>
    <definedName name="BEx5E2UU5NES6W779W2OZTZOB4O7" localSheetId="9" hidden="1">#REF!</definedName>
    <definedName name="BEx5E2UU5NES6W779W2OZTZOB4O7" hidden="1">#REF!</definedName>
    <definedName name="BEx5E35MZQWWBX75G9QICY5V320Z" localSheetId="9" hidden="1">#REF!</definedName>
    <definedName name="BEx5E35MZQWWBX75G9QICY5V320Z" hidden="1">#REF!</definedName>
    <definedName name="BEx5E4CSE5G83J5K32WENF7BXL82" localSheetId="9" hidden="1">#REF!</definedName>
    <definedName name="BEx5E4CSE5G83J5K32WENF7BXL82" hidden="1">#REF!</definedName>
    <definedName name="BEx5EEZRE5WM4EJQB0QSHLW26KOP" localSheetId="9" hidden="1">#REF!</definedName>
    <definedName name="BEx5EEZRE5WM4EJQB0QSHLW26KOP" hidden="1">#REF!</definedName>
    <definedName name="BEx5EFLBSP4ABQNZRGHSGX8GKQ0B" localSheetId="9" hidden="1">#REF!</definedName>
    <definedName name="BEx5EFLBSP4ABQNZRGHSGX8GKQ0B" hidden="1">#REF!</definedName>
    <definedName name="BEx5EG72QU1D9E0S4C9TIO6YGJG2" localSheetId="9" hidden="1">#REF!</definedName>
    <definedName name="BEx5EG72QU1D9E0S4C9TIO6YGJG2" hidden="1">#REF!</definedName>
    <definedName name="BEx5EKDXIKYFUY8WO2A0FH6Y45QD" localSheetId="9" hidden="1">Table '[2]2'!$B$5:$G$8</definedName>
    <definedName name="BEx5EKDXIKYFUY8WO2A0FH6Y45QD" localSheetId="7" hidden="1">Table '[2]2'!$B$5:$G$8</definedName>
    <definedName name="BEx5EKDXIKYFUY8WO2A0FH6Y45QD" hidden="1">Table '[2]2'!$B$5:$G$8</definedName>
    <definedName name="BEx5ELQL9B0VR6UT18KP11DHOTFX" localSheetId="9" hidden="1">#REF!</definedName>
    <definedName name="BEx5ELQL9B0VR6UT18KP11DHOTFX" localSheetId="7" hidden="1">#REF!</definedName>
    <definedName name="BEx5ELQL9B0VR6UT18KP11DHOTFX" hidden="1">#REF!</definedName>
    <definedName name="BEx5EOFNS3JUBIM0GQGAJINGBPBO" localSheetId="9" hidden="1">#REF!</definedName>
    <definedName name="BEx5EOFNS3JUBIM0GQGAJINGBPBO" hidden="1">#REF!</definedName>
    <definedName name="BEx5ER4TJTFPN7IB1MNEB1ZFR5M6" localSheetId="9" hidden="1">#REF!</definedName>
    <definedName name="BEx5ER4TJTFPN7IB1MNEB1ZFR5M6" hidden="1">#REF!</definedName>
    <definedName name="BEx5ES15QW8M4TKM2N2IDGRV8D9J" localSheetId="9" hidden="1">#REF!</definedName>
    <definedName name="BEx5ES15QW8M4TKM2N2IDGRV8D9J" hidden="1">#REF!</definedName>
    <definedName name="BEx5EUA0H3QA9CPEE1Z4MCMM2K7U" localSheetId="9" hidden="1">#REF!</definedName>
    <definedName name="BEx5EUA0H3QA9CPEE1Z4MCMM2K7U" hidden="1">#REF!</definedName>
    <definedName name="BEx5EZ2ORDJQSTT4KQMZALOFR80B" localSheetId="9" hidden="1">#REF!</definedName>
    <definedName name="BEx5EZ2ORDJQSTT4KQMZALOFR80B" hidden="1">#REF!</definedName>
    <definedName name="BEx5F0VEDHI0F2AB3MNEDRFN1DZF" localSheetId="9" hidden="1">#REF!</definedName>
    <definedName name="BEx5F0VEDHI0F2AB3MNEDRFN1DZF" hidden="1">#REF!</definedName>
    <definedName name="BEx5F166EKCVCRMHM0W8YBW1OUAG" localSheetId="9" hidden="1">#REF!</definedName>
    <definedName name="BEx5F166EKCVCRMHM0W8YBW1OUAG" hidden="1">#REF!</definedName>
    <definedName name="BEx5F2ITIGKHJIPEY9L7JCBYE5BV" localSheetId="9" hidden="1">#REF!</definedName>
    <definedName name="BEx5F2ITIGKHJIPEY9L7JCBYE5BV" hidden="1">#REF!</definedName>
    <definedName name="BEx5F3PY8JGCP13RTKIM602TNUTB" localSheetId="9" hidden="1">#REF!</definedName>
    <definedName name="BEx5F3PY8JGCP13RTKIM602TNUTB" hidden="1">#REF!</definedName>
    <definedName name="BEx5F5TI8NFPZD5MQISEYSQYVWJV" localSheetId="9" hidden="1">#REF!</definedName>
    <definedName name="BEx5F5TI8NFPZD5MQISEYSQYVWJV" hidden="1">#REF!</definedName>
    <definedName name="BEx5F5YSS4T16BTSY6JET0V8B1GZ" localSheetId="9" hidden="1">#REF!</definedName>
    <definedName name="BEx5F5YSS4T16BTSY6JET0V8B1GZ" hidden="1">#REF!</definedName>
    <definedName name="BEx5F6V72QTCK7O39Y59R0EVM6CW" localSheetId="9" hidden="1">#REF!</definedName>
    <definedName name="BEx5F6V72QTCK7O39Y59R0EVM6CW" hidden="1">#REF!</definedName>
    <definedName name="BEx5F7M7RK5OG46CN2JXWIZ4Z13T" localSheetId="9" hidden="1">#REF!</definedName>
    <definedName name="BEx5F7M7RK5OG46CN2JXWIZ4Z13T" hidden="1">#REF!</definedName>
    <definedName name="BEx5FDGJKRT8L4ST3358QCKSLJ4S" localSheetId="9" hidden="1">#REF!</definedName>
    <definedName name="BEx5FDGJKRT8L4ST3358QCKSLJ4S" hidden="1">#REF!</definedName>
    <definedName name="BEx5FGLQVACD5F5YZG4DGSCHCGO2" localSheetId="9" hidden="1">#REF!</definedName>
    <definedName name="BEx5FGLQVACD5F5YZG4DGSCHCGO2" hidden="1">#REF!</definedName>
    <definedName name="BEx5FGR7YST9UWW32VFER0W4LEF2" localSheetId="9" hidden="1">#REF!</definedName>
    <definedName name="BEx5FGR7YST9UWW32VFER0W4LEF2" hidden="1">#REF!</definedName>
    <definedName name="BEx5FIJZWRJA9IMSQFB6M20ZK6HV" localSheetId="9" hidden="1">#REF!</definedName>
    <definedName name="BEx5FIJZWRJA9IMSQFB6M20ZK6HV" hidden="1">#REF!</definedName>
    <definedName name="BEx5FIUS3E39DQ090Q9J2UMRZW60" localSheetId="9" hidden="1">#REF!</definedName>
    <definedName name="BEx5FIUS3E39DQ090Q9J2UMRZW60" hidden="1">#REF!</definedName>
    <definedName name="BEx5FK1W3FU98QTTSQ367M7UG6QT" localSheetId="9" hidden="1">#REF!</definedName>
    <definedName name="BEx5FK1W3FU98QTTSQ367M7UG6QT" hidden="1">#REF!</definedName>
    <definedName name="BEx5FKSTE5Y4C49LACRFGL9OI0S2" localSheetId="9" hidden="1">#REF!</definedName>
    <definedName name="BEx5FKSTE5Y4C49LACRFGL9OI0S2" hidden="1">#REF!</definedName>
    <definedName name="BEx5FLJWHLW3BTZILDPN5NMA449V" localSheetId="9" hidden="1">#REF!</definedName>
    <definedName name="BEx5FLJWHLW3BTZILDPN5NMA449V" hidden="1">#REF!</definedName>
    <definedName name="BEx5FMLKA5DINTNHYIMR0Y3GJIFT" localSheetId="9" hidden="1">#REF!</definedName>
    <definedName name="BEx5FMLKA5DINTNHYIMR0Y3GJIFT" localSheetId="7" hidden="1">#REF!</definedName>
    <definedName name="BEx5FMLKA5DINTNHYIMR0Y3GJIFT" hidden="1">#REF!</definedName>
    <definedName name="BEx5FNI2O10YN2SI1NO4X5GP3GTF" localSheetId="9" hidden="1">#REF!</definedName>
    <definedName name="BEx5FNI2O10YN2SI1NO4X5GP3GTF" localSheetId="7" hidden="1">#REF!</definedName>
    <definedName name="BEx5FNI2O10YN2SI1NO4X5GP3GTF" hidden="1">#REF!</definedName>
    <definedName name="BEx5FO8YRFSZCG3L608EHIHIHFY4" localSheetId="9" hidden="1">#REF!</definedName>
    <definedName name="BEx5FO8YRFSZCG3L608EHIHIHFY4" hidden="1">#REF!</definedName>
    <definedName name="BEx5FQ1PFBD5URNYFU173CC4ZJA8" localSheetId="9" hidden="1">#REF!</definedName>
    <definedName name="BEx5FQ1PFBD5URNYFU173CC4ZJA8" hidden="1">#REF!</definedName>
    <definedName name="BEx5FQ76AI9MPZK74HEUA1HEYRAV" localSheetId="9" hidden="1">#REF!</definedName>
    <definedName name="BEx5FQ76AI9MPZK74HEUA1HEYRAV" hidden="1">#REF!</definedName>
    <definedName name="BEx5FQ76WP3TQ23CE6A0CQSPNH95" localSheetId="9" hidden="1">#REF!</definedName>
    <definedName name="BEx5FQ76WP3TQ23CE6A0CQSPNH95" hidden="1">#REF!</definedName>
    <definedName name="BEx5FQNA6V4CNYSH013K45RI4BCV" localSheetId="9" hidden="1">#REF!</definedName>
    <definedName name="BEx5FQNA6V4CNYSH013K45RI4BCV" hidden="1">#REF!</definedName>
    <definedName name="BEx5FSW55LVAZI956T9XU4KIBELE" localSheetId="9" hidden="1">#REF!</definedName>
    <definedName name="BEx5FSW55LVAZI956T9XU4KIBELE" hidden="1">#REF!</definedName>
    <definedName name="BEx5FTCEIIRM9OOPXK6PB2KJSLTA" localSheetId="9" hidden="1">#REF!</definedName>
    <definedName name="BEx5FTCEIIRM9OOPXK6PB2KJSLTA" hidden="1">#REF!</definedName>
    <definedName name="BEx5FVQPPEU32CPNV9RRQ9MNLLVE" localSheetId="9" hidden="1">#REF!</definedName>
    <definedName name="BEx5FVQPPEU32CPNV9RRQ9MNLLVE" hidden="1">#REF!</definedName>
    <definedName name="BEx5G08KGMG5X2AQKDGPFYG5GH94" localSheetId="9" hidden="1">#REF!</definedName>
    <definedName name="BEx5G08KGMG5X2AQKDGPFYG5GH94" hidden="1">#REF!</definedName>
    <definedName name="BEx5G1A8TFN4C4QII35U9DKYNIS8" localSheetId="9" hidden="1">#REF!</definedName>
    <definedName name="BEx5G1A8TFN4C4QII35U9DKYNIS8" hidden="1">#REF!</definedName>
    <definedName name="BEx5G1L0QO91KEPDMV1D8OT4BT73" localSheetId="9" hidden="1">#REF!</definedName>
    <definedName name="BEx5G1L0QO91KEPDMV1D8OT4BT73" hidden="1">#REF!</definedName>
    <definedName name="BEx5G86DZL1VYUX6KWODAP3WFAWP" localSheetId="9" hidden="1">#REF!</definedName>
    <definedName name="BEx5G86DZL1VYUX6KWODAP3WFAWP" hidden="1">#REF!</definedName>
    <definedName name="BEx5G8BV2GIOCM3C7IUFK8L04A6M" localSheetId="9" hidden="1">#REF!</definedName>
    <definedName name="BEx5G8BV2GIOCM3C7IUFK8L04A6M" hidden="1">#REF!</definedName>
    <definedName name="BEx5G8H70AOIQNK90C2VU5BAF8TV" localSheetId="9" hidden="1">#REF!</definedName>
    <definedName name="BEx5G8H70AOIQNK90C2VU5BAF8TV" hidden="1">#REF!</definedName>
    <definedName name="BEx5GBMJFMT1Q5Z2SV4KSRWSA4BK" localSheetId="9" hidden="1">#REF!</definedName>
    <definedName name="BEx5GBMJFMT1Q5Z2SV4KSRWSA4BK" hidden="1">#REF!</definedName>
    <definedName name="BEx5GBMK92U0JRQMN9J02RE9H48T" localSheetId="9" hidden="1">#REF!</definedName>
    <definedName name="BEx5GBMK92U0JRQMN9J02RE9H48T" hidden="1">#REF!</definedName>
    <definedName name="BEx5GE66YNPSS5MSPTBXLYLNUHSJ" localSheetId="9" hidden="1">#REF!</definedName>
    <definedName name="BEx5GE66YNPSS5MSPTBXLYLNUHSJ" hidden="1">#REF!</definedName>
    <definedName name="BEx5GFDCMVLKTBZDJDEVIPU104PE" localSheetId="9" hidden="1">Tech '[4]1'!$B$7:$L$232</definedName>
    <definedName name="BEx5GFDCMVLKTBZDJDEVIPU104PE" localSheetId="7" hidden="1">Tech '[4]1'!$B$7:$L$232</definedName>
    <definedName name="BEx5GFDCMVLKTBZDJDEVIPU104PE" hidden="1">Tech '[4]1'!$B$7:$L$232</definedName>
    <definedName name="BEx5GFTN8LK4FGH9ZDVCZ48ALWBQ" localSheetId="9" hidden="1">#REF!</definedName>
    <definedName name="BEx5GFTN8LK4FGH9ZDVCZ48ALWBQ" localSheetId="7" hidden="1">#REF!</definedName>
    <definedName name="BEx5GFTN8LK4FGH9ZDVCZ48ALWBQ" hidden="1">#REF!</definedName>
    <definedName name="BEx5GID9MVBUPFFT9M8K8B5MO9NV" localSheetId="9" hidden="1">#REF!</definedName>
    <definedName name="BEx5GID9MVBUPFFT9M8K8B5MO9NV" hidden="1">#REF!</definedName>
    <definedName name="BEx5GL2CVWMY3S947ALVPBQG1W21" localSheetId="9" hidden="1">#REF!</definedName>
    <definedName name="BEx5GL2CVWMY3S947ALVPBQG1W21" hidden="1">#REF!</definedName>
    <definedName name="BEx5GN0EWA9SCQDPQ7NTUQH82QVK" localSheetId="9" hidden="1">#REF!</definedName>
    <definedName name="BEx5GN0EWA9SCQDPQ7NTUQH82QVK" hidden="1">#REF!</definedName>
    <definedName name="BEx5GNBCU4WZ74I0UXFL9ZG2XSGJ" localSheetId="9" hidden="1">#REF!</definedName>
    <definedName name="BEx5GNBCU4WZ74I0UXFL9ZG2XSGJ" hidden="1">#REF!</definedName>
    <definedName name="BEx5GONURI420A4AFIPAS55QA0VJ" localSheetId="9" hidden="1">#REF!</definedName>
    <definedName name="BEx5GONURI420A4AFIPAS55QA0VJ" hidden="1">#REF!</definedName>
    <definedName name="BEx5GT5PB17R2GKX3F4H7WWN4M94" localSheetId="9" hidden="1">#REF!</definedName>
    <definedName name="BEx5GT5PB17R2GKX3F4H7WWN4M94" hidden="1">#REF!</definedName>
    <definedName name="BEx5GUCTYC7QCWGWU5BTO7Y7HDZX" localSheetId="9" hidden="1">#REF!</definedName>
    <definedName name="BEx5GUCTYC7QCWGWU5BTO7Y7HDZX" hidden="1">#REF!</definedName>
    <definedName name="BEx5GYUPJULJQ624TEESYFG1NFOH" localSheetId="9" hidden="1">#REF!</definedName>
    <definedName name="BEx5GYUPJULJQ624TEESYFG1NFOH" hidden="1">#REF!</definedName>
    <definedName name="BEx5GZR2KDETMC7ZPNE1YU6YELWI" localSheetId="9" hidden="1">#REF!</definedName>
    <definedName name="BEx5GZR2KDETMC7ZPNE1YU6YELWI" hidden="1">#REF!</definedName>
    <definedName name="BEx5H0NEE0AIN5E2UHJ9J9ISU9N1" localSheetId="9" hidden="1">#REF!</definedName>
    <definedName name="BEx5H0NEE0AIN5E2UHJ9J9ISU9N1" hidden="1">#REF!</definedName>
    <definedName name="BEx5H1EBPL33RAJKCPJEDYD90WBO" localSheetId="9" hidden="1">#REF!</definedName>
    <definedName name="BEx5H1EBPL33RAJKCPJEDYD90WBO" hidden="1">#REF!</definedName>
    <definedName name="BEx5H1UJSEUQM2K8QHQXO5THVHSO" localSheetId="9" hidden="1">#REF!</definedName>
    <definedName name="BEx5H1UJSEUQM2K8QHQXO5THVHSO" hidden="1">#REF!</definedName>
    <definedName name="BEx5H4UGX3LDR37PPLX58DAIBVX6" localSheetId="9" hidden="1">#REF!</definedName>
    <definedName name="BEx5H4UGX3LDR37PPLX58DAIBVX6" hidden="1">#REF!</definedName>
    <definedName name="BEx5H5AKQ98B2QCB6YGR1EUW4YLX" localSheetId="9" hidden="1">#REF!</definedName>
    <definedName name="BEx5H5AKQ98B2QCB6YGR1EUW4YLX" hidden="1">#REF!</definedName>
    <definedName name="BEx5H6CFS06OSCGCLQX5EWQN0JCJ" localSheetId="9" hidden="1">#REF!</definedName>
    <definedName name="BEx5H6CFS06OSCGCLQX5EWQN0JCJ" hidden="1">#REF!</definedName>
    <definedName name="BEx5H8W29H5Y9LTIXMTNGW0XILV5" localSheetId="9" hidden="1">Tech '[2]2'!$B$7:$G$10</definedName>
    <definedName name="BEx5H8W29H5Y9LTIXMTNGW0XILV5" localSheetId="7" hidden="1">Tech '[2]2'!$B$7:$G$10</definedName>
    <definedName name="BEx5H8W29H5Y9LTIXMTNGW0XILV5" hidden="1">Tech '[2]2'!$B$7:$G$10</definedName>
    <definedName name="BEx5HAOT9XWUF7XIFRZZS8B9F5TZ" localSheetId="9" hidden="1">[1]Table!#REF!</definedName>
    <definedName name="BEx5HAOT9XWUF7XIFRZZS8B9F5TZ" localSheetId="7" hidden="1">[1]Table!#REF!</definedName>
    <definedName name="BEx5HAOT9XWUF7XIFRZZS8B9F5TZ" hidden="1">[1]Table!#REF!</definedName>
    <definedName name="BEx5HE4XRF9BUY04MENWY9CHHN5H" localSheetId="9" hidden="1">#REF!</definedName>
    <definedName name="BEx5HE4XRF9BUY04MENWY9CHHN5H" localSheetId="7" hidden="1">#REF!</definedName>
    <definedName name="BEx5HE4XRF9BUY04MENWY9CHHN5H" hidden="1">#REF!</definedName>
    <definedName name="BEx5HFHMABAT0H9KKS754X4T304E" localSheetId="9" hidden="1">#REF!</definedName>
    <definedName name="BEx5HFHMABAT0H9KKS754X4T304E" hidden="1">#REF!</definedName>
    <definedName name="BEx5HGDZ7MX1S3KNXLRL9WU565V4" localSheetId="9" hidden="1">#REF!</definedName>
    <definedName name="BEx5HGDZ7MX1S3KNXLRL9WU565V4" hidden="1">#REF!</definedName>
    <definedName name="BEx5HJZ9FAVNZSSBTAYRPZDYM9NU" localSheetId="9" hidden="1">#REF!</definedName>
    <definedName name="BEx5HJZ9FAVNZSSBTAYRPZDYM9NU" hidden="1">#REF!</definedName>
    <definedName name="BEx5HLMNTLRKJDEXELTZXKVPMD20" localSheetId="9" hidden="1">#REF!</definedName>
    <definedName name="BEx5HLMNTLRKJDEXELTZXKVPMD20" hidden="1">#REF!</definedName>
    <definedName name="BEx5HPIXZ8OES8V1KMJ5YSZA8HEB" localSheetId="9" hidden="1">#REF!</definedName>
    <definedName name="BEx5HPIXZ8OES8V1KMJ5YSZA8HEB" hidden="1">#REF!</definedName>
    <definedName name="BEx5HQKNCBPR4Z5A1SM3LXEYTZ1E" localSheetId="9" hidden="1">#REF!</definedName>
    <definedName name="BEx5HQKNCBPR4Z5A1SM3LXEYTZ1E" hidden="1">#REF!</definedName>
    <definedName name="BEx5HY2DOBK86LZNNFB3NPNWQG9H" localSheetId="9" hidden="1">#REF!</definedName>
    <definedName name="BEx5HY2DOBK86LZNNFB3NPNWQG9H" hidden="1">#REF!</definedName>
    <definedName name="BEx5HYYRMCC7FUZOFSH9WO581S37" localSheetId="9" hidden="1">#REF!</definedName>
    <definedName name="BEx5HYYRMCC7FUZOFSH9WO581S37" hidden="1">#REF!</definedName>
    <definedName name="BEx5HZ9JMKHNLFWLVUB1WP5B39BL" localSheetId="9" hidden="1">#REF!</definedName>
    <definedName name="BEx5HZ9JMKHNLFWLVUB1WP5B39BL" hidden="1">#REF!</definedName>
    <definedName name="BEx5I1T6CKQ8HGGZIG1O9LUII4D4" localSheetId="9" hidden="1">#REF!</definedName>
    <definedName name="BEx5I1T6CKQ8HGGZIG1O9LUII4D4" hidden="1">#REF!</definedName>
    <definedName name="BEx5I244LQHZTF3XI66J8705R9XX" localSheetId="9" hidden="1">#REF!</definedName>
    <definedName name="BEx5I244LQHZTF3XI66J8705R9XX" hidden="1">#REF!</definedName>
    <definedName name="BEx5I3B4OHOD6SAPLK3PZDRO1GYC" localSheetId="9" hidden="1">#REF!</definedName>
    <definedName name="BEx5I3B4OHOD6SAPLK3PZDRO1GYC" hidden="1">#REF!</definedName>
    <definedName name="BEx5I4CZWURJPJZH95QO8E7MXFWV" localSheetId="9" hidden="1">#REF!</definedName>
    <definedName name="BEx5I4CZWURJPJZH95QO8E7MXFWV" hidden="1">#REF!</definedName>
    <definedName name="BEx5I540YGZ3LH9X1Q1ZY03Q1Q2N" localSheetId="9" hidden="1">#REF!</definedName>
    <definedName name="BEx5I540YGZ3LH9X1Q1ZY03Q1Q2N" hidden="1">#REF!</definedName>
    <definedName name="BEx5I65PBA5LLYJVOFGUHPRSINS1" localSheetId="9" hidden="1">#REF!</definedName>
    <definedName name="BEx5I65PBA5LLYJVOFGUHPRSINS1" hidden="1">#REF!</definedName>
    <definedName name="BEx5I6WKXERNTPQFQ9KHMRUJ3PUS" localSheetId="9" hidden="1">Tech '[2]2'!$B$7:$F$10</definedName>
    <definedName name="BEx5I6WKXERNTPQFQ9KHMRUJ3PUS" localSheetId="7" hidden="1">Tech '[2]2'!$B$7:$F$10</definedName>
    <definedName name="BEx5I6WKXERNTPQFQ9KHMRUJ3PUS" hidden="1">Tech '[2]2'!$B$7:$F$10</definedName>
    <definedName name="BEx5I8PBP4LIXDGID5BP0THLO0AQ" localSheetId="9" hidden="1">#REF!</definedName>
    <definedName name="BEx5I8PBP4LIXDGID5BP0THLO0AQ" localSheetId="7" hidden="1">#REF!</definedName>
    <definedName name="BEx5I8PBP4LIXDGID5BP0THLO0AQ" hidden="1">#REF!</definedName>
    <definedName name="BEx5I8USVUB3JP4S9OXGMZVMOQXR" localSheetId="9" hidden="1">#REF!</definedName>
    <definedName name="BEx5I8USVUB3JP4S9OXGMZVMOQXR" hidden="1">#REF!</definedName>
    <definedName name="BEx5I9GDQSYIAL65UQNDMNFQCS9Y" localSheetId="9" hidden="1">#REF!</definedName>
    <definedName name="BEx5I9GDQSYIAL65UQNDMNFQCS9Y" hidden="1">#REF!</definedName>
    <definedName name="BEx5IACSDSHEHQ3IBEYZZ5I4MBN4" localSheetId="9" hidden="1">#REF!</definedName>
    <definedName name="BEx5IACSDSHEHQ3IBEYZZ5I4MBN4" hidden="1">#REF!</definedName>
    <definedName name="BEx5IBUPG9AWNW5PK7JGRGEJ4OLM" localSheetId="9" hidden="1">#REF!</definedName>
    <definedName name="BEx5IBUPG9AWNW5PK7JGRGEJ4OLM" hidden="1">#REF!</definedName>
    <definedName name="BEx5IC06RVN8BSAEPREVKHKLCJ2L" localSheetId="9" hidden="1">#REF!</definedName>
    <definedName name="BEx5IC06RVN8BSAEPREVKHKLCJ2L" hidden="1">#REF!</definedName>
    <definedName name="BEx5IFQZI1Z7XRVM4EMSOM8T36H9" localSheetId="9" hidden="1">#REF!</definedName>
    <definedName name="BEx5IFQZI1Z7XRVM4EMSOM8T36H9" hidden="1">#REF!</definedName>
    <definedName name="BEx5IILKXV3UF9AKRZ73QHNJKQ8U" localSheetId="9" hidden="1">#REF!</definedName>
    <definedName name="BEx5IILKXV3UF9AKRZ73QHNJKQ8U" hidden="1">#REF!</definedName>
    <definedName name="BEx5IVMUQ1MAHOWUBKBMQZ4LLTZQ" localSheetId="9" hidden="1">#REF!</definedName>
    <definedName name="BEx5IVMUQ1MAHOWUBKBMQZ4LLTZQ" hidden="1">#REF!</definedName>
    <definedName name="BEx5IXKVDRVR99ZY59VC68J4BOFT" localSheetId="9" hidden="1">#REF!</definedName>
    <definedName name="BEx5IXKVDRVR99ZY59VC68J4BOFT" hidden="1">#REF!</definedName>
    <definedName name="BEx5J0FFP1KS4NGY20AEJI8VREEA" localSheetId="9" hidden="1">#REF!</definedName>
    <definedName name="BEx5J0FFP1KS4NGY20AEJI8VREEA" hidden="1">#REF!</definedName>
    <definedName name="BEx5J6KKS55I4A3Y12QE0Y5G0UYL" localSheetId="9" hidden="1">#REF!</definedName>
    <definedName name="BEx5J6KKS55I4A3Y12QE0Y5G0UYL" hidden="1">#REF!</definedName>
    <definedName name="BEx5J9F5EXNUY1WJ60A8TORD2HWL" localSheetId="9" hidden="1">#REF!</definedName>
    <definedName name="BEx5J9F5EXNUY1WJ60A8TORD2HWL" hidden="1">#REF!</definedName>
    <definedName name="BEx5JENVO7X0TBQGRMGKRTMFB470" localSheetId="9" hidden="1">#REF!</definedName>
    <definedName name="BEx5JENVO7X0TBQGRMGKRTMFB470" hidden="1">#REF!</definedName>
    <definedName name="BEx5JF3ZXLDIS8VNKDCY7ZI7H1CI" localSheetId="9" hidden="1">#REF!</definedName>
    <definedName name="BEx5JF3ZXLDIS8VNKDCY7ZI7H1CI" hidden="1">#REF!</definedName>
    <definedName name="BEx5JFK9986EQAQC6EABGISMTN7F" localSheetId="9" hidden="1">#REF!</definedName>
    <definedName name="BEx5JFK9986EQAQC6EABGISMTN7F" hidden="1">#REF!</definedName>
    <definedName name="BEx5JH7PHGKPOBQNC87Y2OGNSHX4" localSheetId="9" hidden="1">#REF!</definedName>
    <definedName name="BEx5JH7PHGKPOBQNC87Y2OGNSHX4" hidden="1">#REF!</definedName>
    <definedName name="BEx5JHCZJ8G6OOOW6EF3GABXKH6F" localSheetId="9" hidden="1">#REF!</definedName>
    <definedName name="BEx5JHCZJ8G6OOOW6EF3GABXKH6F" hidden="1">#REF!</definedName>
    <definedName name="BEx5JIK5IZ47SCL63EHXGXO7MP6O" localSheetId="9" hidden="1">#REF!</definedName>
    <definedName name="BEx5JIK5IZ47SCL63EHXGXO7MP6O" hidden="1">#REF!</definedName>
    <definedName name="BEx5JJB6W446THXQCRUKD3I7RKLP" localSheetId="9" hidden="1">#REF!</definedName>
    <definedName name="BEx5JJB6W446THXQCRUKD3I7RKLP" hidden="1">#REF!</definedName>
    <definedName name="BEx5JNCT8Z7XSSPD5EMNAJELCU2V" localSheetId="9" hidden="1">#REF!</definedName>
    <definedName name="BEx5JNCT8Z7XSSPD5EMNAJELCU2V" hidden="1">#REF!</definedName>
    <definedName name="BEx5JP02DZ97IB62ITCKG1MMWBKN" localSheetId="9" hidden="1">#REF!</definedName>
    <definedName name="BEx5JP02DZ97IB62ITCKG1MMWBKN" hidden="1">#REF!</definedName>
    <definedName name="BEx5JQCNT9Y4RM306CHC8IPY3HBZ" localSheetId="9" hidden="1">#REF!</definedName>
    <definedName name="BEx5JQCNT9Y4RM306CHC8IPY3HBZ" hidden="1">#REF!</definedName>
    <definedName name="BEx5JRJULLWZS6MSFNB1MH7A3QTD" localSheetId="9" hidden="1">#REF!</definedName>
    <definedName name="BEx5JRJULLWZS6MSFNB1MH7A3QTD" hidden="1">#REF!</definedName>
    <definedName name="BEx5JTHW7OW4QTNV5XZ3NC20LDLF" localSheetId="9" hidden="1">#REF!</definedName>
    <definedName name="BEx5JTHW7OW4QTNV5XZ3NC20LDLF" hidden="1">#REF!</definedName>
    <definedName name="BEx5JUJQEACNHLDPCU3UU9DZRJ3Z" localSheetId="9" hidden="1">#REF!</definedName>
    <definedName name="BEx5JUJQEACNHLDPCU3UU9DZRJ3Z" hidden="1">#REF!</definedName>
    <definedName name="BEx5JZXXDFIVOSYNYVYJ85PR2DMP" localSheetId="9" hidden="1">#REF!</definedName>
    <definedName name="BEx5JZXXDFIVOSYNYVYJ85PR2DMP" hidden="1">#REF!</definedName>
    <definedName name="BEx5K08PYKE6JOKBYIB006TX619P" localSheetId="9" hidden="1">#REF!</definedName>
    <definedName name="BEx5K08PYKE6JOKBYIB006TX619P" hidden="1">#REF!</definedName>
    <definedName name="BEx5K0JIPW1DRDE0YRHPB5JJ5CZY" localSheetId="9" hidden="1">#REF!</definedName>
    <definedName name="BEx5K0JIPW1DRDE0YRHPB5JJ5CZY" hidden="1">#REF!</definedName>
    <definedName name="BEx5K0P0UJ2E4DPVHBPNYPW7S59N" localSheetId="9" hidden="1">#REF!</definedName>
    <definedName name="BEx5K0P0UJ2E4DPVHBPNYPW7S59N" localSheetId="7" hidden="1">#REF!</definedName>
    <definedName name="BEx5K0P0UJ2E4DPVHBPNYPW7S59N" hidden="1">#REF!</definedName>
    <definedName name="BEx5K1AKPNBF18M8BS3MHI13PF7R" localSheetId="9" hidden="1">#REF!</definedName>
    <definedName name="BEx5K1AKPNBF18M8BS3MHI13PF7R" localSheetId="7" hidden="1">#REF!</definedName>
    <definedName name="BEx5K1AKPNBF18M8BS3MHI13PF7R" hidden="1">#REF!</definedName>
    <definedName name="BEx5K21HQCDNYPG2QWFOVS99PE4A" localSheetId="9" hidden="1">#REF!</definedName>
    <definedName name="BEx5K21HQCDNYPG2QWFOVS99PE4A" hidden="1">#REF!</definedName>
    <definedName name="BEx5K2SEBGOLA6US463D7GKTXZPW" localSheetId="9" hidden="1">#REF!</definedName>
    <definedName name="BEx5K2SEBGOLA6US463D7GKTXZPW" hidden="1">#REF!</definedName>
    <definedName name="BEx5K3JG7T0ON8VQG01NCNV7Y4WO" localSheetId="9" hidden="1">#REF!</definedName>
    <definedName name="BEx5K3JG7T0ON8VQG01NCNV7Y4WO" hidden="1">#REF!</definedName>
    <definedName name="BEx5K51DSERT1TR7B4A29R41W4NX" localSheetId="9" hidden="1">#REF!</definedName>
    <definedName name="BEx5K51DSERT1TR7B4A29R41W4NX" hidden="1">#REF!</definedName>
    <definedName name="BEx5K5XRK8TE10KPXKKD8EM65ZGZ" localSheetId="9" hidden="1">#REF!</definedName>
    <definedName name="BEx5K5XRK8TE10KPXKKD8EM65ZGZ" hidden="1">#REF!</definedName>
    <definedName name="BEx5K7L1CPR8PI08D1HPCXJB6TAA" localSheetId="9" hidden="1">#REF!</definedName>
    <definedName name="BEx5K7L1CPR8PI08D1HPCXJB6TAA" hidden="1">#REF!</definedName>
    <definedName name="BEx5K818VWTIXHYQU94F1XB8GB3Q" localSheetId="9" hidden="1">#REF!</definedName>
    <definedName name="BEx5K818VWTIXHYQU94F1XB8GB3Q" hidden="1">#REF!</definedName>
    <definedName name="BEx5KBBZ8ZOPRUMCYIC0HSKE7K7V" localSheetId="9" hidden="1">#REF!</definedName>
    <definedName name="BEx5KBBZ8ZOPRUMCYIC0HSKE7K7V" hidden="1">#REF!</definedName>
    <definedName name="BEx5KCJ4JCAHU2E4LCLVKFWL64CX" localSheetId="9" hidden="1">#REF!</definedName>
    <definedName name="BEx5KCJ4JCAHU2E4LCLVKFWL64CX" hidden="1">#REF!</definedName>
    <definedName name="BEx5KG4L1FP8NX3X3DXR3EOMCVGZ" localSheetId="9" hidden="1">#REF!</definedName>
    <definedName name="BEx5KG4L1FP8NX3X3DXR3EOMCVGZ" hidden="1">#REF!</definedName>
    <definedName name="BEx5KM9PJMIQFJSBANJO5FVW3Z28" localSheetId="9" hidden="1">#REF!</definedName>
    <definedName name="BEx5KM9PJMIQFJSBANJO5FVW3Z28" hidden="1">#REF!</definedName>
    <definedName name="BEx5KNRNLASCSNKX2Z86WSA7EO3T" localSheetId="9" hidden="1">#REF!</definedName>
    <definedName name="BEx5KNRNLASCSNKX2Z86WSA7EO3T" hidden="1">#REF!</definedName>
    <definedName name="BEx5KOO1FHA4BJJBZGOZKTK8PRRN" localSheetId="9" hidden="1">#REF!</definedName>
    <definedName name="BEx5KOO1FHA4BJJBZGOZKTK8PRRN" hidden="1">#REF!</definedName>
    <definedName name="BEx5KRIL3PFC9PIM7NQWA09TEQWG" localSheetId="9" hidden="1">#REF!</definedName>
    <definedName name="BEx5KRIL3PFC9PIM7NQWA09TEQWG" hidden="1">#REF!</definedName>
    <definedName name="BEx5KTRGHT7UKWSQT1TQYR443UBW" localSheetId="9" hidden="1">#REF!</definedName>
    <definedName name="BEx5KTRGHT7UKWSQT1TQYR443UBW" hidden="1">#REF!</definedName>
    <definedName name="BEx5KYER580I4T7WTLMUN7NLNP5K" localSheetId="9" hidden="1">#REF!</definedName>
    <definedName name="BEx5KYER580I4T7WTLMUN7NLNP5K" hidden="1">#REF!</definedName>
    <definedName name="BEx5L0CTHRGSYTVAH8BII4KMVQYV" localSheetId="9" hidden="1">#REF!</definedName>
    <definedName name="BEx5L0CTHRGSYTVAH8BII4KMVQYV" hidden="1">#REF!</definedName>
    <definedName name="BEx5L0NM1EL5TXH9PUMBFT1CIM7T" localSheetId="9" hidden="1">#REF!</definedName>
    <definedName name="BEx5L0NM1EL5TXH9PUMBFT1CIM7T" hidden="1">#REF!</definedName>
    <definedName name="BEx5L5049FW19H9744UFF6OGYBR6" localSheetId="9" hidden="1">#REF!</definedName>
    <definedName name="BEx5L5049FW19H9744UFF6OGYBR6" hidden="1">#REF!</definedName>
    <definedName name="BEx5LGU7W4AAEHPVW8MTDXQANIMT" localSheetId="9" hidden="1">#REF!</definedName>
    <definedName name="BEx5LGU7W4AAEHPVW8MTDXQANIMT" hidden="1">#REF!</definedName>
    <definedName name="BEx5LHLB3M6K4ZKY2F42QBZT30ZH" localSheetId="9" hidden="1">#REF!</definedName>
    <definedName name="BEx5LHLB3M6K4ZKY2F42QBZT30ZH" hidden="1">#REF!</definedName>
    <definedName name="BEx5LIMZAGBC5ENRUO9AA21EFCUV" localSheetId="9" hidden="1">#REF!</definedName>
    <definedName name="BEx5LIMZAGBC5ENRUO9AA21EFCUV" hidden="1">#REF!</definedName>
    <definedName name="BEx5LNFLMQOQXS7GRXUWPZ3Q1T7B" localSheetId="9" hidden="1">#REF!</definedName>
    <definedName name="BEx5LNFLMQOQXS7GRXUWPZ3Q1T7B" hidden="1">#REF!</definedName>
    <definedName name="BEx5LRMNU3HXIE1BUMDHRU31F7JJ" localSheetId="9" hidden="1">#REF!</definedName>
    <definedName name="BEx5LRMNU3HXIE1BUMDHRU31F7JJ" hidden="1">#REF!</definedName>
    <definedName name="BEx5LSJ1LPUAX3ENSPECWPG4J7D1" localSheetId="9" hidden="1">#REF!</definedName>
    <definedName name="BEx5LSJ1LPUAX3ENSPECWPG4J7D1" hidden="1">#REF!</definedName>
    <definedName name="BEx5LSOCLMP0CPJ7P0F39T1U4TK0" localSheetId="9" hidden="1">Tech '[4]1'!$B$7:$L$231</definedName>
    <definedName name="BEx5LSOCLMP0CPJ7P0F39T1U4TK0" localSheetId="7" hidden="1">Tech '[4]1'!$B$7:$L$231</definedName>
    <definedName name="BEx5LSOCLMP0CPJ7P0F39T1U4TK0" hidden="1">Tech '[4]1'!$B$7:$L$231</definedName>
    <definedName name="BEx5LSTT7FN11YJYNXR3MZE7FDGH" localSheetId="9" hidden="1">#REF!</definedName>
    <definedName name="BEx5LSTT7FN11YJYNXR3MZE7FDGH" localSheetId="7" hidden="1">#REF!</definedName>
    <definedName name="BEx5LSTT7FN11YJYNXR3MZE7FDGH" hidden="1">#REF!</definedName>
    <definedName name="BEx5LTKQ8RQWJE4BC88OP928893U" localSheetId="9" hidden="1">#REF!</definedName>
    <definedName name="BEx5LTKQ8RQWJE4BC88OP928893U" hidden="1">#REF!</definedName>
    <definedName name="BEx5LU10K1BYR1HR8W7KTUEOP0X4" localSheetId="9" hidden="1">#REF!</definedName>
    <definedName name="BEx5LU10K1BYR1HR8W7KTUEOP0X4" hidden="1">#REF!</definedName>
    <definedName name="BEx5LUH34LLGVQ4O3G4E1CAZC23Z" localSheetId="9" hidden="1">#REF!</definedName>
    <definedName name="BEx5LUH34LLGVQ4O3G4E1CAZC23Z" hidden="1">#REF!</definedName>
    <definedName name="BEx5LWQ2YRWKLHNPUOX7A77685LZ" localSheetId="9" hidden="1">#REF!</definedName>
    <definedName name="BEx5LWQ2YRWKLHNPUOX7A77685LZ" hidden="1">#REF!</definedName>
    <definedName name="BEx5LYO5AGM9ICPKZBV7EN03XYO9" localSheetId="9" hidden="1">#REF!</definedName>
    <definedName name="BEx5LYO5AGM9ICPKZBV7EN03XYO9" hidden="1">#REF!</definedName>
    <definedName name="BEx5M7T5JER9G2MLDH3G50GCW8PO" localSheetId="9" hidden="1">#REF!</definedName>
    <definedName name="BEx5M7T5JER9G2MLDH3G50GCW8PO" hidden="1">#REF!</definedName>
    <definedName name="BEx5MAIGJD3C3AO0RGLKRTEZBVUE" localSheetId="9" hidden="1">#REF!</definedName>
    <definedName name="BEx5MAIGJD3C3AO0RGLKRTEZBVUE" hidden="1">#REF!</definedName>
    <definedName name="BEx5MAYJ032HH5XYBGC8NLMXIE3C" localSheetId="9" hidden="1">#REF!</definedName>
    <definedName name="BEx5MAYJ032HH5XYBGC8NLMXIE3C" hidden="1">#REF!</definedName>
    <definedName name="BEx5MB9BR71LZDG7XXQ2EO58JC5F" localSheetId="9" hidden="1">#REF!</definedName>
    <definedName name="BEx5MB9BR71LZDG7XXQ2EO58JC5F" hidden="1">#REF!</definedName>
    <definedName name="BEx5MGT0KY6U3NVQ5INE19CWAD19" localSheetId="9" hidden="1">#REF!</definedName>
    <definedName name="BEx5MGT0KY6U3NVQ5INE19CWAD19" hidden="1">#REF!</definedName>
    <definedName name="BEx5MJ1THFTPTOVNXXQ6HAENKMZL" localSheetId="9" hidden="1">#REF!</definedName>
    <definedName name="BEx5MJ1THFTPTOVNXXQ6HAENKMZL" hidden="1">#REF!</definedName>
    <definedName name="BEx5MJSWQ04VS8WFHCZXYA7ZWU81" localSheetId="9" hidden="1">#REF!</definedName>
    <definedName name="BEx5MJSWQ04VS8WFHCZXYA7ZWU81" hidden="1">#REF!</definedName>
    <definedName name="BEx5MKJS70EL9DPQP6DLSC031X1W" localSheetId="9" hidden="1">#REF!</definedName>
    <definedName name="BEx5MKJS70EL9DPQP6DLSC031X1W" hidden="1">#REF!</definedName>
    <definedName name="BEx5ML5CK1U7TOC857RB3VPRMX5K" localSheetId="9" hidden="1">#REF!</definedName>
    <definedName name="BEx5ML5CK1U7TOC857RB3VPRMX5K" hidden="1">#REF!</definedName>
    <definedName name="BEx5MLQZM68YQSKARVWTTPINFQ2C" localSheetId="9" hidden="1">[1]Table!#REF!</definedName>
    <definedName name="BEx5MLQZM68YQSKARVWTTPINFQ2C" hidden="1">[1]Table!#REF!</definedName>
    <definedName name="BEx5MLWG0Q1JBLMGH8WO110L7P5V" localSheetId="9" hidden="1">#REF!</definedName>
    <definedName name="BEx5MLWG0Q1JBLMGH8WO110L7P5V" hidden="1">#REF!</definedName>
    <definedName name="BEx5MPCFWDH3GAVU0CQ6YJUTNOIQ" localSheetId="9" hidden="1">#REF!</definedName>
    <definedName name="BEx5MPCFWDH3GAVU0CQ6YJUTNOIQ" hidden="1">#REF!</definedName>
    <definedName name="BEx5MQ8RK19BFNVXYV3G3P34Y2DB" localSheetId="9" hidden="1">#REF!</definedName>
    <definedName name="BEx5MQ8RK19BFNVXYV3G3P34Y2DB" hidden="1">#REF!</definedName>
    <definedName name="BEx5MVSHCZU90G7E88Q4XL7FYFX3" localSheetId="9" hidden="1">#REF!</definedName>
    <definedName name="BEx5MVSHCZU90G7E88Q4XL7FYFX3" hidden="1">#REF!</definedName>
    <definedName name="BEx5MVXTKNBXHNWTL43C670E4KXC" localSheetId="9" hidden="1">#REF!</definedName>
    <definedName name="BEx5MVXTKNBXHNWTL43C670E4KXC" hidden="1">#REF!</definedName>
    <definedName name="BEx5MXAA97GEAPPWBZ9FBQLQUNJC" localSheetId="9" hidden="1">#REF!</definedName>
    <definedName name="BEx5MXAA97GEAPPWBZ9FBQLQUNJC" hidden="1">#REF!</definedName>
    <definedName name="BEx5N04U3MCGML3K7I6UH2XON10W" localSheetId="9" hidden="1">#REF!</definedName>
    <definedName name="BEx5N04U3MCGML3K7I6UH2XON10W" hidden="1">#REF!</definedName>
    <definedName name="BEx5N119EXIWMNVMKYJJZ0709I72" localSheetId="9" hidden="1">#REF!</definedName>
    <definedName name="BEx5N119EXIWMNVMKYJJZ0709I72" hidden="1">#REF!</definedName>
    <definedName name="BEx5N3FJWN6XIULYXFYW0SPZMSE8" localSheetId="9" hidden="1">#REF!</definedName>
    <definedName name="BEx5N3FJWN6XIULYXFYW0SPZMSE8" hidden="1">#REF!</definedName>
    <definedName name="BEx5N4XI4PWB1W9PMZ4O5R0HWTYD" localSheetId="9" hidden="1">#REF!</definedName>
    <definedName name="BEx5N4XI4PWB1W9PMZ4O5R0HWTYD" hidden="1">#REF!</definedName>
    <definedName name="BEx5N94J2EWS8E9NMSJUQB41VS18" localSheetId="9" hidden="1">#REF!</definedName>
    <definedName name="BEx5N94J2EWS8E9NMSJUQB41VS18" hidden="1">#REF!</definedName>
    <definedName name="BEx5NA68N6FJFX9UJXK4M14U487F" localSheetId="9" hidden="1">#REF!</definedName>
    <definedName name="BEx5NA68N6FJFX9UJXK4M14U487F" hidden="1">#REF!</definedName>
    <definedName name="BEx5NARTL4NOV137OSLV4KV0FAUJ" localSheetId="9" hidden="1">#REF!</definedName>
    <definedName name="BEx5NARTL4NOV137OSLV4KV0FAUJ" hidden="1">#REF!</definedName>
    <definedName name="BEx5NBTN8Y6LWN0NYEYS89AI80TM" localSheetId="9" hidden="1">#REF!</definedName>
    <definedName name="BEx5NBTN8Y6LWN0NYEYS89AI80TM" hidden="1">#REF!</definedName>
    <definedName name="BEx5NFKFVA761D86KCZKI9972HJQ" localSheetId="9" hidden="1">#REF!</definedName>
    <definedName name="BEx5NFKFVA761D86KCZKI9972HJQ" hidden="1">#REF!</definedName>
    <definedName name="BEx5NGBIFIVRL4CZ2TXRCYHK66UQ" localSheetId="9" hidden="1">#REF!</definedName>
    <definedName name="BEx5NGBIFIVRL4CZ2TXRCYHK66UQ" hidden="1">#REF!</definedName>
    <definedName name="BEx5NHTASBI2WAE7UBJHFYGLM0C0" localSheetId="9" hidden="1">#REF!</definedName>
    <definedName name="BEx5NHTASBI2WAE7UBJHFYGLM0C0" hidden="1">#REF!</definedName>
    <definedName name="BEx5NHYQEX12WE57450G838QLJN5" localSheetId="9" hidden="1">#REF!</definedName>
    <definedName name="BEx5NHYQEX12WE57450G838QLJN5" hidden="1">#REF!</definedName>
    <definedName name="BEx5NHYRFEIIBRWA2TMVIFGPUBT6" localSheetId="9" hidden="1">#REF!</definedName>
    <definedName name="BEx5NHYRFEIIBRWA2TMVIFGPUBT6" hidden="1">#REF!</definedName>
    <definedName name="BEx5NIKBG2GDJOYGE3WCXKU7YY51" localSheetId="9" hidden="1">#REF!</definedName>
    <definedName name="BEx5NIKBG2GDJOYGE3WCXKU7YY51" hidden="1">#REF!</definedName>
    <definedName name="BEx5NKYONAGHJ2IR3TFAMLN890QT" localSheetId="9" hidden="1">#REF!</definedName>
    <definedName name="BEx5NKYONAGHJ2IR3TFAMLN890QT" hidden="1">#REF!</definedName>
    <definedName name="BEx5NM5TWCZFTOA7VO5VPNQMKTHP" localSheetId="9" hidden="1">#REF!</definedName>
    <definedName name="BEx5NM5TWCZFTOA7VO5VPNQMKTHP" hidden="1">#REF!</definedName>
    <definedName name="BEx5NO40I5548O6FKGVGQAA5K4FL" localSheetId="9" hidden="1">#REF!</definedName>
    <definedName name="BEx5NO40I5548O6FKGVGQAA5K4FL" hidden="1">#REF!</definedName>
    <definedName name="BEx5NQICJRBML6U9YD90DUDPGM33" localSheetId="9" hidden="1">#REF!</definedName>
    <definedName name="BEx5NQICJRBML6U9YD90DUDPGM33" hidden="1">#REF!</definedName>
    <definedName name="BEx5NUEM24ZED9VYADF1LHA31YNV" localSheetId="9" hidden="1">#REF!</definedName>
    <definedName name="BEx5NUEM24ZED9VYADF1LHA31YNV" hidden="1">#REF!</definedName>
    <definedName name="BEx5NV06L5J5IMKGOMGKGJ4PBZCD" localSheetId="9" hidden="1">#REF!</definedName>
    <definedName name="BEx5NV06L5J5IMKGOMGKGJ4PBZCD" hidden="1">#REF!</definedName>
    <definedName name="BEx5NWCN2GHYRA8AIBV8NKV5PA2D" localSheetId="9" hidden="1">#REF!</definedName>
    <definedName name="BEx5NWCN2GHYRA8AIBV8NKV5PA2D" hidden="1">#REF!</definedName>
    <definedName name="BEx5NZSSQ6PY99ZX2D7Q9IGOR34W" localSheetId="9" hidden="1">#REF!</definedName>
    <definedName name="BEx5NZSSQ6PY99ZX2D7Q9IGOR34W" hidden="1">#REF!</definedName>
    <definedName name="BEx5O0P0TCTS7FBFDGM95CR9IBKV" localSheetId="9" hidden="1">#REF!</definedName>
    <definedName name="BEx5O0P0TCTS7FBFDGM95CR9IBKV" hidden="1">#REF!</definedName>
    <definedName name="BEx5O0ZT6LHFF94SKQCNFHP2P5VU" localSheetId="9" hidden="1">#REF!</definedName>
    <definedName name="BEx5O0ZT6LHFF94SKQCNFHP2P5VU" hidden="1">#REF!</definedName>
    <definedName name="BEx5O3ZUQ2OARA1CDOZ3NC4UE5AA" localSheetId="9" hidden="1">#REF!</definedName>
    <definedName name="BEx5O3ZUQ2OARA1CDOZ3NC4UE5AA" hidden="1">#REF!</definedName>
    <definedName name="BEx5O5HSTO1VD7WVQZCUZGX38QP6" localSheetId="9" hidden="1">#REF!</definedName>
    <definedName name="BEx5O5HSTO1VD7WVQZCUZGX38QP6" hidden="1">#REF!</definedName>
    <definedName name="BEx5O6E7LK8RVIG7DGW23P7WGYSP" localSheetId="9" hidden="1">#REF!</definedName>
    <definedName name="BEx5O6E7LK8RVIG7DGW23P7WGYSP" hidden="1">#REF!</definedName>
    <definedName name="BEx5O6JIVXHG6H5RDQLIGUW33UJI" localSheetId="9" hidden="1">#REF!</definedName>
    <definedName name="BEx5O6JIVXHG6H5RDQLIGUW33UJI" hidden="1">#REF!</definedName>
    <definedName name="BEx5OAFS0NJ2CB86A02E1JYHMLQ1" localSheetId="9" hidden="1">#REF!</definedName>
    <definedName name="BEx5OAFS0NJ2CB86A02E1JYHMLQ1" hidden="1">#REF!</definedName>
    <definedName name="BEx5OCZF7ILCCT1H3IQJCKV8RWA7" localSheetId="9" hidden="1">#REF!</definedName>
    <definedName name="BEx5OCZF7ILCCT1H3IQJCKV8RWA7" hidden="1">#REF!</definedName>
    <definedName name="BEx5OE18OICCYZNOV4CFP7L4BQ18" localSheetId="9" hidden="1">#REF!</definedName>
    <definedName name="BEx5OE18OICCYZNOV4CFP7L4BQ18" hidden="1">#REF!</definedName>
    <definedName name="BEx5OG4RPU8W1ETWDWM234NYYYEN" localSheetId="9" hidden="1">#REF!</definedName>
    <definedName name="BEx5OG4RPU8W1ETWDWM234NYYYEN" hidden="1">#REF!</definedName>
    <definedName name="BEx5OHXI4R617RH4NY6VKOI4ZRA2" localSheetId="9" hidden="1">#REF!</definedName>
    <definedName name="BEx5OHXI4R617RH4NY6VKOI4ZRA2" hidden="1">#REF!</definedName>
    <definedName name="BEx5OL87PVSZSDHUK8KZBXSXHK2L" localSheetId="9" hidden="1">#REF!</definedName>
    <definedName name="BEx5OL87PVSZSDHUK8KZBXSXHK2L" hidden="1">#REF!</definedName>
    <definedName name="BEx5OLZ3KBZNM7BMR66ILZ2HSXCS" localSheetId="9" hidden="1">#REF!</definedName>
    <definedName name="BEx5OLZ3KBZNM7BMR66ILZ2HSXCS" hidden="1">#REF!</definedName>
    <definedName name="BEx5ON0XNIL4NI1X8BV93OZ9ARWR" localSheetId="9" hidden="1">#REF!</definedName>
    <definedName name="BEx5ON0XNIL4NI1X8BV93OZ9ARWR" hidden="1">#REF!</definedName>
    <definedName name="BEx5OOO7H1XS29L8GBJ09Z2H6G79" localSheetId="9" hidden="1">#REF!</definedName>
    <definedName name="BEx5OOO7H1XS29L8GBJ09Z2H6G79" hidden="1">#REF!</definedName>
    <definedName name="BEx5OOYZD84GB4S5IHSUC0ETM6O7" localSheetId="9" hidden="1">Table '[2]2'!$B$6:$F$9</definedName>
    <definedName name="BEx5OOYZD84GB4S5IHSUC0ETM6O7" localSheetId="7" hidden="1">Table '[2]2'!$B$6:$F$9</definedName>
    <definedName name="BEx5OOYZD84GB4S5IHSUC0ETM6O7" hidden="1">Table '[2]2'!$B$6:$F$9</definedName>
    <definedName name="BEx5OP9Y43F99O2IT69MKCCXGL61" localSheetId="9" hidden="1">#REF!</definedName>
    <definedName name="BEx5OP9Y43F99O2IT69MKCCXGL61" localSheetId="7" hidden="1">#REF!</definedName>
    <definedName name="BEx5OP9Y43F99O2IT69MKCCXGL61" hidden="1">#REF!</definedName>
    <definedName name="BEx5OPF9LXIW1TFOTGJY08DHKCCP" localSheetId="9" hidden="1">#REF!</definedName>
    <definedName name="BEx5OPF9LXIW1TFOTGJY08DHKCCP" hidden="1">#REF!</definedName>
    <definedName name="BEx5OQ65FYCK8GWDJGVG3WJ0S7I3" localSheetId="9" hidden="1">#REF!</definedName>
    <definedName name="BEx5OQ65FYCK8GWDJGVG3WJ0S7I3" hidden="1">#REF!</definedName>
    <definedName name="BEx5OTRMSRTK23DQ3AO6VYWYLET5" localSheetId="9" hidden="1">#REF!</definedName>
    <definedName name="BEx5OTRMSRTK23DQ3AO6VYWYLET5" hidden="1">#REF!</definedName>
    <definedName name="BEx5OU7VD3FTDJWWNY4QZCD1J0WX" localSheetId="9" hidden="1">#REF!</definedName>
    <definedName name="BEx5OU7VD3FTDJWWNY4QZCD1J0WX" hidden="1">#REF!</definedName>
    <definedName name="BEx5OWGPYE8M1WD2CXXFDHD6RIM6" localSheetId="9" hidden="1">#REF!</definedName>
    <definedName name="BEx5OWGPYE8M1WD2CXXFDHD6RIM6" hidden="1">#REF!</definedName>
    <definedName name="BEx5OWM8APSK99X0QUFUAXJ87CPY" localSheetId="9" hidden="1">#REF!</definedName>
    <definedName name="BEx5OWM8APSK99X0QUFUAXJ87CPY" hidden="1">#REF!</definedName>
    <definedName name="BEx5OXIKDIYQDT89AL1I005KPLFQ" localSheetId="9" hidden="1">#REF!</definedName>
    <definedName name="BEx5OXIKDIYQDT89AL1I005KPLFQ" hidden="1">#REF!</definedName>
    <definedName name="BEx5OZ0I9FV978CPSUTL7OOQ9VC0" localSheetId="9" hidden="1">#REF!</definedName>
    <definedName name="BEx5OZ0I9FV978CPSUTL7OOQ9VC0" hidden="1">#REF!</definedName>
    <definedName name="BEx5OZRFMXS50M3TBT03GQPDJX98" localSheetId="9" hidden="1">#REF!</definedName>
    <definedName name="BEx5OZRFMXS50M3TBT03GQPDJX98" hidden="1">#REF!</definedName>
    <definedName name="BEx5P6NK3WTCCAM54SCL1QGI7SYR" localSheetId="9" hidden="1">#REF!</definedName>
    <definedName name="BEx5P6NK3WTCCAM54SCL1QGI7SYR" hidden="1">#REF!</definedName>
    <definedName name="BEx5P9Y9RDXNUAJ6CZ2LHMM8IM7T" localSheetId="9" hidden="1">#REF!</definedName>
    <definedName name="BEx5P9Y9RDXNUAJ6CZ2LHMM8IM7T" hidden="1">#REF!</definedName>
    <definedName name="BEx5PBR0F1TGUVL4CKGG463FLG6W" localSheetId="9" hidden="1">#REF!</definedName>
    <definedName name="BEx5PBR0F1TGUVL4CKGG463FLG6W" hidden="1">#REF!</definedName>
    <definedName name="BEx5PHG040UB6SAJGMT6H4JLV2O8" localSheetId="9" hidden="1">#REF!</definedName>
    <definedName name="BEx5PHG040UB6SAJGMT6H4JLV2O8" hidden="1">#REF!</definedName>
    <definedName name="BEx5PHG0C4R4Q616GV4OOU3WE5T8" localSheetId="9" hidden="1">#REF!</definedName>
    <definedName name="BEx5PHG0C4R4Q616GV4OOU3WE5T8" hidden="1">#REF!</definedName>
    <definedName name="BEx5PHWB2C0D5QLP3BZIP3UO7DIZ" localSheetId="9" hidden="1">#REF!</definedName>
    <definedName name="BEx5PHWB2C0D5QLP3BZIP3UO7DIZ" hidden="1">#REF!</definedName>
    <definedName name="BEx5PJP02W68K2E46L5C5YBSNU6T" localSheetId="9" hidden="1">#REF!</definedName>
    <definedName name="BEx5PJP02W68K2E46L5C5YBSNU6T" hidden="1">#REF!</definedName>
    <definedName name="BEx5PLCA8DOMAU315YCS5275L2HS" localSheetId="9" hidden="1">#REF!</definedName>
    <definedName name="BEx5PLCA8DOMAU315YCS5275L2HS" hidden="1">#REF!</definedName>
    <definedName name="BEx5PO1DXF3QXFQOTJX0RA0V1L3F" localSheetId="9" hidden="1">#REF!</definedName>
    <definedName name="BEx5PO1DXF3QXFQOTJX0RA0V1L3F" hidden="1">#REF!</definedName>
    <definedName name="BEx5PP8I6FGSFCVJ70082WNYSMU7" localSheetId="9" hidden="1">#REF!</definedName>
    <definedName name="BEx5PP8I6FGSFCVJ70082WNYSMU7" hidden="1">#REF!</definedName>
    <definedName name="BEx5PRXMZ5M65Z732WNNGV564C2J" localSheetId="9" hidden="1">#REF!</definedName>
    <definedName name="BEx5PRXMZ5M65Z732WNNGV564C2J" hidden="1">#REF!</definedName>
    <definedName name="BEx5PTFLD7DK6EDI89KFYGLJIEHX" localSheetId="9" hidden="1">#REF!</definedName>
    <definedName name="BEx5PTFLD7DK6EDI89KFYGLJIEHX" hidden="1">#REF!</definedName>
    <definedName name="BEx5PVJ45KPB0ZLU88Y0CXBP79HF" localSheetId="9" hidden="1">#REF!</definedName>
    <definedName name="BEx5PVJ45KPB0ZLU88Y0CXBP79HF" hidden="1">#REF!</definedName>
    <definedName name="BEx5PW4Q6ZXJ1VM5ERPPR42OVS48" localSheetId="9" hidden="1">#REF!</definedName>
    <definedName name="BEx5PW4Q6ZXJ1VM5ERPPR42OVS48" hidden="1">#REF!</definedName>
    <definedName name="BEx5PXHCMS55B3AMSYP1IDWOL7E9" localSheetId="9" hidden="1">#REF!</definedName>
    <definedName name="BEx5PXHCMS55B3AMSYP1IDWOL7E9" hidden="1">#REF!</definedName>
    <definedName name="BEx5PYJ1M7KNW4566RAPKTK159HP" localSheetId="9" hidden="1">#REF!</definedName>
    <definedName name="BEx5PYJ1M7KNW4566RAPKTK159HP" hidden="1">#REF!</definedName>
    <definedName name="BEx5PZFE75NUOJTAX5S5UVD2GTOV" localSheetId="9" hidden="1">#REF!</definedName>
    <definedName name="BEx5PZFE75NUOJTAX5S5UVD2GTOV" hidden="1">#REF!</definedName>
    <definedName name="BEx5Q6BJIUTCD8Z5GVEK5JCRRY1P" localSheetId="9" hidden="1">#REF!</definedName>
    <definedName name="BEx5Q6BJIUTCD8Z5GVEK5JCRRY1P" hidden="1">#REF!</definedName>
    <definedName name="BEx5Q6MB91XCQLNPS6FWNX9DK0FT" localSheetId="9" hidden="1">#REF!</definedName>
    <definedName name="BEx5Q6MB91XCQLNPS6FWNX9DK0FT" hidden="1">#REF!</definedName>
    <definedName name="BEx5QGT6ZJDVW73MNRC6IUML0GKF" localSheetId="9" hidden="1">#REF!</definedName>
    <definedName name="BEx5QGT6ZJDVW73MNRC6IUML0GKF" hidden="1">#REF!</definedName>
    <definedName name="BEx5QHPJXPPA0W5WQYTHRH6E0RC6" localSheetId="9" hidden="1">#REF!</definedName>
    <definedName name="BEx5QHPJXPPA0W5WQYTHRH6E0RC6" hidden="1">#REF!</definedName>
    <definedName name="BEx5QHPKHZGIXM6F35MLJIJFAKB8" localSheetId="9" hidden="1">#REF!</definedName>
    <definedName name="BEx5QHPKHZGIXM6F35MLJIJFAKB8" hidden="1">#REF!</definedName>
    <definedName name="BEx5QN3S80ERBYPEZQTZU4ZVSKB9" localSheetId="9" hidden="1">#REF!</definedName>
    <definedName name="BEx5QN3S80ERBYPEZQTZU4ZVSKB9" hidden="1">#REF!</definedName>
    <definedName name="BEx5QPI3JLH2UEQ0MQ3L0E5COERJ" localSheetId="9" hidden="1">#REF!</definedName>
    <definedName name="BEx5QPI3JLH2UEQ0MQ3L0E5COERJ" hidden="1">#REF!</definedName>
    <definedName name="BEx5QPSW4IPLH50WSR87HRER05RF" localSheetId="9" hidden="1">#REF!</definedName>
    <definedName name="BEx5QPSW4IPLH50WSR87HRER05RF" hidden="1">#REF!</definedName>
    <definedName name="BEx738J68BW1UTCSWWA6YSDMX4TM" localSheetId="9" hidden="1">#REF!</definedName>
    <definedName name="BEx738J68BW1UTCSWWA6YSDMX4TM" hidden="1">#REF!</definedName>
    <definedName name="BEx73O48TH70LGBESGE6TZX37RWQ" localSheetId="9" hidden="1">#REF!</definedName>
    <definedName name="BEx73O48TH70LGBESGE6TZX37RWQ" hidden="1">#REF!</definedName>
    <definedName name="BEx73V0EP8EMNRC3EZJJKKVKWQVB" localSheetId="9" hidden="1">#REF!</definedName>
    <definedName name="BEx73V0EP8EMNRC3EZJJKKVKWQVB" hidden="1">#REF!</definedName>
    <definedName name="BEx73VWQSOMY0VFUZ93BAG7DDTL9" localSheetId="9" hidden="1">#REF!</definedName>
    <definedName name="BEx73VWQSOMY0VFUZ93BAG7DDTL9" hidden="1">#REF!</definedName>
    <definedName name="BEx741WJHIJVXUX131SBXTVW8D71" localSheetId="9" hidden="1">#REF!</definedName>
    <definedName name="BEx741WJHIJVXUX131SBXTVW8D71" hidden="1">#REF!</definedName>
    <definedName name="BEx746ZZ73QHTXKD87X7R3HKC2KM" localSheetId="9" hidden="1">#REF!</definedName>
    <definedName name="BEx746ZZ73QHTXKD87X7R3HKC2KM" hidden="1">#REF!</definedName>
    <definedName name="BEx74COZB0G1DBHH0GJ2TJ77562K" localSheetId="9" hidden="1">#REF!</definedName>
    <definedName name="BEx74COZB0G1DBHH0GJ2TJ77562K" hidden="1">#REF!</definedName>
    <definedName name="BEx74IZJLRUQ03RCK06W91H2260J" localSheetId="9" hidden="1">#REF!</definedName>
    <definedName name="BEx74IZJLRUQ03RCK06W91H2260J" hidden="1">#REF!</definedName>
    <definedName name="BEx74Q6H3O7133AWQXWC21MI2UFT" localSheetId="9" hidden="1">#REF!</definedName>
    <definedName name="BEx74Q6H3O7133AWQXWC21MI2UFT" hidden="1">#REF!</definedName>
    <definedName name="BEx74W6BJ8ENO3J25WNM5H5APKA3" localSheetId="9" hidden="1">#REF!</definedName>
    <definedName name="BEx74W6BJ8ENO3J25WNM5H5APKA3" hidden="1">#REF!</definedName>
    <definedName name="BEx74YVE1DVJ4E9GK44NARPPBCH3" localSheetId="9" hidden="1">#REF!</definedName>
    <definedName name="BEx74YVE1DVJ4E9GK44NARPPBCH3" hidden="1">#REF!</definedName>
    <definedName name="BEx755GRRD9BL27YHLH5QWIYLWB7" localSheetId="9" hidden="1">#REF!</definedName>
    <definedName name="BEx755GRRD9BL27YHLH5QWIYLWB7" hidden="1">#REF!</definedName>
    <definedName name="BEx757V4HY4OAGXYAJGM7RJQE3NM" localSheetId="9" hidden="1">#REF!</definedName>
    <definedName name="BEx757V4HY4OAGXYAJGM7RJQE3NM" hidden="1">#REF!</definedName>
    <definedName name="BEx759D1D5SXS5ELLZVBI0SXYUNF" localSheetId="9" hidden="1">#REF!</definedName>
    <definedName name="BEx759D1D5SXS5ELLZVBI0SXYUNF" hidden="1">#REF!</definedName>
    <definedName name="BEx759YLE1EJ94T71DBVR5AF2Y7A" localSheetId="9" hidden="1">#REF!</definedName>
    <definedName name="BEx759YLE1EJ94T71DBVR5AF2Y7A" hidden="1">#REF!</definedName>
    <definedName name="BEx75BGL4B587TM29E78APZYJUTT" localSheetId="9" hidden="1">#REF!</definedName>
    <definedName name="BEx75BGL4B587TM29E78APZYJUTT" hidden="1">#REF!</definedName>
    <definedName name="BEx75DPE81ZASR699UBNNP21VZTF" localSheetId="9" hidden="1">#REF!</definedName>
    <definedName name="BEx75DPE81ZASR699UBNNP21VZTF" hidden="1">#REF!</definedName>
    <definedName name="BEx75GJZSZHUDN6OOAGQYFUDA2LP" localSheetId="9" hidden="1">#REF!</definedName>
    <definedName name="BEx75GJZSZHUDN6OOAGQYFUDA2LP" hidden="1">#REF!</definedName>
    <definedName name="BEx75HGCCV5K4UCJWYV8EV9AG5YT" localSheetId="9" hidden="1">#REF!</definedName>
    <definedName name="BEx75HGCCV5K4UCJWYV8EV9AG5YT" hidden="1">#REF!</definedName>
    <definedName name="BEx75HGDI9BBVE3HXNCROU2XQTIT" localSheetId="9" hidden="1">#REF!</definedName>
    <definedName name="BEx75HGDI9BBVE3HXNCROU2XQTIT" hidden="1">#REF!</definedName>
    <definedName name="BEx75KASSJRFXDLGN377MQO3SYK0" localSheetId="9" hidden="1">#REF!</definedName>
    <definedName name="BEx75KASSJRFXDLGN377MQO3SYK0" hidden="1">#REF!</definedName>
    <definedName name="BEx75KR0X2XFSCH9KH9VM7GAAKHL" localSheetId="9" hidden="1">#REF!</definedName>
    <definedName name="BEx75KR0X2XFSCH9KH9VM7GAAKHL" hidden="1">#REF!</definedName>
    <definedName name="BEx75MJT47XEWZSLZAG6IUOQKXIX" localSheetId="9" hidden="1">#REF!</definedName>
    <definedName name="BEx75MJT47XEWZSLZAG6IUOQKXIX" hidden="1">#REF!</definedName>
    <definedName name="BEx75OSMV7ZJYP15UCO6GDWG0VOY" localSheetId="9" hidden="1">#REF!</definedName>
    <definedName name="BEx75OSMV7ZJYP15UCO6GDWG0VOY" hidden="1">#REF!</definedName>
    <definedName name="BEx75PZT8TY5P13U978NVBUXKHT4" localSheetId="9" hidden="1">#REF!</definedName>
    <definedName name="BEx75PZT8TY5P13U978NVBUXKHT4" hidden="1">#REF!</definedName>
    <definedName name="BEx75S8RSPFJSL1GTL1M5C1KGJS2" localSheetId="9" hidden="1">#REF!</definedName>
    <definedName name="BEx75S8RSPFJSL1GTL1M5C1KGJS2" hidden="1">#REF!</definedName>
    <definedName name="BEx75T55F7GML8V1DMWL26WRT006" localSheetId="9" hidden="1">#REF!</definedName>
    <definedName name="BEx75T55F7GML8V1DMWL26WRT006" hidden="1">#REF!</definedName>
    <definedName name="BEx75TW2D4NPBT0K9F1T9TH14T1A" localSheetId="9" hidden="1">#REF!</definedName>
    <definedName name="BEx75TW2D4NPBT0K9F1T9TH14T1A" hidden="1">#REF!</definedName>
    <definedName name="BEx75USEIXDUXPFIIN6UA6OV1RHX" localSheetId="9" hidden="1">#REF!</definedName>
    <definedName name="BEx75USEIXDUXPFIIN6UA6OV1RHX" hidden="1">#REF!</definedName>
    <definedName name="BEx75VJGR07JY6UUWURQ4PJ29UKC" localSheetId="9" hidden="1">#REF!</definedName>
    <definedName name="BEx75VJGR07JY6UUWURQ4PJ29UKC" hidden="1">#REF!</definedName>
    <definedName name="BEx75Z4YHOZ29XH1PLA6YHTO3VV8" localSheetId="9" hidden="1">#REF!</definedName>
    <definedName name="BEx75Z4YHOZ29XH1PLA6YHTO3VV8" hidden="1">#REF!</definedName>
    <definedName name="BEx762A5H43CR81EI12STYEKNZLU" localSheetId="9" hidden="1">#REF!</definedName>
    <definedName name="BEx762A5H43CR81EI12STYEKNZLU" hidden="1">#REF!</definedName>
    <definedName name="BEx765A28KL05DU9PG2REPK40UX3" localSheetId="9" hidden="1">#REF!</definedName>
    <definedName name="BEx765A28KL05DU9PG2REPK40UX3" hidden="1">#REF!</definedName>
    <definedName name="BEx76AO9KXYNA9PKS5ZPP2U19ITH" localSheetId="9" hidden="1">#REF!</definedName>
    <definedName name="BEx76AO9KXYNA9PKS5ZPP2U19ITH" hidden="1">#REF!</definedName>
    <definedName name="BEx76DTMCV9B3WEDTB4OHDCGFPRA" localSheetId="9" hidden="1">#REF!</definedName>
    <definedName name="BEx76DTMCV9B3WEDTB4OHDCGFPRA" hidden="1">#REF!</definedName>
    <definedName name="BEx76EVBO157WDQ51L0GMDYWQDSJ" localSheetId="9" hidden="1">#REF!</definedName>
    <definedName name="BEx76EVBO157WDQ51L0GMDYWQDSJ" hidden="1">#REF!</definedName>
    <definedName name="BEx76S240015GIXRTXJC19TGSV1Z" localSheetId="9" hidden="1">#REF!</definedName>
    <definedName name="BEx76S240015GIXRTXJC19TGSV1Z" hidden="1">#REF!</definedName>
    <definedName name="BEx76UAWDPQ55JP6JUYOHURHKWY9" localSheetId="9" hidden="1">#REF!</definedName>
    <definedName name="BEx76UAWDPQ55JP6JUYOHURHKWY9" hidden="1">#REF!</definedName>
    <definedName name="BEx76V1XKGBEDZIV9DV1A2YV1JOI" localSheetId="9" hidden="1">#REF!</definedName>
    <definedName name="BEx76V1XKGBEDZIV9DV1A2YV1JOI" hidden="1">#REF!</definedName>
    <definedName name="BEx771Y4YTWARR6KTPWG9TPMTMA1" localSheetId="9" hidden="1">#REF!</definedName>
    <definedName name="BEx771Y4YTWARR6KTPWG9TPMTMA1" hidden="1">#REF!</definedName>
    <definedName name="BEx7741OUGLA0WJQLQRUJSL4DE00" localSheetId="9" hidden="1">#REF!</definedName>
    <definedName name="BEx7741OUGLA0WJQLQRUJSL4DE00" hidden="1">#REF!</definedName>
    <definedName name="BEx774CHA9EXZPDPWP3OZ7SMJPYC" localSheetId="9" hidden="1">#REF!</definedName>
    <definedName name="BEx774CHA9EXZPDPWP3OZ7SMJPYC" hidden="1">#REF!</definedName>
    <definedName name="BEx774N83DXLJZ54Q42PWIJZ2DN1" localSheetId="9" hidden="1">#REF!</definedName>
    <definedName name="BEx774N83DXLJZ54Q42PWIJZ2DN1" hidden="1">#REF!</definedName>
    <definedName name="BEx77837MG61AY3S7PYHWW3GB9GY" localSheetId="9" hidden="1">#REF!</definedName>
    <definedName name="BEx77837MG61AY3S7PYHWW3GB9GY" hidden="1">#REF!</definedName>
    <definedName name="BEx779QNIY3061ZV9BR462WKEGRW" localSheetId="9" hidden="1">#REF!</definedName>
    <definedName name="BEx779QNIY3061ZV9BR462WKEGRW" hidden="1">#REF!</definedName>
    <definedName name="BEx77ASBWTPUT74EJFJLOUI00U24" localSheetId="9" hidden="1">#REF!</definedName>
    <definedName name="BEx77ASBWTPUT74EJFJLOUI00U24" hidden="1">#REF!</definedName>
    <definedName name="BEx77BU5FB7MA52ZNYGVCSYB6EAB" localSheetId="9" hidden="1">#REF!</definedName>
    <definedName name="BEx77BU5FB7MA52ZNYGVCSYB6EAB" hidden="1">#REF!</definedName>
    <definedName name="BEx77G19QU9A95CNHE6QMVSQR2T3" localSheetId="9" hidden="1">#REF!</definedName>
    <definedName name="BEx77G19QU9A95CNHE6QMVSQR2T3" hidden="1">#REF!</definedName>
    <definedName name="BEx77OQ625E4LSEXLQEMAZHPDMMC" localSheetId="9" hidden="1">#REF!</definedName>
    <definedName name="BEx77OQ625E4LSEXLQEMAZHPDMMC" hidden="1">#REF!</definedName>
    <definedName name="BEx77P0S3GVMS7BJUL9OWUGJ1B02" localSheetId="9" hidden="1">#REF!</definedName>
    <definedName name="BEx77P0S3GVMS7BJUL9OWUGJ1B02" hidden="1">#REF!</definedName>
    <definedName name="BEx77QDESURI6WW5582YXSK3A972" localSheetId="9" hidden="1">#REF!</definedName>
    <definedName name="BEx77QDESURI6WW5582YXSK3A972" hidden="1">#REF!</definedName>
    <definedName name="BEx77QYZPB7IH7HXOJRV49EB6E8H" localSheetId="9" hidden="1">#REF!</definedName>
    <definedName name="BEx77QYZPB7IH7HXOJRV49EB6E8H" hidden="1">#REF!</definedName>
    <definedName name="BEx77VBI9XOPFHKEWU5EHQ9J675Y" localSheetId="9" hidden="1">#REF!</definedName>
    <definedName name="BEx77VBI9XOPFHKEWU5EHQ9J675Y" hidden="1">#REF!</definedName>
    <definedName name="BEx77ZYNR8T781TVG19IK8XK13OY" localSheetId="9" hidden="1">#REF!</definedName>
    <definedName name="BEx77ZYNR8T781TVG19IK8XK13OY" hidden="1">#REF!</definedName>
    <definedName name="BEx7809GQOCLHSNH95VOYIX7P1TV" localSheetId="9" hidden="1">#REF!</definedName>
    <definedName name="BEx7809GQOCLHSNH95VOYIX7P1TV" hidden="1">#REF!</definedName>
    <definedName name="BEx780K8XAXUHGVZGZWQ74DK4CI3" localSheetId="9" hidden="1">#REF!</definedName>
    <definedName name="BEx780K8XAXUHGVZGZWQ74DK4CI3" hidden="1">#REF!</definedName>
    <definedName name="BEx780V1M2ENFHOETNOHK0YQGOA5" localSheetId="9" hidden="1">#REF!</definedName>
    <definedName name="BEx780V1M2ENFHOETNOHK0YQGOA5" hidden="1">#REF!</definedName>
    <definedName name="BEx78226TN58UE0CTY98YEDU0LSL" localSheetId="9" hidden="1">#REF!</definedName>
    <definedName name="BEx78226TN58UE0CTY98YEDU0LSL" hidden="1">#REF!</definedName>
    <definedName name="BEx784B78XXUXMLVVR6CZ64BOFSA" localSheetId="9" hidden="1">#REF!</definedName>
    <definedName name="BEx784B78XXUXMLVVR6CZ64BOFSA" hidden="1">#REF!</definedName>
    <definedName name="BEx785CWQI8O7FBSH7RHM6AYTYZ1" localSheetId="9" hidden="1">#REF!</definedName>
    <definedName name="BEx785CWQI8O7FBSH7RHM6AYTYZ1" hidden="1">#REF!</definedName>
    <definedName name="BEx7881ZZBWHRAX6W2GY19J8MGEQ" localSheetId="9" hidden="1">#REF!</definedName>
    <definedName name="BEx7881ZZBWHRAX6W2GY19J8MGEQ" hidden="1">#REF!</definedName>
    <definedName name="BEx78A5IYYCMR88AXOWEFKVY8371" localSheetId="9" hidden="1">#REF!</definedName>
    <definedName name="BEx78A5IYYCMR88AXOWEFKVY8371" hidden="1">#REF!</definedName>
    <definedName name="BEx78A5JAWI6EMCWJ7AJWGAH8AMJ" localSheetId="9" hidden="1">#REF!</definedName>
    <definedName name="BEx78A5JAWI6EMCWJ7AJWGAH8AMJ" hidden="1">#REF!</definedName>
    <definedName name="BEx78CEEG1OKYDHVOIDGCBXGXV6Y" localSheetId="9" hidden="1">#REF!</definedName>
    <definedName name="BEx78CEEG1OKYDHVOIDGCBXGXV6Y" hidden="1">#REF!</definedName>
    <definedName name="BEx78DAQGAO9GXOHDATG5WON1A14" localSheetId="9" hidden="1">#REF!</definedName>
    <definedName name="BEx78DAQGAO9GXOHDATG5WON1A14" hidden="1">#REF!</definedName>
    <definedName name="BEx78FUJDQTNN85H0ZBR7FM8BI28" localSheetId="9" hidden="1">#REF!</definedName>
    <definedName name="BEx78FUJDQTNN85H0ZBR7FM8BI28" hidden="1">#REF!</definedName>
    <definedName name="BEx78FUJQJPCT6KD64Z0W3J4IFRL" localSheetId="9" hidden="1">Tech '[2]2'!$B$7:$F$10</definedName>
    <definedName name="BEx78FUJQJPCT6KD64Z0W3J4IFRL" localSheetId="7" hidden="1">Tech '[2]2'!$B$7:$F$10</definedName>
    <definedName name="BEx78FUJQJPCT6KD64Z0W3J4IFRL" hidden="1">Tech '[2]2'!$B$7:$F$10</definedName>
    <definedName name="BEx78HHRIWDLHQX2LG0HWFRYEL1T" localSheetId="9" hidden="1">#REF!</definedName>
    <definedName name="BEx78HHRIWDLHQX2LG0HWFRYEL1T" localSheetId="7" hidden="1">#REF!</definedName>
    <definedName name="BEx78HHRIWDLHQX2LG0HWFRYEL1T" hidden="1">#REF!</definedName>
    <definedName name="BEx78HHXWJ0JHK8E8M8KSJYYC5HW" localSheetId="9" hidden="1">#REF!</definedName>
    <definedName name="BEx78HHXWJ0JHK8E8M8KSJYYC5HW" hidden="1">#REF!</definedName>
    <definedName name="BEx78NSKC3OQCQ4WQAIZ6JURE7GW" localSheetId="9" hidden="1">#REF!</definedName>
    <definedName name="BEx78NSKC3OQCQ4WQAIZ6JURE7GW" hidden="1">#REF!</definedName>
    <definedName name="BEx78OOPYID4QYC9KQ8TPDG220E4" localSheetId="9" hidden="1">#REF!</definedName>
    <definedName name="BEx78OOPYID4QYC9KQ8TPDG220E4" hidden="1">#REF!</definedName>
    <definedName name="BEx78PFSXOPYSNHQSDYSRCLFOQTR" localSheetId="9" hidden="1">#REF!</definedName>
    <definedName name="BEx78PFSXOPYSNHQSDYSRCLFOQTR" hidden="1">#REF!</definedName>
    <definedName name="BEx78QMXZ2P1ZB3HJ9O50DWHCMXR" localSheetId="9" hidden="1">#REF!</definedName>
    <definedName name="BEx78QMXZ2P1ZB3HJ9O50DWHCMXR" hidden="1">#REF!</definedName>
    <definedName name="BEx78QMY6JJMHEEQ9LKNPBEG01MY" localSheetId="9" hidden="1">#REF!</definedName>
    <definedName name="BEx78QMY6JJMHEEQ9LKNPBEG01MY" hidden="1">#REF!</definedName>
    <definedName name="BEx78SFO5VR28677DWZEMDN7G86X" localSheetId="9" hidden="1">[1]Table!#REF!</definedName>
    <definedName name="BEx78SFO5VR28677DWZEMDN7G86X" hidden="1">[1]Table!#REF!</definedName>
    <definedName name="BEx78SFOYH1Z0ZDTO47W2M60TW6K" localSheetId="9" hidden="1">#REF!</definedName>
    <definedName name="BEx78SFOYH1Z0ZDTO47W2M60TW6K" hidden="1">#REF!</definedName>
    <definedName name="BEx78T6K16MPY7VOHA96FCGEG2YB" localSheetId="9" hidden="1">#REF!</definedName>
    <definedName name="BEx78T6K16MPY7VOHA96FCGEG2YB" hidden="1">#REF!</definedName>
    <definedName name="BEx78WXJ91HRGOXUUXFGS01TTO7R" localSheetId="9" hidden="1">#REF!</definedName>
    <definedName name="BEx78WXJ91HRGOXUUXFGS01TTO7R" hidden="1">#REF!</definedName>
    <definedName name="BEx78XOFABHYYN2QZSK9MKND4P0S" localSheetId="9" hidden="1">#REF!</definedName>
    <definedName name="BEx78XOFABHYYN2QZSK9MKND4P0S" hidden="1">#REF!</definedName>
    <definedName name="BEx78Z6CNGDW2UXNQG7H539TDFJH" localSheetId="9" hidden="1">#REF!</definedName>
    <definedName name="BEx78Z6CNGDW2UXNQG7H539TDFJH" hidden="1">#REF!</definedName>
    <definedName name="BEx790DJI4UE77BOZ06ELCD8SZWE" localSheetId="9" hidden="1">#REF!</definedName>
    <definedName name="BEx790DJI4UE77BOZ06ELCD8SZWE" hidden="1">#REF!</definedName>
    <definedName name="BEx790DJQO37U5LLUVMDK0P9EI7R" localSheetId="9" hidden="1">#REF!</definedName>
    <definedName name="BEx790DJQO37U5LLUVMDK0P9EI7R" hidden="1">#REF!</definedName>
    <definedName name="BEx792H2E4R5Z07N4S57SHYGWFTB" localSheetId="9" hidden="1">#REF!</definedName>
    <definedName name="BEx792H2E4R5Z07N4S57SHYGWFTB" hidden="1">#REF!</definedName>
    <definedName name="BEx794Q13JWVE2E1O9DVU8V9U6BP" localSheetId="9" hidden="1">#REF!</definedName>
    <definedName name="BEx794Q13JWVE2E1O9DVU8V9U6BP" hidden="1">#REF!</definedName>
    <definedName name="BEx795X9AGDMSJ6REI4IUY593J5T" localSheetId="9" hidden="1">#REF!</definedName>
    <definedName name="BEx795X9AGDMSJ6REI4IUY593J5T" hidden="1">#REF!</definedName>
    <definedName name="BEx7974DXREUW5UBMGT6M8PXTTQ4" localSheetId="9" hidden="1">#REF!</definedName>
    <definedName name="BEx7974DXREUW5UBMGT6M8PXTTQ4" hidden="1">#REF!</definedName>
    <definedName name="BEx799YT6RPDDS4JCJHO97D9BP1Z" localSheetId="9" hidden="1">#REF!</definedName>
    <definedName name="BEx799YT6RPDDS4JCJHO97D9BP1Z" hidden="1">#REF!</definedName>
    <definedName name="BEx79HGICY1182F51NPQWJ8JRQ9R" localSheetId="9" hidden="1">#REF!</definedName>
    <definedName name="BEx79HGICY1182F51NPQWJ8JRQ9R" hidden="1">#REF!</definedName>
    <definedName name="BEx79HM0O76XQJC20PYQACF9YDXP" localSheetId="9" hidden="1">#REF!</definedName>
    <definedName name="BEx79HM0O76XQJC20PYQACF9YDXP" hidden="1">#REF!</definedName>
    <definedName name="BEx79HRD8NL9EMUOALME68ALFZYA" localSheetId="9" hidden="1">#REF!</definedName>
    <definedName name="BEx79HRD8NL9EMUOALME68ALFZYA" hidden="1">#REF!</definedName>
    <definedName name="BEx79JK3E6JO8MX4O35A5G8NZCC8" localSheetId="9" hidden="1">#REF!</definedName>
    <definedName name="BEx79JK3E6JO8MX4O35A5G8NZCC8" hidden="1">#REF!</definedName>
    <definedName name="BEx79M95QSBYYE3K0HKKKB9GAINN" localSheetId="9" hidden="1">#REF!</definedName>
    <definedName name="BEx79M95QSBYYE3K0HKKKB9GAINN" hidden="1">#REF!</definedName>
    <definedName name="BEx79OCP4HQ6XP8EWNGEUDLOZBBS" localSheetId="9" hidden="1">#REF!</definedName>
    <definedName name="BEx79OCP4HQ6XP8EWNGEUDLOZBBS" hidden="1">#REF!</definedName>
    <definedName name="BEx79SEAYKUZB0H4LYBCD6WWJBG2" localSheetId="9" hidden="1">#REF!</definedName>
    <definedName name="BEx79SEAYKUZB0H4LYBCD6WWJBG2" hidden="1">#REF!</definedName>
    <definedName name="BEx79SJRHTLS9PYM69O9BWW1FMJK" localSheetId="9" hidden="1">#REF!</definedName>
    <definedName name="BEx79SJRHTLS9PYM69O9BWW1FMJK" hidden="1">#REF!</definedName>
    <definedName name="BEx79YJJLBELICW9F9FRYSCQ101L" localSheetId="9" hidden="1">#REF!</definedName>
    <definedName name="BEx79YJJLBELICW9F9FRYSCQ101L" hidden="1">#REF!</definedName>
    <definedName name="BEx79YOUHTDD16ZGGUBH3JDBW1VZ" localSheetId="9" hidden="1">#REF!</definedName>
    <definedName name="BEx79YOUHTDD16ZGGUBH3JDBW1VZ" hidden="1">#REF!</definedName>
    <definedName name="BEx79YUC7B0V77FSBGIRCY1BR4VK" localSheetId="9" hidden="1">#REF!</definedName>
    <definedName name="BEx79YUC7B0V77FSBGIRCY1BR4VK" hidden="1">#REF!</definedName>
    <definedName name="BEx79ZQPD5VS4WT5QFAS9C0ZZ3QB" localSheetId="9" hidden="1">[1]Program!#REF!</definedName>
    <definedName name="BEx79ZQPD5VS4WT5QFAS9C0ZZ3QB" hidden="1">[1]Program!#REF!</definedName>
    <definedName name="BEx7A06T3RC2891FUX05G3QPRAUE" localSheetId="9" hidden="1">#REF!</definedName>
    <definedName name="BEx7A06T3RC2891FUX05G3QPRAUE" hidden="1">#REF!</definedName>
    <definedName name="BEx7A9S3JA1X7FH4CFSQLTZC4691" localSheetId="9" hidden="1">#REF!</definedName>
    <definedName name="BEx7A9S3JA1X7FH4CFSQLTZC4691" hidden="1">#REF!</definedName>
    <definedName name="BEx7ABA2C9IWH5VSLVLLLCY62161" localSheetId="9" hidden="1">#REF!</definedName>
    <definedName name="BEx7ABA2C9IWH5VSLVLLLCY62161" hidden="1">#REF!</definedName>
    <definedName name="BEx7ACMN6V5Q1KYXMDDXS583NFCM" localSheetId="9" hidden="1">#REF!</definedName>
    <definedName name="BEx7ACMN6V5Q1KYXMDDXS583NFCM" hidden="1">#REF!</definedName>
    <definedName name="BEx7AE4LPLX8N85BYB0WCO5S7ZPV" localSheetId="9" hidden="1">#REF!</definedName>
    <definedName name="BEx7AE4LPLX8N85BYB0WCO5S7ZPV" hidden="1">#REF!</definedName>
    <definedName name="BEx7AFBS4PND11NVQ60QSVKFI06U" localSheetId="9" hidden="1">#REF!</definedName>
    <definedName name="BEx7AFBS4PND11NVQ60QSVKFI06U" hidden="1">#REF!</definedName>
    <definedName name="BEx7AFH3HUQH8VQR9UY53H29BL1G" localSheetId="9" hidden="1">#REF!</definedName>
    <definedName name="BEx7AFH3HUQH8VQR9UY53H29BL1G" hidden="1">#REF!</definedName>
    <definedName name="BEx7AM7RFL1OGULPPHIF0QAQC3Y3" localSheetId="9" hidden="1">#REF!</definedName>
    <definedName name="BEx7AM7RFL1OGULPPHIF0QAQC3Y3" hidden="1">#REF!</definedName>
    <definedName name="BEx7AM7S86B05J46QIO32WQAAM6G" localSheetId="9" hidden="1">#REF!</definedName>
    <definedName name="BEx7AM7S86B05J46QIO32WQAAM6G" hidden="1">#REF!</definedName>
    <definedName name="BEx7AQV3PGI9EVX19Y61TNZWQD3Z" localSheetId="9" hidden="1">#REF!</definedName>
    <definedName name="BEx7AQV3PGI9EVX19Y61TNZWQD3Z" hidden="1">#REF!</definedName>
    <definedName name="BEx7ASD1I654MEDCO6GGWA95PXSC" localSheetId="9" hidden="1">#REF!</definedName>
    <definedName name="BEx7ASD1I654MEDCO6GGWA95PXSC" hidden="1">#REF!</definedName>
    <definedName name="BEx7ASYMO87QTI4OGS8RP4M3OLYE" localSheetId="9" hidden="1">#REF!</definedName>
    <definedName name="BEx7ASYMO87QTI4OGS8RP4M3OLYE" hidden="1">#REF!</definedName>
    <definedName name="BEx7AVCX9S5RJP3NSZ4QM4E6ERDT" localSheetId="9" hidden="1">#REF!</definedName>
    <definedName name="BEx7AVCX9S5RJP3NSZ4QM4E6ERDT" hidden="1">#REF!</definedName>
    <definedName name="BEx7AVNQ4QE5AXHEQC349YMRRGSX" localSheetId="9" hidden="1">#REF!</definedName>
    <definedName name="BEx7AVNQ4QE5AXHEQC349YMRRGSX" hidden="1">#REF!</definedName>
    <definedName name="BEx7AVYIGP0930MV5JEBWRYCJN68" localSheetId="9" hidden="1">#REF!</definedName>
    <definedName name="BEx7AVYIGP0930MV5JEBWRYCJN68" hidden="1">#REF!</definedName>
    <definedName name="BEx7AVYIP0JVLVSUJFLZYDBRT0RO" localSheetId="9" hidden="1">#REF!</definedName>
    <definedName name="BEx7AVYIP0JVLVSUJFLZYDBRT0RO" hidden="1">#REF!</definedName>
    <definedName name="BEx7B11XFEBGHVLCFINAU4U4Q0DX" localSheetId="9" hidden="1">#REF!</definedName>
    <definedName name="BEx7B11XFEBGHVLCFINAU4U4Q0DX" hidden="1">#REF!</definedName>
    <definedName name="BEx7B11YDBMRZG7EYCKJUO3H1Y6F" localSheetId="9" hidden="1">#REF!</definedName>
    <definedName name="BEx7B11YDBMRZG7EYCKJUO3H1Y6F" hidden="1">#REF!</definedName>
    <definedName name="BEx7B3LKPGMDIE1WTF5ZO95GA2PN" localSheetId="9" hidden="1">#REF!</definedName>
    <definedName name="BEx7B3LKPGMDIE1WTF5ZO95GA2PN" hidden="1">#REF!</definedName>
    <definedName name="BEx7B4NF9ACD5Y8MVIDHSD95K21W" localSheetId="9" hidden="1">#REF!</definedName>
    <definedName name="BEx7B4NF9ACD5Y8MVIDHSD95K21W" hidden="1">#REF!</definedName>
    <definedName name="BEx7B6LH6917TXOSAAQ6U7HVF018" localSheetId="9" hidden="1">#REF!</definedName>
    <definedName name="BEx7B6LH6917TXOSAAQ6U7HVF018" hidden="1">#REF!</definedName>
    <definedName name="BEx7B6LNAA17LZSL9I3RSGVFGG63" localSheetId="9" hidden="1">#REF!</definedName>
    <definedName name="BEx7B6LNAA17LZSL9I3RSGVFGG63" localSheetId="7" hidden="1">#REF!</definedName>
    <definedName name="BEx7B6LNAA17LZSL9I3RSGVFGG63" hidden="1">#REF!</definedName>
    <definedName name="BEx7BD6VBLFE7I9MVOF3H4AESHZO" localSheetId="9" hidden="1">#REF!</definedName>
    <definedName name="BEx7BD6VBLFE7I9MVOF3H4AESHZO" localSheetId="7" hidden="1">#REF!</definedName>
    <definedName name="BEx7BD6VBLFE7I9MVOF3H4AESHZO" hidden="1">#REF!</definedName>
    <definedName name="BEx7BIQJ5XHOJHZUAVG3KLP0T1HX" localSheetId="9" hidden="1">#REF!</definedName>
    <definedName name="BEx7BIQJ5XHOJHZUAVG3KLP0T1HX" hidden="1">#REF!</definedName>
    <definedName name="BEx7BPMJEXVZLEFPM3R7IBTRK0TE" localSheetId="9" hidden="1">Tech '[2]2'!$B$7:$G$11</definedName>
    <definedName name="BEx7BPMJEXVZLEFPM3R7IBTRK0TE" localSheetId="7" hidden="1">Tech '[2]2'!$B$7:$G$11</definedName>
    <definedName name="BEx7BPMJEXVZLEFPM3R7IBTRK0TE" hidden="1">Tech '[2]2'!$B$7:$G$11</definedName>
    <definedName name="BEx7BPXFZXJ79FQ0E8AQE21PGVHA" localSheetId="9" hidden="1">#REF!</definedName>
    <definedName name="BEx7BPXFZXJ79FQ0E8AQE21PGVHA" localSheetId="7" hidden="1">#REF!</definedName>
    <definedName name="BEx7BPXFZXJ79FQ0E8AQE21PGVHA" hidden="1">#REF!</definedName>
    <definedName name="BEx7BWDDGWTLGCNK7RVA4GQY45W5" localSheetId="9" hidden="1">#REF!</definedName>
    <definedName name="BEx7BWDDGWTLGCNK7RVA4GQY45W5" hidden="1">#REF!</definedName>
    <definedName name="BEx7BWO629EM9ED6AXJA60BN5LRS" localSheetId="9" hidden="1">#REF!</definedName>
    <definedName name="BEx7BWO629EM9ED6AXJA60BN5LRS" hidden="1">#REF!</definedName>
    <definedName name="BEx7BX9R6EDM7OBVX6BGZU6F5RA1" localSheetId="9" hidden="1">#REF!</definedName>
    <definedName name="BEx7BX9R6EDM7OBVX6BGZU6F5RA1" hidden="1">#REF!</definedName>
    <definedName name="BEx7BZ7YP1HCDJ0IOXDF99SZ4JW8" localSheetId="9" hidden="1">Table '[2]2'!$B$6:$E$7</definedName>
    <definedName name="BEx7BZ7YP1HCDJ0IOXDF99SZ4JW8" localSheetId="7" hidden="1">Table '[2]2'!$B$6:$E$7</definedName>
    <definedName name="BEx7BZ7YP1HCDJ0IOXDF99SZ4JW8" hidden="1">Table '[2]2'!$B$6:$E$7</definedName>
    <definedName name="BEx7C04AM39DQMC1TIX7CFZ2ADHX" localSheetId="9" hidden="1">#REF!</definedName>
    <definedName name="BEx7C04AM39DQMC1TIX7CFZ2ADHX" localSheetId="7" hidden="1">#REF!</definedName>
    <definedName name="BEx7C04AM39DQMC1TIX7CFZ2ADHX" hidden="1">#REF!</definedName>
    <definedName name="BEx7C2D6TURK7PBE5YOHZ4H5MFH9" localSheetId="9" hidden="1">#REF!</definedName>
    <definedName name="BEx7C2D6TURK7PBE5YOHZ4H5MFH9" hidden="1">#REF!</definedName>
    <definedName name="BEx7C40F0PQURHPI6YQ39NFIR86Z" localSheetId="9" hidden="1">#REF!</definedName>
    <definedName name="BEx7C40F0PQURHPI6YQ39NFIR86Z" hidden="1">#REF!</definedName>
    <definedName name="BEx7C45WSRL43ZJZK7RO829GNY3C" localSheetId="9" hidden="1">#REF!</definedName>
    <definedName name="BEx7C45WSRL43ZJZK7RO829GNY3C" hidden="1">#REF!</definedName>
    <definedName name="BEx7C93VR7SYRIJS1JO8YZKSFAW9" localSheetId="9" hidden="1">#REF!</definedName>
    <definedName name="BEx7C93VR7SYRIJS1JO8YZKSFAW9" hidden="1">#REF!</definedName>
    <definedName name="BEx7CBNMUIPZ6548LO0P1CRO0UV2" localSheetId="9" hidden="1">#REF!</definedName>
    <definedName name="BEx7CBNMUIPZ6548LO0P1CRO0UV2" hidden="1">#REF!</definedName>
    <definedName name="BEx7CCPC6R1KQQZ2JQU6EFI1G0RM" localSheetId="9" hidden="1">#REF!</definedName>
    <definedName name="BEx7CCPC6R1KQQZ2JQU6EFI1G0RM" hidden="1">#REF!</definedName>
    <definedName name="BEx7CFJXII8KHGLF6B7B7TWWRTW6" localSheetId="9" hidden="1">#REF!</definedName>
    <definedName name="BEx7CFJXII8KHGLF6B7B7TWWRTW6" hidden="1">#REF!</definedName>
    <definedName name="BEx7CI920CNG455C46BR0X7T340R" localSheetId="9" hidden="1">#REF!</definedName>
    <definedName name="BEx7CI920CNG455C46BR0X7T340R" hidden="1">#REF!</definedName>
    <definedName name="BEx7CIJST9GLS2QD383UK7VUDTGL" localSheetId="9" hidden="1">#REF!</definedName>
    <definedName name="BEx7CIJST9GLS2QD383UK7VUDTGL" hidden="1">#REF!</definedName>
    <definedName name="BEx7CJQYF4VAAWTE6JR01A9GTX3S" localSheetId="9" hidden="1">#REF!</definedName>
    <definedName name="BEx7CJQYF4VAAWTE6JR01A9GTX3S" hidden="1">#REF!</definedName>
    <definedName name="BEx7CK1RDXC265B3Z30Q4UUVR9MT" localSheetId="9" hidden="1">#REF!</definedName>
    <definedName name="BEx7CK1RDXC265B3Z30Q4UUVR9MT" hidden="1">#REF!</definedName>
    <definedName name="BEx7CLUHKQEC4ZMO02928XR2EL2N" localSheetId="9" hidden="1">#REF!</definedName>
    <definedName name="BEx7CLUHKQEC4ZMO02928XR2EL2N" hidden="1">#REF!</definedName>
    <definedName name="BEx7CO8T2XKC7GHDSYNAWTZ9L7YR" localSheetId="9" hidden="1">#REF!</definedName>
    <definedName name="BEx7CO8T2XKC7GHDSYNAWTZ9L7YR" hidden="1">#REF!</definedName>
    <definedName name="BEx7COUEXJ19DFPBGEY01E6ZGVWF" localSheetId="9" hidden="1">#REF!</definedName>
    <definedName name="BEx7COUEXJ19DFPBGEY01E6ZGVWF" hidden="1">#REF!</definedName>
    <definedName name="BEx7CR8Q64IXJZ1IK8A2P5JOPIZR" localSheetId="9" hidden="1">#REF!</definedName>
    <definedName name="BEx7CR8Q64IXJZ1IK8A2P5JOPIZR" hidden="1">#REF!</definedName>
    <definedName name="BEx7CRZKW1940SF4RDH48RXCHQIP" localSheetId="9" hidden="1">#REF!</definedName>
    <definedName name="BEx7CRZKW1940SF4RDH48RXCHQIP" hidden="1">#REF!</definedName>
    <definedName name="BEx7CW1CF00DO8A36UNC2X7K65C2" localSheetId="9" hidden="1">#REF!</definedName>
    <definedName name="BEx7CW1CF00DO8A36UNC2X7K65C2" hidden="1">#REF!</definedName>
    <definedName name="BEx7CW6NFRL2P4XWP0MWHIYA97KF" localSheetId="9" hidden="1">#REF!</definedName>
    <definedName name="BEx7CW6NFRL2P4XWP0MWHIYA97KF" hidden="1">#REF!</definedName>
    <definedName name="BEx7D3Z5J0XED2QB7OF7HH3UKXEK" localSheetId="9" hidden="1">#REF!</definedName>
    <definedName name="BEx7D3Z5J0XED2QB7OF7HH3UKXEK" hidden="1">#REF!</definedName>
    <definedName name="BEx7D5RWKRS4W71J4NZ6ZSFHPKFT" localSheetId="9" hidden="1">#REF!</definedName>
    <definedName name="BEx7D5RWKRS4W71J4NZ6ZSFHPKFT" hidden="1">#REF!</definedName>
    <definedName name="BEx7D8H1TPOX1UN17QZYEV7Q58GA" localSheetId="9" hidden="1">#REF!</definedName>
    <definedName name="BEx7D8H1TPOX1UN17QZYEV7Q58GA" hidden="1">#REF!</definedName>
    <definedName name="BEx7DBGX19PB1IWMY544UKSLMMK3" localSheetId="9" hidden="1">#REF!</definedName>
    <definedName name="BEx7DBGX19PB1IWMY544UKSLMMK3" hidden="1">#REF!</definedName>
    <definedName name="BEx7DD4D7DAI5BN4L7AHWYB979CQ" localSheetId="9" hidden="1">#REF!</definedName>
    <definedName name="BEx7DD4D7DAI5BN4L7AHWYB979CQ" hidden="1">#REF!</definedName>
    <definedName name="BEx7DE0KOK7VYCFGMNB9VFBSHS0P" localSheetId="9" hidden="1">#REF!</definedName>
    <definedName name="BEx7DE0KOK7VYCFGMNB9VFBSHS0P" hidden="1">#REF!</definedName>
    <definedName name="BEx7DFYRXDYCJ85TFBW4FFW4R3VJ" localSheetId="9" hidden="1">#REF!</definedName>
    <definedName name="BEx7DFYRXDYCJ85TFBW4FFW4R3VJ" hidden="1">#REF!</definedName>
    <definedName name="BEx7DGF13H2074LRWFZQ45PZ6JPX" localSheetId="9" hidden="1">#REF!</definedName>
    <definedName name="BEx7DGF13H2074LRWFZQ45PZ6JPX" hidden="1">#REF!</definedName>
    <definedName name="BEx7DKWUXEDIISSX4GDD4YYT887F" localSheetId="9" hidden="1">#REF!</definedName>
    <definedName name="BEx7DKWUXEDIISSX4GDD4YYT887F" hidden="1">#REF!</definedName>
    <definedName name="BEx7DMUYR2HC26WW7AOB1TULERMB" localSheetId="9" hidden="1">#REF!</definedName>
    <definedName name="BEx7DMUYR2HC26WW7AOB1TULERMB" hidden="1">#REF!</definedName>
    <definedName name="BEx7DVJTRV44IMJIBFXELE67SZ7S" localSheetId="9" hidden="1">#REF!</definedName>
    <definedName name="BEx7DVJTRV44IMJIBFXELE67SZ7S" hidden="1">#REF!</definedName>
    <definedName name="BEx7DVUMFCI5INHMVFIJ44RTTSTT" localSheetId="9" hidden="1">#REF!</definedName>
    <definedName name="BEx7DVUMFCI5INHMVFIJ44RTTSTT" hidden="1">#REF!</definedName>
    <definedName name="BEx7DXHVQ3XRVZ2H7QO8TYMIA4P9" localSheetId="9" hidden="1">#REF!</definedName>
    <definedName name="BEx7DXHVQ3XRVZ2H7QO8TYMIA4P9" hidden="1">#REF!</definedName>
    <definedName name="BEx7E2QT2U8THYOKBPXONB1B47WH" localSheetId="9" hidden="1">#REF!</definedName>
    <definedName name="BEx7E2QT2U8THYOKBPXONB1B47WH" hidden="1">#REF!</definedName>
    <definedName name="BEx7E5QP7W6UKO74F5Y0VJ741HS5" localSheetId="9" hidden="1">#REF!</definedName>
    <definedName name="BEx7E5QP7W6UKO74F5Y0VJ741HS5" hidden="1">#REF!</definedName>
    <definedName name="BEx7E6N29HGH3I47AFB2DCS6MVS6" localSheetId="9" hidden="1">#REF!</definedName>
    <definedName name="BEx7E6N29HGH3I47AFB2DCS6MVS6" hidden="1">#REF!</definedName>
    <definedName name="BEx7E6XU804C1JRNU9GQNNN3WKXI" localSheetId="9" hidden="1">#REF!</definedName>
    <definedName name="BEx7E6XU804C1JRNU9GQNNN3WKXI" hidden="1">#REF!</definedName>
    <definedName name="BEx7EBA8IYHQKT7IQAOAML660SYA" localSheetId="9" hidden="1">#REF!</definedName>
    <definedName name="BEx7EBA8IYHQKT7IQAOAML660SYA" hidden="1">#REF!</definedName>
    <definedName name="BEx7EEA3C06K0NDWWF67H1LGWJTP" localSheetId="9" hidden="1">Tech '[2]2'!$B$7:$D$8</definedName>
    <definedName name="BEx7EEA3C06K0NDWWF67H1LGWJTP" localSheetId="7" hidden="1">Tech '[2]2'!$B$7:$D$8</definedName>
    <definedName name="BEx7EEA3C06K0NDWWF67H1LGWJTP" hidden="1">Tech '[2]2'!$B$7:$D$8</definedName>
    <definedName name="BEx7EEKW63OWTDFY19CI6TQ98Y6E" localSheetId="9" hidden="1">#REF!</definedName>
    <definedName name="BEx7EEKW63OWTDFY19CI6TQ98Y6E" localSheetId="7" hidden="1">#REF!</definedName>
    <definedName name="BEx7EEKW63OWTDFY19CI6TQ98Y6E" hidden="1">#REF!</definedName>
    <definedName name="BEx7EI6C8MCRZFEQYUBE5FSUTIHK" localSheetId="9" hidden="1">#REF!</definedName>
    <definedName name="BEx7EI6C8MCRZFEQYUBE5FSUTIHK" hidden="1">#REF!</definedName>
    <definedName name="BEx7EI6DL1Z6UWLFBXAKVGZTKHWJ" localSheetId="9" hidden="1">#REF!</definedName>
    <definedName name="BEx7EI6DL1Z6UWLFBXAKVGZTKHWJ" hidden="1">#REF!</definedName>
    <definedName name="BEx7EJTSOQY9EKLQ51C257SRZOBR" localSheetId="9" hidden="1">#REF!</definedName>
    <definedName name="BEx7EJTSOQY9EKLQ51C257SRZOBR" hidden="1">#REF!</definedName>
    <definedName name="BEx7EMIWJJRZCOIMR568M36K9OLR" localSheetId="9" hidden="1">#REF!</definedName>
    <definedName name="BEx7EMIWJJRZCOIMR568M36K9OLR" hidden="1">#REF!</definedName>
    <definedName name="BEx7EN9TJTGXJRVUKWONFE87YWHV" localSheetId="9" hidden="1">#REF!</definedName>
    <definedName name="BEx7EN9TJTGXJRVUKWONFE87YWHV" hidden="1">#REF!</definedName>
    <definedName name="BEx7EO0UP9YNYBEULVVRJZ5O2HDB" localSheetId="9" hidden="1">#REF!</definedName>
    <definedName name="BEx7EO0UP9YNYBEULVVRJZ5O2HDB" hidden="1">#REF!</definedName>
    <definedName name="BEx7EO65I5CKS50KV39D5B1HT4B2" localSheetId="9" hidden="1">#REF!</definedName>
    <definedName name="BEx7EO65I5CKS50KV39D5B1HT4B2" hidden="1">#REF!</definedName>
    <definedName name="BEx7EQKHX7GZYOLXRDU534TT4H64" localSheetId="9" hidden="1">#REF!</definedName>
    <definedName name="BEx7EQKHX7GZYOLXRDU534TT4H64" hidden="1">#REF!</definedName>
    <definedName name="BEx7EQPYH39VQH5N68F49EQHOMFK" localSheetId="9" hidden="1">#REF!</definedName>
    <definedName name="BEx7EQPYH39VQH5N68F49EQHOMFK" hidden="1">#REF!</definedName>
    <definedName name="BEx7ER0RR6V7BXQ6DM55KMU8Y8OM" localSheetId="9" hidden="1">#REF!</definedName>
    <definedName name="BEx7ER0RR6V7BXQ6DM55KMU8Y8OM" hidden="1">#REF!</definedName>
    <definedName name="BEx7ESO15SJDFL5L5B5ZKQO211M7" localSheetId="9" hidden="1">#REF!</definedName>
    <definedName name="BEx7ESO15SJDFL5L5B5ZKQO211M7" hidden="1">#REF!</definedName>
    <definedName name="BEx7ESTIR88Q0R12NEKQ8BUTUPBY" localSheetId="9" hidden="1">#REF!</definedName>
    <definedName name="BEx7ESTIR88Q0R12NEKQ8BUTUPBY" hidden="1">#REF!</definedName>
    <definedName name="BEx7ETV6L1TM7JSXJIGK3FC6RVZW" localSheetId="9" hidden="1">#REF!</definedName>
    <definedName name="BEx7ETV6L1TM7JSXJIGK3FC6RVZW" hidden="1">#REF!</definedName>
    <definedName name="BEx7EU0GMTO205AYSSSCHOYH9IW2" localSheetId="9" hidden="1">#REF!</definedName>
    <definedName name="BEx7EU0GMTO205AYSSSCHOYH9IW2" hidden="1">#REF!</definedName>
    <definedName name="BEx7EWPKIWK7LB37SRNFUURYUTWC" localSheetId="9" hidden="1">#REF!</definedName>
    <definedName name="BEx7EWPKIWK7LB37SRNFUURYUTWC" hidden="1">#REF!</definedName>
    <definedName name="BEx7EYYLHMBYQTH6I377FCQS7CSX" localSheetId="9" hidden="1">#REF!</definedName>
    <definedName name="BEx7EYYLHMBYQTH6I377FCQS7CSX" hidden="1">#REF!</definedName>
    <definedName name="BEx7F3GG2FI10JUMINUOIYICFVD9" localSheetId="9" hidden="1">#REF!</definedName>
    <definedName name="BEx7F3GG2FI10JUMINUOIYICFVD9" hidden="1">#REF!</definedName>
    <definedName name="BEx7F4NMGGTZWR8S7710RWGFG8W2" localSheetId="9" hidden="1">#REF!</definedName>
    <definedName name="BEx7F4NMGGTZWR8S7710RWGFG8W2" hidden="1">#REF!</definedName>
    <definedName name="BEx7F6R5C1C9T5JSDC0AHNUEWPTC" localSheetId="9" hidden="1">Tech '[2]2'!$B$7:$G$11</definedName>
    <definedName name="BEx7F6R5C1C9T5JSDC0AHNUEWPTC" localSheetId="7" hidden="1">Tech '[2]2'!$B$7:$G$11</definedName>
    <definedName name="BEx7F6R5C1C9T5JSDC0AHNUEWPTC" hidden="1">Tech '[2]2'!$B$7:$G$11</definedName>
    <definedName name="BEx7F8JUXAK53NOZ306PL1LAP7IK" localSheetId="9" hidden="1">#REF!</definedName>
    <definedName name="BEx7F8JUXAK53NOZ306PL1LAP7IK" localSheetId="7" hidden="1">#REF!</definedName>
    <definedName name="BEx7F8JUXAK53NOZ306PL1LAP7IK" hidden="1">#REF!</definedName>
    <definedName name="BEx7FBJRLJUZKK1FVSCNP0F4GBYT" localSheetId="9" hidden="1">#REF!</definedName>
    <definedName name="BEx7FBJRLJUZKK1FVSCNP0F4GBYT" hidden="1">#REF!</definedName>
    <definedName name="BEx7FCG4HT1EE4JZCEENDD0ESA60" localSheetId="9" hidden="1">#REF!</definedName>
    <definedName name="BEx7FCG4HT1EE4JZCEENDD0ESA60" hidden="1">#REF!</definedName>
    <definedName name="BEx7FCLG1RYI2SNOU1Y2GQZNZSWA" localSheetId="9" hidden="1">#REF!</definedName>
    <definedName name="BEx7FCLG1RYI2SNOU1Y2GQZNZSWA" hidden="1">#REF!</definedName>
    <definedName name="BEx7FEJOQNYA7A6O7YB4SBB1KK73" localSheetId="9" hidden="1">#REF!</definedName>
    <definedName name="BEx7FEJOQNYA7A6O7YB4SBB1KK73" hidden="1">#REF!</definedName>
    <definedName name="BEx7FIL87TXQSUJ03S7NBB9S4HA5" localSheetId="9" hidden="1">#REF!</definedName>
    <definedName name="BEx7FIL87TXQSUJ03S7NBB9S4HA5" hidden="1">#REF!</definedName>
    <definedName name="BEx7FJHLYLK5OJ9UHUQSTBMG9PE6" localSheetId="9" hidden="1">Tech '[4]1'!$B$7:$L$63</definedName>
    <definedName name="BEx7FJHLYLK5OJ9UHUQSTBMG9PE6" localSheetId="7" hidden="1">Tech '[4]1'!$B$7:$L$63</definedName>
    <definedName name="BEx7FJHLYLK5OJ9UHUQSTBMG9PE6" hidden="1">Tech '[4]1'!$B$7:$L$63</definedName>
    <definedName name="BEx7FK8NPE63SSANUGMM578JPMA8" localSheetId="9" hidden="1">#REF!</definedName>
    <definedName name="BEx7FK8NPE63SSANUGMM578JPMA8" localSheetId="7" hidden="1">#REF!</definedName>
    <definedName name="BEx7FK8NPE63SSANUGMM578JPMA8" hidden="1">#REF!</definedName>
    <definedName name="BEx7FL511NH6BXMPVF53YS7WL9N3" localSheetId="9" hidden="1">#REF!</definedName>
    <definedName name="BEx7FL511NH6BXMPVF53YS7WL9N3" hidden="1">#REF!</definedName>
    <definedName name="BEx7FLL427T5SHLBJGYH735C390T" localSheetId="9" hidden="1">#REF!</definedName>
    <definedName name="BEx7FLL427T5SHLBJGYH735C390T" hidden="1">#REF!</definedName>
    <definedName name="BEx7FN32ZGWOAA4TTH79KINTDWR9" localSheetId="9" hidden="1">#REF!</definedName>
    <definedName name="BEx7FN32ZGWOAA4TTH79KINTDWR9" hidden="1">#REF!</definedName>
    <definedName name="BEx7FR4TORXBQWXZYY5XGG442P9E" localSheetId="9" hidden="1">#REF!</definedName>
    <definedName name="BEx7FR4TORXBQWXZYY5XGG442P9E" hidden="1">#REF!</definedName>
    <definedName name="BEx7FR4TZ0NRI7HOGHAE93DVVXWE" localSheetId="9" hidden="1">#REF!</definedName>
    <definedName name="BEx7FR4TZ0NRI7HOGHAE93DVVXWE" hidden="1">#REF!</definedName>
    <definedName name="BEx7FSH9Z1F0J8S75K4MANRVIN4Y" localSheetId="9" hidden="1">#REF!</definedName>
    <definedName name="BEx7FSH9Z1F0J8S75K4MANRVIN4Y" hidden="1">#REF!</definedName>
    <definedName name="BEx7FTOFOYQLDCCOJY1H3JHICFOI" localSheetId="9" hidden="1">#REF!</definedName>
    <definedName name="BEx7FTOFOYQLDCCOJY1H3JHICFOI" hidden="1">#REF!</definedName>
    <definedName name="BEx7FVMORQ1N6SIECWJVJWT23E6Y" localSheetId="9" hidden="1">#REF!</definedName>
    <definedName name="BEx7FVMORQ1N6SIECWJVJWT23E6Y" hidden="1">#REF!</definedName>
    <definedName name="BEx7FZ2NBD60FXGNYS120WYBTXA3" localSheetId="9" hidden="1">#REF!</definedName>
    <definedName name="BEx7FZ2NBD60FXGNYS120WYBTXA3" hidden="1">#REF!</definedName>
    <definedName name="BEx7G1RRTULXCZSZ39FGSTWPGT7F" localSheetId="9" hidden="1">#REF!</definedName>
    <definedName name="BEx7G1RRTULXCZSZ39FGSTWPGT7F" hidden="1">#REF!</definedName>
    <definedName name="BEx7G82CKM3NIY1PHNFK28M09PCH" localSheetId="9" hidden="1">#REF!</definedName>
    <definedName name="BEx7G82CKM3NIY1PHNFK28M09PCH" hidden="1">#REF!</definedName>
    <definedName name="BEx7G99IDBAY5DSEHQ2H66A2PXLD" localSheetId="9" hidden="1">#REF!</definedName>
    <definedName name="BEx7G99IDBAY5DSEHQ2H66A2PXLD" hidden="1">#REF!</definedName>
    <definedName name="BEx7GCUZVOIU96UBSYMEADXNXTUW" localSheetId="9" hidden="1">#REF!</definedName>
    <definedName name="BEx7GCUZVOIU96UBSYMEADXNXTUW" hidden="1">#REF!</definedName>
    <definedName name="BEx7GDRC36OHVR13Q9HHMX9KL7AG" localSheetId="9" hidden="1">#REF!</definedName>
    <definedName name="BEx7GDRC36OHVR13Q9HHMX9KL7AG" hidden="1">#REF!</definedName>
    <definedName name="BEx7GECXT35JKLVEFIG938XF5V6P" localSheetId="9" hidden="1">#REF!</definedName>
    <definedName name="BEx7GECXT35JKLVEFIG938XF5V6P" hidden="1">#REF!</definedName>
    <definedName name="BEx7GF405N9KHPSSRFQXAZCQZI37" localSheetId="9" hidden="1">#REF!</definedName>
    <definedName name="BEx7GF405N9KHPSSRFQXAZCQZI37" hidden="1">#REF!</definedName>
    <definedName name="BEx7GG5OZBAFMOCIXH7MXVE2C270" localSheetId="9" hidden="1">#REF!</definedName>
    <definedName name="BEx7GG5OZBAFMOCIXH7MXVE2C270" hidden="1">#REF!</definedName>
    <definedName name="BEx7GLZZCW2H6OBCDB698FRAEPUV" localSheetId="9" hidden="1">#REF!</definedName>
    <definedName name="BEx7GLZZCW2H6OBCDB698FRAEPUV" hidden="1">#REF!</definedName>
    <definedName name="BEx7GMG8RQ2YB3WVSLKZZZKKRMV0" localSheetId="9" hidden="1">#REF!</definedName>
    <definedName name="BEx7GMG8RQ2YB3WVSLKZZZKKRMV0" hidden="1">#REF!</definedName>
    <definedName name="BEx7GMLLG0QQO6QAHRCV3G6V8AWR" localSheetId="9" hidden="1">#REF!</definedName>
    <definedName name="BEx7GMLLG0QQO6QAHRCV3G6V8AWR" hidden="1">#REF!</definedName>
    <definedName name="BEx7GMR1DI0UYMGIDUTBT9KRAE2J" localSheetId="9" hidden="1">#REF!</definedName>
    <definedName name="BEx7GMR1DI0UYMGIDUTBT9KRAE2J" hidden="1">#REF!</definedName>
    <definedName name="BEx7GQCIM1W1OR8EP7JKRMYGFHW2" localSheetId="9" hidden="1">#REF!</definedName>
    <definedName name="BEx7GQCIM1W1OR8EP7JKRMYGFHW2" hidden="1">#REF!</definedName>
    <definedName name="BEx7GR3ENYWRXXS5IT0UMEGOLGUH" localSheetId="9" hidden="1">#REF!</definedName>
    <definedName name="BEx7GR3ENYWRXXS5IT0UMEGOLGUH" hidden="1">#REF!</definedName>
    <definedName name="BEx7GSAL6P7TASL8MB63RFST1LJL" localSheetId="9" hidden="1">#REF!</definedName>
    <definedName name="BEx7GSAL6P7TASL8MB63RFST1LJL" hidden="1">#REF!</definedName>
    <definedName name="BEx7GSLEAEDT83F2LWWOC5ZLL5JW" localSheetId="9" hidden="1">#REF!</definedName>
    <definedName name="BEx7GSLEAEDT83F2LWWOC5ZLL5JW" hidden="1">#REF!</definedName>
    <definedName name="BEx7GSWBFVFTIS9W2TODVFFOLXIY" localSheetId="9" hidden="1">#REF!</definedName>
    <definedName name="BEx7GSWBFVFTIS9W2TODVFFOLXIY" hidden="1">#REF!</definedName>
    <definedName name="BEx7GUE4B0O945HM9EWN63AMPDTM" localSheetId="9" hidden="1">#REF!</definedName>
    <definedName name="BEx7GUE4B0O945HM9EWN63AMPDTM" hidden="1">#REF!</definedName>
    <definedName name="BEx7GVFWT8CR7HZT4A802S7OH3M8" localSheetId="9" hidden="1">#REF!</definedName>
    <definedName name="BEx7GVFWT8CR7HZT4A802S7OH3M8" hidden="1">#REF!</definedName>
    <definedName name="BEx7GYQM14R3PEQIKHDX3WT0YNN3" localSheetId="9" hidden="1">#REF!</definedName>
    <definedName name="BEx7GYQM14R3PEQIKHDX3WT0YNN3" hidden="1">#REF!</definedName>
    <definedName name="BEx7H0JD6I5I8WQLLWOYWY5YWPQE" localSheetId="9" hidden="1">#REF!</definedName>
    <definedName name="BEx7H0JD6I5I8WQLLWOYWY5YWPQE" hidden="1">#REF!</definedName>
    <definedName name="BEx7H0ZH15KC1O0GX5KZVOBS5R1H" localSheetId="9" hidden="1">#REF!</definedName>
    <definedName name="BEx7H0ZH15KC1O0GX5KZVOBS5R1H" hidden="1">#REF!</definedName>
    <definedName name="BEx7H14XCXH7WEXEY1HVO53A6AGH" localSheetId="9" hidden="1">#REF!</definedName>
    <definedName name="BEx7H14XCXH7WEXEY1HVO53A6AGH" hidden="1">#REF!</definedName>
    <definedName name="BEx7H6ZA84EDCYX9HQKE2VH03R77" localSheetId="9" hidden="1">#REF!</definedName>
    <definedName name="BEx7H6ZA84EDCYX9HQKE2VH03R77" hidden="1">#REF!</definedName>
    <definedName name="BEx7H7A3IND3XX895B1NI519TC8J" localSheetId="9" hidden="1">#REF!</definedName>
    <definedName name="BEx7H7A3IND3XX895B1NI519TC8J" hidden="1">#REF!</definedName>
    <definedName name="BEx7HFTIA8AC8BR8HKIN81VE1SGW" localSheetId="9" hidden="1">#REF!</definedName>
    <definedName name="BEx7HFTIA8AC8BR8HKIN81VE1SGW" hidden="1">#REF!</definedName>
    <definedName name="BEx7HGVBEF4LEIF6RC14N3PSU461" localSheetId="9" hidden="1">#REF!</definedName>
    <definedName name="BEx7HGVBEF4LEIF6RC14N3PSU461" hidden="1">#REF!</definedName>
    <definedName name="BEx7HHRP6OIBN749NAR4JO512P36" localSheetId="9" hidden="1">#REF!</definedName>
    <definedName name="BEx7HHRP6OIBN749NAR4JO512P36" hidden="1">#REF!</definedName>
    <definedName name="BEx7HI2HJHTYLZMUP1NPJ9M1FELH" localSheetId="9" hidden="1">#REF!</definedName>
    <definedName name="BEx7HI2HJHTYLZMUP1NPJ9M1FELH" hidden="1">#REF!</definedName>
    <definedName name="BEx7HMKCAA2G3JBLDPIXRDOC4XXX" localSheetId="9" hidden="1">#REF!</definedName>
    <definedName name="BEx7HMKCAA2G3JBLDPIXRDOC4XXX" hidden="1">#REF!</definedName>
    <definedName name="BEx7HQ5T9FZ42QWS09UO4DT42Y0R" localSheetId="9" hidden="1">#REF!</definedName>
    <definedName name="BEx7HQ5T9FZ42QWS09UO4DT42Y0R" hidden="1">#REF!</definedName>
    <definedName name="BEx7HRCZE3CVGON1HV07MT5MNDZ3" localSheetId="9" hidden="1">#REF!</definedName>
    <definedName name="BEx7HRCZE3CVGON1HV07MT5MNDZ3" hidden="1">#REF!</definedName>
    <definedName name="BEx7HV3QMXAC8QITRFVHXC0DXGQP" localSheetId="9" hidden="1">#REF!</definedName>
    <definedName name="BEx7HV3QMXAC8QITRFVHXC0DXGQP" hidden="1">#REF!</definedName>
    <definedName name="BEx7HVEOYFKIH6S9V7AAIO1GVBJ9" localSheetId="9" hidden="1">#REF!</definedName>
    <definedName name="BEx7HVEOYFKIH6S9V7AAIO1GVBJ9" hidden="1">#REF!</definedName>
    <definedName name="BEx7HWGE2CANG5M17X4C8YNC3N8F" localSheetId="9" hidden="1">#REF!</definedName>
    <definedName name="BEx7HWGE2CANG5M17X4C8YNC3N8F" hidden="1">#REF!</definedName>
    <definedName name="BEx7HYUOUXPB5T2BFWCYOHAWU2JR" localSheetId="9" hidden="1">#REF!</definedName>
    <definedName name="BEx7HYUOUXPB5T2BFWCYOHAWU2JR" hidden="1">#REF!</definedName>
    <definedName name="BEx7HZR1RELBZD3XUFIWSY4NYWKQ" localSheetId="9" hidden="1">#REF!</definedName>
    <definedName name="BEx7HZR1RELBZD3XUFIWSY4NYWKQ" hidden="1">#REF!</definedName>
    <definedName name="BEx7I1PAFV88EUJVKQI5DD5S77BL" localSheetId="9" hidden="1">#REF!</definedName>
    <definedName name="BEx7I1PAFV88EUJVKQI5DD5S77BL" hidden="1">#REF!</definedName>
    <definedName name="BEx7I2W9Z7DVRA5DAW5AUSLRZKB7" localSheetId="9" hidden="1">#REF!</definedName>
    <definedName name="BEx7I2W9Z7DVRA5DAW5AUSLRZKB7" hidden="1">#REF!</definedName>
    <definedName name="BEx7I5AQDOWIL3WX042Y404BSTS7" localSheetId="9" hidden="1">#REF!</definedName>
    <definedName name="BEx7I5AQDOWIL3WX042Y404BSTS7" hidden="1">#REF!</definedName>
    <definedName name="BEx7I5LDWCPYMSDR2DVZATKUPANB" localSheetId="9" hidden="1">#REF!</definedName>
    <definedName name="BEx7I5LDWCPYMSDR2DVZATKUPANB" hidden="1">#REF!</definedName>
    <definedName name="BEx7I9CCMPQMY5S9051T4PU60MK3" localSheetId="9" hidden="1">#REF!</definedName>
    <definedName name="BEx7I9CCMPQMY5S9051T4PU60MK3" hidden="1">#REF!</definedName>
    <definedName name="BEx7IBVYN47SFZIA0K4MDKQZNN9V" localSheetId="9" hidden="1">#REF!</definedName>
    <definedName name="BEx7IBVYN47SFZIA0K4MDKQZNN9V" hidden="1">#REF!</definedName>
    <definedName name="BEx7ICSC2D1PQYLK03BTAMFICX5W" localSheetId="9" hidden="1">#REF!</definedName>
    <definedName name="BEx7ICSC2D1PQYLK03BTAMFICX5W" hidden="1">#REF!</definedName>
    <definedName name="BEx7IDU731KIMMMUB2KOJYXINEUF" localSheetId="9" hidden="1">Table '[2]2'!$B$6:$E$7</definedName>
    <definedName name="BEx7IDU731KIMMMUB2KOJYXINEUF" localSheetId="7" hidden="1">Table '[2]2'!$B$6:$E$7</definedName>
    <definedName name="BEx7IDU731KIMMMUB2KOJYXINEUF" hidden="1">Table '[2]2'!$B$6:$E$7</definedName>
    <definedName name="BEx7IJTYZHWYWQ1TQVKRC67VVT77" localSheetId="9" hidden="1">#REF!</definedName>
    <definedName name="BEx7IJTYZHWYWQ1TQVKRC67VVT77" localSheetId="7" hidden="1">#REF!</definedName>
    <definedName name="BEx7IJTYZHWYWQ1TQVKRC67VVT77" hidden="1">#REF!</definedName>
    <definedName name="BEx7IRRTCJLPDGAPWPRA7A2BK9HY" localSheetId="9" hidden="1">#REF!</definedName>
    <definedName name="BEx7IRRTCJLPDGAPWPRA7A2BK9HY" hidden="1">#REF!</definedName>
    <definedName name="BEx7IV2IJ5WT7UC0UG7WP0WF2JZI" localSheetId="9" hidden="1">#REF!</definedName>
    <definedName name="BEx7IV2IJ5WT7UC0UG7WP0WF2JZI" hidden="1">#REF!</definedName>
    <definedName name="BEx7IWV99LM4FB1AXIXRNLT7DZJM" localSheetId="9" hidden="1">#REF!</definedName>
    <definedName name="BEx7IWV99LM4FB1AXIXRNLT7DZJM" hidden="1">#REF!</definedName>
    <definedName name="BEx7IX0Q6XCMEC6A1JZOB400UWNL" localSheetId="9" hidden="1">#REF!</definedName>
    <definedName name="BEx7IX0Q6XCMEC6A1JZOB400UWNL" hidden="1">#REF!</definedName>
    <definedName name="BEx7IXGU74GE5E4S6W4Z13AR092Y" localSheetId="9" hidden="1">#REF!</definedName>
    <definedName name="BEx7IXGU74GE5E4S6W4Z13AR092Y" hidden="1">#REF!</definedName>
    <definedName name="BEx7IXMAU7H1MPIODIC3Y7N0TYOY" localSheetId="9" hidden="1">#REF!</definedName>
    <definedName name="BEx7IXMAU7H1MPIODIC3Y7N0TYOY" hidden="1">#REF!</definedName>
    <definedName name="BEx7J17M8Z44W5O0RC2L39YFU5X2" localSheetId="9" hidden="1">#REF!</definedName>
    <definedName name="BEx7J17M8Z44W5O0RC2L39YFU5X2" hidden="1">#REF!</definedName>
    <definedName name="BEx7J4YL8Q3BI1MLH16YYQ18IJRD" localSheetId="9" hidden="1">#REF!</definedName>
    <definedName name="BEx7J4YL8Q3BI1MLH16YYQ18IJRD" hidden="1">#REF!</definedName>
    <definedName name="BEx7J59E09EJLLBRNW8L1BNF42FS" localSheetId="9" hidden="1">#REF!</definedName>
    <definedName name="BEx7J59E09EJLLBRNW8L1BNF42FS" hidden="1">#REF!</definedName>
    <definedName name="BEx7J6RCHIE78TBG5MUR730S3G20" localSheetId="9" hidden="1">#REF!</definedName>
    <definedName name="BEx7J6RCHIE78TBG5MUR730S3G20" hidden="1">#REF!</definedName>
    <definedName name="BEx7J7CWFTTY1K3J334FI8XP1LHP" localSheetId="9" hidden="1">#REF!</definedName>
    <definedName name="BEx7J7CWFTTY1K3J334FI8XP1LHP" hidden="1">#REF!</definedName>
    <definedName name="BEx7J8EQL5808GZZY00TCF3WWC1G" localSheetId="9" hidden="1">#REF!</definedName>
    <definedName name="BEx7J8EQL5808GZZY00TCF3WWC1G" hidden="1">#REF!</definedName>
    <definedName name="BEx7J9B4EOP8JPRQCUQJTYF4X0D6" localSheetId="9" hidden="1">#REF!</definedName>
    <definedName name="BEx7J9B4EOP8JPRQCUQJTYF4X0D6" hidden="1">#REF!</definedName>
    <definedName name="BEx7J9R7V1HI83WO13JQFIGC7HGW" localSheetId="9" hidden="1">#REF!</definedName>
    <definedName name="BEx7J9R7V1HI83WO13JQFIGC7HGW" hidden="1">#REF!</definedName>
    <definedName name="BEx7JB94XIAJZOTDN0GA6VJKDS8B" localSheetId="9" hidden="1">#REF!</definedName>
    <definedName name="BEx7JB94XIAJZOTDN0GA6VJKDS8B" hidden="1">#REF!</definedName>
    <definedName name="BEx7JC01WXAH2TEYPWMGDKQCPPEF" localSheetId="9" hidden="1">#REF!</definedName>
    <definedName name="BEx7JC01WXAH2TEYPWMGDKQCPPEF" localSheetId="7" hidden="1">#REF!</definedName>
    <definedName name="BEx7JC01WXAH2TEYPWMGDKQCPPEF" hidden="1">#REF!</definedName>
    <definedName name="BEx7JDSXEIZ3IR5E3LUJU55GCJ8F" localSheetId="9" hidden="1">#REF!</definedName>
    <definedName name="BEx7JDSXEIZ3IR5E3LUJU55GCJ8F" localSheetId="7" hidden="1">#REF!</definedName>
    <definedName name="BEx7JDSXEIZ3IR5E3LUJU55GCJ8F" hidden="1">#REF!</definedName>
    <definedName name="BEx7JEUNEV8XU1C7CRTFEFLOXQJ7" localSheetId="9" hidden="1">#REF!</definedName>
    <definedName name="BEx7JEUNEV8XU1C7CRTFEFLOXQJ7" hidden="1">#REF!</definedName>
    <definedName name="BEx7JH3HGBPI07OHZ5LFYK0UFZQR" localSheetId="9" hidden="1">#REF!</definedName>
    <definedName name="BEx7JH3HGBPI07OHZ5LFYK0UFZQR" hidden="1">#REF!</definedName>
    <definedName name="BEx7JJ6ZUTQ8KVPAO1OX71Z4MTT5" localSheetId="9" hidden="1">#REF!</definedName>
    <definedName name="BEx7JJ6ZUTQ8KVPAO1OX71Z4MTT5" hidden="1">#REF!</definedName>
    <definedName name="BEx7JK3D7XRECKECV7OJBI9UIYAA" localSheetId="9" hidden="1">#REF!</definedName>
    <definedName name="BEx7JK3D7XRECKECV7OJBI9UIYAA" hidden="1">#REF!</definedName>
    <definedName name="BEx7JKUFP6UNNLA8WWMT5NQSMJIZ" localSheetId="9" hidden="1">#REF!</definedName>
    <definedName name="BEx7JKUFP6UNNLA8WWMT5NQSMJIZ" hidden="1">#REF!</definedName>
    <definedName name="BEx7JMN5PLGLNBODQSTG3VB4JBEA" localSheetId="9" hidden="1">#REF!</definedName>
    <definedName name="BEx7JMN5PLGLNBODQSTG3VB4JBEA" hidden="1">#REF!</definedName>
    <definedName name="BEx7JOFX1DBQWDIQ2RHNTK3KUWMQ" localSheetId="9" hidden="1">#REF!</definedName>
    <definedName name="BEx7JOFX1DBQWDIQ2RHNTK3KUWMQ" hidden="1">#REF!</definedName>
    <definedName name="BEx7JP6S4ALR7Q0TOZRKWEDK34DD" localSheetId="9" hidden="1">#REF!</definedName>
    <definedName name="BEx7JP6S4ALR7Q0TOZRKWEDK34DD" hidden="1">#REF!</definedName>
    <definedName name="BEx7JV194190CNM6WWGQ3UBJ3CHH" localSheetId="9" hidden="1">#REF!</definedName>
    <definedName name="BEx7JV194190CNM6WWGQ3UBJ3CHH" hidden="1">#REF!</definedName>
    <definedName name="BEx7JYXJKZAIVSY2TTP06NTA7ASX" localSheetId="9" hidden="1">#REF!</definedName>
    <definedName name="BEx7JYXJKZAIVSY2TTP06NTA7ASX" hidden="1">#REF!</definedName>
    <definedName name="BEx7K0VL25LF11UTEBHWBIQ4JLM9" localSheetId="9" hidden="1">#REF!</definedName>
    <definedName name="BEx7K0VL25LF11UTEBHWBIQ4JLM9" hidden="1">#REF!</definedName>
    <definedName name="BEx7K16DLDCG8YL5WNLV28O5SROT" localSheetId="9" hidden="1">#REF!</definedName>
    <definedName name="BEx7K16DLDCG8YL5WNLV28O5SROT" hidden="1">#REF!</definedName>
    <definedName name="BEx7K22QEFBJ5PZVXP20KXXGVXRC" localSheetId="9" hidden="1">#REF!</definedName>
    <definedName name="BEx7K22QEFBJ5PZVXP20KXXGVXRC" hidden="1">#REF!</definedName>
    <definedName name="BEx7K22R8APJG4HW1UTQAXAVSUK4" localSheetId="9" hidden="1">#REF!</definedName>
    <definedName name="BEx7K22R8APJG4HW1UTQAXAVSUK4" hidden="1">#REF!</definedName>
    <definedName name="BEx7K2Z3RYP28Q75H4CJ9T4ZOE3R" localSheetId="9" hidden="1">#REF!</definedName>
    <definedName name="BEx7K2Z3RYP28Q75H4CJ9T4ZOE3R" hidden="1">#REF!</definedName>
    <definedName name="BEx7K7GZ607XQOGB81A1HINBTGOZ" localSheetId="9" hidden="1">#REF!</definedName>
    <definedName name="BEx7K7GZ607XQOGB81A1HINBTGOZ" hidden="1">#REF!</definedName>
    <definedName name="BEx7K9VA6HUTR316PNFCHD0RJLXJ" localSheetId="9" hidden="1">#REF!</definedName>
    <definedName name="BEx7K9VA6HUTR316PNFCHD0RJLXJ" hidden="1">#REF!</definedName>
    <definedName name="BEx7KEYPBDXSNROH8M6CDCBN6B50" localSheetId="9" hidden="1">#REF!</definedName>
    <definedName name="BEx7KEYPBDXSNROH8M6CDCBN6B50" hidden="1">#REF!</definedName>
    <definedName name="BEx7KIEW97D51M5KLWLGA8MDDO6M" localSheetId="9" hidden="1">#REF!</definedName>
    <definedName name="BEx7KIEW97D51M5KLWLGA8MDDO6M" hidden="1">#REF!</definedName>
    <definedName name="BEx7KSAS8BZT6H8OQCZ5DNSTMO07" localSheetId="9" hidden="1">[1]Table!#REF!</definedName>
    <definedName name="BEx7KSAS8BZT6H8OQCZ5DNSTMO07" hidden="1">[1]Table!#REF!</definedName>
    <definedName name="BEx7KU8ZZ2ZTL81QI6GIH8L40E85" localSheetId="9" hidden="1">TEST-#REF!</definedName>
    <definedName name="BEx7KU8ZZ2ZTL81QI6GIH8L40E85" localSheetId="7" hidden="1">TEST-#REF!</definedName>
    <definedName name="BEx7KU8ZZ2ZTL81QI6GIH8L40E85" hidden="1">TEST-#REF!</definedName>
    <definedName name="BEx7KWHTBD21COXVI4HNEQH0Z3L8" localSheetId="9" hidden="1">#REF!</definedName>
    <definedName name="BEx7KWHTBD21COXVI4HNEQH0Z3L8" localSheetId="7" hidden="1">#REF!</definedName>
    <definedName name="BEx7KWHTBD21COXVI4HNEQH0Z3L8" hidden="1">#REF!</definedName>
    <definedName name="BEx7KXUGRMRSUXCM97Z7VRZQ9JH2" localSheetId="9" hidden="1">#REF!</definedName>
    <definedName name="BEx7KXUGRMRSUXCM97Z7VRZQ9JH2" hidden="1">#REF!</definedName>
    <definedName name="BEx7L1QP0ZNTSUNBVJBNJADIB7IU" localSheetId="9" hidden="1">#REF!</definedName>
    <definedName name="BEx7L1QP0ZNTSUNBVJBNJADIB7IU" hidden="1">#REF!</definedName>
    <definedName name="BEx7L21IQVP1N1TTQLRMANSSLSLE" localSheetId="9" hidden="1">#REF!</definedName>
    <definedName name="BEx7L21IQVP1N1TTQLRMANSSLSLE" hidden="1">#REF!</definedName>
    <definedName name="BEx7L3DZH58ZUVXJY3QMJYM4KE2N" localSheetId="9" hidden="1">#REF!</definedName>
    <definedName name="BEx7L3DZH58ZUVXJY3QMJYM4KE2N" hidden="1">#REF!</definedName>
    <definedName name="BEx7L5C6U8MP6IZ67BD649WQYJEK" localSheetId="9" hidden="1">#REF!</definedName>
    <definedName name="BEx7L5C6U8MP6IZ67BD649WQYJEK" hidden="1">#REF!</definedName>
    <definedName name="BEx7L639Q7R6V00481V7XOKVME91" localSheetId="9" hidden="1">#REF!</definedName>
    <definedName name="BEx7L639Q7R6V00481V7XOKVME91" hidden="1">#REF!</definedName>
    <definedName name="BEx7L8HEYEVTATR0OG5JJO647KNI" localSheetId="9" hidden="1">#REF!</definedName>
    <definedName name="BEx7L8HEYEVTATR0OG5JJO647KNI" hidden="1">#REF!</definedName>
    <definedName name="BEx7L8XOV64OMS15ZFURFEUXLMWF" localSheetId="9" hidden="1">#REF!</definedName>
    <definedName name="BEx7L8XOV64OMS15ZFURFEUXLMWF" hidden="1">#REF!</definedName>
    <definedName name="BEx7L92YV0UQZP7I2KX5MIH3VQSI" localSheetId="9" hidden="1">#REF!</definedName>
    <definedName name="BEx7L92YV0UQZP7I2KX5MIH3VQSI" hidden="1">#REF!</definedName>
    <definedName name="BEx7LAQF98BJA3MXXDTM10V8XIN9" localSheetId="9" hidden="1">#REF!</definedName>
    <definedName name="BEx7LAQF98BJA3MXXDTM10V8XIN9" hidden="1">#REF!</definedName>
    <definedName name="BEx7LAVQ7FQZCR2Q56IM509LULE2" localSheetId="9" hidden="1">#REF!</definedName>
    <definedName name="BEx7LAVQ7FQZCR2Q56IM509LULE2" hidden="1">#REF!</definedName>
    <definedName name="BEx7LH6BNLBEICBOVEL4AQ51GX57" localSheetId="9" hidden="1">#REF!</definedName>
    <definedName name="BEx7LH6BNLBEICBOVEL4AQ51GX57" hidden="1">#REF!</definedName>
    <definedName name="BEx7LHMKL563OARDRCKR6BC2DUZX" localSheetId="9" hidden="1">#REF!</definedName>
    <definedName name="BEx7LHMKL563OARDRCKR6BC2DUZX" hidden="1">#REF!</definedName>
    <definedName name="BEx7LJQ40CCFKO7UHA2YSLPK04S8" localSheetId="9" hidden="1">#REF!</definedName>
    <definedName name="BEx7LJQ40CCFKO7UHA2YSLPK04S8" hidden="1">#REF!</definedName>
    <definedName name="BEx7LMPYVY6PV4CZ1RILBBFJ8FRA" localSheetId="9" hidden="1">#REF!</definedName>
    <definedName name="BEx7LMPYVY6PV4CZ1RILBBFJ8FRA" hidden="1">#REF!</definedName>
    <definedName name="BEx7LN0SZA5YN0065CNRU3R77W0Y" localSheetId="9" hidden="1">#REF!</definedName>
    <definedName name="BEx7LN0SZA5YN0065CNRU3R77W0Y" hidden="1">#REF!</definedName>
    <definedName name="BEx7LNGVUAS6ZBDNCR2E9P1I1Q17" localSheetId="9" hidden="1">#REF!</definedName>
    <definedName name="BEx7LNGVUAS6ZBDNCR2E9P1I1Q17" hidden="1">#REF!</definedName>
    <definedName name="BEx7LTBC7UKU2SXF6A854D8AF4WL" localSheetId="9" hidden="1">#REF!</definedName>
    <definedName name="BEx7LTBC7UKU2SXF6A854D8AF4WL" hidden="1">#REF!</definedName>
    <definedName name="BEx7M1ENS91RVAXTMBTODAGZF9H4" localSheetId="9" hidden="1">#REF!</definedName>
    <definedName name="BEx7M1ENS91RVAXTMBTODAGZF9H4" hidden="1">#REF!</definedName>
    <definedName name="BEx7M2GCXNJ8I7I8PUXKCAWTVSVB" localSheetId="9" hidden="1">#REF!</definedName>
    <definedName name="BEx7M2GCXNJ8I7I8PUXKCAWTVSVB" hidden="1">#REF!</definedName>
    <definedName name="BEx7M3T04BLE92Q66ZVEQV0SCKS9" localSheetId="9" hidden="1">#REF!</definedName>
    <definedName name="BEx7M3T04BLE92Q66ZVEQV0SCKS9" hidden="1">#REF!</definedName>
    <definedName name="BEx7M7UKFKMSOLOAKL00ZCCOKOEY" localSheetId="9" hidden="1">Table '[2]2'!$B$5:$G$9</definedName>
    <definedName name="BEx7M7UKFKMSOLOAKL00ZCCOKOEY" localSheetId="7" hidden="1">Table '[2]2'!$B$5:$G$9</definedName>
    <definedName name="BEx7M7UKFKMSOLOAKL00ZCCOKOEY" hidden="1">Table '[2]2'!$B$5:$G$9</definedName>
    <definedName name="BEx7MAUI1JJFDIJGDW4RWY5384LY" localSheetId="9" hidden="1">#REF!</definedName>
    <definedName name="BEx7MAUI1JJFDIJGDW4RWY5384LY" localSheetId="7" hidden="1">#REF!</definedName>
    <definedName name="BEx7MAUI1JJFDIJGDW4RWY5384LY" hidden="1">#REF!</definedName>
    <definedName name="BEx7MFCAX470ZXXGSPPHQLBA9MNS" localSheetId="9" hidden="1">#REF!</definedName>
    <definedName name="BEx7MFCAX470ZXXGSPPHQLBA9MNS" hidden="1">#REF!</definedName>
    <definedName name="BEx7MJZO3UKAMJ53UWOJ5ZD4GGMQ" localSheetId="9" hidden="1">#REF!</definedName>
    <definedName name="BEx7MJZO3UKAMJ53UWOJ5ZD4GGMQ" hidden="1">#REF!</definedName>
    <definedName name="BEx7MMJA0ET833GIHKU8BOUA8RS6" localSheetId="9" hidden="1">#REF!</definedName>
    <definedName name="BEx7MMJA0ET833GIHKU8BOUA8RS6" hidden="1">#REF!</definedName>
    <definedName name="BEx7MRMPHGQ3DKK3GLLO8QYLZNXW" localSheetId="9" hidden="1">#REF!</definedName>
    <definedName name="BEx7MRMPHGQ3DKK3GLLO8QYLZNXW" hidden="1">#REF!</definedName>
    <definedName name="BEx7MT4MFNXIVQGAT6D971GZW7CA" localSheetId="9" hidden="1">#REF!</definedName>
    <definedName name="BEx7MT4MFNXIVQGAT6D971GZW7CA" hidden="1">#REF!</definedName>
    <definedName name="BEx7MYIUO97O8VVHP3Z6WI0PIH5R" localSheetId="9" hidden="1">#REF!</definedName>
    <definedName name="BEx7MYIUO97O8VVHP3Z6WI0PIH5R" hidden="1">#REF!</definedName>
    <definedName name="BEx7NEEO5XXB7092AB2I384WNYZ9" localSheetId="9" hidden="1">#REF!</definedName>
    <definedName name="BEx7NEEO5XXB7092AB2I384WNYZ9" hidden="1">#REF!</definedName>
    <definedName name="BEx7NI062THZAM6I8AJWTFJL91CS" localSheetId="9" hidden="1">#REF!</definedName>
    <definedName name="BEx7NI062THZAM6I8AJWTFJL91CS" hidden="1">#REF!</definedName>
    <definedName name="BEx7NKEIA71PAGLOEO853VVXGFLV" localSheetId="9" hidden="1">#REF!</definedName>
    <definedName name="BEx7NKEIA71PAGLOEO853VVXGFLV" hidden="1">#REF!</definedName>
    <definedName name="BEx7NMST67CSDRAGD7R5BJS288RR" localSheetId="9" hidden="1">#REF!</definedName>
    <definedName name="BEx7NMST67CSDRAGD7R5BJS288RR" hidden="1">#REF!</definedName>
    <definedName name="BEx7NZ374KRHNNY3LQ2Y97EG0EC5" localSheetId="9" hidden="1">#REF!</definedName>
    <definedName name="BEx7NZ374KRHNNY3LQ2Y97EG0EC5" hidden="1">#REF!</definedName>
    <definedName name="BEx7O6A56QSC4NHIZRIOCSLK8QKC" localSheetId="9" hidden="1">#REF!</definedName>
    <definedName name="BEx7O6A56QSC4NHIZRIOCSLK8QKC" hidden="1">#REF!</definedName>
    <definedName name="BEx8YKFQN67RN3CZ1XOC61D7T38R" localSheetId="9" hidden="1">#REF!</definedName>
    <definedName name="BEx8YKFQN67RN3CZ1XOC61D7T38R" hidden="1">#REF!</definedName>
    <definedName name="BEx8YRXGTU0WQDVD63TBV0RZ8CKW" localSheetId="9" hidden="1">#REF!</definedName>
    <definedName name="BEx8YRXGTU0WQDVD63TBV0RZ8CKW" hidden="1">#REF!</definedName>
    <definedName name="BEx8YUMMAVTM2NDJH1XU09EE55FN" localSheetId="9" hidden="1">#REF!</definedName>
    <definedName name="BEx8YUMMAVTM2NDJH1XU09EE55FN" hidden="1">#REF!</definedName>
    <definedName name="BEx8YY839EOPRXBGBH5CSA9UKPJF" localSheetId="9" hidden="1">#REF!</definedName>
    <definedName name="BEx8YY839EOPRXBGBH5CSA9UKPJF" hidden="1">#REF!</definedName>
    <definedName name="BEx8YYTNKYCF98DVCIKSGWK0BI53" localSheetId="9" hidden="1">#REF!</definedName>
    <definedName name="BEx8YYTNKYCF98DVCIKSGWK0BI53" hidden="1">#REF!</definedName>
    <definedName name="BEx8Z5PTYUG9QB1YL1U1X00MRZ2J" localSheetId="9" hidden="1">#REF!</definedName>
    <definedName name="BEx8Z5PTYUG9QB1YL1U1X00MRZ2J" hidden="1">#REF!</definedName>
    <definedName name="BEx8ZY6UFM571XUE82FQZRNOKP90" localSheetId="9" hidden="1">#REF!</definedName>
    <definedName name="BEx8ZY6UFM571XUE82FQZRNOKP90" hidden="1">#REF!</definedName>
    <definedName name="BEx8ZYHNM36KM3QRWJ1TK7L9ZQZR" localSheetId="9" hidden="1">#REF!</definedName>
    <definedName name="BEx8ZYHNM36KM3QRWJ1TK7L9ZQZR" hidden="1">#REF!</definedName>
    <definedName name="BEx904S75BPRYMHF0083JF7ES4NG" localSheetId="9" hidden="1">#REF!</definedName>
    <definedName name="BEx904S75BPRYMHF0083JF7ES4NG" hidden="1">#REF!</definedName>
    <definedName name="BEx905DSEKZV2ZX4HUGN64S79PJ7" localSheetId="9" hidden="1">#REF!</definedName>
    <definedName name="BEx905DSEKZV2ZX4HUGN64S79PJ7" hidden="1">#REF!</definedName>
    <definedName name="BEx909Q57CDWII0VPSQOKPZ8S2LS" localSheetId="9" hidden="1">#REF!</definedName>
    <definedName name="BEx909Q57CDWII0VPSQOKPZ8S2LS" hidden="1">#REF!</definedName>
    <definedName name="BEx90AXCO00HPOTWV8L0K2T7FAYZ" localSheetId="9" hidden="1">#REF!</definedName>
    <definedName name="BEx90AXCO00HPOTWV8L0K2T7FAYZ" hidden="1">#REF!</definedName>
    <definedName name="BEx90BDKQM23OKL00Q6V28JECODU" localSheetId="9" hidden="1">#REF!</definedName>
    <definedName name="BEx90BDKQM23OKL00Q6V28JECODU" hidden="1">#REF!</definedName>
    <definedName name="BEx90CVJHW2G83ZSI8F4ZSPTFSPI" localSheetId="9" hidden="1">#REF!</definedName>
    <definedName name="BEx90CVJHW2G83ZSI8F4ZSPTFSPI" hidden="1">#REF!</definedName>
    <definedName name="BEx90HDD4RWF7JZGA8GCGG7D63MG" localSheetId="9" hidden="1">#REF!</definedName>
    <definedName name="BEx90HDD4RWF7JZGA8GCGG7D63MG" hidden="1">#REF!</definedName>
    <definedName name="BEx90PWSGU882S6986PH42UCBE8Z" localSheetId="9" hidden="1">#REF!</definedName>
    <definedName name="BEx90PWSGU882S6986PH42UCBE8Z" hidden="1">#REF!</definedName>
    <definedName name="BEx90RK8I14ZDN8A253LI9KPAEF9" localSheetId="9" hidden="1">#REF!</definedName>
    <definedName name="BEx90RK8I14ZDN8A253LI9KPAEF9" hidden="1">#REF!</definedName>
    <definedName name="BEx90VGH5H09ON2QXYC9WIIEU98T" localSheetId="9" hidden="1">#REF!</definedName>
    <definedName name="BEx90VGH5H09ON2QXYC9WIIEU98T" hidden="1">#REF!</definedName>
    <definedName name="BEx90Y03HEBB6PBPCXEQIH6LHEHO" localSheetId="9" hidden="1">#REF!</definedName>
    <definedName name="BEx90Y03HEBB6PBPCXEQIH6LHEHO" hidden="1">#REF!</definedName>
    <definedName name="BEx91100ZBB331GXTUILZUFXJOOW" localSheetId="9" hidden="1">#REF!</definedName>
    <definedName name="BEx91100ZBB331GXTUILZUFXJOOW" hidden="1">#REF!</definedName>
    <definedName name="BEx9138ZQVAVL002QMYTNAC4AFDO" localSheetId="9" hidden="1">#REF!</definedName>
    <definedName name="BEx9138ZQVAVL002QMYTNAC4AFDO" hidden="1">#REF!</definedName>
    <definedName name="BEx913P5I82Z1E8TKZCK9G708SX8" localSheetId="9" hidden="1">#REF!</definedName>
    <definedName name="BEx913P5I82Z1E8TKZCK9G708SX8" hidden="1">#REF!</definedName>
    <definedName name="BEx9175B70QXYAU5A8DJPGZQ46L9" localSheetId="9" hidden="1">#REF!</definedName>
    <definedName name="BEx9175B70QXYAU5A8DJPGZQ46L9" hidden="1">#REF!</definedName>
    <definedName name="BEx919OWHE4VP9HYJT3OT1Q7VSGO" localSheetId="9" hidden="1">#REF!</definedName>
    <definedName name="BEx919OWHE4VP9HYJT3OT1Q7VSGO" hidden="1">#REF!</definedName>
    <definedName name="BEx919UE0WNUEB4ZXNU06SKQEVDH" localSheetId="9" hidden="1">#REF!</definedName>
    <definedName name="BEx919UE0WNUEB4ZXNU06SKQEVDH" hidden="1">#REF!</definedName>
    <definedName name="BEx91AQQRTV87AO27VWHSFZAD4ZR" localSheetId="9" hidden="1">#REF!</definedName>
    <definedName name="BEx91AQQRTV87AO27VWHSFZAD4ZR" hidden="1">#REF!</definedName>
    <definedName name="BEx91BHNRO6OOGY18VUBSCUQF060" localSheetId="9" hidden="1">#REF!</definedName>
    <definedName name="BEx91BHNRO6OOGY18VUBSCUQF060" hidden="1">#REF!</definedName>
    <definedName name="BEx91COSJGJ3IT7HUTJ209DZV1H3" localSheetId="9" hidden="1">#REF!</definedName>
    <definedName name="BEx91COSJGJ3IT7HUTJ209DZV1H3" hidden="1">#REF!</definedName>
    <definedName name="BEx91E6QAW2RWFE91SOBS2LF4745" localSheetId="9" hidden="1">#REF!</definedName>
    <definedName name="BEx91E6QAW2RWFE91SOBS2LF4745" hidden="1">#REF!</definedName>
    <definedName name="BEx91EN07NCBZQGYEZ897MI4DT4I" localSheetId="9" hidden="1">#REF!</definedName>
    <definedName name="BEx91EN07NCBZQGYEZ897MI4DT4I" hidden="1">#REF!</definedName>
    <definedName name="BEx91FJ8FARG0WJOEC8SPRDTX0B0" localSheetId="9" hidden="1">#REF!</definedName>
    <definedName name="BEx91FJ8FARG0WJOEC8SPRDTX0B0" hidden="1">#REF!</definedName>
    <definedName name="BEx91FJDKBZ4R00PX8MVYMD1O45L" localSheetId="9" hidden="1">#REF!</definedName>
    <definedName name="BEx91FJDKBZ4R00PX8MVYMD1O45L" hidden="1">#REF!</definedName>
    <definedName name="BEx91L8FLL5CWLA2CDHKCOMGVDZN" localSheetId="9" hidden="1">#REF!</definedName>
    <definedName name="BEx91L8FLL5CWLA2CDHKCOMGVDZN" hidden="1">#REF!</definedName>
    <definedName name="BEx91LZBE45Q15CO1A4CL05TA9PA" localSheetId="9" hidden="1">Tech '[2]2'!$B$7</definedName>
    <definedName name="BEx91LZBE45Q15CO1A4CL05TA9PA" localSheetId="7" hidden="1">Tech '[2]2'!$B$7</definedName>
    <definedName name="BEx91LZBE45Q15CO1A4CL05TA9PA" hidden="1">Tech '[2]2'!$B$7</definedName>
    <definedName name="BEx91MKVZ1TIRN00N587OYX4MSAH" localSheetId="9" hidden="1">#REF!</definedName>
    <definedName name="BEx91MKVZ1TIRN00N587OYX4MSAH" localSheetId="7" hidden="1">#REF!</definedName>
    <definedName name="BEx91MKVZ1TIRN00N587OYX4MSAH" hidden="1">#REF!</definedName>
    <definedName name="BEx91OTVH9ZDBC3QTORU8RZX4EOC" localSheetId="9" hidden="1">#REF!</definedName>
    <definedName name="BEx91OTVH9ZDBC3QTORU8RZX4EOC" hidden="1">#REF!</definedName>
    <definedName name="BEx91PVKNQWF8L8D264EO1ZN5OYE" localSheetId="9" hidden="1">#REF!</definedName>
    <definedName name="BEx91PVKNQWF8L8D264EO1ZN5OYE" hidden="1">#REF!</definedName>
    <definedName name="BEx91Q11821DUDSCHSYIHRQKAZWG" localSheetId="9" hidden="1">#REF!</definedName>
    <definedName name="BEx91Q11821DUDSCHSYIHRQKAZWG" hidden="1">#REF!</definedName>
    <definedName name="BEx91QH5JRZKQP1GPN2SQMR3CKAG" localSheetId="9" hidden="1">#REF!</definedName>
    <definedName name="BEx91QH5JRZKQP1GPN2SQMR3CKAG" hidden="1">#REF!</definedName>
    <definedName name="BEx91ROALDNHO7FI4X8L61RH4UJE" localSheetId="9" hidden="1">#REF!</definedName>
    <definedName name="BEx91ROALDNHO7FI4X8L61RH4UJE" hidden="1">#REF!</definedName>
    <definedName name="BEx91S4L025D34G4V6XW7F0DQVR4" localSheetId="9" hidden="1">#REF!</definedName>
    <definedName name="BEx91S4L025D34G4V6XW7F0DQVR4" hidden="1">#REF!</definedName>
    <definedName name="BEx91SF7KKXUA14ZP6U6XNIG2EXZ" localSheetId="9" hidden="1">#REF!</definedName>
    <definedName name="BEx91SF7KKXUA14ZP6U6XNIG2EXZ" hidden="1">#REF!</definedName>
    <definedName name="BEx91TMID71GVYH0U16QM1RV3PX0" localSheetId="9" hidden="1">#REF!</definedName>
    <definedName name="BEx91TMID71GVYH0U16QM1RV3PX0" hidden="1">#REF!</definedName>
    <definedName name="BEx91VF2D78PAF337E3L2L81K9W2" localSheetId="9" hidden="1">#REF!</definedName>
    <definedName name="BEx91VF2D78PAF337E3L2L81K9W2" hidden="1">#REF!</definedName>
    <definedName name="BEx91Y47CBU6YBMI4YLPQ67KUZO1" localSheetId="9" hidden="1">#REF!</definedName>
    <definedName name="BEx91Y47CBU6YBMI4YLPQ67KUZO1" hidden="1">#REF!</definedName>
    <definedName name="BEx91YKG5M0ZZDVWNGF80SPL8GUP" localSheetId="9" hidden="1">#REF!</definedName>
    <definedName name="BEx91YKG5M0ZZDVWNGF80SPL8GUP" hidden="1">#REF!</definedName>
    <definedName name="BEx921PNZ46VORG2VRMWREWIC0SE" localSheetId="9" hidden="1">#REF!</definedName>
    <definedName name="BEx921PNZ46VORG2VRMWREWIC0SE" hidden="1">#REF!</definedName>
    <definedName name="BEx9225X5F08UF45NHCR2U8EUH6C" localSheetId="9" hidden="1">#REF!</definedName>
    <definedName name="BEx9225X5F08UF45NHCR2U8EUH6C" hidden="1">#REF!</definedName>
    <definedName name="BEx922GP1DHR6YHDW34VL7IPL5KQ" localSheetId="9" hidden="1">#REF!</definedName>
    <definedName name="BEx922GP1DHR6YHDW34VL7IPL5KQ" hidden="1">#REF!</definedName>
    <definedName name="BEx923TCJ4YZ2N9MP95NBYG3WAH4" localSheetId="9" hidden="1">#REF!</definedName>
    <definedName name="BEx923TCJ4YZ2N9MP95NBYG3WAH4" hidden="1">#REF!</definedName>
    <definedName name="BEx9249GTKSXXAK00XBC8IM2VN04" localSheetId="9" hidden="1">#REF!</definedName>
    <definedName name="BEx9249GTKSXXAK00XBC8IM2VN04" hidden="1">#REF!</definedName>
    <definedName name="BEx927K4YUVI6XHUYYZYDYLVYNVT" localSheetId="9" hidden="1">#REF!</definedName>
    <definedName name="BEx927K4YUVI6XHUYYZYDYLVYNVT" hidden="1">#REF!</definedName>
    <definedName name="BEx92DJXEXVC627QL1HYSV2VSHSS" localSheetId="9" hidden="1">#REF!</definedName>
    <definedName name="BEx92DJXEXVC627QL1HYSV2VSHSS" hidden="1">#REF!</definedName>
    <definedName name="BEx92DPEKL5WM5A3CN8674JI0PR3" localSheetId="9" hidden="1">#REF!</definedName>
    <definedName name="BEx92DPEKL5WM5A3CN8674JI0PR3" hidden="1">#REF!</definedName>
    <definedName name="BEx92ER2RMY93TZK0D9L9T3H0GI5" localSheetId="9" hidden="1">[1]Table!#REF!</definedName>
    <definedName name="BEx92ER2RMY93TZK0D9L9T3H0GI5" hidden="1">[1]Table!#REF!</definedName>
    <definedName name="BEx92FI04PJT4LI23KKIHRXWJDTT" localSheetId="9" hidden="1">#REF!</definedName>
    <definedName name="BEx92FI04PJT4LI23KKIHRXWJDTT" hidden="1">#REF!</definedName>
    <definedName name="BEx92HR14HQ9D5JXCSPA4SS4RT62" localSheetId="9" hidden="1">#REF!</definedName>
    <definedName name="BEx92HR14HQ9D5JXCSPA4SS4RT62" hidden="1">#REF!</definedName>
    <definedName name="BEx92HWA2D6A5EX9MFG68G0NOMSN" localSheetId="9" hidden="1">#REF!</definedName>
    <definedName name="BEx92HWA2D6A5EX9MFG68G0NOMSN" hidden="1">#REF!</definedName>
    <definedName name="BEx92KG2X1G9XI531WRCHJVOC3HG" localSheetId="9" hidden="1">#REF!</definedName>
    <definedName name="BEx92KG2X1G9XI531WRCHJVOC3HG" hidden="1">#REF!</definedName>
    <definedName name="BEx92OC7O1H3EVMO30USNDU2TFYK" localSheetId="9" hidden="1">Tech '[2]2'!$B$7:$F$10</definedName>
    <definedName name="BEx92OC7O1H3EVMO30USNDU2TFYK" localSheetId="7" hidden="1">Tech '[2]2'!$B$7:$F$10</definedName>
    <definedName name="BEx92OC7O1H3EVMO30USNDU2TFYK" hidden="1">Tech '[2]2'!$B$7:$F$10</definedName>
    <definedName name="BEx92PUBDIXAU1FW5ZAXECMAU0LN" localSheetId="9" hidden="1">[1]Table!#REF!</definedName>
    <definedName name="BEx92PUBDIXAU1FW5ZAXECMAU0LN" localSheetId="7" hidden="1">[1]Table!#REF!</definedName>
    <definedName name="BEx92PUBDIXAU1FW5ZAXECMAU0LN" hidden="1">[1]Table!#REF!</definedName>
    <definedName name="BEx92S34P5YC57A1WIBC40DTYBNZ" localSheetId="9" hidden="1">#REF!</definedName>
    <definedName name="BEx92S34P5YC57A1WIBC40DTYBNZ" localSheetId="7" hidden="1">#REF!</definedName>
    <definedName name="BEx92S34P5YC57A1WIBC40DTYBNZ" hidden="1">#REF!</definedName>
    <definedName name="BEx92S8MHFFIVRQ2YSHZNQGOFUHD" localSheetId="9" hidden="1">#REF!</definedName>
    <definedName name="BEx92S8MHFFIVRQ2YSHZNQGOFUHD" hidden="1">#REF!</definedName>
    <definedName name="BEx92SZIUNKH63XVZXPUS4O79SQR" localSheetId="9" hidden="1">#REF!</definedName>
    <definedName name="BEx92SZIUNKH63XVZXPUS4O79SQR" hidden="1">#REF!</definedName>
    <definedName name="BEx92T4TEKBSGO788DXESX7VMF2S" localSheetId="9" hidden="1">#REF!</definedName>
    <definedName name="BEx92T4TEKBSGO788DXESX7VMF2S" hidden="1">#REF!</definedName>
    <definedName name="BEx92ZVP0836QM5AA5W4APAHT9WQ" localSheetId="9" hidden="1">#REF!</definedName>
    <definedName name="BEx92ZVP0836QM5AA5W4APAHT9WQ" hidden="1">#REF!</definedName>
    <definedName name="BEx930HAI0NHH1SDU5G97CKWEU5E" localSheetId="9" hidden="1">#REF!</definedName>
    <definedName name="BEx930HAI0NHH1SDU5G97CKWEU5E" hidden="1">#REF!</definedName>
    <definedName name="BEx935Q4Z9K7RKVIDMWV3WV1CB78" localSheetId="9" hidden="1">#REF!</definedName>
    <definedName name="BEx935Q4Z9K7RKVIDMWV3WV1CB78" hidden="1">#REF!</definedName>
    <definedName name="BEx935VHGQGAJAXJKSPCC6GC2KIE" localSheetId="9" hidden="1">#REF!</definedName>
    <definedName name="BEx935VHGQGAJAXJKSPCC6GC2KIE" hidden="1">#REF!</definedName>
    <definedName name="BEx93B9OULL2YGC896XXYAAJSTRK" localSheetId="9" hidden="1">#REF!</definedName>
    <definedName name="BEx93B9OULL2YGC896XXYAAJSTRK" hidden="1">#REF!</definedName>
    <definedName name="BEx93EF2OPUY92WSYH0W2RMHNX2M" localSheetId="9" hidden="1">#REF!</definedName>
    <definedName name="BEx93EF2OPUY92WSYH0W2RMHNX2M" hidden="1">#REF!</definedName>
    <definedName name="BEx93FM2KUXF629KUGKDMVKJ14IX" localSheetId="9" hidden="1">#REF!</definedName>
    <definedName name="BEx93FM2KUXF629KUGKDMVKJ14IX" hidden="1">#REF!</definedName>
    <definedName name="BEx93FRKF99NRT3LH99UTIH7AAYF" localSheetId="9" hidden="1">#REF!</definedName>
    <definedName name="BEx93FRKF99NRT3LH99UTIH7AAYF" hidden="1">#REF!</definedName>
    <definedName name="BEx93HK8PCX2NY7PHTXD8YI1KO8U" localSheetId="9" hidden="1">#REF!</definedName>
    <definedName name="BEx93HK8PCX2NY7PHTXD8YI1KO8U" hidden="1">#REF!</definedName>
    <definedName name="BEx93I5UC25VBVO6RN3MTLLXFS0F" localSheetId="9" hidden="1">#REF!</definedName>
    <definedName name="BEx93I5UC25VBVO6RN3MTLLXFS0F" hidden="1">#REF!</definedName>
    <definedName name="BEx93I5UPI2KKH1CHMWAIJNVZ8CS" localSheetId="9" hidden="1">#REF!</definedName>
    <definedName name="BEx93I5UPI2KKH1CHMWAIJNVZ8CS" hidden="1">#REF!</definedName>
    <definedName name="BEx93IGO5KQJFKP47UNVU5UYX4UJ" localSheetId="9" hidden="1">Tech '[2]2'!$B$7:$D$8</definedName>
    <definedName name="BEx93IGO5KQJFKP47UNVU5UYX4UJ" localSheetId="7" hidden="1">Tech '[2]2'!$B$7:$D$8</definedName>
    <definedName name="BEx93IGO5KQJFKP47UNVU5UYX4UJ" hidden="1">Tech '[2]2'!$B$7:$D$8</definedName>
    <definedName name="BEx93M7FSHP50OG34A4W8W8DF12U" localSheetId="9" hidden="1">#REF!</definedName>
    <definedName name="BEx93M7FSHP50OG34A4W8W8DF12U" localSheetId="7" hidden="1">#REF!</definedName>
    <definedName name="BEx93M7FSHP50OG34A4W8W8DF12U" hidden="1">#REF!</definedName>
    <definedName name="BEx93OLWY2O3PRA74U41VG5RXT4Q" localSheetId="9" hidden="1">#REF!</definedName>
    <definedName name="BEx93OLWY2O3PRA74U41VG5RXT4Q" hidden="1">#REF!</definedName>
    <definedName name="BEx93QUQMILRWUZXNQ84LB65FK3V" localSheetId="9" hidden="1">#REF!</definedName>
    <definedName name="BEx93QUQMILRWUZXNQ84LB65FK3V" hidden="1">#REF!</definedName>
    <definedName name="BEx93RWFAF6YJGYUTITVM445C02U" localSheetId="9" hidden="1">#REF!</definedName>
    <definedName name="BEx93RWFAF6YJGYUTITVM445C02U" hidden="1">#REF!</definedName>
    <definedName name="BEx93SY9RWG3HUV4YXQKXJH9FH14" localSheetId="9" hidden="1">#REF!</definedName>
    <definedName name="BEx93SY9RWG3HUV4YXQKXJH9FH14" hidden="1">#REF!</definedName>
    <definedName name="BEx93TJUX3U0FJDBG6DDSNQ91R5J" localSheetId="9" hidden="1">#REF!</definedName>
    <definedName name="BEx93TJUX3U0FJDBG6DDSNQ91R5J" hidden="1">#REF!</definedName>
    <definedName name="BEx93V7597G6DKLZ883Q3NHLM2PZ" localSheetId="9" hidden="1">#REF!</definedName>
    <definedName name="BEx93V7597G6DKLZ883Q3NHLM2PZ" hidden="1">#REF!</definedName>
    <definedName name="BEx942UCRHMI4B0US31HO95GSC2X" localSheetId="9" hidden="1">#REF!</definedName>
    <definedName name="BEx942UCRHMI4B0US31HO95GSC2X" hidden="1">#REF!</definedName>
    <definedName name="BEx94651RPI9ONYAAYIOOCB2QM2W" localSheetId="9" hidden="1">#REF!</definedName>
    <definedName name="BEx94651RPI9ONYAAYIOOCB2QM2W" hidden="1">#REF!</definedName>
    <definedName name="BEx947XRIXT8HXLRSPVAA10IBEL5" localSheetId="9" hidden="1">#REF!</definedName>
    <definedName name="BEx947XRIXT8HXLRSPVAA10IBEL5" hidden="1">#REF!</definedName>
    <definedName name="BEx948ZFFQWVIDNG4AZAUGGGEB5U" localSheetId="9" hidden="1">#REF!</definedName>
    <definedName name="BEx948ZFFQWVIDNG4AZAUGGGEB5U" hidden="1">#REF!</definedName>
    <definedName name="BEx948ZFGTC2O5ZC36MF0HA00R0J" localSheetId="9" hidden="1">#REF!</definedName>
    <definedName name="BEx948ZFGTC2O5ZC36MF0HA00R0J" hidden="1">#REF!</definedName>
    <definedName name="BEx94A6KE5DGJ31CIDA75E96EIQ4" localSheetId="9" hidden="1">#REF!</definedName>
    <definedName name="BEx94A6KE5DGJ31CIDA75E96EIQ4" hidden="1">#REF!</definedName>
    <definedName name="BEx94BZBQRYE2Y2Y0G0IDW76VLED" localSheetId="9" hidden="1">#REF!</definedName>
    <definedName name="BEx94BZBQRYE2Y2Y0G0IDW76VLED" hidden="1">#REF!</definedName>
    <definedName name="BEx94CKXG92OMURH41SNU6IOHK4J" localSheetId="9" hidden="1">#REF!</definedName>
    <definedName name="BEx94CKXG92OMURH41SNU6IOHK4J" hidden="1">#REF!</definedName>
    <definedName name="BEx94DXJQWXUT59XYO8UQ1FB2OOC" localSheetId="9" hidden="1">#REF!</definedName>
    <definedName name="BEx94DXJQWXUT59XYO8UQ1FB2OOC" localSheetId="7" hidden="1">#REF!</definedName>
    <definedName name="BEx94DXJQWXUT59XYO8UQ1FB2OOC" hidden="1">#REF!</definedName>
    <definedName name="BEx94E8CBMGM9YP8Z0W8OWHAAZH1" localSheetId="9" hidden="1">#REF!</definedName>
    <definedName name="BEx94E8CBMGM9YP8Z0W8OWHAAZH1" localSheetId="7" hidden="1">#REF!</definedName>
    <definedName name="BEx94E8CBMGM9YP8Z0W8OWHAAZH1" hidden="1">#REF!</definedName>
    <definedName name="BEx94ETWLW091095II5W539S4H6T" localSheetId="9" hidden="1">#REF!</definedName>
    <definedName name="BEx94ETWLW091095II5W539S4H6T" hidden="1">#REF!</definedName>
    <definedName name="BEx94F4QRKGQS379C5Q5B91WZ0C4" localSheetId="9" hidden="1">#REF!</definedName>
    <definedName name="BEx94F4QRKGQS379C5Q5B91WZ0C4" hidden="1">#REF!</definedName>
    <definedName name="BEx94GXG30CIVB6ZQN3X3IK6BZXQ" localSheetId="9" hidden="1">#REF!</definedName>
    <definedName name="BEx94GXG30CIVB6ZQN3X3IK6BZXQ" hidden="1">#REF!</definedName>
    <definedName name="BEx94HZ5LURYM9ST744ALV6ZCKYP" localSheetId="9" hidden="1">#REF!</definedName>
    <definedName name="BEx94HZ5LURYM9ST744ALV6ZCKYP" hidden="1">#REF!</definedName>
    <definedName name="BEx94IQ75E90YUMWJ9N591LR7DQQ" localSheetId="9" hidden="1">#REF!</definedName>
    <definedName name="BEx94IQ75E90YUMWJ9N591LR7DQQ" hidden="1">#REF!</definedName>
    <definedName name="BEx94N7W5T3U7UOE97D6OVIBUCXS" localSheetId="9" hidden="1">#REF!</definedName>
    <definedName name="BEx94N7W5T3U7UOE97D6OVIBUCXS" hidden="1">#REF!</definedName>
    <definedName name="BEx94N81BWR3MF5JL7P6TM1JGK40" localSheetId="9" hidden="1">#REF!</definedName>
    <definedName name="BEx94N81BWR3MF5JL7P6TM1JGK40" hidden="1">#REF!</definedName>
    <definedName name="BEx94NISGK1I0YOTYVG0XEI157W0" localSheetId="9" hidden="1">#REF!</definedName>
    <definedName name="BEx94NISGK1I0YOTYVG0XEI157W0" hidden="1">#REF!</definedName>
    <definedName name="BEx94QTI11MQ3FQXUKBFAGMF5KXH" localSheetId="9" hidden="1">#REF!</definedName>
    <definedName name="BEx94QTI11MQ3FQXUKBFAGMF5KXH" hidden="1">#REF!</definedName>
    <definedName name="BEx94S5ZIU2P6YPIRLS3ZFTTHK0Z" localSheetId="9" hidden="1">#REF!</definedName>
    <definedName name="BEx94S5ZIU2P6YPIRLS3ZFTTHK0Z" hidden="1">#REF!</definedName>
    <definedName name="BEx94VM00OCYEHBFNBBWPH4I3XYL" localSheetId="9" hidden="1">#REF!</definedName>
    <definedName name="BEx94VM00OCYEHBFNBBWPH4I3XYL" hidden="1">#REF!</definedName>
    <definedName name="BEx94WICJHOAM9RU7M8R7759W8MF" localSheetId="9" hidden="1">#REF!</definedName>
    <definedName name="BEx94WICJHOAM9RU7M8R7759W8MF" hidden="1">#REF!</definedName>
    <definedName name="BEx94XUZEF8SQMD5UAFF5SPRJO99" localSheetId="9" hidden="1">#REF!</definedName>
    <definedName name="BEx94XUZEF8SQMD5UAFF5SPRJO99" hidden="1">#REF!</definedName>
    <definedName name="BEx94YGJPYWITSUL7RTVZRWPMYB9" localSheetId="9" hidden="1">#REF!</definedName>
    <definedName name="BEx94YGJPYWITSUL7RTVZRWPMYB9" hidden="1">#REF!</definedName>
    <definedName name="BEx9533Q7Z8HE1SBWEO0QTQ7GC6H" localSheetId="9" hidden="1">#REF!</definedName>
    <definedName name="BEx9533Q7Z8HE1SBWEO0QTQ7GC6H" hidden="1">#REF!</definedName>
    <definedName name="BEx955NIAWX5OLAHMTV6QFUZPR30" localSheetId="9" hidden="1">#REF!</definedName>
    <definedName name="BEx955NIAWX5OLAHMTV6QFUZPR30" hidden="1">#REF!</definedName>
    <definedName name="BEx9563M7P5SDV7T4F3UBRY6CNNT" localSheetId="9" hidden="1">#REF!</definedName>
    <definedName name="BEx9563M7P5SDV7T4F3UBRY6CNNT" hidden="1">#REF!</definedName>
    <definedName name="BEx9581TYVI2M5TT4ISDAJV4W7Z6" localSheetId="9" hidden="1">#REF!</definedName>
    <definedName name="BEx9581TYVI2M5TT4ISDAJV4W7Z6" hidden="1">#REF!</definedName>
    <definedName name="BEx95CUFZ7PFDGU80XHTKR5GBB1E" localSheetId="9" hidden="1">#REF!</definedName>
    <definedName name="BEx95CUFZ7PFDGU80XHTKR5GBB1E" hidden="1">#REF!</definedName>
    <definedName name="BEx95DW69SOVZ66TX8CC8D59EI3J" localSheetId="9" hidden="1">#REF!</definedName>
    <definedName name="BEx95DW69SOVZ66TX8CC8D59EI3J" hidden="1">#REF!</definedName>
    <definedName name="BEx95ESIMUKEZ339DXFKJ6YER3FH" localSheetId="9" hidden="1">#REF!</definedName>
    <definedName name="BEx95ESIMUKEZ339DXFKJ6YER3FH" hidden="1">#REF!</definedName>
    <definedName name="BEx95GFZ3TX65XBWEQ8301DWKCN1" localSheetId="9" hidden="1">#REF!</definedName>
    <definedName name="BEx95GFZ3TX65XBWEQ8301DWKCN1" hidden="1">#REF!</definedName>
    <definedName name="BEx95K6PGVD9OBLANPSHW1F955MP" localSheetId="9" hidden="1">#REF!</definedName>
    <definedName name="BEx95K6PGVD9OBLANPSHW1F955MP" hidden="1">#REF!</definedName>
    <definedName name="BEx95LZGZOPU5YIJAIS99Z4JMJT2" localSheetId="9" hidden="1">#REF!</definedName>
    <definedName name="BEx95LZGZOPU5YIJAIS99Z4JMJT2" hidden="1">#REF!</definedName>
    <definedName name="BEx95ML2CZZ6YUHRDEASJJ2C355Z" localSheetId="9" hidden="1">#REF!</definedName>
    <definedName name="BEx95ML2CZZ6YUHRDEASJJ2C355Z" hidden="1">#REF!</definedName>
    <definedName name="BEx95NHF4RVUE0YDOAFZEIVBYJXD" localSheetId="9" hidden="1">#REF!</definedName>
    <definedName name="BEx95NHF4RVUE0YDOAFZEIVBYJXD" hidden="1">#REF!</definedName>
    <definedName name="BEx95QBZMG0E2KQ9BERJ861QLYN3" localSheetId="9" hidden="1">#REF!</definedName>
    <definedName name="BEx95QBZMG0E2KQ9BERJ861QLYN3" hidden="1">#REF!</definedName>
    <definedName name="BEx95QHBVDN795UNQJLRXG3RDU49" localSheetId="9" hidden="1">#REF!</definedName>
    <definedName name="BEx95QHBVDN795UNQJLRXG3RDU49" hidden="1">#REF!</definedName>
    <definedName name="BEx95QHC2F4LKXMC53HKHKKFLFJO" localSheetId="9" hidden="1">#REF!</definedName>
    <definedName name="BEx95QHC2F4LKXMC53HKHKKFLFJO" hidden="1">#REF!</definedName>
    <definedName name="BEx95SKT0062OUTQEVGCD0ODXZV3" localSheetId="9" hidden="1">#REF!</definedName>
    <definedName name="BEx95SKT0062OUTQEVGCD0ODXZV3" hidden="1">#REF!</definedName>
    <definedName name="BEx95T134FZ0VNAQNWGI1ZU5O5W5" localSheetId="9" hidden="1">#REF!</definedName>
    <definedName name="BEx95T134FZ0VNAQNWGI1ZU5O5W5" hidden="1">#REF!</definedName>
    <definedName name="BEx95TBVUWV7L7OMFMZDQEXGVHU6" localSheetId="9" hidden="1">#REF!</definedName>
    <definedName name="BEx95TBVUWV7L7OMFMZDQEXGVHU6" hidden="1">#REF!</definedName>
    <definedName name="BEx95U89DZZSVO39TGS62CX8G9N4" localSheetId="9" hidden="1">#REF!</definedName>
    <definedName name="BEx95U89DZZSVO39TGS62CX8G9N4" hidden="1">#REF!</definedName>
    <definedName name="BEx95VQ6ZGFWQ24ULW0GBOYME8FZ" localSheetId="9" hidden="1">#REF!</definedName>
    <definedName name="BEx95VQ6ZGFWQ24ULW0GBOYME8FZ" hidden="1">#REF!</definedName>
    <definedName name="BEx95ZBP8PIJ5LK15MAEQ1PJZS7A" localSheetId="9" hidden="1">#REF!</definedName>
    <definedName name="BEx95ZBP8PIJ5LK15MAEQ1PJZS7A" hidden="1">#REF!</definedName>
    <definedName name="BEx9602K2GHNBUEUVT9ONRQU1GMD" localSheetId="9" hidden="1">#REF!</definedName>
    <definedName name="BEx9602K2GHNBUEUVT9ONRQU1GMD" hidden="1">#REF!</definedName>
    <definedName name="BEx961KHZV4ZQGLO24T10OCS1OWH" localSheetId="9" hidden="1">#REF!</definedName>
    <definedName name="BEx961KHZV4ZQGLO24T10OCS1OWH" hidden="1">#REF!</definedName>
    <definedName name="BEx962BL3Y4LA53EBYI64ZYMZE8U" localSheetId="9" hidden="1">#REF!</definedName>
    <definedName name="BEx962BL3Y4LA53EBYI64ZYMZE8U" hidden="1">#REF!</definedName>
    <definedName name="BEx962RO55IFNF4RDJB61L4V7K1Z" localSheetId="9" hidden="1">Table '[2]2'!$B$6</definedName>
    <definedName name="BEx962RO55IFNF4RDJB61L4V7K1Z" localSheetId="7" hidden="1">Table '[2]2'!$B$6</definedName>
    <definedName name="BEx962RO55IFNF4RDJB61L4V7K1Z" hidden="1">Table '[2]2'!$B$6</definedName>
    <definedName name="BEx966D5VMN8XUTBZYUWT42ZWLPJ" localSheetId="9" hidden="1">#REF!</definedName>
    <definedName name="BEx966D5VMN8XUTBZYUWT42ZWLPJ" localSheetId="7" hidden="1">#REF!</definedName>
    <definedName name="BEx966D5VMN8XUTBZYUWT42ZWLPJ" hidden="1">#REF!</definedName>
    <definedName name="BEx966D6I8TPWXXH99O9AIZWRUUR" localSheetId="9" hidden="1">#REF!</definedName>
    <definedName name="BEx966D6I8TPWXXH99O9AIZWRUUR" hidden="1">#REF!</definedName>
    <definedName name="BEx9685WQZ0E2STQMXTUPBBD16LT" localSheetId="9" hidden="1">#REF!</definedName>
    <definedName name="BEx9685WQZ0E2STQMXTUPBBD16LT" hidden="1">#REF!</definedName>
    <definedName name="BEx96A43Z5QIL24Y6HOG2Y6AMTIZ" localSheetId="9" hidden="1">#REF!</definedName>
    <definedName name="BEx96A43Z5QIL24Y6HOG2Y6AMTIZ" hidden="1">#REF!</definedName>
    <definedName name="BEx96EWM5ELYQMXPAY58MWZ3SD2V" localSheetId="9" hidden="1">#REF!</definedName>
    <definedName name="BEx96EWM5ELYQMXPAY58MWZ3SD2V" hidden="1">#REF!</definedName>
    <definedName name="BEx96FYG3W5WR6RSGUYMVOV3PAKR" localSheetId="9" hidden="1">#REF!</definedName>
    <definedName name="BEx96FYG3W5WR6RSGUYMVOV3PAKR" hidden="1">#REF!</definedName>
    <definedName name="BEx96KR21O7H9R29TN0S45Y3QPUK" localSheetId="9" hidden="1">#REF!</definedName>
    <definedName name="BEx96KR21O7H9R29TN0S45Y3QPUK" hidden="1">#REF!</definedName>
    <definedName name="BEx96MULW0R7PVN7YHDS89G9SU71" localSheetId="9" hidden="1">#REF!</definedName>
    <definedName name="BEx96MULW0R7PVN7YHDS89G9SU71" hidden="1">#REF!</definedName>
    <definedName name="BEx96SUFKHHFE8XQ6UUO6ILDOXHO" localSheetId="9" hidden="1">#REF!</definedName>
    <definedName name="BEx96SUFKHHFE8XQ6UUO6ILDOXHO" hidden="1">#REF!</definedName>
    <definedName name="BEx96UN4YWXBDEZ1U1ZUIPP41Z7I" localSheetId="9" hidden="1">#REF!</definedName>
    <definedName name="BEx96UN4YWXBDEZ1U1ZUIPP41Z7I" hidden="1">#REF!</definedName>
    <definedName name="BEx96Y8LRGP182MUBA5LL1HMGT07" localSheetId="9" hidden="1">#REF!</definedName>
    <definedName name="BEx96Y8LRGP182MUBA5LL1HMGT07" hidden="1">#REF!</definedName>
    <definedName name="BEx96ZA9WDONUMMF72FG3ZI99NJE" localSheetId="9" hidden="1">#REF!</definedName>
    <definedName name="BEx96ZA9WDONUMMF72FG3ZI99NJE" hidden="1">#REF!</definedName>
    <definedName name="BEx9706NFOGJWDFFOFDUAFC8NNTP" localSheetId="9" hidden="1">#REF!</definedName>
    <definedName name="BEx9706NFOGJWDFFOFDUAFC8NNTP" hidden="1">#REF!</definedName>
    <definedName name="BEx970MYCPJ6DQ44TKLOIGZO5LHH" localSheetId="9" hidden="1">#REF!</definedName>
    <definedName name="BEx970MYCPJ6DQ44TKLOIGZO5LHH" hidden="1">#REF!</definedName>
    <definedName name="BEx974OHZ7JKYJC6SIU8DOXPVG41" localSheetId="9" hidden="1">#REF!</definedName>
    <definedName name="BEx974OHZ7JKYJC6SIU8DOXPVG41" hidden="1">#REF!</definedName>
    <definedName name="BEx978KSD61YJH3S9DGO050R2EHA" localSheetId="9" hidden="1">#REF!</definedName>
    <definedName name="BEx978KSD61YJH3S9DGO050R2EHA" hidden="1">#REF!</definedName>
    <definedName name="BEx97B9VPMAIOPL706PHKMRKKPWQ" localSheetId="9" hidden="1">#REF!</definedName>
    <definedName name="BEx97B9VPMAIOPL706PHKMRKKPWQ" hidden="1">#REF!</definedName>
    <definedName name="BEx97CH29EZN3ONHUDQ3D6BYB5XT" localSheetId="9" hidden="1">#REF!</definedName>
    <definedName name="BEx97CH29EZN3ONHUDQ3D6BYB5XT" hidden="1">#REF!</definedName>
    <definedName name="BEx97H47989YDR5EW5FA8T2UCP41" localSheetId="9" hidden="1">#REF!</definedName>
    <definedName name="BEx97H47989YDR5EW5FA8T2UCP41" hidden="1">#REF!</definedName>
    <definedName name="BEx97H9O1NAKAPK4MX4PKO34ICL5" localSheetId="9" hidden="1">#REF!</definedName>
    <definedName name="BEx97H9O1NAKAPK4MX4PKO34ICL5" hidden="1">#REF!</definedName>
    <definedName name="BEx97HVA5F2I0D6ID81KCUDEQOIH" localSheetId="9" hidden="1">#REF!</definedName>
    <definedName name="BEx97HVA5F2I0D6ID81KCUDEQOIH" hidden="1">#REF!</definedName>
    <definedName name="BEx97J2FAFN104YDF4S0BDUXSQXO" localSheetId="9" hidden="1">#REF!</definedName>
    <definedName name="BEx97J2FAFN104YDF4S0BDUXSQXO" hidden="1">#REF!</definedName>
    <definedName name="BEx97JIH1RJG6MI9T4Q90ONVFU0P" localSheetId="9" hidden="1">#REF!</definedName>
    <definedName name="BEx97JIH1RJG6MI9T4Q90ONVFU0P" hidden="1">#REF!</definedName>
    <definedName name="BEx97MNUZQ1Z0AO2FL7XQYVNCPR7" localSheetId="9" hidden="1">#REF!</definedName>
    <definedName name="BEx97MNUZQ1Z0AO2FL7XQYVNCPR7" hidden="1">#REF!</definedName>
    <definedName name="BEx97N9HF0KR7GAB10KEDT6F3QKL" localSheetId="9" hidden="1">#REF!</definedName>
    <definedName name="BEx97N9HF0KR7GAB10KEDT6F3QKL" hidden="1">#REF!</definedName>
    <definedName name="BEx97NPQBACJVD9K1YXI08RTW9E2" localSheetId="9" hidden="1">#REF!</definedName>
    <definedName name="BEx97NPQBACJVD9K1YXI08RTW9E2" hidden="1">#REF!</definedName>
    <definedName name="BEx97PT88I5PH2PNTOSDAUDB0J7V" localSheetId="9" hidden="1">#REF!</definedName>
    <definedName name="BEx97PT88I5PH2PNTOSDAUDB0J7V" hidden="1">#REF!</definedName>
    <definedName name="BEx97RWQLXS0OORDCN69IGA58CWU" localSheetId="9" hidden="1">#REF!</definedName>
    <definedName name="BEx97RWQLXS0OORDCN69IGA58CWU" hidden="1">#REF!</definedName>
    <definedName name="BEx97TPD4EUUIA2N8NAUZLS6PLQ2" localSheetId="9" hidden="1">#REF!</definedName>
    <definedName name="BEx97TPD4EUUIA2N8NAUZLS6PLQ2" hidden="1">#REF!</definedName>
    <definedName name="BEx97WUQ8XCK4OAU8ZMBXLL2OWK1" localSheetId="9" hidden="1">#REF!</definedName>
    <definedName name="BEx97WUQ8XCK4OAU8ZMBXLL2OWK1" hidden="1">#REF!</definedName>
    <definedName name="BEx97YNGGDFIXHTMGFL2IHAQX9MI" localSheetId="9" hidden="1">#REF!</definedName>
    <definedName name="BEx97YNGGDFIXHTMGFL2IHAQX9MI" hidden="1">#REF!</definedName>
    <definedName name="BEx981731H0J04RPAXYVGI5XZ06U" localSheetId="9" hidden="1">#REF!</definedName>
    <definedName name="BEx981731H0J04RPAXYVGI5XZ06U" hidden="1">#REF!</definedName>
    <definedName name="BEx981HW73BUZWT14TBTZHC0ZTJ4" localSheetId="9" hidden="1">#REF!</definedName>
    <definedName name="BEx981HW73BUZWT14TBTZHC0ZTJ4" hidden="1">#REF!</definedName>
    <definedName name="BEx985OX03B9PQ41M2BGV78DERR0" localSheetId="9" hidden="1">#REF!</definedName>
    <definedName name="BEx985OX03B9PQ41M2BGV78DERR0" hidden="1">#REF!</definedName>
    <definedName name="BEx985ZPI0ZRNCE6DV4ZA90NYDPY" localSheetId="9" hidden="1">#REF!</definedName>
    <definedName name="BEx985ZPI0ZRNCE6DV4ZA90NYDPY" hidden="1">#REF!</definedName>
    <definedName name="BEx9871KU0N99P0900EAK69VFYT2" localSheetId="9" hidden="1">#REF!</definedName>
    <definedName name="BEx9871KU0N99P0900EAK69VFYT2" hidden="1">#REF!</definedName>
    <definedName name="BEx989AF0T5OU65AEBS6AL9JIXEE" localSheetId="9" hidden="1">#REF!</definedName>
    <definedName name="BEx989AF0T5OU65AEBS6AL9JIXEE" hidden="1">#REF!</definedName>
    <definedName name="BEx98CACFIWQUL6F27IX5G7OTQRC" localSheetId="9" hidden="1">#REF!</definedName>
    <definedName name="BEx98CACFIWQUL6F27IX5G7OTQRC" hidden="1">#REF!</definedName>
    <definedName name="BEx98E31Y0ALF2AIFRS8IKC3KM7P" localSheetId="9" hidden="1">#REF!</definedName>
    <definedName name="BEx98E31Y0ALF2AIFRS8IKC3KM7P" hidden="1">#REF!</definedName>
    <definedName name="BEx98IA4D1MF78YAH2L9RYFS433W" localSheetId="9" hidden="1">#REF!</definedName>
    <definedName name="BEx98IA4D1MF78YAH2L9RYFS433W" hidden="1">#REF!</definedName>
    <definedName name="BEx98IFKNJFGZFLID1YTRFEG1SXY" localSheetId="9" hidden="1">#REF!</definedName>
    <definedName name="BEx98IFKNJFGZFLID1YTRFEG1SXY" hidden="1">#REF!</definedName>
    <definedName name="BEx98JHA70X5ROMTYZ2MXVD5LJSV" localSheetId="9" hidden="1">#REF!</definedName>
    <definedName name="BEx98JHA70X5ROMTYZ2MXVD5LJSV" hidden="1">#REF!</definedName>
    <definedName name="BEx98K2UEIM43MLFR15KBZHZ794A" localSheetId="9" hidden="1">#REF!</definedName>
    <definedName name="BEx98K2UEIM43MLFR15KBZHZ794A" hidden="1">#REF!</definedName>
    <definedName name="BEx98OKNRDFYOZOPR67BM9Q5303V" localSheetId="9" hidden="1">#REF!</definedName>
    <definedName name="BEx98OKNRDFYOZOPR67BM9Q5303V" hidden="1">#REF!</definedName>
    <definedName name="BEx98RKL6AVR9FLJ3I3AMXGPAHMU" localSheetId="9" hidden="1">#REF!</definedName>
    <definedName name="BEx98RKL6AVR9FLJ3I3AMXGPAHMU" hidden="1">#REF!</definedName>
    <definedName name="BEx98TYX382S9E49HRR1EHK5OK1Q" localSheetId="9" hidden="1">#REF!</definedName>
    <definedName name="BEx98TYX382S9E49HRR1EHK5OK1Q" hidden="1">#REF!</definedName>
    <definedName name="BEx9915UVD4G7RA3IMLFZ0LG3UA2" localSheetId="9" hidden="1">#REF!</definedName>
    <definedName name="BEx9915UVD4G7RA3IMLFZ0LG3UA2" hidden="1">#REF!</definedName>
    <definedName name="BEx9927PAX7W1DXAWASJERO5LHIL" localSheetId="9" hidden="1">#REF!</definedName>
    <definedName name="BEx9927PAX7W1DXAWASJERO5LHIL" hidden="1">#REF!</definedName>
    <definedName name="BEx992CZON8AO7U7V88VN1JBO0MG" localSheetId="9" hidden="1">#REF!</definedName>
    <definedName name="BEx992CZON8AO7U7V88VN1JBO0MG" hidden="1">#REF!</definedName>
    <definedName name="BEx9952469XMFGSPXL7CMXHPJF90" localSheetId="9" hidden="1">#REF!</definedName>
    <definedName name="BEx9952469XMFGSPXL7CMXHPJF90" hidden="1">#REF!</definedName>
    <definedName name="BEx997AZUMER12R3PMHJKJ5569TX" localSheetId="9" hidden="1">#REF!</definedName>
    <definedName name="BEx997AZUMER12R3PMHJKJ5569TX" hidden="1">#REF!</definedName>
    <definedName name="BEx99995OO0X4HC0IQDAISYRWAJG" localSheetId="9" hidden="1">#REF!</definedName>
    <definedName name="BEx99995OO0X4HC0IQDAISYRWAJG" hidden="1">#REF!</definedName>
    <definedName name="BEx99B77I7TUSHRR4HIZ9FU2EIUT" localSheetId="9" hidden="1">#REF!</definedName>
    <definedName name="BEx99B77I7TUSHRR4HIZ9FU2EIUT" hidden="1">#REF!</definedName>
    <definedName name="BEx99CPC8M6GTUFC261H6MAETDQE" localSheetId="9" hidden="1">#REF!</definedName>
    <definedName name="BEx99CPC8M6GTUFC261H6MAETDQE" hidden="1">#REF!</definedName>
    <definedName name="BEx99PL4XA5TNM29D5A4F9VPWGJF" localSheetId="9" hidden="1">#REF!</definedName>
    <definedName name="BEx99PL4XA5TNM29D5A4F9VPWGJF" hidden="1">#REF!</definedName>
    <definedName name="BEx99Q6PH5F3OQKCCAAO75PYDEFN" localSheetId="9" hidden="1">#REF!</definedName>
    <definedName name="BEx99Q6PH5F3OQKCCAAO75PYDEFN" hidden="1">#REF!</definedName>
    <definedName name="BEx99R32XOCCDNRNCWS03A0TD6RF" localSheetId="9" hidden="1">#REF!</definedName>
    <definedName name="BEx99R32XOCCDNRNCWS03A0TD6RF" hidden="1">#REF!</definedName>
    <definedName name="BEx99RU43K7E4G3OWY7Q26OAPXJR" localSheetId="9" hidden="1">#REF!</definedName>
    <definedName name="BEx99RU43K7E4G3OWY7Q26OAPXJR" hidden="1">#REF!</definedName>
    <definedName name="BEx99UOL3XVB6DKMM7LVCK8UVYZY" localSheetId="9" hidden="1">#REF!</definedName>
    <definedName name="BEx99UOL3XVB6DKMM7LVCK8UVYZY" hidden="1">#REF!</definedName>
    <definedName name="BEx99W6HVIYEKWQVRO38NPGZ914F" localSheetId="9" hidden="1">#REF!</definedName>
    <definedName name="BEx99W6HVIYEKWQVRO38NPGZ914F" hidden="1">#REF!</definedName>
    <definedName name="BEx99WBYT2D6UUC1PT7A40ENYID4" localSheetId="9" hidden="1">#REF!</definedName>
    <definedName name="BEx99WBYT2D6UUC1PT7A40ENYID4" hidden="1">#REF!</definedName>
    <definedName name="BEx99YFJ8JDPEEEQRABGIA0M020Y" localSheetId="9" hidden="1">#REF!</definedName>
    <definedName name="BEx99YFJ8JDPEEEQRABGIA0M020Y" hidden="1">#REF!</definedName>
    <definedName name="BEx99Z142FMIUYK60AAS324VL625" localSheetId="9" hidden="1">#REF!</definedName>
    <definedName name="BEx99Z142FMIUYK60AAS324VL625" hidden="1">#REF!</definedName>
    <definedName name="BEx99Z6EALXBZW0EEG0NX73LJXC4" localSheetId="9" hidden="1">#REF!</definedName>
    <definedName name="BEx99Z6EALXBZW0EEG0NX73LJXC4" hidden="1">#REF!</definedName>
    <definedName name="BEx99ZRZ4I7FHDPGRAT5VW7NVBPU" localSheetId="9" hidden="1">#REF!</definedName>
    <definedName name="BEx99ZRZ4I7FHDPGRAT5VW7NVBPU" hidden="1">#REF!</definedName>
    <definedName name="BEx9A19WRVSSCVMY3F5DR2HNDQ3N" localSheetId="9" hidden="1">#REF!</definedName>
    <definedName name="BEx9A19WRVSSCVMY3F5DR2HNDQ3N" hidden="1">#REF!</definedName>
    <definedName name="BEx9A2RVX8SR6ASZ2BX53S9KBGH2" localSheetId="9" hidden="1">#REF!</definedName>
    <definedName name="BEx9A2RVX8SR6ASZ2BX53S9KBGH2" hidden="1">#REF!</definedName>
    <definedName name="BEx9A4VF31ZU76HI34LO23O5RSYV" localSheetId="9" hidden="1">#REF!</definedName>
    <definedName name="BEx9A4VF31ZU76HI34LO23O5RSYV" hidden="1">#REF!</definedName>
    <definedName name="BEx9A9D9IQTWSKRXMLUUHE9V3O9R" localSheetId="9" hidden="1">#REF!</definedName>
    <definedName name="BEx9A9D9IQTWSKRXMLUUHE9V3O9R" hidden="1">#REF!</definedName>
    <definedName name="BEx9ACYP2WXAB8W17T9U7TBW8SZ9" localSheetId="9" hidden="1">#REF!</definedName>
    <definedName name="BEx9ACYP2WXAB8W17T9U7TBW8SZ9" hidden="1">#REF!</definedName>
    <definedName name="BEx9ADPRQZSMQBC5ZVK9Y67PRZBV" localSheetId="9" hidden="1">#REF!</definedName>
    <definedName name="BEx9ADPRQZSMQBC5ZVK9Y67PRZBV" hidden="1">#REF!</definedName>
    <definedName name="BEx9AJUUZISJNV9Y0V3UJ70OXBFW" localSheetId="9" hidden="1">#REF!</definedName>
    <definedName name="BEx9AJUUZISJNV9Y0V3UJ70OXBFW" hidden="1">#REF!</definedName>
    <definedName name="BEx9AKWPNM58M88D1ZL7PKKW6ES3" localSheetId="9" hidden="1">#REF!</definedName>
    <definedName name="BEx9AKWPNM58M88D1ZL7PKKW6ES3" hidden="1">#REF!</definedName>
    <definedName name="BEx9AL2150W43YPVKQWIFNWWXZ6C" localSheetId="9" hidden="1">#REF!</definedName>
    <definedName name="BEx9AL2150W43YPVKQWIFNWWXZ6C" hidden="1">#REF!</definedName>
    <definedName name="BEx9ALCT9AYMI2SOTQ2RPIO7W3HQ" localSheetId="9" hidden="1">#REF!</definedName>
    <definedName name="BEx9ALCT9AYMI2SOTQ2RPIO7W3HQ" hidden="1">#REF!</definedName>
    <definedName name="BEx9ALNLQDWDCM4SVSA1BC9BGLLN" localSheetId="9" hidden="1">#REF!</definedName>
    <definedName name="BEx9ALNLQDWDCM4SVSA1BC9BGLLN" hidden="1">#REF!</definedName>
    <definedName name="BEx9AMENVWITK9VGD7ONM9PH1Q9Z" localSheetId="9" hidden="1">#REF!</definedName>
    <definedName name="BEx9AMENVWITK9VGD7ONM9PH1Q9Z" hidden="1">#REF!</definedName>
    <definedName name="BEx9AO1X3GQ6G9HKNSJFOCW1FMDE" localSheetId="9" hidden="1">#REF!</definedName>
    <definedName name="BEx9AO1X3GQ6G9HKNSJFOCW1FMDE" hidden="1">#REF!</definedName>
    <definedName name="BEx9ARHYQP5CV68EVORPPLHQPK7W" localSheetId="9" hidden="1">#REF!</definedName>
    <definedName name="BEx9ARHYQP5CV68EVORPPLHQPK7W" hidden="1">#REF!</definedName>
    <definedName name="BEx9ARY7F2Q2JQT63RW0CEZQ1WDB" localSheetId="9" hidden="1">#REF!</definedName>
    <definedName name="BEx9ARY7F2Q2JQT63RW0CEZQ1WDB" hidden="1">#REF!</definedName>
    <definedName name="BEx9AT5E3ZSHKSOL35O38L8HF9TH" localSheetId="9" hidden="1">#REF!</definedName>
    <definedName name="BEx9AT5E3ZSHKSOL35O38L8HF9TH" hidden="1">#REF!</definedName>
    <definedName name="BEx9AV8W1FAWF5BHATYEN47X12JN" localSheetId="9" hidden="1">#REF!</definedName>
    <definedName name="BEx9AV8W1FAWF5BHATYEN47X12JN" hidden="1">#REF!</definedName>
    <definedName name="BEx9AVUGDTPHUJ03VES80KQY9FDW" localSheetId="9" hidden="1">#REF!</definedName>
    <definedName name="BEx9AVUGDTPHUJ03VES80KQY9FDW" hidden="1">#REF!</definedName>
    <definedName name="BEx9AW58YBJTZZIRO3R2D9MYM2JK" localSheetId="9" hidden="1">#REF!</definedName>
    <definedName name="BEx9AW58YBJTZZIRO3R2D9MYM2JK" hidden="1">#REF!</definedName>
    <definedName name="BEx9AWLDPTVNKHOT99L4EFJVJIPJ" localSheetId="9" hidden="1">Table '[2]2'!$B$6:$E$7</definedName>
    <definedName name="BEx9AWLDPTVNKHOT99L4EFJVJIPJ" localSheetId="7" hidden="1">Table '[2]2'!$B$6:$E$7</definedName>
    <definedName name="BEx9AWLDPTVNKHOT99L4EFJVJIPJ" hidden="1">Table '[2]2'!$B$6:$E$7</definedName>
    <definedName name="BEx9AXSIZJFJ7ASS538QUCMJKNTU" localSheetId="9" hidden="1">#REF!</definedName>
    <definedName name="BEx9AXSIZJFJ7ASS538QUCMJKNTU" localSheetId="7" hidden="1">#REF!</definedName>
    <definedName name="BEx9AXSIZJFJ7ASS538QUCMJKNTU" hidden="1">#REF!</definedName>
    <definedName name="BEx9AYZU8SNUI86DJ2ELINM4SQD1" localSheetId="9" hidden="1">#REF!</definedName>
    <definedName name="BEx9AYZU8SNUI86DJ2ELINM4SQD1" hidden="1">#REF!</definedName>
    <definedName name="BEx9B5L2DBBCV40R7VWMRDNK8LRI" localSheetId="9" hidden="1">#REF!</definedName>
    <definedName name="BEx9B5L2DBBCV40R7VWMRDNK8LRI" hidden="1">#REF!</definedName>
    <definedName name="BEx9B66LPFWLKLBGIHMJWRRXD0GV" localSheetId="9" hidden="1">#REF!</definedName>
    <definedName name="BEx9B66LPFWLKLBGIHMJWRRXD0GV" hidden="1">#REF!</definedName>
    <definedName name="BEx9B7DSYMNYKLXKU3G0CP9I641V" localSheetId="9" hidden="1">#REF!</definedName>
    <definedName name="BEx9B7DSYMNYKLXKU3G0CP9I641V" hidden="1">#REF!</definedName>
    <definedName name="BEx9B8A5186FNTQQNLIO5LK02ABI" localSheetId="9" hidden="1">#REF!</definedName>
    <definedName name="BEx9B8A5186FNTQQNLIO5LK02ABI" hidden="1">#REF!</definedName>
    <definedName name="BEx9B8VR20E2CILU4CDQUQQ9ONXK" localSheetId="9" hidden="1">#REF!</definedName>
    <definedName name="BEx9B8VR20E2CILU4CDQUQQ9ONXK" hidden="1">#REF!</definedName>
    <definedName name="BEx9B917EUP13X6FQ3NPQL76XM5V" localSheetId="9" hidden="1">#REF!</definedName>
    <definedName name="BEx9B917EUP13X6FQ3NPQL76XM5V" hidden="1">#REF!</definedName>
    <definedName name="BEx9BAJ5WYEQ623HUT9NNCMP3RUG" localSheetId="9" hidden="1">#REF!</definedName>
    <definedName name="BEx9BAJ5WYEQ623HUT9NNCMP3RUG" hidden="1">#REF!</definedName>
    <definedName name="BEx9BAOGUISRQKRB42IUZNSUS3RS" localSheetId="9" hidden="1">#REF!</definedName>
    <definedName name="BEx9BAOGUISRQKRB42IUZNSUS3RS" hidden="1">#REF!</definedName>
    <definedName name="BEx9BBVMLXWKWBJVAEJRO3K8Z2MW" localSheetId="9" hidden="1">#REF!</definedName>
    <definedName name="BEx9BBVMLXWKWBJVAEJRO3K8Z2MW" localSheetId="7" hidden="1">#REF!</definedName>
    <definedName name="BEx9BBVMLXWKWBJVAEJRO3K8Z2MW" hidden="1">#REF!</definedName>
    <definedName name="BEx9BCBV86NAOTMCAYGOG2K426CC" localSheetId="9" hidden="1">#REF!</definedName>
    <definedName name="BEx9BCBV86NAOTMCAYGOG2K426CC" localSheetId="7" hidden="1">#REF!</definedName>
    <definedName name="BEx9BCBV86NAOTMCAYGOG2K426CC" hidden="1">#REF!</definedName>
    <definedName name="BEx9BMO2BLJEHSF83ZC1RIAT7P82" localSheetId="9" hidden="1">#REF!</definedName>
    <definedName name="BEx9BMO2BLJEHSF83ZC1RIAT7P82" hidden="1">#REF!</definedName>
    <definedName name="BEx9BP2CWQ3PARHCLICYJKFMDF5X" localSheetId="9" hidden="1">#REF!</definedName>
    <definedName name="BEx9BP2CWQ3PARHCLICYJKFMDF5X" hidden="1">#REF!</definedName>
    <definedName name="BEx9BQKBNSFJHKHIVNS38SC3KM8F" localSheetId="9" hidden="1">#REF!</definedName>
    <definedName name="BEx9BQKBNSFJHKHIVNS38SC3KM8F" hidden="1">#REF!</definedName>
    <definedName name="BEx9BYSYW7QCPXS2NAVLFAU5Y2Z2" localSheetId="9" hidden="1">#REF!</definedName>
    <definedName name="BEx9BYSYW7QCPXS2NAVLFAU5Y2Z2" hidden="1">#REF!</definedName>
    <definedName name="BEx9C17AHM4NMY8G3WK6YQ0T0WDU" localSheetId="9" hidden="1">#REF!</definedName>
    <definedName name="BEx9C17AHM4NMY8G3WK6YQ0T0WDU" hidden="1">#REF!</definedName>
    <definedName name="BEx9C590HJ2O31IWJB73C1HR74AI" localSheetId="9" hidden="1">#REF!</definedName>
    <definedName name="BEx9C590HJ2O31IWJB73C1HR74AI" hidden="1">#REF!</definedName>
    <definedName name="BEx9CBJMFE7TS1EAXSY6TT661URN" localSheetId="9" hidden="1">#REF!</definedName>
    <definedName name="BEx9CBJMFE7TS1EAXSY6TT661URN" hidden="1">#REF!</definedName>
    <definedName name="BEx9CCQRMYYOGIOYTOM73VKDIPS1" localSheetId="9" hidden="1">#REF!</definedName>
    <definedName name="BEx9CCQRMYYOGIOYTOM73VKDIPS1" hidden="1">#REF!</definedName>
    <definedName name="BEx9CIFS0P0B1PKRPJTCKIOI4GX9" localSheetId="9" hidden="1">#REF!</definedName>
    <definedName name="BEx9CIFS0P0B1PKRPJTCKIOI4GX9" hidden="1">#REF!</definedName>
    <definedName name="BEx9CJHG02ADUIJ0WCG5FYLWETIN" localSheetId="9" hidden="1">#REF!</definedName>
    <definedName name="BEx9CJHG02ADUIJ0WCG5FYLWETIN" hidden="1">#REF!</definedName>
    <definedName name="BEx9CMMSQA4LXHX5RGGTAJ9WVHTY" localSheetId="9" hidden="1">#REF!</definedName>
    <definedName name="BEx9CMMSQA4LXHX5RGGTAJ9WVHTY" hidden="1">#REF!</definedName>
    <definedName name="BEx9CTDIG0SJBZ3UYI8XR2QZBVNQ" localSheetId="9" hidden="1">#REF!</definedName>
    <definedName name="BEx9CTDIG0SJBZ3UYI8XR2QZBVNQ" hidden="1">#REF!</definedName>
    <definedName name="BEx9CTDJ6OYUCCHJVREB4QE71EVB" localSheetId="9" hidden="1">#REF!</definedName>
    <definedName name="BEx9CTDJ6OYUCCHJVREB4QE71EVB" hidden="1">#REF!</definedName>
    <definedName name="BEx9CV0S7FDHXWC9BPRJTUFMRAOW" localSheetId="9" hidden="1">#REF!</definedName>
    <definedName name="BEx9CV0S7FDHXWC9BPRJTUFMRAOW" hidden="1">#REF!</definedName>
    <definedName name="BEx9D1BC9FT19KY0INAABNDBAMR1" localSheetId="9" hidden="1">#REF!</definedName>
    <definedName name="BEx9D1BC9FT19KY0INAABNDBAMR1" hidden="1">#REF!</definedName>
    <definedName name="BEx9D27V1M47QW1YPSYXOKBWDGFF" localSheetId="9" hidden="1">#REF!</definedName>
    <definedName name="BEx9D27V1M47QW1YPSYXOKBWDGFF" hidden="1">#REF!</definedName>
    <definedName name="BEx9D8D01IGTKL3JWZOD9MF9MMGZ" localSheetId="9" hidden="1">#REF!</definedName>
    <definedName name="BEx9D8D01IGTKL3JWZOD9MF9MMGZ" hidden="1">#REF!</definedName>
    <definedName name="BEx9D9UWVG1E5MDSE0XK1PWAR90U" localSheetId="9" hidden="1">#REF!</definedName>
    <definedName name="BEx9D9UWVG1E5MDSE0XK1PWAR90U" hidden="1">#REF!</definedName>
    <definedName name="BEx9DAB82AH4WJXAH5F1GDVNGO34" localSheetId="9" hidden="1">Tech '[4]1'!$B$7:$L$63</definedName>
    <definedName name="BEx9DAB82AH4WJXAH5F1GDVNGO34" localSheetId="7" hidden="1">Tech '[4]1'!$B$7:$L$63</definedName>
    <definedName name="BEx9DAB82AH4WJXAH5F1GDVNGO34" hidden="1">Tech '[4]1'!$B$7:$L$63</definedName>
    <definedName name="BEx9DAGINHBIBHTS7M18YEYQ23HF" localSheetId="9" hidden="1">#REF!</definedName>
    <definedName name="BEx9DAGINHBIBHTS7M18YEYQ23HF" localSheetId="7" hidden="1">#REF!</definedName>
    <definedName name="BEx9DAGINHBIBHTS7M18YEYQ23HF" hidden="1">#REF!</definedName>
    <definedName name="BEx9DC3S1VAUITDDUP7G0R7EMIFR" localSheetId="9" hidden="1">#REF!</definedName>
    <definedName name="BEx9DC3S1VAUITDDUP7G0R7EMIFR" hidden="1">#REF!</definedName>
    <definedName name="BEx9DCK2ONNW8FQ6Z1OKDBZ0X7KQ" localSheetId="9" hidden="1">#REF!</definedName>
    <definedName name="BEx9DCK2ONNW8FQ6Z1OKDBZ0X7KQ" hidden="1">#REF!</definedName>
    <definedName name="BEx9DGLRBAA81DUUOT35XR05XLKG" localSheetId="9" hidden="1">#REF!</definedName>
    <definedName name="BEx9DGLRBAA81DUUOT35XR05XLKG" hidden="1">#REF!</definedName>
    <definedName name="BEx9DIZXF9X0GE90ROFYKV6K3PM9" localSheetId="9" hidden="1">#REF!</definedName>
    <definedName name="BEx9DIZXF9X0GE90ROFYKV6K3PM9" hidden="1">#REF!</definedName>
    <definedName name="BEx9DN6ZMF18Q39MPMXSDJTZQNJ3" localSheetId="9" hidden="1">#REF!</definedName>
    <definedName name="BEx9DN6ZMF18Q39MPMXSDJTZQNJ3" hidden="1">#REF!</definedName>
    <definedName name="BEx9DQ6X9O1WML4FI6V3HB1OTYL6" localSheetId="9" hidden="1">#REF!</definedName>
    <definedName name="BEx9DQ6X9O1WML4FI6V3HB1OTYL6" hidden="1">#REF!</definedName>
    <definedName name="BEx9DQ6XAIRAND8EMASYWG8VK75N" localSheetId="9" hidden="1">#REF!</definedName>
    <definedName name="BEx9DQ6XAIRAND8EMASYWG8VK75N" hidden="1">#REF!</definedName>
    <definedName name="BEx9DV50AJ7V2GEFL6MVUPW9AXBJ" localSheetId="9" hidden="1">#REF!</definedName>
    <definedName name="BEx9DV50AJ7V2GEFL6MVUPW9AXBJ" hidden="1">#REF!</definedName>
    <definedName name="BEx9DV50E5S22E5F5C6QJCFEXU3G" localSheetId="9" hidden="1">#REF!</definedName>
    <definedName name="BEx9DV50E5S22E5F5C6QJCFEXU3G" hidden="1">#REF!</definedName>
    <definedName name="BEx9DVFSCGS8QGJ1WFFZD871A0WN" localSheetId="9" hidden="1">#REF!</definedName>
    <definedName name="BEx9DVFSCGS8QGJ1WFFZD871A0WN" hidden="1">#REF!</definedName>
    <definedName name="BEx9DWMYGWFZZUJJNLY194ZXBP2Z" localSheetId="9" hidden="1">#REF!</definedName>
    <definedName name="BEx9DWMYGWFZZUJJNLY194ZXBP2Z" hidden="1">#REF!</definedName>
    <definedName name="BEx9DYVSFL1GEM1AHJKQCQBJR834" localSheetId="9" hidden="1">#REF!</definedName>
    <definedName name="BEx9DYVSFL1GEM1AHJKQCQBJR834" hidden="1">#REF!</definedName>
    <definedName name="BEx9E08EK253W8SNA7NOGR32IG6U" localSheetId="9" hidden="1">#REF!</definedName>
    <definedName name="BEx9E08EK253W8SNA7NOGR32IG6U" hidden="1">#REF!</definedName>
    <definedName name="BEx9E08ERYCPK77Z04E0KDAJ5DXQ" localSheetId="9" hidden="1">#REF!</definedName>
    <definedName name="BEx9E08ERYCPK77Z04E0KDAJ5DXQ" hidden="1">#REF!</definedName>
    <definedName name="BEx9E14TDNSEMI784W0OTIEQMWN6" localSheetId="9" hidden="1">[1]Table!#REF!</definedName>
    <definedName name="BEx9E14TDNSEMI784W0OTIEQMWN6" hidden="1">[1]Table!#REF!</definedName>
    <definedName name="BEx9E1VOTLM3RX1S8A4FCBLDQ8YJ" localSheetId="9" hidden="1">#REF!</definedName>
    <definedName name="BEx9E1VOTLM3RX1S8A4FCBLDQ8YJ" hidden="1">#REF!</definedName>
    <definedName name="BEx9E2BZ2B1R41FMGJCJ7JLGLUAJ" localSheetId="9" hidden="1">#REF!</definedName>
    <definedName name="BEx9E2BZ2B1R41FMGJCJ7JLGLUAJ" hidden="1">#REF!</definedName>
    <definedName name="BEx9E2S1LDHWNY3YCSQ6AY2CX2VH" localSheetId="9" hidden="1">#REF!</definedName>
    <definedName name="BEx9E2S1LDHWNY3YCSQ6AY2CX2VH" hidden="1">#REF!</definedName>
    <definedName name="BEx9E4VK3AF38554G3731N6W4P6Q" localSheetId="9" hidden="1">#REF!</definedName>
    <definedName name="BEx9E4VK3AF38554G3731N6W4P6Q" hidden="1">#REF!</definedName>
    <definedName name="BEx9E62R9X1AB9NC60Z3G8LNOP63" localSheetId="9" hidden="1">#REF!</definedName>
    <definedName name="BEx9E62R9X1AB9NC60Z3G8LNOP63" hidden="1">#REF!</definedName>
    <definedName name="BEx9E7Q5UEP1JI5B6LWM8X70U50J" localSheetId="9" hidden="1">#REF!</definedName>
    <definedName name="BEx9E7Q5UEP1JI5B6LWM8X70U50J" hidden="1">#REF!</definedName>
    <definedName name="BEx9EBRPQXPK1ZQ50KZ3O4BD7RLV" localSheetId="9" hidden="1">Table '[2]2'!$B$6:$F$9</definedName>
    <definedName name="BEx9EBRPQXPK1ZQ50KZ3O4BD7RLV" localSheetId="7" hidden="1">Table '[2]2'!$B$6:$F$9</definedName>
    <definedName name="BEx9EBRPQXPK1ZQ50KZ3O4BD7RLV" hidden="1">Table '[2]2'!$B$6:$F$9</definedName>
    <definedName name="BEx9EDPXOXVICZR6IYY8TVYDB1E5" localSheetId="9" hidden="1">#REF!</definedName>
    <definedName name="BEx9EDPXOXVICZR6IYY8TVYDB1E5" localSheetId="7" hidden="1">#REF!</definedName>
    <definedName name="BEx9EDPXOXVICZR6IYY8TVYDB1E5" hidden="1">#REF!</definedName>
    <definedName name="BEx9EEGVFGD9P2J88ICA4KVPXY9N" localSheetId="9" hidden="1">#REF!</definedName>
    <definedName name="BEx9EEGVFGD9P2J88ICA4KVPXY9N" hidden="1">#REF!</definedName>
    <definedName name="BEx9EG9KBJ77M8LEOR9ITOKN5KXY" localSheetId="9" hidden="1">#REF!</definedName>
    <definedName name="BEx9EG9KBJ77M8LEOR9ITOKN5KXY" hidden="1">#REF!</definedName>
    <definedName name="BEx9EHGQHOBSWB60JAPUOVE46FK0" localSheetId="9" hidden="1">#REF!</definedName>
    <definedName name="BEx9EHGQHOBSWB60JAPUOVE46FK0" hidden="1">#REF!</definedName>
    <definedName name="BEx9EMK6HAJJMVYZTN5AUIV7O1E6" localSheetId="9" hidden="1">#REF!</definedName>
    <definedName name="BEx9EMK6HAJJMVYZTN5AUIV7O1E6" hidden="1">#REF!</definedName>
    <definedName name="BEx9EQLVZHYQ1TPX7WH3SOWXCZLE" localSheetId="9" hidden="1">#REF!</definedName>
    <definedName name="BEx9EQLVZHYQ1TPX7WH3SOWXCZLE" hidden="1">#REF!</definedName>
    <definedName name="BEx9ETLU0EK5LGEM1QCNYN2S8O5F" localSheetId="9" hidden="1">#REF!</definedName>
    <definedName name="BEx9ETLU0EK5LGEM1QCNYN2S8O5F" hidden="1">#REF!</definedName>
    <definedName name="BEx9F0Y2ESUNE3U7TQDLMPE9BO67" localSheetId="9" hidden="1">#REF!</definedName>
    <definedName name="BEx9F0Y2ESUNE3U7TQDLMPE9BO67" hidden="1">#REF!</definedName>
    <definedName name="BEx9F5W18ZGFOKGRE8PR6T1MO6GT" localSheetId="9" hidden="1">#REF!</definedName>
    <definedName name="BEx9F5W18ZGFOKGRE8PR6T1MO6GT" hidden="1">#REF!</definedName>
    <definedName name="BEx9F78N4HY0XFGBQ4UJRD52L1EI" localSheetId="9" hidden="1">[1]Table!#REF!</definedName>
    <definedName name="BEx9F78N4HY0XFGBQ4UJRD52L1EI" hidden="1">[1]Table!#REF!</definedName>
    <definedName name="BEx9FBA7ZT1EKMTFABR3327QSHZZ" localSheetId="9" hidden="1">#REF!</definedName>
    <definedName name="BEx9FBA7ZT1EKMTFABR3327QSHZZ" hidden="1">#REF!</definedName>
    <definedName name="BEx9FDZCE8IAXABSUOF8X8WB5DSF" localSheetId="9" hidden="1">#REF!</definedName>
    <definedName name="BEx9FDZCE8IAXABSUOF8X8WB5DSF" hidden="1">#REF!</definedName>
    <definedName name="BEx9FEVPVTUTCYEZ6I71M1OSYCJN" localSheetId="9" hidden="1">#REF!</definedName>
    <definedName name="BEx9FEVPVTUTCYEZ6I71M1OSYCJN" hidden="1">#REF!</definedName>
    <definedName name="BEx9FF16LOQP5QIR4UHW5EIFGQB8" localSheetId="9" hidden="1">#REF!</definedName>
    <definedName name="BEx9FF16LOQP5QIR4UHW5EIFGQB8" hidden="1">#REF!</definedName>
    <definedName name="BEx9FFH9RSSXIBZ0G9N8W3CX8YCO" localSheetId="9" hidden="1">#REF!</definedName>
    <definedName name="BEx9FFH9RSSXIBZ0G9N8W3CX8YCO" hidden="1">#REF!</definedName>
    <definedName name="BEx9FHA0LNFMVPOUKBLYAFDHON4T" localSheetId="9" hidden="1">#REF!</definedName>
    <definedName name="BEx9FHA0LNFMVPOUKBLYAFDHON4T" hidden="1">#REF!</definedName>
    <definedName name="BEx9FJTSRCZ3ZXT3QVBJT5NF8T7V" localSheetId="9" hidden="1">[1]Table!#REF!</definedName>
    <definedName name="BEx9FJTSRCZ3ZXT3QVBJT5NF8T7V" hidden="1">[1]Table!#REF!</definedName>
    <definedName name="BEx9FL6AG6WN71OM13HCMK4TN3W4" localSheetId="9" hidden="1">#REF!</definedName>
    <definedName name="BEx9FL6AG6WN71OM13HCMK4TN3W4" hidden="1">#REF!</definedName>
    <definedName name="BEx9FLRVEKHKYUC14ZMVEXYYH8R8" localSheetId="9" hidden="1">#REF!</definedName>
    <definedName name="BEx9FLRVEKHKYUC14ZMVEXYYH8R8" hidden="1">#REF!</definedName>
    <definedName name="BEx9FRBEEYPS5HLS3XT34AKZN94G" localSheetId="9" hidden="1">#REF!</definedName>
    <definedName name="BEx9FRBEEYPS5HLS3XT34AKZN94G" hidden="1">#REF!</definedName>
    <definedName name="BEx9G17GB2V3PQ50QQFW2NROEZT9" localSheetId="9" hidden="1">#REF!</definedName>
    <definedName name="BEx9G17GB2V3PQ50QQFW2NROEZT9" hidden="1">#REF!</definedName>
    <definedName name="BEx9G23Z0WO94637U5HYMYS3ONP8" localSheetId="9" hidden="1">#REF!</definedName>
    <definedName name="BEx9G23Z0WO94637U5HYMYS3ONP8" localSheetId="7" hidden="1">#REF!</definedName>
    <definedName name="BEx9G23Z0WO94637U5HYMYS3ONP8" hidden="1">#REF!</definedName>
    <definedName name="BEx9G4I5R35PUNP8T2IBH157S7NT" localSheetId="9" hidden="1">#REF!</definedName>
    <definedName name="BEx9G4I5R35PUNP8T2IBH157S7NT" localSheetId="7" hidden="1">#REF!</definedName>
    <definedName name="BEx9G4I5R35PUNP8T2IBH157S7NT" hidden="1">#REF!</definedName>
    <definedName name="BEx9G4NM3I45TVLEVLC7Z4QDEA6X" localSheetId="9" hidden="1">#REF!</definedName>
    <definedName name="BEx9G4NM3I45TVLEVLC7Z4QDEA6X" hidden="1">#REF!</definedName>
    <definedName name="BEx9G892CF6SM99J007LDYZPPYNL" localSheetId="9" hidden="1">#REF!</definedName>
    <definedName name="BEx9G892CF6SM99J007LDYZPPYNL" hidden="1">#REF!</definedName>
    <definedName name="BEx9GDY4D8ZPQJCYFIMYM0V0C51Y" localSheetId="9" hidden="1">#REF!</definedName>
    <definedName name="BEx9GDY4D8ZPQJCYFIMYM0V0C51Y" hidden="1">#REF!</definedName>
    <definedName name="BEx9GFLIYT0HFWVDL3493BN6PD0R" localSheetId="9" hidden="1">#REF!</definedName>
    <definedName name="BEx9GFLIYT0HFWVDL3493BN6PD0R" hidden="1">#REF!</definedName>
    <definedName name="BEx9GGY04V0ZWI6O9KZH4KSBB389" localSheetId="9" hidden="1">#REF!</definedName>
    <definedName name="BEx9GGY04V0ZWI6O9KZH4KSBB389" hidden="1">#REF!</definedName>
    <definedName name="BEx9GJCC7BWX156MTPY59VC5JN0O" localSheetId="9" hidden="1">#REF!</definedName>
    <definedName name="BEx9GJCC7BWX156MTPY59VC5JN0O" hidden="1">#REF!</definedName>
    <definedName name="BEx9GNOPB6OZ2RH3FCDNJR38RJOS" localSheetId="9" hidden="1">#REF!</definedName>
    <definedName name="BEx9GNOPB6OZ2RH3FCDNJR38RJOS" hidden="1">#REF!</definedName>
    <definedName name="BEx9GNU701BD7YSS9TFG6GMA2Z8A" localSheetId="9" hidden="1">#REF!</definedName>
    <definedName name="BEx9GNU701BD7YSS9TFG6GMA2Z8A" hidden="1">#REF!</definedName>
    <definedName name="BEx9GUQALUWCD30UKUQGSWW8KBQ7" localSheetId="9" hidden="1">#REF!</definedName>
    <definedName name="BEx9GUQALUWCD30UKUQGSWW8KBQ7" hidden="1">#REF!</definedName>
    <definedName name="BEx9GY6BVFQGCLMOWVT6PIC9WP5X" localSheetId="9" hidden="1">#REF!</definedName>
    <definedName name="BEx9GY6BVFQGCLMOWVT6PIC9WP5X" hidden="1">#REF!</definedName>
    <definedName name="BEx9GZ2P3FDHKXEBXX2VS0BG2NP2" localSheetId="9" hidden="1">#REF!</definedName>
    <definedName name="BEx9GZ2P3FDHKXEBXX2VS0BG2NP2" hidden="1">#REF!</definedName>
    <definedName name="BEx9H04IB14E1437FF2OIRRWBSD7" localSheetId="9" hidden="1">#REF!</definedName>
    <definedName name="BEx9H04IB14E1437FF2OIRRWBSD7" hidden="1">#REF!</definedName>
    <definedName name="BEx9H1X8WK6ELKYA5QLERXFHTCCH" localSheetId="9" hidden="1">#REF!</definedName>
    <definedName name="BEx9H1X8WK6ELKYA5QLERXFHTCCH" hidden="1">#REF!</definedName>
    <definedName name="BEx9H4M6PW7GWRAOMQ5SNTH8AK20" localSheetId="9" hidden="1">#REF!</definedName>
    <definedName name="BEx9H4M6PW7GWRAOMQ5SNTH8AK20" hidden="1">#REF!</definedName>
    <definedName name="BEx9H5O1KDZJCW91Q29VRPY5YS6P" localSheetId="9" hidden="1">#REF!</definedName>
    <definedName name="BEx9H5O1KDZJCW91Q29VRPY5YS6P" hidden="1">#REF!</definedName>
    <definedName name="BEx9H6KFIES0JF2QEQVGC2IIL3RO" localSheetId="9" hidden="1">#REF!</definedName>
    <definedName name="BEx9H6KFIES0JF2QEQVGC2IIL3RO" hidden="1">#REF!</definedName>
    <definedName name="BEx9H8YR0E906F1JXZMBX3LNT004" localSheetId="9" hidden="1">#REF!</definedName>
    <definedName name="BEx9H8YR0E906F1JXZMBX3LNT004" hidden="1">#REF!</definedName>
    <definedName name="BEx9H9F14MDE6UWFFREP2X34JO43" localSheetId="9" hidden="1">#REF!</definedName>
    <definedName name="BEx9H9F14MDE6UWFFREP2X34JO43" hidden="1">#REF!</definedName>
    <definedName name="BEx9H9V5D52IFWEZD3I221Z2VYVD" localSheetId="9" hidden="1">#REF!</definedName>
    <definedName name="BEx9H9V5D52IFWEZD3I221Z2VYVD" hidden="1">#REF!</definedName>
    <definedName name="BEx9HB29IY8Y5KRPQXD85O847VP2" localSheetId="9" hidden="1">#REF!</definedName>
    <definedName name="BEx9HB29IY8Y5KRPQXD85O847VP2" hidden="1">#REF!</definedName>
    <definedName name="BEx9HFETT8MI7IYSF9RKC3KJZ6U8" localSheetId="9" hidden="1">#REF!</definedName>
    <definedName name="BEx9HFETT8MI7IYSF9RKC3KJZ6U8" hidden="1">#REF!</definedName>
    <definedName name="BEx9HG5Q7QU2O211Y92SI6XQX758" localSheetId="9" hidden="1">#REF!</definedName>
    <definedName name="BEx9HG5Q7QU2O211Y92SI6XQX758" hidden="1">#REF!</definedName>
    <definedName name="BEx9HK1YW1ELIYV7U1WKEPOENJG7" localSheetId="9" hidden="1">#REF!</definedName>
    <definedName name="BEx9HK1YW1ELIYV7U1WKEPOENJG7" hidden="1">#REF!</definedName>
    <definedName name="BEx9HK7F7TC7T84EJJ7UAMX0L1V4" localSheetId="9" hidden="1">#REF!</definedName>
    <definedName name="BEx9HK7F7TC7T84EJJ7UAMX0L1V4" hidden="1">#REF!</definedName>
    <definedName name="BEx9HKSUHBBNP1D70IM97LN6D8Z9" localSheetId="9" hidden="1">#REF!</definedName>
    <definedName name="BEx9HKSUHBBNP1D70IM97LN6D8Z9" hidden="1">#REF!</definedName>
    <definedName name="BEx9HOZY1YIDAHM7B24XNZIT1TEJ" localSheetId="9" hidden="1">#REF!</definedName>
    <definedName name="BEx9HOZY1YIDAHM7B24XNZIT1TEJ" hidden="1">#REF!</definedName>
    <definedName name="BEx9HP5DMF6SFVRL7A1BF5UDON6S" localSheetId="9" hidden="1">#REF!</definedName>
    <definedName name="BEx9HP5DMF6SFVRL7A1BF5UDON6S" hidden="1">#REF!</definedName>
    <definedName name="BEx9HQHV4N00R3PBTH3QTYPDU3WQ" localSheetId="9" hidden="1">#REF!</definedName>
    <definedName name="BEx9HQHV4N00R3PBTH3QTYPDU3WQ" hidden="1">#REF!</definedName>
    <definedName name="BEx9HV580X0DSDXHY4WIC1B0CHO5" localSheetId="9" hidden="1">#REF!</definedName>
    <definedName name="BEx9HV580X0DSDXHY4WIC1B0CHO5" hidden="1">#REF!</definedName>
    <definedName name="BEx9HX8PC5NP9W0SHXUTPEASCG51" localSheetId="9" hidden="1">#REF!</definedName>
    <definedName name="BEx9HX8PC5NP9W0SHXUTPEASCG51" hidden="1">#REF!</definedName>
    <definedName name="BEx9I38H39Y3S0JN5AJD23DK1ZAU" localSheetId="9" hidden="1">#REF!</definedName>
    <definedName name="BEx9I38H39Y3S0JN5AJD23DK1ZAU" hidden="1">#REF!</definedName>
    <definedName name="BEx9I3JANM8VFOUB2KQ31GWP25DJ" localSheetId="9" hidden="1">#REF!</definedName>
    <definedName name="BEx9I3JANM8VFOUB2KQ31GWP25DJ" hidden="1">#REF!</definedName>
    <definedName name="BEx9I8XIG7E5NB48QQHXP23FIN60" localSheetId="9" hidden="1">#REF!</definedName>
    <definedName name="BEx9I8XIG7E5NB48QQHXP23FIN60" hidden="1">#REF!</definedName>
    <definedName name="BEx9IFO716XN8EN89U5T09BI74EU" localSheetId="9" hidden="1">#REF!</definedName>
    <definedName name="BEx9IFO716XN8EN89U5T09BI74EU" hidden="1">#REF!</definedName>
    <definedName name="BEx9IK61GGFCD0HW70D2D892A5K9" localSheetId="9" hidden="1">#REF!</definedName>
    <definedName name="BEx9IK61GGFCD0HW70D2D892A5K9" hidden="1">#REF!</definedName>
    <definedName name="BEx9IKMAUV3913YS2V7Q5F9AGIMS" localSheetId="9" hidden="1">#REF!</definedName>
    <definedName name="BEx9IKMAUV3913YS2V7Q5F9AGIMS" hidden="1">#REF!</definedName>
    <definedName name="BEx9IL7UTTKGB2ZHELLIEZIK8PPK" localSheetId="9" hidden="1">#REF!</definedName>
    <definedName name="BEx9IL7UTTKGB2ZHELLIEZIK8PPK" hidden="1">#REF!</definedName>
    <definedName name="BEx9INM7HMKGQUM6WUXP8XC2L276" localSheetId="9" hidden="1">#REF!</definedName>
    <definedName name="BEx9INM7HMKGQUM6WUXP8XC2L276" hidden="1">#REF!</definedName>
    <definedName name="BEx9IQREH1OP3KZ58MGLBMIBBU8I" localSheetId="9" hidden="1">#REF!</definedName>
    <definedName name="BEx9IQREH1OP3KZ58MGLBMIBBU8I" hidden="1">#REF!</definedName>
    <definedName name="BEx9IQRF01ATLVK0YE60ARKQJ68L" localSheetId="9" hidden="1">#REF!</definedName>
    <definedName name="BEx9IQRF01ATLVK0YE60ARKQJ68L" hidden="1">#REF!</definedName>
    <definedName name="BEx9IT5QNZWKM6YQ5WER0DC2PMMU" localSheetId="9" hidden="1">#REF!</definedName>
    <definedName name="BEx9IT5QNZWKM6YQ5WER0DC2PMMU" hidden="1">#REF!</definedName>
    <definedName name="BEx9IUCVW00MZOBTWVKJUGCJQI1X" localSheetId="9" hidden="1">#REF!</definedName>
    <definedName name="BEx9IUCVW00MZOBTWVKJUGCJQI1X" hidden="1">#REF!</definedName>
    <definedName name="BEx9IW5MFLXTVCJHVUZTUH93AXOS" localSheetId="9" hidden="1">#REF!</definedName>
    <definedName name="BEx9IW5MFLXTVCJHVUZTUH93AXOS" hidden="1">#REF!</definedName>
    <definedName name="BEx9IX1ZRFUE85ATW4NGTSACFIOO" localSheetId="9" hidden="1">#REF!</definedName>
    <definedName name="BEx9IX1ZRFUE85ATW4NGTSACFIOO" hidden="1">#REF!</definedName>
    <definedName name="BEx9IXCSPSZC80YZUPRCYTG326KV" localSheetId="9" hidden="1">#REF!</definedName>
    <definedName name="BEx9IXCSPSZC80YZUPRCYTG326KV" hidden="1">#REF!</definedName>
    <definedName name="BEx9IZR39NHDGOM97H4E6F81RTQW" localSheetId="9" hidden="1">#REF!</definedName>
    <definedName name="BEx9IZR39NHDGOM97H4E6F81RTQW" hidden="1">#REF!</definedName>
    <definedName name="BEx9J191RJJ3GL2DSA3OJGLOC89N" localSheetId="9" hidden="1">#REF!</definedName>
    <definedName name="BEx9J191RJJ3GL2DSA3OJGLOC89N" hidden="1">#REF!</definedName>
    <definedName name="BEx9J1EJIB9UVZKMZ7QHB9U6VVOO" localSheetId="9" hidden="1">#REF!</definedName>
    <definedName name="BEx9J1EJIB9UVZKMZ7QHB9U6VVOO" hidden="1">#REF!</definedName>
    <definedName name="BEx9J2G85D63G0024V5BG8ARZ9ZL" localSheetId="9" hidden="1">#REF!</definedName>
    <definedName name="BEx9J2G85D63G0024V5BG8ARZ9ZL" hidden="1">#REF!</definedName>
    <definedName name="BEx9J6CH5E7YZPER7HXEIOIKGPCA" localSheetId="9" hidden="1">#REF!</definedName>
    <definedName name="BEx9J6CH5E7YZPER7HXEIOIKGPCA" hidden="1">#REF!</definedName>
    <definedName name="BEx9JIC12CSN5MMROAV769VT6SWA" localSheetId="9" hidden="1">#REF!</definedName>
    <definedName name="BEx9JIC12CSN5MMROAV769VT6SWA" hidden="1">#REF!</definedName>
    <definedName name="BEx9JJTZKVUJAVPTRE0RAVTEH41G" localSheetId="9" hidden="1">#REF!</definedName>
    <definedName name="BEx9JJTZKVUJAVPTRE0RAVTEH41G" hidden="1">#REF!</definedName>
    <definedName name="BEx9JKQCDASOPYWN98WC0RYYV41R" localSheetId="9" hidden="1">#REF!</definedName>
    <definedName name="BEx9JKQCDASOPYWN98WC0RYYV41R" hidden="1">#REF!</definedName>
    <definedName name="BEx9JLBYK239B3F841C7YG1GT7ST" localSheetId="9" hidden="1">#REF!</definedName>
    <definedName name="BEx9JLBYK239B3F841C7YG1GT7ST" hidden="1">#REF!</definedName>
    <definedName name="BEx9JLHG0L4PU7R7J72OHXXG236S" localSheetId="9" hidden="1">Tech '[2]2'!$B$7:$F$10</definedName>
    <definedName name="BEx9JLHG0L4PU7R7J72OHXXG236S" localSheetId="7" hidden="1">Tech '[2]2'!$B$7:$F$10</definedName>
    <definedName name="BEx9JLHG0L4PU7R7J72OHXXG236S" hidden="1">Tech '[2]2'!$B$7:$F$10</definedName>
    <definedName name="BEx9JS82V9Q5Y28NR0G2357PVXI1" localSheetId="9" hidden="1">#REF!</definedName>
    <definedName name="BEx9JS82V9Q5Y28NR0G2357PVXI1" localSheetId="7" hidden="1">#REF!</definedName>
    <definedName name="BEx9JS82V9Q5Y28NR0G2357PVXI1" hidden="1">#REF!</definedName>
    <definedName name="BExAW4IIW5D0MDY6TJ3G4FOLPYIR" localSheetId="9" hidden="1">#REF!</definedName>
    <definedName name="BExAW4IIW5D0MDY6TJ3G4FOLPYIR" hidden="1">#REF!</definedName>
    <definedName name="BExAW77LBIYL0SFR77ZJ1JR482XO" localSheetId="9" hidden="1">#REF!</definedName>
    <definedName name="BExAW77LBIYL0SFR77ZJ1JR482XO" hidden="1">#REF!</definedName>
    <definedName name="BExAWJHZUDQJ6FLINWJW3T8SYPCM" localSheetId="9" hidden="1">#REF!</definedName>
    <definedName name="BExAWJHZUDQJ6FLINWJW3T8SYPCM" hidden="1">#REF!</definedName>
    <definedName name="BExAWKED559KTVZECVALDX7VJ97R" localSheetId="9" hidden="1">#REF!</definedName>
    <definedName name="BExAWKED559KTVZECVALDX7VJ97R" hidden="1">#REF!</definedName>
    <definedName name="BExAWS6WRGE3KLN19Q6RLYP4V1DF" localSheetId="9" hidden="1">#REF!</definedName>
    <definedName name="BExAWS6WRGE3KLN19Q6RLYP4V1DF" hidden="1">#REF!</definedName>
    <definedName name="BExAWUW01RT04PKSJVB3YGDPOIDQ" localSheetId="9" hidden="1">#REF!</definedName>
    <definedName name="BExAWUW01RT04PKSJVB3YGDPOIDQ" hidden="1">#REF!</definedName>
    <definedName name="BExAWW8GGXY1J4KRIG3DI8GVPN7M" localSheetId="9" hidden="1">#REF!</definedName>
    <definedName name="BExAWW8GGXY1J4KRIG3DI8GVPN7M" hidden="1">#REF!</definedName>
    <definedName name="BExAWZTWMNTYFMCXR8G5OAIBFCME" localSheetId="9" hidden="1">#REF!</definedName>
    <definedName name="BExAWZTWMNTYFMCXR8G5OAIBFCME" hidden="1">#REF!</definedName>
    <definedName name="BExAX16LD8DXSA0TCD0IAIYPCGQ1" localSheetId="9" hidden="1">#REF!</definedName>
    <definedName name="BExAX16LD8DXSA0TCD0IAIYPCGQ1" hidden="1">#REF!</definedName>
    <definedName name="BExAX2TU15VIP65OGKSZD41PMO4N" localSheetId="9" hidden="1">#REF!</definedName>
    <definedName name="BExAX2TU15VIP65OGKSZD41PMO4N" hidden="1">#REF!</definedName>
    <definedName name="BExAX410NB4F2XOB84OR2197H8M5" localSheetId="9" hidden="1">#REF!</definedName>
    <definedName name="BExAX410NB4F2XOB84OR2197H8M5" hidden="1">#REF!</definedName>
    <definedName name="BExAX4BRW0CEK3EKZGCRRCDN9FCM" localSheetId="9" hidden="1">#REF!</definedName>
    <definedName name="BExAX4BRW0CEK3EKZGCRRCDN9FCM" hidden="1">#REF!</definedName>
    <definedName name="BExAX8TNG8LQ5Q4904SAYQIPGBSV" localSheetId="9" hidden="1">#REF!</definedName>
    <definedName name="BExAX8TNG8LQ5Q4904SAYQIPGBSV" hidden="1">#REF!</definedName>
    <definedName name="BExAXCKKQBPVIHZ4ANS288Q791U3" localSheetId="9" hidden="1">Tech '[2]2'!$B$7:$F$10</definedName>
    <definedName name="BExAXCKKQBPVIHZ4ANS288Q791U3" localSheetId="7" hidden="1">Tech '[2]2'!$B$7:$F$10</definedName>
    <definedName name="BExAXCKKQBPVIHZ4ANS288Q791U3" hidden="1">Tech '[2]2'!$B$7:$F$10</definedName>
    <definedName name="BExAXEDC2IXZ6Z8R5OUFS8OGJR89" localSheetId="9" hidden="1">#REF!</definedName>
    <definedName name="BExAXEDC2IXZ6Z8R5OUFS8OGJR89" localSheetId="7" hidden="1">#REF!</definedName>
    <definedName name="BExAXEDC2IXZ6Z8R5OUFS8OGJR89" hidden="1">#REF!</definedName>
    <definedName name="BExAXGRMQUQ835JDMRMZB4D9TIP4" localSheetId="9" hidden="1">#REF!</definedName>
    <definedName name="BExAXGRMQUQ835JDMRMZB4D9TIP4" hidden="1">#REF!</definedName>
    <definedName name="BExAXI9K2PJQH4QLETR7MGS2BNZZ" localSheetId="9" hidden="1">#REF!</definedName>
    <definedName name="BExAXI9K2PJQH4QLETR7MGS2BNZZ" hidden="1">#REF!</definedName>
    <definedName name="BExAXJBAM94R3E4969J8EHO46DZH" localSheetId="9" hidden="1">#REF!</definedName>
    <definedName name="BExAXJBAM94R3E4969J8EHO46DZH" hidden="1">#REF!</definedName>
    <definedName name="BExAXL3ZT02BUZOGSRNS6WGCOV7K" localSheetId="9" hidden="1">#REF!</definedName>
    <definedName name="BExAXL3ZT02BUZOGSRNS6WGCOV7K" hidden="1">#REF!</definedName>
    <definedName name="BExAXL40LDNIK611AYB1QPTYW9XW" localSheetId="9" hidden="1">#REF!</definedName>
    <definedName name="BExAXL40LDNIK611AYB1QPTYW9XW" hidden="1">#REF!</definedName>
    <definedName name="BExAXPLUO9LR4MBQJXFTESOPVTNF" localSheetId="9" hidden="1">#REF!</definedName>
    <definedName name="BExAXPLUO9LR4MBQJXFTESOPVTNF" hidden="1">#REF!</definedName>
    <definedName name="BExAXU3QFBOUAQ1WWTRDUX3OYB35" localSheetId="9" hidden="1">#REF!</definedName>
    <definedName name="BExAXU3QFBOUAQ1WWTRDUX3OYB35" hidden="1">#REF!</definedName>
    <definedName name="BExAXU95FIMSC48GBBFY1OL6B9RV" localSheetId="9" hidden="1">#REF!</definedName>
    <definedName name="BExAXU95FIMSC48GBBFY1OL6B9RV" hidden="1">#REF!</definedName>
    <definedName name="BExAXYWBFE2GD1F65X7QL5RL6XLR" localSheetId="9" hidden="1">#REF!</definedName>
    <definedName name="BExAXYWBFE2GD1F65X7QL5RL6XLR" hidden="1">#REF!</definedName>
    <definedName name="BExAY0EAT2LXR5MFGM0DLIB45PLO" localSheetId="9" hidden="1">#REF!</definedName>
    <definedName name="BExAY0EAT2LXR5MFGM0DLIB45PLO" hidden="1">#REF!</definedName>
    <definedName name="BExAY2CGWAIQ9OH9FAUB86ZPEPZF" localSheetId="9" hidden="1">#REF!</definedName>
    <definedName name="BExAY2CGWAIQ9OH9FAUB86ZPEPZF" hidden="1">#REF!</definedName>
    <definedName name="BExAY3E5H7L9VCHVNLMKEYDXA8XZ" localSheetId="9" hidden="1">#REF!</definedName>
    <definedName name="BExAY3E5H7L9VCHVNLMKEYDXA8XZ" hidden="1">#REF!</definedName>
    <definedName name="BExAY7L88MHFNNI3NAZJ2ZE2Z8L1" localSheetId="9" hidden="1">Table '[2]2'!$B$6:$F$9</definedName>
    <definedName name="BExAY7L88MHFNNI3NAZJ2ZE2Z8L1" localSheetId="7" hidden="1">Table '[2]2'!$B$6:$F$9</definedName>
    <definedName name="BExAY7L88MHFNNI3NAZJ2ZE2Z8L1" hidden="1">Table '[2]2'!$B$6:$F$9</definedName>
    <definedName name="BExAY9DZDS6RN4F7LPICOBGZ4AF5" localSheetId="9" hidden="1">#REF!</definedName>
    <definedName name="BExAY9DZDS6RN4F7LPICOBGZ4AF5" localSheetId="7" hidden="1">#REF!</definedName>
    <definedName name="BExAY9DZDS6RN4F7LPICOBGZ4AF5" hidden="1">#REF!</definedName>
    <definedName name="BExAY9ZJT64UBNSHPOGOXOER0FA5" localSheetId="9" hidden="1">#REF!</definedName>
    <definedName name="BExAY9ZJT64UBNSHPOGOXOER0FA5" hidden="1">#REF!</definedName>
    <definedName name="BExAYE6LNIEBR9DSNI5JGNITGKIT" localSheetId="9" hidden="1">#REF!</definedName>
    <definedName name="BExAYE6LNIEBR9DSNI5JGNITGKIT" hidden="1">#REF!</definedName>
    <definedName name="BExAYGQDQVFMS609YMCQEWG3R79Y" localSheetId="9" hidden="1">#REF!</definedName>
    <definedName name="BExAYGQDQVFMS609YMCQEWG3R79Y" hidden="1">#REF!</definedName>
    <definedName name="BExAYGVP487Q29844QM26Q9ELHYK" localSheetId="9" hidden="1">#REF!</definedName>
    <definedName name="BExAYGVP487Q29844QM26Q9ELHYK" hidden="1">#REF!</definedName>
    <definedName name="BExAYHMLXGGO25P8HYB2S75DEB4F" localSheetId="9" hidden="1">#REF!</definedName>
    <definedName name="BExAYHMLXGGO25P8HYB2S75DEB4F" hidden="1">#REF!</definedName>
    <definedName name="BExAYJA1RLW7EX18MWTDWSKFFGN2" localSheetId="9" hidden="1">#REF!</definedName>
    <definedName name="BExAYJA1RLW7EX18MWTDWSKFFGN2" hidden="1">#REF!</definedName>
    <definedName name="BExAYJVLXTJE3TLZXH6MFQAV9G15" localSheetId="9" hidden="1">#REF!</definedName>
    <definedName name="BExAYJVLXTJE3TLZXH6MFQAV9G15" hidden="1">#REF!</definedName>
    <definedName name="BExAYKXAUWGDOPG952TEJ2UKZKWN" localSheetId="9" hidden="1">#REF!</definedName>
    <definedName name="BExAYKXAUWGDOPG952TEJ2UKZKWN" hidden="1">#REF!</definedName>
    <definedName name="BExAYOO9DKXP4BYOJNDXGK1R2ZSV" localSheetId="9" hidden="1">#REF!</definedName>
    <definedName name="BExAYOO9DKXP4BYOJNDXGK1R2ZSV" hidden="1">#REF!</definedName>
    <definedName name="BExAYP9TDTI2MBP6EYE0H39CPMXN" localSheetId="9" hidden="1">#REF!</definedName>
    <definedName name="BExAYP9TDTI2MBP6EYE0H39CPMXN" hidden="1">#REF!</definedName>
    <definedName name="BExAYP9TUVZIR7RIZPMWBI6VDR08" localSheetId="9" hidden="1">#REF!</definedName>
    <definedName name="BExAYP9TUVZIR7RIZPMWBI6VDR08" hidden="1">#REF!</definedName>
    <definedName name="BExAYPPWJPWDKU59O051WMGB7O0J" localSheetId="9" hidden="1">#REF!</definedName>
    <definedName name="BExAYPPWJPWDKU59O051WMGB7O0J" hidden="1">#REF!</definedName>
    <definedName name="BExAYR2JZCJBUH6F1LZC2A7JIVRJ" localSheetId="9" hidden="1">#REF!</definedName>
    <definedName name="BExAYR2JZCJBUH6F1LZC2A7JIVRJ" hidden="1">#REF!</definedName>
    <definedName name="BExAYSPUFI4QV5KCASHZAKYDH9SJ" localSheetId="9" hidden="1">#REF!</definedName>
    <definedName name="BExAYSPUFI4QV5KCASHZAKYDH9SJ" hidden="1">#REF!</definedName>
    <definedName name="BExAYTGVRD3DLKO75RFPMBKCIWB8" localSheetId="9" hidden="1">#REF!</definedName>
    <definedName name="BExAYTGVRD3DLKO75RFPMBKCIWB8" hidden="1">#REF!</definedName>
    <definedName name="BExAYVKDXJJ761HTFFUOH6P2CSF7" localSheetId="9" hidden="1">#REF!</definedName>
    <definedName name="BExAYVKDXJJ761HTFFUOH6P2CSF7" hidden="1">#REF!</definedName>
    <definedName name="BExAYVKF1NLFBCA5BKK65Q8VN6LK" localSheetId="9" hidden="1">#REF!</definedName>
    <definedName name="BExAYVKF1NLFBCA5BKK65Q8VN6LK" hidden="1">#REF!</definedName>
    <definedName name="BExAYXD5V2V9ANSTMPYBU2FAKC7T" localSheetId="9" hidden="1">#REF!</definedName>
    <definedName name="BExAYXD5V2V9ANSTMPYBU2FAKC7T" hidden="1">#REF!</definedName>
    <definedName name="BExAYY9H9COOT46HJLPVDLTO12UL" localSheetId="9" hidden="1">#REF!</definedName>
    <definedName name="BExAYY9H9COOT46HJLPVDLTO12UL" hidden="1">#REF!</definedName>
    <definedName name="BExAZ0NTQBX54E1CEX0QZO8RHRH7" localSheetId="9" hidden="1">#REF!</definedName>
    <definedName name="BExAZ0NTQBX54E1CEX0QZO8RHRH7" hidden="1">#REF!</definedName>
    <definedName name="BExAZ20AFYFVO6C3OQN5HGFWPB4P" localSheetId="9" hidden="1">#REF!</definedName>
    <definedName name="BExAZ20AFYFVO6C3OQN5HGFWPB4P" hidden="1">#REF!</definedName>
    <definedName name="BExAZAZZD982G3TJ7BS2CM5GODY7" localSheetId="9" hidden="1">#REF!</definedName>
    <definedName name="BExAZAZZD982G3TJ7BS2CM5GODY7" hidden="1">#REF!</definedName>
    <definedName name="BExAZCNEGB4JYHC8CZ51KTN890US" localSheetId="9" hidden="1">#REF!</definedName>
    <definedName name="BExAZCNEGB4JYHC8CZ51KTN890US" hidden="1">#REF!</definedName>
    <definedName name="BExAZDZW1IHW06MBO6SXZ02SY7YL" localSheetId="9" hidden="1">#REF!</definedName>
    <definedName name="BExAZDZW1IHW06MBO6SXZ02SY7YL" hidden="1">#REF!</definedName>
    <definedName name="BExAZF1R9VK1091T3EY136MAX031" localSheetId="9" hidden="1">Table '[2]2'!$B$6:$E$7</definedName>
    <definedName name="BExAZF1R9VK1091T3EY136MAX031" localSheetId="7" hidden="1">Table '[2]2'!$B$6:$E$7</definedName>
    <definedName name="BExAZF1R9VK1091T3EY136MAX031" hidden="1">Table '[2]2'!$B$6:$E$7</definedName>
    <definedName name="BExAZF71I1UVNUW1SPPOWMLBPN3V" localSheetId="9" hidden="1">#REF!</definedName>
    <definedName name="BExAZF71I1UVNUW1SPPOWMLBPN3V" localSheetId="7" hidden="1">#REF!</definedName>
    <definedName name="BExAZF71I1UVNUW1SPPOWMLBPN3V" hidden="1">#REF!</definedName>
    <definedName name="BExAZFCI302YFYRDJYQDWQQL0Q0O" localSheetId="9" hidden="1">#REF!</definedName>
    <definedName name="BExAZFCI302YFYRDJYQDWQQL0Q0O" hidden="1">#REF!</definedName>
    <definedName name="BExAZLHLST9OP89R1HJMC1POQG8H" localSheetId="9" hidden="1">#REF!</definedName>
    <definedName name="BExAZLHLST9OP89R1HJMC1POQG8H" hidden="1">#REF!</definedName>
    <definedName name="BExAZMDYMIAA7RX1BMCKU1VLBRGY" localSheetId="9" hidden="1">#REF!</definedName>
    <definedName name="BExAZMDYMIAA7RX1BMCKU1VLBRGY" hidden="1">#REF!</definedName>
    <definedName name="BExAZMZL2FUZG7NTAOFRMSSR6SIG" localSheetId="9" hidden="1">#REF!</definedName>
    <definedName name="BExAZMZL2FUZG7NTAOFRMSSR6SIG" hidden="1">#REF!</definedName>
    <definedName name="BExAZNFTTSXASHLBAG5O0MNFU583" localSheetId="9" hidden="1">#REF!</definedName>
    <definedName name="BExAZNFTTSXASHLBAG5O0MNFU583" hidden="1">#REF!</definedName>
    <definedName name="BExAZNL6BHI8DCQWXOX4I2P839UX" localSheetId="9" hidden="1">#REF!</definedName>
    <definedName name="BExAZNL6BHI8DCQWXOX4I2P839UX" hidden="1">#REF!</definedName>
    <definedName name="BExAZOXSBOYN485TFX9XLGAK2HGB" localSheetId="9" hidden="1">#REF!</definedName>
    <definedName name="BExAZOXSBOYN485TFX9XLGAK2HGB" hidden="1">#REF!</definedName>
    <definedName name="BExAZRMWSONMCG9KDUM4KAQ7BONM" localSheetId="9" hidden="1">#REF!</definedName>
    <definedName name="BExAZRMWSONMCG9KDUM4KAQ7BONM" hidden="1">#REF!</definedName>
    <definedName name="BExAZTFG4SJRG4TW6JXRF7N08JFI" localSheetId="9" hidden="1">#REF!</definedName>
    <definedName name="BExAZTFG4SJRG4TW6JXRF7N08JFI" hidden="1">#REF!</definedName>
    <definedName name="BExAZUS4A8OHDZK0MWAOCCCKTH73" localSheetId="9" hidden="1">#REF!</definedName>
    <definedName name="BExAZUS4A8OHDZK0MWAOCCCKTH73" hidden="1">#REF!</definedName>
    <definedName name="BExAZV8CFU8IMX1OBYOVW6TIM3A5" localSheetId="9" hidden="1">#REF!</definedName>
    <definedName name="BExAZV8CFU8IMX1OBYOVW6TIM3A5" hidden="1">#REF!</definedName>
    <definedName name="BExAZX6FECVK3E07KXM2XPYKGM6U" localSheetId="9" hidden="1">#REF!</definedName>
    <definedName name="BExAZX6FECVK3E07KXM2XPYKGM6U" hidden="1">#REF!</definedName>
    <definedName name="BExB012NJ8GASTNNPBRRFTLHIOC9" localSheetId="9" hidden="1">#REF!</definedName>
    <definedName name="BExB012NJ8GASTNNPBRRFTLHIOC9" hidden="1">#REF!</definedName>
    <definedName name="BExB01Z2CEQ37AFJSX5NQR1Q5DC8" localSheetId="9" hidden="1">#REF!</definedName>
    <definedName name="BExB01Z2CEQ37AFJSX5NQR1Q5DC8" hidden="1">#REF!</definedName>
    <definedName name="BExB02KMSFP3ZDEG3OE59T6RMMXQ" localSheetId="9" hidden="1">#REF!</definedName>
    <definedName name="BExB02KMSFP3ZDEG3OE59T6RMMXQ" hidden="1">#REF!</definedName>
    <definedName name="BExB03RSOC4GN6E2FABFASNA81QQ" localSheetId="9" hidden="1">#REF!</definedName>
    <definedName name="BExB03RSOC4GN6E2FABFASNA81QQ" hidden="1">#REF!</definedName>
    <definedName name="BExB05KJ0OVE303589ZX0BWR6SJ5" localSheetId="9" hidden="1">#REF!</definedName>
    <definedName name="BExB05KJ0OVE303589ZX0BWR6SJ5" hidden="1">#REF!</definedName>
    <definedName name="BExB072HHXVMUC0VYNGG48GRSH5Q" localSheetId="9" hidden="1">#REF!</definedName>
    <definedName name="BExB072HHXVMUC0VYNGG48GRSH5Q" hidden="1">#REF!</definedName>
    <definedName name="BExB08V8YEORO49XTTFMX58XSVS9" localSheetId="9" hidden="1">#REF!</definedName>
    <definedName name="BExB08V8YEORO49XTTFMX58XSVS9" hidden="1">#REF!</definedName>
    <definedName name="BExB0BEV3AIRR825MB0UXW2SQHPP" localSheetId="9" hidden="1">#REF!</definedName>
    <definedName name="BExB0BEV3AIRR825MB0UXW2SQHPP" hidden="1">#REF!</definedName>
    <definedName name="BExB0DT69YW0ZECBED4DP28K1AOX" localSheetId="9" hidden="1">#REF!</definedName>
    <definedName name="BExB0DT69YW0ZECBED4DP28K1AOX" hidden="1">#REF!</definedName>
    <definedName name="BExB0EK7Y7CNKFIMKT0T7H209P9H" localSheetId="9" hidden="1">#REF!</definedName>
    <definedName name="BExB0EK7Y7CNKFIMKT0T7H209P9H" hidden="1">#REF!</definedName>
    <definedName name="BExB0FRDEYDEUEAB1W8KD6D965XA" localSheetId="9" hidden="1">[1]Table!#REF!</definedName>
    <definedName name="BExB0FRDEYDEUEAB1W8KD6D965XA" hidden="1">[1]Table!#REF!</definedName>
    <definedName name="BExB0JNM4J2ARFK7O7G0LG8BC8G1" localSheetId="9" hidden="1">#REF!</definedName>
    <definedName name="BExB0JNM4J2ARFK7O7G0LG8BC8G1" hidden="1">#REF!</definedName>
    <definedName name="BExB0KPCN7YJORQAYUCF4YKIKPMC" localSheetId="9" hidden="1">#REF!</definedName>
    <definedName name="BExB0KPCN7YJORQAYUCF4YKIKPMC" hidden="1">#REF!</definedName>
    <definedName name="BExB0NEFBZJZLGRCBV8VLNDGQKZ6" localSheetId="9" hidden="1">#REF!</definedName>
    <definedName name="BExB0NEFBZJZLGRCBV8VLNDGQKZ6" hidden="1">#REF!</definedName>
    <definedName name="BExB0OASZZC08FMDYX9HRSM9OXEF" localSheetId="9" hidden="1">#REF!</definedName>
    <definedName name="BExB0OASZZC08FMDYX9HRSM9OXEF" hidden="1">#REF!</definedName>
    <definedName name="BExB0SHV69PDX9TGC0K3MPIPX9N8" localSheetId="9" hidden="1">#REF!</definedName>
    <definedName name="BExB0SHV69PDX9TGC0K3MPIPX9N8" hidden="1">#REF!</definedName>
    <definedName name="BExB0WE4PI3NOBXXVO9CTEN4DIU2" localSheetId="9" hidden="1">#REF!</definedName>
    <definedName name="BExB0WE4PI3NOBXXVO9CTEN4DIU2" hidden="1">#REF!</definedName>
    <definedName name="BExB0XL9NWKPPI1UTJHETH5KURU0" localSheetId="9" hidden="1">Tech '[2]2'!$B$7:$I$10</definedName>
    <definedName name="BExB0XL9NWKPPI1UTJHETH5KURU0" localSheetId="7" hidden="1">Tech '[2]2'!$B$7:$I$10</definedName>
    <definedName name="BExB0XL9NWKPPI1UTJHETH5KURU0" hidden="1">Tech '[2]2'!$B$7:$I$10</definedName>
    <definedName name="BExB0ZOUBP5MVL46T2QLK8LOB6CT" localSheetId="9" hidden="1">#REF!</definedName>
    <definedName name="BExB0ZOUBP5MVL46T2QLK8LOB6CT" localSheetId="7" hidden="1">#REF!</definedName>
    <definedName name="BExB0ZOUBP5MVL46T2QLK8LOB6CT" hidden="1">#REF!</definedName>
    <definedName name="BExB0ZZK3WRBBFFHIU2WSKCQGGBZ" localSheetId="9" hidden="1">#REF!</definedName>
    <definedName name="BExB0ZZK3WRBBFFHIU2WSKCQGGBZ" hidden="1">#REF!</definedName>
    <definedName name="BExB10QNIVITUYS55OAEKK3VLJFE" localSheetId="9" hidden="1">#REF!</definedName>
    <definedName name="BExB10QNIVITUYS55OAEKK3VLJFE" hidden="1">#REF!</definedName>
    <definedName name="BExB12OPX4FIWY3UUQ7N9MXBTXY2" localSheetId="9" hidden="1">#REF!</definedName>
    <definedName name="BExB12OPX4FIWY3UUQ7N9MXBTXY2" hidden="1">#REF!</definedName>
    <definedName name="BExB12ZHTPYICL0A8RA5MRDZPYAX" localSheetId="9" hidden="1">#REF!</definedName>
    <definedName name="BExB12ZHTPYICL0A8RA5MRDZPYAX" hidden="1">#REF!</definedName>
    <definedName name="BExB15ZDRY4CIJ911DONP0KCY9KU" localSheetId="9" hidden="1">#REF!</definedName>
    <definedName name="BExB15ZDRY4CIJ911DONP0KCY9KU" hidden="1">#REF!</definedName>
    <definedName name="BExB16VQY0O0RLZYJFU3OFEONVTE" localSheetId="9" hidden="1">#REF!</definedName>
    <definedName name="BExB16VQY0O0RLZYJFU3OFEONVTE" hidden="1">#REF!</definedName>
    <definedName name="BExB17HCA9I44OTSJ6SSUTODTP0Y" localSheetId="9" hidden="1">#REF!</definedName>
    <definedName name="BExB17HCA9I44OTSJ6SSUTODTP0Y" hidden="1">#REF!</definedName>
    <definedName name="BExB17XN1QVZ6VQDJZZ7V7FPZSKF" localSheetId="9" hidden="1">#REF!</definedName>
    <definedName name="BExB17XN1QVZ6VQDJZZ7V7FPZSKF" hidden="1">#REF!</definedName>
    <definedName name="BExB182X9X6V28KWRR38NJ5FHGE5" localSheetId="9" hidden="1">#REF!</definedName>
    <definedName name="BExB182X9X6V28KWRR38NJ5FHGE5" hidden="1">#REF!</definedName>
    <definedName name="BExB1A6G52C3NAZ4TKTWIMFE80T0" localSheetId="9" hidden="1">#REF!</definedName>
    <definedName name="BExB1A6G52C3NAZ4TKTWIMFE80T0" hidden="1">#REF!</definedName>
    <definedName name="BExB1D6DDDMV7AOB9S4XD45OPKJ3" localSheetId="9" hidden="1">#REF!</definedName>
    <definedName name="BExB1D6DDDMV7AOB9S4XD45OPKJ3" hidden="1">#REF!</definedName>
    <definedName name="BExB1FKN9YUYJ7B8ZJSMRSJ6ONT6" localSheetId="9" hidden="1">#REF!</definedName>
    <definedName name="BExB1FKN9YUYJ7B8ZJSMRSJ6ONT6" hidden="1">#REF!</definedName>
    <definedName name="BExB1FKNY2UO4W5FUGFHJOA2WFGG" localSheetId="9" hidden="1">#REF!</definedName>
    <definedName name="BExB1FKNY2UO4W5FUGFHJOA2WFGG" hidden="1">#REF!</definedName>
    <definedName name="BExB1GBK8YH4MUCE2NZC23SVFA4G" localSheetId="9" hidden="1">#REF!</definedName>
    <definedName name="BExB1GBK8YH4MUCE2NZC23SVFA4G" hidden="1">#REF!</definedName>
    <definedName name="BExB1GMD0PIDGTFBGQOPRWQSP9I4" localSheetId="9" hidden="1">#REF!</definedName>
    <definedName name="BExB1GMD0PIDGTFBGQOPRWQSP9I4" hidden="1">#REF!</definedName>
    <definedName name="BExB1HIQKUZGEBQ2MPH0TPTAZKIT" localSheetId="9" hidden="1">#REF!</definedName>
    <definedName name="BExB1HIQKUZGEBQ2MPH0TPTAZKIT" hidden="1">#REF!</definedName>
    <definedName name="BExB1I4BK3AB6GEEFY7ZAOON31BO" localSheetId="9" hidden="1">#REF!</definedName>
    <definedName name="BExB1I4BK3AB6GEEFY7ZAOON31BO" hidden="1">#REF!</definedName>
    <definedName name="BExB1JX05PQZG1ERRSZNAPTVYXAA" localSheetId="9" hidden="1">#REF!</definedName>
    <definedName name="BExB1JX05PQZG1ERRSZNAPTVYXAA" hidden="1">#REF!</definedName>
    <definedName name="BExB1Q29OO6LNFNT1EQLA3KYE7MX" localSheetId="9" hidden="1">#REF!</definedName>
    <definedName name="BExB1Q29OO6LNFNT1EQLA3KYE7MX" hidden="1">#REF!</definedName>
    <definedName name="BExB1QD2RILU6PWPL0UNG91V7G2N" localSheetId="9" hidden="1">#REF!</definedName>
    <definedName name="BExB1QD2RILU6PWPL0UNG91V7G2N" hidden="1">#REF!</definedName>
    <definedName name="BExB1RV0P4XXLRO06E72TL65VJ9F" localSheetId="9" hidden="1">#REF!</definedName>
    <definedName name="BExB1RV0P4XXLRO06E72TL65VJ9F" hidden="1">#REF!</definedName>
    <definedName name="BExB1SGM6I42RQRA1YDMC3X055R3" localSheetId="9" hidden="1">#REF!</definedName>
    <definedName name="BExB1SGM6I42RQRA1YDMC3X055R3" hidden="1">#REF!</definedName>
    <definedName name="BExB1TNRV5EBWZEHYLHI76T0FVA7" localSheetId="9" hidden="1">#REF!</definedName>
    <definedName name="BExB1TNRV5EBWZEHYLHI76T0FVA7" hidden="1">#REF!</definedName>
    <definedName name="BExB1UENFKIO27UN311RA6Q7UZX5" localSheetId="9" hidden="1">#REF!</definedName>
    <definedName name="BExB1UENFKIO27UN311RA6Q7UZX5" hidden="1">#REF!</definedName>
    <definedName name="BExB1WI6M8I0EEP1ANUQZCFY24EV" localSheetId="9" hidden="1">#REF!</definedName>
    <definedName name="BExB1WI6M8I0EEP1ANUQZCFY24EV" hidden="1">#REF!</definedName>
    <definedName name="BExB203OWC9QZA3BYOKQ18L4FUJE" localSheetId="9" hidden="1">#REF!</definedName>
    <definedName name="BExB203OWC9QZA3BYOKQ18L4FUJE" hidden="1">#REF!</definedName>
    <definedName name="BExB27LEYIRSIOVSE6AGCJ92DR47" localSheetId="9" hidden="1">#REF!</definedName>
    <definedName name="BExB27LEYIRSIOVSE6AGCJ92DR47" hidden="1">#REF!</definedName>
    <definedName name="BExB29JNHFP168W8O12EDSX6PEPB" localSheetId="9" hidden="1">#REF!</definedName>
    <definedName name="BExB29JNHFP168W8O12EDSX6PEPB" hidden="1">#REF!</definedName>
    <definedName name="BExB2AW4FT596KOGCYD561HRC1BT" localSheetId="9" hidden="1">#REF!</definedName>
    <definedName name="BExB2AW4FT596KOGCYD561HRC1BT" hidden="1">#REF!</definedName>
    <definedName name="BExB2CJHTU7C591BR4WRL5L2F2K6" localSheetId="9" hidden="1">#REF!</definedName>
    <definedName name="BExB2CJHTU7C591BR4WRL5L2F2K6" hidden="1">#REF!</definedName>
    <definedName name="BExB2DQNFHX0JJTN0WASFVZM02ST" localSheetId="9" hidden="1">#REF!</definedName>
    <definedName name="BExB2DQNFHX0JJTN0WASFVZM02ST" hidden="1">#REF!</definedName>
    <definedName name="BExB2FZJC5Z49XEA3XAIGY0I3L98" localSheetId="9" hidden="1">#REF!</definedName>
    <definedName name="BExB2FZJC5Z49XEA3XAIGY0I3L98" hidden="1">#REF!</definedName>
    <definedName name="BExB2K1AV4PGNS1O6C7D7AO411AX" localSheetId="9" hidden="1">#REF!</definedName>
    <definedName name="BExB2K1AV4PGNS1O6C7D7AO411AX" hidden="1">#REF!</definedName>
    <definedName name="BExB2O2UYHKI324YE324E1N7FVIB" localSheetId="9" hidden="1">#REF!</definedName>
    <definedName name="BExB2O2UYHKI324YE324E1N7FVIB" hidden="1">#REF!</definedName>
    <definedName name="BExB2O8BW0YXWKWQHRYT95B24ELN" localSheetId="9" hidden="1">#REF!</definedName>
    <definedName name="BExB2O8BW0YXWKWQHRYT95B24ELN" hidden="1">#REF!</definedName>
    <definedName name="BExB2OIY3YL77ZY2OXOGNAURK9MB" localSheetId="9" hidden="1">#REF!</definedName>
    <definedName name="BExB2OIY3YL77ZY2OXOGNAURK9MB" hidden="1">#REF!</definedName>
    <definedName name="BExB2OTR6DNB3NDBG0AGIRC2F9ML" localSheetId="9" hidden="1">#REF!</definedName>
    <definedName name="BExB2OTR6DNB3NDBG0AGIRC2F9ML" localSheetId="7" hidden="1">#REF!</definedName>
    <definedName name="BExB2OTR6DNB3NDBG0AGIRC2F9ML" hidden="1">#REF!</definedName>
    <definedName name="BExB2Q0VJ0MU2URO3JOVUAVHEI3V" localSheetId="9" hidden="1">#REF!</definedName>
    <definedName name="BExB2Q0VJ0MU2URO3JOVUAVHEI3V" localSheetId="7" hidden="1">#REF!</definedName>
    <definedName name="BExB2Q0VJ0MU2URO3JOVUAVHEI3V" hidden="1">#REF!</definedName>
    <definedName name="BExB2TRTZRY67C8HP2K84Y2PRWYP" localSheetId="9" hidden="1">#REF!</definedName>
    <definedName name="BExB2TRTZRY67C8HP2K84Y2PRWYP" hidden="1">#REF!</definedName>
    <definedName name="BExB2V4G4W3DIHZU05TOOTUR2SQF" localSheetId="9" hidden="1">#REF!</definedName>
    <definedName name="BExB2V4G4W3DIHZU05TOOTUR2SQF" hidden="1">#REF!</definedName>
    <definedName name="BExB2WRQPIZUPU5U4MC64LSAPXJV" localSheetId="9" hidden="1">#REF!</definedName>
    <definedName name="BExB2WRQPIZUPU5U4MC64LSAPXJV" hidden="1">#REF!</definedName>
    <definedName name="BExB30IP1DNKNQ6PZ5ERUGR5MK4Z" localSheetId="9" hidden="1">#REF!</definedName>
    <definedName name="BExB30IP1DNKNQ6PZ5ERUGR5MK4Z" hidden="1">#REF!</definedName>
    <definedName name="BExB31V51M4P99B133UWCTQ4MI1Y" localSheetId="9" hidden="1">#REF!</definedName>
    <definedName name="BExB31V51M4P99B133UWCTQ4MI1Y" hidden="1">#REF!</definedName>
    <definedName name="BExB349IBM05T7ZSPF3734QD8O3I" localSheetId="9" hidden="1">#REF!</definedName>
    <definedName name="BExB349IBM05T7ZSPF3734QD8O3I" hidden="1">#REF!</definedName>
    <definedName name="BExB35M4M9VQF0DHGYBEA3KV711P" localSheetId="9" hidden="1">#REF!</definedName>
    <definedName name="BExB35M4M9VQF0DHGYBEA3KV711P" hidden="1">#REF!</definedName>
    <definedName name="BExB35REPYUBAIP0OHFCDM0E3M5U" localSheetId="9" hidden="1">#REF!</definedName>
    <definedName name="BExB35REPYUBAIP0OHFCDM0E3M5U" hidden="1">#REF!</definedName>
    <definedName name="BExB38M0NP98N8UCWDFTN9BMXFRZ" localSheetId="9" hidden="1">#REF!</definedName>
    <definedName name="BExB38M0NP98N8UCWDFTN9BMXFRZ" hidden="1">#REF!</definedName>
    <definedName name="BExB3A3Y95PXAT2Z8ZDHP6BY4502" localSheetId="9" hidden="1">Tech '[2]2'!$B$7:$F$10</definedName>
    <definedName name="BExB3A3Y95PXAT2Z8ZDHP6BY4502" localSheetId="7" hidden="1">Tech '[2]2'!$B$7:$F$10</definedName>
    <definedName name="BExB3A3Y95PXAT2Z8ZDHP6BY4502" hidden="1">Tech '[2]2'!$B$7:$F$10</definedName>
    <definedName name="BExB3BGER3Q3ODTSGR5F1NGF7WPO" localSheetId="9" hidden="1">#REF!</definedName>
    <definedName name="BExB3BGER3Q3ODTSGR5F1NGF7WPO" localSheetId="7" hidden="1">#REF!</definedName>
    <definedName name="BExB3BGER3Q3ODTSGR5F1NGF7WPO" hidden="1">#REF!</definedName>
    <definedName name="BExB3M3DJNB65S0PLFOQT4CZHZBJ" localSheetId="9" hidden="1">#REF!</definedName>
    <definedName name="BExB3M3DJNB65S0PLFOQT4CZHZBJ" hidden="1">#REF!</definedName>
    <definedName name="BExB3O6X4LVRU24H2FG3LTK3V8OA" localSheetId="9" hidden="1">#REF!</definedName>
    <definedName name="BExB3O6X4LVRU24H2FG3LTK3V8OA" hidden="1">#REF!</definedName>
    <definedName name="BExB3WA9C9LZZP378PSPONF9IODR" localSheetId="9" hidden="1">#REF!</definedName>
    <definedName name="BExB3WA9C9LZZP378PSPONF9IODR" hidden="1">#REF!</definedName>
    <definedName name="BExB3Y8FEMSESD3UZTH6YVRLUZK9" localSheetId="9" hidden="1">#REF!</definedName>
    <definedName name="BExB3Y8FEMSESD3UZTH6YVRLUZK9" hidden="1">#REF!</definedName>
    <definedName name="BExB406HXCZGNSDPPO8VOG1110ZG" localSheetId="9" hidden="1">#REF!</definedName>
    <definedName name="BExB406HXCZGNSDPPO8VOG1110ZG" hidden="1">#REF!</definedName>
    <definedName name="BExB424PJ7AZQWVF5BY9GWYWIEA7" localSheetId="9" hidden="1">Table '[2]2'!$B$6:$F$9</definedName>
    <definedName name="BExB424PJ7AZQWVF5BY9GWYWIEA7" localSheetId="7" hidden="1">Table '[2]2'!$B$6:$F$9</definedName>
    <definedName name="BExB424PJ7AZQWVF5BY9GWYWIEA7" hidden="1">Table '[2]2'!$B$6:$F$9</definedName>
    <definedName name="BExB43H66WOT9L9GAGBT9EA2ZF0M" localSheetId="9" hidden="1">#REF!</definedName>
    <definedName name="BExB43H66WOT9L9GAGBT9EA2ZF0M" localSheetId="7" hidden="1">#REF!</definedName>
    <definedName name="BExB43H66WOT9L9GAGBT9EA2ZF0M" hidden="1">#REF!</definedName>
    <definedName name="BExB442RX0T3L6HUL6X5T21CENW6" localSheetId="9" hidden="1">#REF!</definedName>
    <definedName name="BExB442RX0T3L6HUL6X5T21CENW6" hidden="1">#REF!</definedName>
    <definedName name="BExB46RUWO68LDRC0R3VVHXLW32M" localSheetId="9" hidden="1">#REF!</definedName>
    <definedName name="BExB46RUWO68LDRC0R3VVHXLW32M" hidden="1">#REF!</definedName>
    <definedName name="BExB46X6CDGLWYYKE4TJUE14OJIE" localSheetId="9" hidden="1">#REF!</definedName>
    <definedName name="BExB46X6CDGLWYYKE4TJUE14OJIE" hidden="1">#REF!</definedName>
    <definedName name="BExB484HGANDTLMX61088R6WSKXQ" localSheetId="9" hidden="1">#REF!</definedName>
    <definedName name="BExB484HGANDTLMX61088R6WSKXQ" hidden="1">#REF!</definedName>
    <definedName name="BExB4ADCG3T1U20VT734CY0WXD18" localSheetId="9" hidden="1">#REF!</definedName>
    <definedName name="BExB4ADCG3T1U20VT734CY0WXD18" hidden="1">#REF!</definedName>
    <definedName name="BExB4ADD0L7417CII901XTFKXD1J" localSheetId="9" hidden="1">#REF!</definedName>
    <definedName name="BExB4ADD0L7417CII901XTFKXD1J" hidden="1">#REF!</definedName>
    <definedName name="BExB4B9PTN6T4CSKH6U5OZ3JFDD8" localSheetId="9" hidden="1">#REF!</definedName>
    <definedName name="BExB4B9PTN6T4CSKH6U5OZ3JFDD8" hidden="1">#REF!</definedName>
    <definedName name="BExB4DO1V1NL2AVK5YE1RSL5RYHL" localSheetId="9" hidden="1">#REF!</definedName>
    <definedName name="BExB4DO1V1NL2AVK5YE1RSL5RYHL" hidden="1">#REF!</definedName>
    <definedName name="BExB4DYU06HCGRIPBSWRCXK804UM" localSheetId="9" hidden="1">#REF!</definedName>
    <definedName name="BExB4DYU06HCGRIPBSWRCXK804UM" hidden="1">#REF!</definedName>
    <definedName name="BExB4G7NET0CCG3157NBSB7V4OJK" localSheetId="9" hidden="1">#REF!</definedName>
    <definedName name="BExB4G7NET0CCG3157NBSB7V4OJK" hidden="1">#REF!</definedName>
    <definedName name="BExB4GYP1Z26CNWQ5JX1AZT26AK6" localSheetId="9" hidden="1">[1]Table!#REF!</definedName>
    <definedName name="BExB4GYP1Z26CNWQ5JX1AZT26AK6" hidden="1">[1]Table!#REF!</definedName>
    <definedName name="BExB4H9I16WVA4VWUVHTC6BK1ERJ" localSheetId="9" hidden="1">#REF!</definedName>
    <definedName name="BExB4H9I16WVA4VWUVHTC6BK1ERJ" hidden="1">#REF!</definedName>
    <definedName name="BExB4R5JZFW6A1CMY56N51JV2U9K" localSheetId="9" hidden="1">#REF!</definedName>
    <definedName name="BExB4R5JZFW6A1CMY56N51JV2U9K" hidden="1">#REF!</definedName>
    <definedName name="BExB4SY9WUZ27GM0UDQR8Y7Q8HEM" localSheetId="9" hidden="1">#REF!</definedName>
    <definedName name="BExB4SY9WUZ27GM0UDQR8Y7Q8HEM" hidden="1">#REF!</definedName>
    <definedName name="BExB4TZZJJND2VV886WA6D29RQKW" localSheetId="9" hidden="1">#REF!</definedName>
    <definedName name="BExB4TZZJJND2VV886WA6D29RQKW" hidden="1">#REF!</definedName>
    <definedName name="BExB4VSV74EBEC20Q4LMHUS3TKMR" localSheetId="9" hidden="1">#REF!</definedName>
    <definedName name="BExB4VSV74EBEC20Q4LMHUS3TKMR" hidden="1">#REF!</definedName>
    <definedName name="BExB4Z3EZBGYYI33U0KQ8NEIH8PY" localSheetId="9" hidden="1">#REF!</definedName>
    <definedName name="BExB4Z3EZBGYYI33U0KQ8NEIH8PY" hidden="1">#REF!</definedName>
    <definedName name="BExB528S9DP38QOWNBTZ3GIHIAUZ" localSheetId="9" hidden="1">#REF!</definedName>
    <definedName name="BExB528S9DP38QOWNBTZ3GIHIAUZ" hidden="1">#REF!</definedName>
    <definedName name="BExB541CBB1D8CTY30SOY75V64NO" localSheetId="9" hidden="1">#REF!</definedName>
    <definedName name="BExB541CBB1D8CTY30SOY75V64NO" hidden="1">#REF!</definedName>
    <definedName name="BExB54HM063DBUOOJ8YLESDPGFSL" localSheetId="9" hidden="1">#REF!</definedName>
    <definedName name="BExB54HM063DBUOOJ8YLESDPGFSL" hidden="1">#REF!</definedName>
    <definedName name="BExB55368XW7UX657ZSPC6BFE92S" localSheetId="9" hidden="1">#REF!</definedName>
    <definedName name="BExB55368XW7UX657ZSPC6BFE92S" hidden="1">#REF!</definedName>
    <definedName name="BExB57MZEPL2SA2ONPK66YFLZWJU" localSheetId="9" hidden="1">#REF!</definedName>
    <definedName name="BExB57MZEPL2SA2ONPK66YFLZWJU" hidden="1">#REF!</definedName>
    <definedName name="BExB5833OAOJ22VK1YK47FHUSVK2" localSheetId="9" hidden="1">#REF!</definedName>
    <definedName name="BExB5833OAOJ22VK1YK47FHUSVK2" hidden="1">#REF!</definedName>
    <definedName name="BExB58JDIHS42JZT9DJJMKA8QFCO" localSheetId="9" hidden="1">#REF!</definedName>
    <definedName name="BExB58JDIHS42JZT9DJJMKA8QFCO" hidden="1">#REF!</definedName>
    <definedName name="BExB58U5FQC5JWV9CGC83HLLZUZI" localSheetId="9" hidden="1">#REF!</definedName>
    <definedName name="BExB58U5FQC5JWV9CGC83HLLZUZI" hidden="1">#REF!</definedName>
    <definedName name="BExB58U64P1QHS9HIJ5XI54TBSAD" localSheetId="9" hidden="1">#REF!</definedName>
    <definedName name="BExB58U64P1QHS9HIJ5XI54TBSAD" hidden="1">#REF!</definedName>
    <definedName name="BExB5EDO9XUKHF74X3HAU2WPPHZH" localSheetId="9" hidden="1">#REF!</definedName>
    <definedName name="BExB5EDO9XUKHF74X3HAU2WPPHZH" hidden="1">#REF!</definedName>
    <definedName name="BExB5FVNCIY2H4YUD3PF08W61Q40" localSheetId="9" hidden="1">#REF!</definedName>
    <definedName name="BExB5FVNCIY2H4YUD3PF08W61Q40" hidden="1">#REF!</definedName>
    <definedName name="BExB5G6EH68AYEP1UT0GHUEL3SLN" localSheetId="9" hidden="1">#REF!</definedName>
    <definedName name="BExB5G6EH68AYEP1UT0GHUEL3SLN" hidden="1">#REF!</definedName>
    <definedName name="BExB5GBVNGKNKSFFLORZM0XPGCGY" localSheetId="9" hidden="1">#REF!</definedName>
    <definedName name="BExB5GBVNGKNKSFFLORZM0XPGCGY" hidden="1">#REF!</definedName>
    <definedName name="BExB5HZ5UNJJSMW8OVHFHN4RXE5Q" localSheetId="9" hidden="1">#REF!</definedName>
    <definedName name="BExB5HZ5UNJJSMW8OVHFHN4RXE5Q" hidden="1">#REF!</definedName>
    <definedName name="BExB5J6BULXJ78GPXRTAPDH4G7AR" localSheetId="9" hidden="1">Tech '[2]2'!$B$7</definedName>
    <definedName name="BExB5J6BULXJ78GPXRTAPDH4G7AR" localSheetId="7" hidden="1">Tech '[2]2'!$B$7</definedName>
    <definedName name="BExB5J6BULXJ78GPXRTAPDH4G7AR" hidden="1">Tech '[2]2'!$B$7</definedName>
    <definedName name="BExB5QO30WI9WES28Y2RINNXRHWC" localSheetId="9" hidden="1">#REF!</definedName>
    <definedName name="BExB5QO30WI9WES28Y2RINNXRHWC" localSheetId="7" hidden="1">#REF!</definedName>
    <definedName name="BExB5QO30WI9WES28Y2RINNXRHWC" hidden="1">#REF!</definedName>
    <definedName name="BExB5QYVEZWFE5DQVHAM760EV05X" localSheetId="9" hidden="1">#REF!</definedName>
    <definedName name="BExB5QYVEZWFE5DQVHAM760EV05X" hidden="1">#REF!</definedName>
    <definedName name="BExB5SRK6DQH2UZVNMINVF5J1MQJ" localSheetId="9" hidden="1">#REF!</definedName>
    <definedName name="BExB5SRK6DQH2UZVNMINVF5J1MQJ" hidden="1">#REF!</definedName>
    <definedName name="BExB5TYRE2ROSMRY4JCOB2Y9F0AG" localSheetId="9" hidden="1">#REF!</definedName>
    <definedName name="BExB5TYRE2ROSMRY4JCOB2Y9F0AG" hidden="1">#REF!</definedName>
    <definedName name="BExB5U9IRH14EMOE0YGIE3WIVLFS" localSheetId="9" hidden="1">#REF!</definedName>
    <definedName name="BExB5U9IRH14EMOE0YGIE3WIVLFS" hidden="1">#REF!</definedName>
    <definedName name="BExB5VRH5QGTXPG1S1HP8XP31GG0" localSheetId="9" hidden="1">#REF!</definedName>
    <definedName name="BExB5VRH5QGTXPG1S1HP8XP31GG0" hidden="1">#REF!</definedName>
    <definedName name="BExB5VWYMOV6BAIH7XUBBVPU7MMD" localSheetId="9" hidden="1">#REF!</definedName>
    <definedName name="BExB5VWYMOV6BAIH7XUBBVPU7MMD" hidden="1">#REF!</definedName>
    <definedName name="BExB610DZWIJP1B72U9QM42COH2B" localSheetId="9" hidden="1">#REF!</definedName>
    <definedName name="BExB610DZWIJP1B72U9QM42COH2B" hidden="1">#REF!</definedName>
    <definedName name="BExB6692ZQP36NHHWV7TLSTYCP8G" localSheetId="9" hidden="1">#REF!</definedName>
    <definedName name="BExB6692ZQP36NHHWV7TLSTYCP8G" hidden="1">#REF!</definedName>
    <definedName name="BExB68CNEKNIGPXLY75Q9AWYPMJ9" localSheetId="9" hidden="1">#REF!</definedName>
    <definedName name="BExB68CNEKNIGPXLY75Q9AWYPMJ9" hidden="1">#REF!</definedName>
    <definedName name="BExB68NFE5Q1L02MBDCONCMQCQ22" localSheetId="9" hidden="1">#REF!</definedName>
    <definedName name="BExB68NFE5Q1L02MBDCONCMQCQ22" hidden="1">#REF!</definedName>
    <definedName name="BExB6ALMJZY1D5HOVRJG226OYBSG" localSheetId="9" hidden="1">#REF!</definedName>
    <definedName name="BExB6ALMJZY1D5HOVRJG226OYBSG" hidden="1">#REF!</definedName>
    <definedName name="BExB6BCJMEH89HHHK6TKP0HFU3GZ" localSheetId="9" hidden="1">#REF!</definedName>
    <definedName name="BExB6BCJMEH89HHHK6TKP0HFU3GZ" hidden="1">#REF!</definedName>
    <definedName name="BExB6C3FUAKK9ML5T767NMWGA9YB" localSheetId="9" hidden="1">#REF!</definedName>
    <definedName name="BExB6C3FUAKK9ML5T767NMWGA9YB" hidden="1">#REF!</definedName>
    <definedName name="BExB6C8WE6CO8P6NYYF5DEUNO5ES" localSheetId="9" hidden="1">#REF!</definedName>
    <definedName name="BExB6C8WE6CO8P6NYYF5DEUNO5ES" hidden="1">#REF!</definedName>
    <definedName name="BExB6C8X6JYRLKZKK17VE3QUNL3D" localSheetId="9" hidden="1">#REF!</definedName>
    <definedName name="BExB6C8X6JYRLKZKK17VE3QUNL3D" hidden="1">#REF!</definedName>
    <definedName name="BExB6CZTE0PWILZ6X0SQ2FCCSK0D" localSheetId="9" hidden="1">#REF!</definedName>
    <definedName name="BExB6CZTE0PWILZ6X0SQ2FCCSK0D" hidden="1">#REF!</definedName>
    <definedName name="BExB6DAKNKOJL2LOORRZ4M8QTPJW" localSheetId="9" hidden="1">#REF!</definedName>
    <definedName name="BExB6DAKNKOJL2LOORRZ4M8QTPJW" hidden="1">#REF!</definedName>
    <definedName name="BExB6HN3QRFPXM71MDUK21BKM7PF" localSheetId="9" hidden="1">#REF!</definedName>
    <definedName name="BExB6HN3QRFPXM71MDUK21BKM7PF" hidden="1">#REF!</definedName>
    <definedName name="BExB6IZMHCZ3LB7N73KD90YB1HBZ" localSheetId="9" hidden="1">#REF!</definedName>
    <definedName name="BExB6IZMHCZ3LB7N73KD90YB1HBZ" hidden="1">#REF!</definedName>
    <definedName name="BExB6KSBD0FM820GI1A9M3WYBUCJ" localSheetId="9" hidden="1">#REF!</definedName>
    <definedName name="BExB6KSBD0FM820GI1A9M3WYBUCJ" hidden="1">#REF!</definedName>
    <definedName name="BExB6NMXBDUVNEPLDEEAD449379T" localSheetId="9" hidden="1">#REF!</definedName>
    <definedName name="BExB6NMXBDUVNEPLDEEAD449379T" hidden="1">#REF!</definedName>
    <definedName name="BExB6P4VILTNV63SXEZQ255VBX9P" localSheetId="9" hidden="1">#REF!</definedName>
    <definedName name="BExB6P4VILTNV63SXEZQ255VBX9P" hidden="1">#REF!</definedName>
    <definedName name="BExB6Q6JKBMO3M4WX8XUD0JET6HB" localSheetId="9" hidden="1">#REF!</definedName>
    <definedName name="BExB6Q6JKBMO3M4WX8XUD0JET6HB" hidden="1">#REF!</definedName>
    <definedName name="BExB6ROHVDTCCMTDKEN6UOG6Z364" localSheetId="9" hidden="1">#REF!</definedName>
    <definedName name="BExB6ROHVDTCCMTDKEN6UOG6Z364" hidden="1">#REF!</definedName>
    <definedName name="BExB6SVMNDV7VKJUPH8E79P0AS55" localSheetId="9" hidden="1">#REF!</definedName>
    <definedName name="BExB6SVMNDV7VKJUPH8E79P0AS55" hidden="1">#REF!</definedName>
    <definedName name="BExB6T6FMLQ8T1JIJ6C4Y5TCNYZR" localSheetId="9" hidden="1">#REF!</definedName>
    <definedName name="BExB6T6FMLQ8T1JIJ6C4Y5TCNYZR" hidden="1">#REF!</definedName>
    <definedName name="BExB6TH99XJ4NKIIKUKXU7TEKMHQ" localSheetId="9" hidden="1">#REF!</definedName>
    <definedName name="BExB6TH99XJ4NKIIKUKXU7TEKMHQ" hidden="1">#REF!</definedName>
    <definedName name="BExB6UZ6GO00QF72VR6OSCKHYRDX" localSheetId="9" hidden="1">#REF!</definedName>
    <definedName name="BExB6UZ6GO00QF72VR6OSCKHYRDX" hidden="1">#REF!</definedName>
    <definedName name="BExB6VVK953C7R46KXL49A5ETO0M" localSheetId="9" hidden="1">#REF!</definedName>
    <definedName name="BExB6VVK953C7R46KXL49A5ETO0M" hidden="1">#REF!</definedName>
    <definedName name="BExB719SGNX4Y8NE6JEXC555K596" localSheetId="9" hidden="1">#REF!</definedName>
    <definedName name="BExB719SGNX4Y8NE6JEXC555K596" hidden="1">#REF!</definedName>
    <definedName name="BExB7265DCHKS7V2OWRBXCZTEIW9" localSheetId="9" hidden="1">#REF!</definedName>
    <definedName name="BExB7265DCHKS7V2OWRBXCZTEIW9" hidden="1">#REF!</definedName>
    <definedName name="BExB74PQRZHT3JGK27I40ZBUB3JE" localSheetId="9" hidden="1">#REF!</definedName>
    <definedName name="BExB74PQRZHT3JGK27I40ZBUB3JE" hidden="1">#REF!</definedName>
    <definedName name="BExB74PS5P9G0P09Y6DZSCX0FLTJ" localSheetId="9" hidden="1">#REF!</definedName>
    <definedName name="BExB74PS5P9G0P09Y6DZSCX0FLTJ" hidden="1">#REF!</definedName>
    <definedName name="BExB75BCF43RHE2XVN7XXGPH9WB3" localSheetId="9" hidden="1">#REF!</definedName>
    <definedName name="BExB75BCF43RHE2XVN7XXGPH9WB3" hidden="1">#REF!</definedName>
    <definedName name="BExB78RH79J0MIF7H8CAZ0CFE88Q" localSheetId="9" hidden="1">#REF!</definedName>
    <definedName name="BExB78RH79J0MIF7H8CAZ0CFE88Q" hidden="1">#REF!</definedName>
    <definedName name="BExB78RHFDEA9ILRZGS2S7PC5MC1" localSheetId="9" hidden="1">#REF!</definedName>
    <definedName name="BExB78RHFDEA9ILRZGS2S7PC5MC1" hidden="1">#REF!</definedName>
    <definedName name="BExB7BGM121XDF61ORCJGLEB2J80" localSheetId="9" hidden="1">#REF!</definedName>
    <definedName name="BExB7BGM121XDF61ORCJGLEB2J80" hidden="1">#REF!</definedName>
    <definedName name="BExB7C7I41HX7VP2JH541HFF6IX0" localSheetId="9" hidden="1">#REF!</definedName>
    <definedName name="BExB7C7I41HX7VP2JH541HFF6IX0" hidden="1">#REF!</definedName>
    <definedName name="BExB7E0ERGPFANTH5RGEGHJ0VZAZ" localSheetId="9" hidden="1">#REF!</definedName>
    <definedName name="BExB7E0ERGPFANTH5RGEGHJ0VZAZ" hidden="1">#REF!</definedName>
    <definedName name="BExB7EB0QNEBV225A3N1VKH1HJ7O" localSheetId="9" hidden="1">#REF!</definedName>
    <definedName name="BExB7EB0QNEBV225A3N1VKH1HJ7O" hidden="1">#REF!</definedName>
    <definedName name="BExB7ELT09HGDVO5BJC1ZY9D09GZ" localSheetId="9" hidden="1">#REF!</definedName>
    <definedName name="BExB7ELT09HGDVO5BJC1ZY9D09GZ" hidden="1">#REF!</definedName>
    <definedName name="BExB7GPCTBYN8RYXYEGWJ98WBUSP" localSheetId="9" hidden="1">#REF!</definedName>
    <definedName name="BExB7GPCTBYN8RYXYEGWJ98WBUSP" hidden="1">#REF!</definedName>
    <definedName name="BExB7HGDXAOQW6T1UN870FBJ1I3F" localSheetId="9" hidden="1">#REF!</definedName>
    <definedName name="BExB7HGDXAOQW6T1UN870FBJ1I3F" hidden="1">#REF!</definedName>
    <definedName name="BExB7JUQTUODCL6G20L4ES574F1P" localSheetId="9" hidden="1">#REF!</definedName>
    <definedName name="BExB7JUQTUODCL6G20L4ES574F1P" hidden="1">#REF!</definedName>
    <definedName name="BExB7MP6C8YYMZCWGY381H9MS7SR" localSheetId="9" hidden="1">#REF!</definedName>
    <definedName name="BExB7MP6C8YYMZCWGY381H9MS7SR" hidden="1">#REF!</definedName>
    <definedName name="BExB7NWAB0NDE3F6IC5CXN8HVLO1" localSheetId="9" hidden="1">#REF!</definedName>
    <definedName name="BExB7NWAB0NDE3F6IC5CXN8HVLO1" hidden="1">#REF!</definedName>
    <definedName name="BExB7OCKDJA9U8TZYSVUD1L2TGWG" localSheetId="9" hidden="1">#REF!</definedName>
    <definedName name="BExB7OCKDJA9U8TZYSVUD1L2TGWG" hidden="1">#REF!</definedName>
    <definedName name="BExB7PE94FFTBFQBCS4OXXQ5FAK6" localSheetId="9" hidden="1">#REF!</definedName>
    <definedName name="BExB7PE94FFTBFQBCS4OXXQ5FAK6" hidden="1">#REF!</definedName>
    <definedName name="BExB806PAXX70XUTA3ZI7OORD78R" localSheetId="9" hidden="1">#REF!</definedName>
    <definedName name="BExB806PAXX70XUTA3ZI7OORD78R" hidden="1">#REF!</definedName>
    <definedName name="BExB8313T2DUS99X5N7LEHMPYL5L" localSheetId="9" hidden="1">#REF!</definedName>
    <definedName name="BExB8313T2DUS99X5N7LEHMPYL5L" hidden="1">#REF!</definedName>
    <definedName name="BExB84OINDD0WTVJ9RKFZW4PNTZF" localSheetId="9" hidden="1">#REF!</definedName>
    <definedName name="BExB84OINDD0WTVJ9RKFZW4PNTZF" hidden="1">#REF!</definedName>
    <definedName name="BExB8913BJ2J45HKXY2ZGLL5V14U" localSheetId="9" hidden="1">#REF!</definedName>
    <definedName name="BExB8913BJ2J45HKXY2ZGLL5V14U" hidden="1">#REF!</definedName>
    <definedName name="BExB8B9VESCM7U2Z79KD6JFRM330" localSheetId="9" hidden="1">#REF!</definedName>
    <definedName name="BExB8B9VESCM7U2Z79KD6JFRM330" hidden="1">#REF!</definedName>
    <definedName name="BExB8EVE8Y7JGCXR0GBO9YFPIO9E" localSheetId="9" hidden="1">#REF!</definedName>
    <definedName name="BExB8EVE8Y7JGCXR0GBO9YFPIO9E" hidden="1">#REF!</definedName>
    <definedName name="BExB8FGYUQKIGQPZRNYAUAKB1LY3" localSheetId="9" hidden="1">#REF!</definedName>
    <definedName name="BExB8FGYUQKIGQPZRNYAUAKB1LY3" hidden="1">#REF!</definedName>
    <definedName name="BExB8FX1Q6K8IZG8D2AUHTXMNTS7" localSheetId="9" hidden="1">#REF!</definedName>
    <definedName name="BExB8FX1Q6K8IZG8D2AUHTXMNTS7" hidden="1">#REF!</definedName>
    <definedName name="BExB8HF4UBVZKQCSRFRUQL2EE6VL" localSheetId="9" hidden="1">#REF!</definedName>
    <definedName name="BExB8HF4UBVZKQCSRFRUQL2EE6VL" hidden="1">#REF!</definedName>
    <definedName name="BExB8HKHKZ1ORJZUYGG2M4VSCC39" localSheetId="9" hidden="1">#REF!</definedName>
    <definedName name="BExB8HKHKZ1ORJZUYGG2M4VSCC39" hidden="1">#REF!</definedName>
    <definedName name="BExB8HV9JPEU5ZV1S3Z73ZBA3TW3" localSheetId="9" hidden="1">#REF!</definedName>
    <definedName name="BExB8HV9JPEU5ZV1S3Z73ZBA3TW3" hidden="1">#REF!</definedName>
    <definedName name="BExB8PT4AU296MGJRUOA5V0EWBJH" localSheetId="9" hidden="1">#REF!</definedName>
    <definedName name="BExB8PT4AU296MGJRUOA5V0EWBJH" hidden="1">#REF!</definedName>
    <definedName name="BExB8QPH8DC5BESEVPSMBCWVN6PO" localSheetId="9" hidden="1">#REF!</definedName>
    <definedName name="BExB8QPH8DC5BESEVPSMBCWVN6PO" hidden="1">#REF!</definedName>
    <definedName name="BExB8U5N0D85YR8APKN3PPKG0FWP" localSheetId="9" hidden="1">#REF!</definedName>
    <definedName name="BExB8U5N0D85YR8APKN3PPKG0FWP" hidden="1">#REF!</definedName>
    <definedName name="BExB8VCTG3ZFW2TTQXE3FCI0UV2M" localSheetId="9" hidden="1">#REF!</definedName>
    <definedName name="BExB8VCTG3ZFW2TTQXE3FCI0UV2M" hidden="1">#REF!</definedName>
    <definedName name="BExB8VNKI741QXNIHNQYDXMMT5PW" localSheetId="9" hidden="1">#REF!</definedName>
    <definedName name="BExB8VNKI741QXNIHNQYDXMMT5PW" hidden="1">#REF!</definedName>
    <definedName name="BExB8W97DX4OAE5GUHG0UH2MEHVS" localSheetId="9" hidden="1">#REF!</definedName>
    <definedName name="BExB8W97DX4OAE5GUHG0UH2MEHVS" hidden="1">#REF!</definedName>
    <definedName name="BExB8Y1W48JNTS0DVDMFBO07MYPD" localSheetId="9" hidden="1">#REF!</definedName>
    <definedName name="BExB8Y1W48JNTS0DVDMFBO07MYPD" hidden="1">#REF!</definedName>
    <definedName name="BExB92ZV21PM7D4R258ET2TU79YA" localSheetId="9" hidden="1">#REF!</definedName>
    <definedName name="BExB92ZV21PM7D4R258ET2TU79YA" hidden="1">#REF!</definedName>
    <definedName name="BExB97CFKNOTUHST5D6OD4XR65KP" localSheetId="9" hidden="1">#REF!</definedName>
    <definedName name="BExB97CFKNOTUHST5D6OD4XR65KP" hidden="1">#REF!</definedName>
    <definedName name="BExB9DHI5I2TJ2LXYPM98EE81L27" localSheetId="9" hidden="1">#REF!</definedName>
    <definedName name="BExB9DHI5I2TJ2LXYPM98EE81L27" hidden="1">#REF!</definedName>
    <definedName name="BExB9GMVC5CS056VHJMPYTVARG3O" localSheetId="9" hidden="1">#REF!</definedName>
    <definedName name="BExB9GMVC5CS056VHJMPYTVARG3O" hidden="1">#REF!</definedName>
    <definedName name="BExB9Q2MZZHBGW8QQKVEYIMJBPIE" localSheetId="9" hidden="1">#REF!</definedName>
    <definedName name="BExB9Q2MZZHBGW8QQKVEYIMJBPIE" hidden="1">#REF!</definedName>
    <definedName name="BExB9RKN2UFDH0EEXWELEF4K0LJ0" localSheetId="9" hidden="1">#REF!</definedName>
    <definedName name="BExB9RKN2UFDH0EEXWELEF4K0LJ0" hidden="1">#REF!</definedName>
    <definedName name="BExB9S66MFUL9J891R547MSVIVV1" localSheetId="9" hidden="1">#REF!</definedName>
    <definedName name="BExB9S66MFUL9J891R547MSVIVV1" hidden="1">#REF!</definedName>
    <definedName name="BExB9WYTVSSRAHAZSXGDXSDCH17T" localSheetId="9" hidden="1">#REF!</definedName>
    <definedName name="BExB9WYTVSSRAHAZSXGDXSDCH17T" hidden="1">#REF!</definedName>
    <definedName name="BExB9Y605ZW7Z1B6TW1OQK44O4FB" localSheetId="9" hidden="1">Table '[2]2'!$B$5:$G$8</definedName>
    <definedName name="BExB9Y605ZW7Z1B6TW1OQK44O4FB" localSheetId="7" hidden="1">Table '[2]2'!$B$5:$G$8</definedName>
    <definedName name="BExB9Y605ZW7Z1B6TW1OQK44O4FB" hidden="1">Table '[2]2'!$B$5:$G$8</definedName>
    <definedName name="BExB9YM2KL2PMBVE8LVJ07R10W8R" localSheetId="9" hidden="1">#REF!</definedName>
    <definedName name="BExB9YM2KL2PMBVE8LVJ07R10W8R" localSheetId="7" hidden="1">#REF!</definedName>
    <definedName name="BExB9YM2KL2PMBVE8LVJ07R10W8R" hidden="1">#REF!</definedName>
    <definedName name="BExB9YX05MTK7KF2OKWW5JDAXMZ4" localSheetId="9" hidden="1">#REF!</definedName>
    <definedName name="BExB9YX05MTK7KF2OKWW5JDAXMZ4" hidden="1">#REF!</definedName>
    <definedName name="BExB9Z2CLTMBQT4SXRBG2KAF7LQR" localSheetId="9" hidden="1">Tech '[2]2'!$B$7:$G$10</definedName>
    <definedName name="BExB9Z2CLTMBQT4SXRBG2KAF7LQR" localSheetId="7" hidden="1">Tech '[2]2'!$B$7:$G$10</definedName>
    <definedName name="BExB9Z2CLTMBQT4SXRBG2KAF7LQR" hidden="1">Tech '[2]2'!$B$7:$G$10</definedName>
    <definedName name="BExBA1GON0EZRJ20UYPILAPLNQWM" localSheetId="9" hidden="1">#REF!</definedName>
    <definedName name="BExBA1GON0EZRJ20UYPILAPLNQWM" localSheetId="7" hidden="1">#REF!</definedName>
    <definedName name="BExBA1GON0EZRJ20UYPILAPLNQWM" hidden="1">#REF!</definedName>
    <definedName name="BExBA3PHVG87JJLI5CI93JEE37XJ" localSheetId="9" hidden="1">#REF!</definedName>
    <definedName name="BExBA3PHVG87JJLI5CI93JEE37XJ" hidden="1">#REF!</definedName>
    <definedName name="BExBA69ASGYRZW1G1DYIS9QRRTBN" localSheetId="9" hidden="1">#REF!</definedName>
    <definedName name="BExBA69ASGYRZW1G1DYIS9QRRTBN" hidden="1">#REF!</definedName>
    <definedName name="BExBA6K42582A14WFFWQ3Q8QQWB6" localSheetId="9" hidden="1">#REF!</definedName>
    <definedName name="BExBA6K42582A14WFFWQ3Q8QQWB6" hidden="1">#REF!</definedName>
    <definedName name="BExBA8I5D4R8R2PYQ1K16TWGTOEP" localSheetId="9" hidden="1">#REF!</definedName>
    <definedName name="BExBA8I5D4R8R2PYQ1K16TWGTOEP" hidden="1">#REF!</definedName>
    <definedName name="BExBA93PE0DGUUTA7LLSIGBIXWE5" localSheetId="9" hidden="1">#REF!</definedName>
    <definedName name="BExBA93PE0DGUUTA7LLSIGBIXWE5" hidden="1">#REF!</definedName>
    <definedName name="BExBABNJGMZJLSHI6Q5ZPOJ5MDTM" localSheetId="9" hidden="1">#REF!</definedName>
    <definedName name="BExBABNJGMZJLSHI6Q5ZPOJ5MDTM" hidden="1">#REF!</definedName>
    <definedName name="BExBACJV9UHKDJHZMDFXZQSQSKG4" localSheetId="9" hidden="1">#REF!</definedName>
    <definedName name="BExBACJV9UHKDJHZMDFXZQSQSKG4" hidden="1">#REF!</definedName>
    <definedName name="BExBAFUKRK8ZRT4S283UKMO7XI4C" localSheetId="9" hidden="1">#REF!</definedName>
    <definedName name="BExBAFUKRK8ZRT4S283UKMO7XI4C" hidden="1">#REF!</definedName>
    <definedName name="BExBAGQYIBV77JKN346FU4VT1MB4" localSheetId="9" hidden="1">#REF!</definedName>
    <definedName name="BExBAGQYIBV77JKN346FU4VT1MB4" hidden="1">#REF!</definedName>
    <definedName name="BExBAH7180HH488Z801W7AWNARIZ" localSheetId="9" hidden="1">#REF!</definedName>
    <definedName name="BExBAH7180HH488Z801W7AWNARIZ" hidden="1">#REF!</definedName>
    <definedName name="BExBAI8X0FKDQJ6YZJQDTTG4ZCWY" localSheetId="9" hidden="1">#REF!</definedName>
    <definedName name="BExBAI8X0FKDQJ6YZJQDTTG4ZCWY" hidden="1">#REF!</definedName>
    <definedName name="BExBAKN7XIBAXCF9PCNVS038PCQO" localSheetId="9" hidden="1">#REF!</definedName>
    <definedName name="BExBAKN7XIBAXCF9PCNVS038PCQO" hidden="1">#REF!</definedName>
    <definedName name="BExBAKXZ7PBW3DDKKA5MWC1ZUC7O" localSheetId="9" hidden="1">#REF!</definedName>
    <definedName name="BExBAKXZ7PBW3DDKKA5MWC1ZUC7O" hidden="1">#REF!</definedName>
    <definedName name="BExBAO8NLXZXHO6KCIECSFCH3RR0" localSheetId="9" hidden="1">#REF!</definedName>
    <definedName name="BExBAO8NLXZXHO6KCIECSFCH3RR0" hidden="1">#REF!</definedName>
    <definedName name="BExBAOOT1KBSIEISN1ADL4RMY879" localSheetId="9" hidden="1">#REF!</definedName>
    <definedName name="BExBAOOT1KBSIEISN1ADL4RMY879" hidden="1">#REF!</definedName>
    <definedName name="BExBAPL58N4JU3D8VFFA43S5KOYZ" localSheetId="9" hidden="1">#REF!</definedName>
    <definedName name="BExBAPL58N4JU3D8VFFA43S5KOYZ" hidden="1">#REF!</definedName>
    <definedName name="BExBATS6QTKFZ3S66DBSAAJJ1257" localSheetId="9" hidden="1">#REF!</definedName>
    <definedName name="BExBATS6QTKFZ3S66DBSAAJJ1257" hidden="1">#REF!</definedName>
    <definedName name="BExBAVKX8Q09370X1GCZWJ4E91YJ" localSheetId="9" hidden="1">#REF!</definedName>
    <definedName name="BExBAVKX8Q09370X1GCZWJ4E91YJ" hidden="1">#REF!</definedName>
    <definedName name="BExBAWC0C5YTNFH217GLBJJHQYYG" localSheetId="9" hidden="1">#REF!</definedName>
    <definedName name="BExBAWC0C5YTNFH217GLBJJHQYYG" hidden="1">#REF!</definedName>
    <definedName name="BExBAX2X2ENJYO4QTR5VAIQ86L7B" localSheetId="9" hidden="1">#REF!</definedName>
    <definedName name="BExBAX2X2ENJYO4QTR5VAIQ86L7B" hidden="1">#REF!</definedName>
    <definedName name="BExBAZ13D3F1DVJQ6YJ8JGUYEYJE" localSheetId="9" hidden="1">#REF!</definedName>
    <definedName name="BExBAZ13D3F1DVJQ6YJ8JGUYEYJE" hidden="1">#REF!</definedName>
    <definedName name="BExBB08AAJQAIADUTQOF77MS05O2" localSheetId="9" hidden="1">#REF!</definedName>
    <definedName name="BExBB08AAJQAIADUTQOF77MS05O2" hidden="1">#REF!</definedName>
    <definedName name="BExBB5RRPZ2SBI9L9DPJ8MVMI5VS" localSheetId="9" hidden="1">#REF!</definedName>
    <definedName name="BExBB5RRPZ2SBI9L9DPJ8MVMI5VS" hidden="1">#REF!</definedName>
    <definedName name="BExBB8ME69QHBLBCJTWVKAGFHTVC" localSheetId="9" hidden="1">#REF!</definedName>
    <definedName name="BExBB8ME69QHBLBCJTWVKAGFHTVC" hidden="1">#REF!</definedName>
    <definedName name="BExBB9D9GNURCRZN3NR6UY375OX5" localSheetId="9" hidden="1">#REF!</definedName>
    <definedName name="BExBB9D9GNURCRZN3NR6UY375OX5" hidden="1">#REF!</definedName>
    <definedName name="BExBBA9MF9JDSCPFF2ZUJ5PWGKL5" localSheetId="9" hidden="1">#REF!</definedName>
    <definedName name="BExBBA9MF9JDSCPFF2ZUJ5PWGKL5" hidden="1">#REF!</definedName>
    <definedName name="BExBBE5WHWXZABF63W1W0511IUOL" localSheetId="9" hidden="1">#REF!</definedName>
    <definedName name="BExBBE5WHWXZABF63W1W0511IUOL" hidden="1">#REF!</definedName>
    <definedName name="BExBBG9FHJDPP9ZZH0FBLJZT42TU" localSheetId="9" hidden="1">#REF!</definedName>
    <definedName name="BExBBG9FHJDPP9ZZH0FBLJZT42TU" hidden="1">#REF!</definedName>
    <definedName name="BExBBK06RV3Z5QU3EJQ83H6MKDR8" localSheetId="9" hidden="1">#REF!</definedName>
    <definedName name="BExBBK06RV3Z5QU3EJQ83H6MKDR8" hidden="1">#REF!</definedName>
    <definedName name="BExBBOCRE3OQ3RN9AWLIZXTFEAR0" localSheetId="9" hidden="1">#REF!</definedName>
    <definedName name="BExBBOCRE3OQ3RN9AWLIZXTFEAR0" hidden="1">#REF!</definedName>
    <definedName name="BExBBTG649R9I0CT042JLL8LXV18" localSheetId="9" hidden="1">#REF!</definedName>
    <definedName name="BExBBTG649R9I0CT042JLL8LXV18" hidden="1">#REF!</definedName>
    <definedName name="BExBBUCJQRR74Q7GPWDEZXYK2KJL" localSheetId="9" hidden="1">#REF!</definedName>
    <definedName name="BExBBUCJQRR74Q7GPWDEZXYK2KJL" hidden="1">#REF!</definedName>
    <definedName name="BExBBV8XVMD9CKZY711T0BN7H3PM" localSheetId="9" hidden="1">#REF!</definedName>
    <definedName name="BExBBV8XVMD9CKZY711T0BN7H3PM" hidden="1">#REF!</definedName>
    <definedName name="BExBBXCFA277DO3TFZ347Q7KSVWR" localSheetId="9" hidden="1">#REF!</definedName>
    <definedName name="BExBBXCFA277DO3TFZ347Q7KSVWR" hidden="1">#REF!</definedName>
    <definedName name="BExBC5VUV35Y8KFBAZ0Y7D2OL5R6" localSheetId="9" hidden="1">Table '[2]2'!$B$6:$F$9</definedName>
    <definedName name="BExBC5VUV35Y8KFBAZ0Y7D2OL5R6" localSheetId="7" hidden="1">Table '[2]2'!$B$6:$F$9</definedName>
    <definedName name="BExBC5VUV35Y8KFBAZ0Y7D2OL5R6" hidden="1">Table '[2]2'!$B$6:$F$9</definedName>
    <definedName name="BExBC6S9JZS9ZX6V7SBKDJ5R3CGN" localSheetId="9" hidden="1">#REF!</definedName>
    <definedName name="BExBC6S9JZS9ZX6V7SBKDJ5R3CGN" localSheetId="7" hidden="1">#REF!</definedName>
    <definedName name="BExBC6S9JZS9ZX6V7SBKDJ5R3CGN" hidden="1">#REF!</definedName>
    <definedName name="BExBC78HXWXHO3XAB6E8NVTBGLJS" localSheetId="9" hidden="1">#REF!</definedName>
    <definedName name="BExBC78HXWXHO3XAB6E8NVTBGLJS" hidden="1">#REF!</definedName>
    <definedName name="BExBC9195F5VHSWFCT3A1US6BH0Y" localSheetId="9" hidden="1">#REF!</definedName>
    <definedName name="BExBC9195F5VHSWFCT3A1US6BH0Y" hidden="1">#REF!</definedName>
    <definedName name="BExBCBFET70TP274Y1PJFSXLPHYF" localSheetId="9" hidden="1">#REF!</definedName>
    <definedName name="BExBCBFET70TP274Y1PJFSXLPHYF" hidden="1">#REF!</definedName>
    <definedName name="BExBCCMQZQJ9VS6I2ADF27SBA4H0" localSheetId="9" hidden="1">#REF!</definedName>
    <definedName name="BExBCCMQZQJ9VS6I2ADF27SBA4H0" hidden="1">#REF!</definedName>
    <definedName name="BExBCDTV7GTBOTIE9EFJ36EX4FKM" localSheetId="9" hidden="1">#REF!</definedName>
    <definedName name="BExBCDTV7GTBOTIE9EFJ36EX4FKM" hidden="1">#REF!</definedName>
    <definedName name="BExBCEQ85046GEM5WJ7GG5MI1SFU" localSheetId="9" hidden="1">#REF!</definedName>
    <definedName name="BExBCEQ85046GEM5WJ7GG5MI1SFU" hidden="1">#REF!</definedName>
    <definedName name="BExBCF6D5H1QVJUBBNTNCC5XSIAC" localSheetId="9" hidden="1">#REF!</definedName>
    <definedName name="BExBCF6D5H1QVJUBBNTNCC5XSIAC" hidden="1">#REF!</definedName>
    <definedName name="BExBCGZ2ZH85ARNHAY8E3UVMYO6B" localSheetId="9" hidden="1">#REF!</definedName>
    <definedName name="BExBCGZ2ZH85ARNHAY8E3UVMYO6B" hidden="1">#REF!</definedName>
    <definedName name="BExBCIBPONFWS91RC6WJ1UQEG17D" localSheetId="9" hidden="1">#REF!</definedName>
    <definedName name="BExBCIBPONFWS91RC6WJ1UQEG17D" hidden="1">#REF!</definedName>
    <definedName name="BExBCK4H2CF3XDL7AH3W254CWF4R" localSheetId="9" hidden="1">#REF!</definedName>
    <definedName name="BExBCK4H2CF3XDL7AH3W254CWF4R" hidden="1">#REF!</definedName>
    <definedName name="BExBCKKJTIRKC1RZJRTK65HHLX4W" localSheetId="9" hidden="1">#REF!</definedName>
    <definedName name="BExBCKKJTIRKC1RZJRTK65HHLX4W" hidden="1">#REF!</definedName>
    <definedName name="BExBCLMEPAN3XXX174TU8SS0627Q" localSheetId="9" hidden="1">#REF!</definedName>
    <definedName name="BExBCLMEPAN3XXX174TU8SS0627Q" hidden="1">#REF!</definedName>
    <definedName name="BExBCMTEH63P6H1CKWQH2DGVNSVX" localSheetId="9" hidden="1">#REF!</definedName>
    <definedName name="BExBCMTEH63P6H1CKWQH2DGVNSVX" hidden="1">#REF!</definedName>
    <definedName name="BExBCRBEYR2KZ8FAQFZ2NHY13WIY" localSheetId="9" hidden="1">#REF!</definedName>
    <definedName name="BExBCRBEYR2KZ8FAQFZ2NHY13WIY" hidden="1">#REF!</definedName>
    <definedName name="BExBCU5U4CIETO129WDG9W7PALHS" localSheetId="9" hidden="1">#REF!</definedName>
    <definedName name="BExBCU5U4CIETO129WDG9W7PALHS" hidden="1">#REF!</definedName>
    <definedName name="BExBCZUU1UR90PQUCOSYNFQQTXI1" localSheetId="9" hidden="1">#REF!</definedName>
    <definedName name="BExBCZUU1UR90PQUCOSYNFQQTXI1" hidden="1">#REF!</definedName>
    <definedName name="BExBD1CR31JE4TBZEMZ6ZNRFIDNP" localSheetId="9" hidden="1">#REF!</definedName>
    <definedName name="BExBD1CR31JE4TBZEMZ6ZNRFIDNP" hidden="1">#REF!</definedName>
    <definedName name="BExBD1NJKRINL4XIUQPZZG97JS5J" localSheetId="9" hidden="1">#REF!</definedName>
    <definedName name="BExBD1NJKRINL4XIUQPZZG97JS5J" hidden="1">#REF!</definedName>
    <definedName name="BExBD3WL16TOPZKGSICDJM0M2V91" localSheetId="9" hidden="1">#REF!</definedName>
    <definedName name="BExBD3WL16TOPZKGSICDJM0M2V91" hidden="1">#REF!</definedName>
    <definedName name="BExBD4I559NXSV6J07Q343TKYMVJ" localSheetId="9" hidden="1">#REF!</definedName>
    <definedName name="BExBD4I559NXSV6J07Q343TKYMVJ" hidden="1">#REF!</definedName>
    <definedName name="BExBD7CJX7HF6YZ7XUYB0XAZHL8I" localSheetId="9" hidden="1">#REF!</definedName>
    <definedName name="BExBD7CJX7HF6YZ7XUYB0XAZHL8I" hidden="1">#REF!</definedName>
    <definedName name="BExBDBZQLTX3OGFYGULQFK5WEZU5" localSheetId="9" hidden="1">#REF!</definedName>
    <definedName name="BExBDBZQLTX3OGFYGULQFK5WEZU5" hidden="1">#REF!</definedName>
    <definedName name="BExBDCQSRK81XWU3KOZ143ILS771" localSheetId="9" hidden="1">#REF!</definedName>
    <definedName name="BExBDCQSRK81XWU3KOZ143ILS771" hidden="1">#REF!</definedName>
    <definedName name="BExBDDHOEYX8ELNQYDX9XV5V76QW" localSheetId="9" hidden="1">#REF!</definedName>
    <definedName name="BExBDDHOEYX8ELNQYDX9XV5V76QW" hidden="1">#REF!</definedName>
    <definedName name="BExBDG1H8SHD5FZEUNYDCJ335MHK" localSheetId="9" hidden="1">#REF!</definedName>
    <definedName name="BExBDG1H8SHD5FZEUNYDCJ335MHK" hidden="1">#REF!</definedName>
    <definedName name="BExBDIQK8FTFF6X9LM8JEDHSMQP4" localSheetId="9" hidden="1">#REF!</definedName>
    <definedName name="BExBDIQK8FTFF6X9LM8JEDHSMQP4" hidden="1">#REF!</definedName>
    <definedName name="BExBDJS9TUEU8Z84IV59E5V4T8K6" localSheetId="9" hidden="1">#REF!</definedName>
    <definedName name="BExBDJS9TUEU8Z84IV59E5V4T8K6" hidden="1">#REF!</definedName>
    <definedName name="BExBDKOMSVH4XMH52CFJ3F028I9R" localSheetId="9" hidden="1">#REF!</definedName>
    <definedName name="BExBDKOMSVH4XMH52CFJ3F028I9R" hidden="1">#REF!</definedName>
    <definedName name="BExBDN8EZ82SNN8UY8ZBOG0INFMF" localSheetId="9" hidden="1">#REF!</definedName>
    <definedName name="BExBDN8EZ82SNN8UY8ZBOG0INFMF" hidden="1">#REF!</definedName>
    <definedName name="BExBDOFL9F421OHEY8CE7H6YB6MO" localSheetId="9" hidden="1">#REF!</definedName>
    <definedName name="BExBDOFL9F421OHEY8CE7H6YB6MO" hidden="1">#REF!</definedName>
    <definedName name="BExBDSH62LEBUNKL3ASCMSHIX2GT" localSheetId="9" hidden="1">#REF!</definedName>
    <definedName name="BExBDSH62LEBUNKL3ASCMSHIX2GT" hidden="1">#REF!</definedName>
    <definedName name="BExBDSRXVZQ0W5WXQMP5XD00GRRL" localSheetId="9" hidden="1">#REF!</definedName>
    <definedName name="BExBDSRXVZQ0W5WXQMP5XD00GRRL" hidden="1">#REF!</definedName>
    <definedName name="BExBDTDIHS3IA85P49E3FM64KE4B" localSheetId="9" hidden="1">#REF!</definedName>
    <definedName name="BExBDTDIHS3IA85P49E3FM64KE4B" hidden="1">#REF!</definedName>
    <definedName name="BExBDUVGK3E1J4JY9ZYTS7V14BLY" localSheetId="9" hidden="1">#REF!</definedName>
    <definedName name="BExBDUVGK3E1J4JY9ZYTS7V14BLY" hidden="1">#REF!</definedName>
    <definedName name="BExBDW84LP7RHHV3BO50T64KTTU3" localSheetId="9" hidden="1">#REF!</definedName>
    <definedName name="BExBDW84LP7RHHV3BO50T64KTTU3" hidden="1">#REF!</definedName>
    <definedName name="BExBDWDG2GXBTEGBOQMQLB38QUEV" localSheetId="9" hidden="1">#REF!</definedName>
    <definedName name="BExBDWDG2GXBTEGBOQMQLB38QUEV" hidden="1">#REF!</definedName>
    <definedName name="BExBDZITI2UCDSH0V24NITQG9SFA" localSheetId="9" hidden="1">#REF!</definedName>
    <definedName name="BExBDZITI2UCDSH0V24NITQG9SFA" hidden="1">#REF!</definedName>
    <definedName name="BExBE162OSBKD30I7T1DKKPT3I9I" localSheetId="9" hidden="1">#REF!</definedName>
    <definedName name="BExBE162OSBKD30I7T1DKKPT3I9I" hidden="1">#REF!</definedName>
    <definedName name="BExBE1X347O0L87CR0640B0B4RS2" localSheetId="9" hidden="1">#REF!</definedName>
    <definedName name="BExBE1X347O0L87CR0640B0B4RS2" hidden="1">#REF!</definedName>
    <definedName name="BExBE2D7TSVQLIEVX2RW1J6FTWIA" localSheetId="9" hidden="1">#REF!</definedName>
    <definedName name="BExBE2D7TSVQLIEVX2RW1J6FTWIA" hidden="1">#REF!</definedName>
    <definedName name="BExBE2TI8HE6TLS2RNRHQ6VSKL73" localSheetId="9" hidden="1">#REF!</definedName>
    <definedName name="BExBE2TI8HE6TLS2RNRHQ6VSKL73" hidden="1">#REF!</definedName>
    <definedName name="BExBE4M6YL512JJD7QCT5NHC893P" localSheetId="9" hidden="1">#REF!</definedName>
    <definedName name="BExBE4M6YL512JJD7QCT5NHC893P" hidden="1">#REF!</definedName>
    <definedName name="BExBE5ILMFCTINK9G21H5J614CAA" localSheetId="9" hidden="1">#REF!</definedName>
    <definedName name="BExBE5ILMFCTINK9G21H5J614CAA" hidden="1">#REF!</definedName>
    <definedName name="BExBE5NWZ5402EUTN3LNFYIR6HBN" localSheetId="9" hidden="1">#REF!</definedName>
    <definedName name="BExBE5NWZ5402EUTN3LNFYIR6HBN" hidden="1">#REF!</definedName>
    <definedName name="BExBE8YL6K0LW9WTA4AKSZD3YJX5" localSheetId="9" hidden="1">Tech '[4]1'!$B$7:$S$1255</definedName>
    <definedName name="BExBE8YL6K0LW9WTA4AKSZD3YJX5" localSheetId="7" hidden="1">Tech '[4]1'!$B$7:$S$1255</definedName>
    <definedName name="BExBE8YL6K0LW9WTA4AKSZD3YJX5" hidden="1">Tech '[4]1'!$B$7:$S$1255</definedName>
    <definedName name="BExBE9PMUD2LQWOWOLQPCG9WMMP4" localSheetId="9" hidden="1">#REF!</definedName>
    <definedName name="BExBE9PMUD2LQWOWOLQPCG9WMMP4" localSheetId="7" hidden="1">#REF!</definedName>
    <definedName name="BExBE9PMUD2LQWOWOLQPCG9WMMP4" hidden="1">#REF!</definedName>
    <definedName name="BExBEA5RUENNU9S8I0XK8LE18K05" localSheetId="9" hidden="1">#REF!</definedName>
    <definedName name="BExBEA5RUENNU9S8I0XK8LE18K05" hidden="1">#REF!</definedName>
    <definedName name="BExBEC9ATLQZF86W1M3APSM4HEOH" localSheetId="9" hidden="1">#REF!</definedName>
    <definedName name="BExBEC9ATLQZF86W1M3APSM4HEOH" hidden="1">#REF!</definedName>
    <definedName name="BExBEDR80Z97KPYUFVNPOIIT9ZHI" localSheetId="9" hidden="1">#REF!</definedName>
    <definedName name="BExBEDR80Z97KPYUFVNPOIIT9ZHI" hidden="1">#REF!</definedName>
    <definedName name="BExBEG5K7XHLMH55K20NY0FV4ROP" localSheetId="9" hidden="1">#REF!</definedName>
    <definedName name="BExBEG5K7XHLMH55K20NY0FV4ROP" hidden="1">#REF!</definedName>
    <definedName name="BExBEH1XFHRNYYPZZD67OFONIKTZ" localSheetId="9" hidden="1">#REF!</definedName>
    <definedName name="BExBEH1XFHRNYYPZZD67OFONIKTZ" hidden="1">#REF!</definedName>
    <definedName name="BExBEKI2U1PQ44LVGDFYJVHQ03QR" localSheetId="9" hidden="1">#REF!</definedName>
    <definedName name="BExBEKI2U1PQ44LVGDFYJVHQ03QR" hidden="1">#REF!</definedName>
    <definedName name="BExBENN9A9INRAYYWWDP6PQNF70A" localSheetId="9" hidden="1">#REF!</definedName>
    <definedName name="BExBENN9A9INRAYYWWDP6PQNF70A" hidden="1">#REF!</definedName>
    <definedName name="BExBEP5933F28AYTER5PWNPSFD9W" localSheetId="9" hidden="1">#REF!</definedName>
    <definedName name="BExBEP5933F28AYTER5PWNPSFD9W" hidden="1">#REF!</definedName>
    <definedName name="BExBEQ1M24IB8T82GBPDZ98WBUP8" localSheetId="9" hidden="1">#REF!</definedName>
    <definedName name="BExBEQ1M24IB8T82GBPDZ98WBUP8" hidden="1">#REF!</definedName>
    <definedName name="BExBEVFSPJ64H6P0NRPY3A9UJNLZ" localSheetId="9" hidden="1">#REF!</definedName>
    <definedName name="BExBEVFSPJ64H6P0NRPY3A9UJNLZ" hidden="1">#REF!</definedName>
    <definedName name="BExBEYFQJE9YK12A6JBMRFKEC7RN" localSheetId="9" hidden="1">#REF!</definedName>
    <definedName name="BExBEYFQJE9YK12A6JBMRFKEC7RN" hidden="1">#REF!</definedName>
    <definedName name="BExBF0U1PNBWLGLVVPNYEZHKB0ON" localSheetId="9" hidden="1">#REF!</definedName>
    <definedName name="BExBF0U1PNBWLGLVVPNYEZHKB0ON" hidden="1">#REF!</definedName>
    <definedName name="BExBF1FL31ZOW623AJYB7OTRV67K" localSheetId="9" hidden="1">#REF!</definedName>
    <definedName name="BExBF1FL31ZOW623AJYB7OTRV67K" hidden="1">#REF!</definedName>
    <definedName name="BExBF3TWF2EQXOSWOUZIMPIFFEZX" localSheetId="9" hidden="1">#REF!</definedName>
    <definedName name="BExBF3TWF2EQXOSWOUZIMPIFFEZX" hidden="1">#REF!</definedName>
    <definedName name="BExBF3TXJTJ52WTH5JS1IEEUKRWA" localSheetId="9" hidden="1">#REF!</definedName>
    <definedName name="BExBF3TXJTJ52WTH5JS1IEEUKRWA" hidden="1">#REF!</definedName>
    <definedName name="BExBFA4I171MZ8NJXJHG5GS6FIEC" localSheetId="9" hidden="1">#REF!</definedName>
    <definedName name="BExBFA4I171MZ8NJXJHG5GS6FIEC" hidden="1">#REF!</definedName>
    <definedName name="BExBFHX12T3405GM1SMH6NXPSDK5" localSheetId="9" hidden="1">#REF!</definedName>
    <definedName name="BExBFHX12T3405GM1SMH6NXPSDK5" hidden="1">#REF!</definedName>
    <definedName name="BExBFJF0TXJVAK88JRUXPE1YF8UE" localSheetId="9" hidden="1">#REF!</definedName>
    <definedName name="BExBFJF0TXJVAK88JRUXPE1YF8UE" hidden="1">#REF!</definedName>
    <definedName name="BExBG1ED81J2O4A2S5F5Y3BPHMCR" localSheetId="9" hidden="1">#REF!</definedName>
    <definedName name="BExBG1ED81J2O4A2S5F5Y3BPHMCR" hidden="1">#REF!</definedName>
    <definedName name="BExCQZMVIWN5VC3IHPDBUA5KJSRP" localSheetId="9" hidden="1">#REF!</definedName>
    <definedName name="BExCQZMVIWN5VC3IHPDBUA5KJSRP" hidden="1">#REF!</definedName>
    <definedName name="BExCR4QBPRZSTZLYIKZTK53PL4PR" localSheetId="9" hidden="1">#REF!</definedName>
    <definedName name="BExCR4QBPRZSTZLYIKZTK53PL4PR" hidden="1">#REF!</definedName>
    <definedName name="BExCRLIHS7466WFJ3RPIUGGXYESZ" localSheetId="9" hidden="1">#REF!</definedName>
    <definedName name="BExCRLIHS7466WFJ3RPIUGGXYESZ" hidden="1">#REF!</definedName>
    <definedName name="BExCRRIBGG57IJ1DUG0GCSPL72DO" localSheetId="9" hidden="1">#REF!</definedName>
    <definedName name="BExCRRIBGG57IJ1DUG0GCSPL72DO" hidden="1">#REF!</definedName>
    <definedName name="BExCS078RE3CUATM8A8NCC0WWHGC" localSheetId="9" hidden="1">#REF!</definedName>
    <definedName name="BExCS078RE3CUATM8A8NCC0WWHGC" hidden="1">#REF!</definedName>
    <definedName name="BExCS0NC7QUQRSIEMFI7R7PGM3UE" localSheetId="9" hidden="1">#REF!</definedName>
    <definedName name="BExCS0NC7QUQRSIEMFI7R7PGM3UE" hidden="1">#REF!</definedName>
    <definedName name="BExCS1EDDUEAEWHVYXHIP9I1WCJH" localSheetId="9" hidden="1">#REF!</definedName>
    <definedName name="BExCS1EDDUEAEWHVYXHIP9I1WCJH" hidden="1">#REF!</definedName>
    <definedName name="BExCS5AML4MF3IVI883XBO3EPBHJ" localSheetId="9" hidden="1">#REF!</definedName>
    <definedName name="BExCS5AML4MF3IVI883XBO3EPBHJ" hidden="1">#REF!</definedName>
    <definedName name="BExCS6SLRCBH006GNRE27HFRHP40" localSheetId="9" hidden="1">#REF!</definedName>
    <definedName name="BExCS6SLRCBH006GNRE27HFRHP40" hidden="1">#REF!</definedName>
    <definedName name="BExCS7E73L6UJHEOTUBWZ6FNF679" localSheetId="9" hidden="1">#REF!</definedName>
    <definedName name="BExCS7E73L6UJHEOTUBWZ6FNF679" hidden="1">#REF!</definedName>
    <definedName name="BExCS7ZPMHFJ4UJDAL8CQOLSZ13B" localSheetId="9" hidden="1">#REF!</definedName>
    <definedName name="BExCS7ZPMHFJ4UJDAL8CQOLSZ13B" hidden="1">#REF!</definedName>
    <definedName name="BExCS8W3UJ7MXN0SK7CAKKWW1L03" localSheetId="9" hidden="1">#REF!</definedName>
    <definedName name="BExCS8W3UJ7MXN0SK7CAKKWW1L03" hidden="1">#REF!</definedName>
    <definedName name="BExCS8W4NJUZH9S1CYB6XSDLEPBW" localSheetId="9" hidden="1">#REF!</definedName>
    <definedName name="BExCS8W4NJUZH9S1CYB6XSDLEPBW" hidden="1">#REF!</definedName>
    <definedName name="BExCSAE1M6G20R41J0Y24YNN0YC1" localSheetId="9" hidden="1">#REF!</definedName>
    <definedName name="BExCSAE1M6G20R41J0Y24YNN0YC1" hidden="1">#REF!</definedName>
    <definedName name="BExCSAJCLNXLFIFCKBRI675YRCY3" localSheetId="9" hidden="1">#REF!</definedName>
    <definedName name="BExCSAJCLNXLFIFCKBRI675YRCY3" hidden="1">#REF!</definedName>
    <definedName name="BExCSAOUZOYKHN7HV511TO8VDJ02" localSheetId="9" hidden="1">#REF!</definedName>
    <definedName name="BExCSAOUZOYKHN7HV511TO8VDJ02" hidden="1">#REF!</definedName>
    <definedName name="BExCSGZG9G2SOKYYBCQF48XUIYCJ" localSheetId="9" hidden="1">#REF!</definedName>
    <definedName name="BExCSGZG9G2SOKYYBCQF48XUIYCJ" hidden="1">#REF!</definedName>
    <definedName name="BExCSJOK2YSYQI7IUH6LRVUR4DLW" localSheetId="9" hidden="1">[1]Program!#REF!</definedName>
    <definedName name="BExCSJOK2YSYQI7IUH6LRVUR4DLW" hidden="1">[1]Program!#REF!</definedName>
    <definedName name="BExCSMOFTXSUEC1T46LR1UPYRCX5" localSheetId="9" hidden="1">#REF!</definedName>
    <definedName name="BExCSMOFTXSUEC1T46LR1UPYRCX5" hidden="1">#REF!</definedName>
    <definedName name="BExCSMZ8VI4RE7AMT0H1GS4JXCKD" localSheetId="9" hidden="1">#REF!</definedName>
    <definedName name="BExCSMZ8VI4RE7AMT0H1GS4JXCKD" hidden="1">#REF!</definedName>
    <definedName name="BExCSQKODR3G3272T96QUPB02NPP" localSheetId="9" hidden="1">TEST-[3]LISTA!$B$7:$F$1857</definedName>
    <definedName name="BExCSQKODR3G3272T96QUPB02NPP" localSheetId="7" hidden="1">TEST-[3]LISTA!$B$7:$F$1857</definedName>
    <definedName name="BExCSQKODR3G3272T96QUPB02NPP" hidden="1">TEST-[3]LISTA!$B$7:$F$1857</definedName>
    <definedName name="BExCSSDG3TM6TPKS19E9QYJEELZ6" localSheetId="9" hidden="1">#REF!</definedName>
    <definedName name="BExCSSDG3TM6TPKS19E9QYJEELZ6" localSheetId="7" hidden="1">#REF!</definedName>
    <definedName name="BExCSSDG3TM6TPKS19E9QYJEELZ6" hidden="1">#REF!</definedName>
    <definedName name="BExCSU65VH8YG23YDKLZGY2MT5VC" localSheetId="9" hidden="1">#REF!</definedName>
    <definedName name="BExCSU65VH8YG23YDKLZGY2MT5VC" hidden="1">#REF!</definedName>
    <definedName name="BExCSZV7U67UWXL2HKJNM5W1E4OO" localSheetId="9" hidden="1">#REF!</definedName>
    <definedName name="BExCSZV7U67UWXL2HKJNM5W1E4OO" hidden="1">#REF!</definedName>
    <definedName name="BExCT17N6Q2J4GPDC5PIKFHZ794A" localSheetId="9" hidden="1">#REF!</definedName>
    <definedName name="BExCT17N6Q2J4GPDC5PIKFHZ794A" hidden="1">#REF!</definedName>
    <definedName name="BExCT4NSDT61OCH04Y2QIFIOP75H" localSheetId="9" hidden="1">#REF!</definedName>
    <definedName name="BExCT4NSDT61OCH04Y2QIFIOP75H" hidden="1">#REF!</definedName>
    <definedName name="BExCT6GITD4SHUJ373T14VPPVCY3" localSheetId="9" hidden="1">#REF!</definedName>
    <definedName name="BExCT6GITD4SHUJ373T14VPPVCY3" hidden="1">#REF!</definedName>
    <definedName name="BExCTACT7BMRY80R4C5RCGS0XSZ8" localSheetId="9" hidden="1">#REF!</definedName>
    <definedName name="BExCTACT7BMRY80R4C5RCGS0XSZ8" hidden="1">#REF!</definedName>
    <definedName name="BExCTE3LLZ55KW8HGCOG6WHATY9G" localSheetId="9" hidden="1">#REF!</definedName>
    <definedName name="BExCTE3LLZ55KW8HGCOG6WHATY9G" hidden="1">#REF!</definedName>
    <definedName name="BExCTMHQMNX415C6R2QG2AO0SSNS" localSheetId="9" hidden="1">#REF!</definedName>
    <definedName name="BExCTMHQMNX415C6R2QG2AO0SSNS" hidden="1">#REF!</definedName>
    <definedName name="BExCTNOVYPZFXNRR81R8GUFGLPG1" localSheetId="9" hidden="1">#REF!</definedName>
    <definedName name="BExCTNOVYPZFXNRR81R8GUFGLPG1" hidden="1">#REF!</definedName>
    <definedName name="BExCTOAGCM5A52T4FUW5VPP35BIW" localSheetId="9" hidden="1">#REF!</definedName>
    <definedName name="BExCTOAGCM5A52T4FUW5VPP35BIW" hidden="1">#REF!</definedName>
    <definedName name="BExCTQU2HA8GXP3Y15KJ1664L3DF" localSheetId="9" hidden="1">#REF!</definedName>
    <definedName name="BExCTQU2HA8GXP3Y15KJ1664L3DF" hidden="1">#REF!</definedName>
    <definedName name="BExCTW8G3VCZ55S09HTUGXKB1P2M" localSheetId="9" hidden="1">#REF!</definedName>
    <definedName name="BExCTW8G3VCZ55S09HTUGXKB1P2M" hidden="1">#REF!</definedName>
    <definedName name="BExCTXFGEQG8XTAWZWESP9S8ZFG1" localSheetId="9" hidden="1">#REF!</definedName>
    <definedName name="BExCTXFGEQG8XTAWZWESP9S8ZFG1" hidden="1">#REF!</definedName>
    <definedName name="BExCTXVPPXWOU40JWIMUT2WSHL0U" localSheetId="9" hidden="1">#REF!</definedName>
    <definedName name="BExCTXVPPXWOU40JWIMUT2WSHL0U" hidden="1">#REF!</definedName>
    <definedName name="BExCTYS2KX0QANOLT8LGZ9WV3S3T" localSheetId="9" hidden="1">#REF!</definedName>
    <definedName name="BExCTYS2KX0QANOLT8LGZ9WV3S3T" hidden="1">#REF!</definedName>
    <definedName name="BExCTZZ99EQESMYGFACOP37QHVNZ" localSheetId="9" hidden="1">#REF!</definedName>
    <definedName name="BExCTZZ99EQESMYGFACOP37QHVNZ" hidden="1">#REF!</definedName>
    <definedName name="BExCTZZ9JNES4EDHW97NP0EGQALX" localSheetId="9" hidden="1">#REF!</definedName>
    <definedName name="BExCTZZ9JNES4EDHW97NP0EGQALX" hidden="1">#REF!</definedName>
    <definedName name="BExCU0A1T1TVWTX9C4XM0QQ433FB" localSheetId="9" hidden="1">#REF!</definedName>
    <definedName name="BExCU0A1T1TVWTX9C4XM0QQ433FB" hidden="1">#REF!</definedName>
    <definedName name="BExCU0A1V6NMZQ9ASYJ8QIVQ5UR2" localSheetId="9" hidden="1">#REF!</definedName>
    <definedName name="BExCU0A1V6NMZQ9ASYJ8QIVQ5UR2" hidden="1">#REF!</definedName>
    <definedName name="BExCU0KUVWAF8DZ0Y47N8NE0C2PZ" localSheetId="9" hidden="1">#REF!</definedName>
    <definedName name="BExCU0KUVWAF8DZ0Y47N8NE0C2PZ" hidden="1">#REF!</definedName>
    <definedName name="BExCU16FAFHSYEENQXBNLERR7V3K" localSheetId="9" hidden="1">#REF!</definedName>
    <definedName name="BExCU16FAFHSYEENQXBNLERR7V3K" hidden="1">#REF!</definedName>
    <definedName name="BExCU2834920JBHSPCRC4UF80OLL" localSheetId="9" hidden="1">#REF!</definedName>
    <definedName name="BExCU2834920JBHSPCRC4UF80OLL" hidden="1">#REF!</definedName>
    <definedName name="BExCU8O54I3P3WRYWY1CRP3S78QY" localSheetId="9" hidden="1">#REF!</definedName>
    <definedName name="BExCU8O54I3P3WRYWY1CRP3S78QY" hidden="1">#REF!</definedName>
    <definedName name="BExCU99QEEGPKIKO2G8W19YEAOIH" localSheetId="9" hidden="1">#REF!</definedName>
    <definedName name="BExCU99QEEGPKIKO2G8W19YEAOIH" hidden="1">#REF!</definedName>
    <definedName name="BExCUD60H1UMM2E28QIX022PMAO3" localSheetId="9" hidden="1">#REF!</definedName>
    <definedName name="BExCUD60H1UMM2E28QIX022PMAO3" hidden="1">#REF!</definedName>
    <definedName name="BExCUDRJO23YOKT8GPWOVQ4XEHF5" localSheetId="9" hidden="1">#REF!</definedName>
    <definedName name="BExCUDRJO23YOKT8GPWOVQ4XEHF5" hidden="1">#REF!</definedName>
    <definedName name="BExCUI9EX6Y3LC487J1JHDZ9P2Z6" localSheetId="9" hidden="1">#REF!</definedName>
    <definedName name="BExCUI9EX6Y3LC487J1JHDZ9P2Z6" hidden="1">#REF!</definedName>
    <definedName name="BExCULPEGOIQ4HEM6NN6RHPJ0BAO" localSheetId="9" hidden="1">#REF!</definedName>
    <definedName name="BExCULPEGOIQ4HEM6NN6RHPJ0BAO" hidden="1">#REF!</definedName>
    <definedName name="BExCUPAWHM0P4BSKFZ5SJKV1ERM7" localSheetId="9" hidden="1">#REF!</definedName>
    <definedName name="BExCUPAWHM0P4BSKFZ5SJKV1ERM7" hidden="1">#REF!</definedName>
    <definedName name="BExCUPAXFR16YMWL30ME3F3BSRDZ" localSheetId="9" hidden="1">#REF!</definedName>
    <definedName name="BExCUPAXFR16YMWL30ME3F3BSRDZ" hidden="1">#REF!</definedName>
    <definedName name="BExCUR94DHCE47PUUWEMT5QZOYR2" localSheetId="9" hidden="1">#REF!</definedName>
    <definedName name="BExCUR94DHCE47PUUWEMT5QZOYR2" hidden="1">#REF!</definedName>
    <definedName name="BExCUW1Q2AR1JX2Z1B9CGJ6H60GY" localSheetId="9" hidden="1">#REF!</definedName>
    <definedName name="BExCUW1Q2AR1JX2Z1B9CGJ6H60GY" hidden="1">#REF!</definedName>
    <definedName name="BExCUW1RF5RHW7OK9J4GFUGR30IK" localSheetId="9" hidden="1">#REF!</definedName>
    <definedName name="BExCUW1RF5RHW7OK9J4GFUGR30IK" hidden="1">#REF!</definedName>
    <definedName name="BExCUYLDFZN282VU53BTDV7FQJH3" localSheetId="9" hidden="1">#REF!</definedName>
    <definedName name="BExCUYLDFZN282VU53BTDV7FQJH3" hidden="1">#REF!</definedName>
    <definedName name="BExCV2HND3B66B1ENBL9C882061Y" localSheetId="9" hidden="1">#REF!</definedName>
    <definedName name="BExCV2HND3B66B1ENBL9C882061Y" hidden="1">#REF!</definedName>
    <definedName name="BExCV634L7SVHGB0UDDTRRQ2Q72H" localSheetId="9" hidden="1">#REF!</definedName>
    <definedName name="BExCV634L7SVHGB0UDDTRRQ2Q72H" hidden="1">#REF!</definedName>
    <definedName name="BExCV8HG9LQEJILTF1FDJML9HXDW" localSheetId="9" hidden="1">#REF!</definedName>
    <definedName name="BExCV8HG9LQEJILTF1FDJML9HXDW" hidden="1">#REF!</definedName>
    <definedName name="BExCVAA6DMYBXSPH4533MD0OHOYN" localSheetId="9" hidden="1">#REF!</definedName>
    <definedName name="BExCVAA6DMYBXSPH4533MD0OHOYN" hidden="1">#REF!</definedName>
    <definedName name="BExCVAVQE36R2ZNL982MJSG693LX" localSheetId="9" hidden="1">#REF!</definedName>
    <definedName name="BExCVAVQE36R2ZNL982MJSG693LX" hidden="1">#REF!</definedName>
    <definedName name="BExCVBXG4TTE2ERW52ZA09FBTDH2" localSheetId="9" hidden="1">#REF!</definedName>
    <definedName name="BExCVBXG4TTE2ERW52ZA09FBTDH2" hidden="1">#REF!</definedName>
    <definedName name="BExCVBXGSXT9FWJRG62PX9S1RK83" localSheetId="9" hidden="1">#REF!</definedName>
    <definedName name="BExCVBXGSXT9FWJRG62PX9S1RK83" hidden="1">#REF!</definedName>
    <definedName name="BExCVF2TJ5MTZA3D0N0TJQU71EVK" localSheetId="9" hidden="1">#REF!</definedName>
    <definedName name="BExCVF2TJ5MTZA3D0N0TJQU71EVK" hidden="1">#REF!</definedName>
    <definedName name="BExCVFDMA9LZJRH03MU29WYOUQAQ" localSheetId="9" hidden="1">#REF!</definedName>
    <definedName name="BExCVFDMA9LZJRH03MU29WYOUQAQ" hidden="1">#REF!</definedName>
    <definedName name="BExCVFZ71E0N4DDWSS0WQSNMQY0U" localSheetId="9" hidden="1">#REF!</definedName>
    <definedName name="BExCVFZ71E0N4DDWSS0WQSNMQY0U" hidden="1">#REF!</definedName>
    <definedName name="BExCVH0VO0JZ81GB2X43E43HYLWZ" localSheetId="9" hidden="1">#REF!</definedName>
    <definedName name="BExCVH0VO0JZ81GB2X43E43HYLWZ" hidden="1">#REF!</definedName>
    <definedName name="BExCVHBNLOHNFS0JAV3I1XGPNH9W" localSheetId="9" hidden="1">#REF!</definedName>
    <definedName name="BExCVHBNLOHNFS0JAV3I1XGPNH9W" hidden="1">#REF!</definedName>
    <definedName name="BExCVI86R31A2IOZIEBY1FJLVILD" localSheetId="9" hidden="1">#REF!</definedName>
    <definedName name="BExCVI86R31A2IOZIEBY1FJLVILD" hidden="1">#REF!</definedName>
    <definedName name="BExCVKGZXE0I9EIXKBZVSGSEY2RR" localSheetId="9" hidden="1">#REF!</definedName>
    <definedName name="BExCVKGZXE0I9EIXKBZVSGSEY2RR" hidden="1">#REF!</definedName>
    <definedName name="BExCVKH0KFLY4D0IVRFGVTJYRXFX" localSheetId="9" hidden="1">#REF!</definedName>
    <definedName name="BExCVKH0KFLY4D0IVRFGVTJYRXFX" hidden="1">#REF!</definedName>
    <definedName name="BExCVKXBFBUP9PCBUPSNL1WXZQ7B" localSheetId="9" hidden="1">#REF!</definedName>
    <definedName name="BExCVKXBFBUP9PCBUPSNL1WXZQ7B" hidden="1">#REF!</definedName>
    <definedName name="BExCVLDDHBV2JA6HLI82JNAWY3WA" localSheetId="9" hidden="1">#REF!</definedName>
    <definedName name="BExCVLDDHBV2JA6HLI82JNAWY3WA" hidden="1">#REF!</definedName>
    <definedName name="BExCVNBN4KJN3X0WXXYSON93DXBB" localSheetId="9" hidden="1">#REF!</definedName>
    <definedName name="BExCVNBN4KJN3X0WXXYSON93DXBB" hidden="1">#REF!</definedName>
    <definedName name="BExCVPPXULRY2KXEEW6B3F8W0371" localSheetId="9" hidden="1">#REF!</definedName>
    <definedName name="BExCVPPXULRY2KXEEW6B3F8W0371" hidden="1">#REF!</definedName>
    <definedName name="BExCVQGT2FQAP3DQOZXO92CV4U73" localSheetId="9" hidden="1">#REF!</definedName>
    <definedName name="BExCVQGT2FQAP3DQOZXO92CV4U73" hidden="1">#REF!</definedName>
    <definedName name="BExCVV44WY5807WGMTGKPW0GT256" localSheetId="9" hidden="1">#REF!</definedName>
    <definedName name="BExCVV44WY5807WGMTGKPW0GT256" hidden="1">#REF!</definedName>
    <definedName name="BExCVWLXVAKW0MGL9EAXK4DRRB6T" localSheetId="9" hidden="1">#REF!</definedName>
    <definedName name="BExCVWLXVAKW0MGL9EAXK4DRRB6T" hidden="1">#REF!</definedName>
    <definedName name="BExCVXYLBCN24RVUUZ60BT2LI6WN" localSheetId="9" hidden="1">#REF!</definedName>
    <definedName name="BExCVXYLBCN24RVUUZ60BT2LI6WN" hidden="1">#REF!</definedName>
    <definedName name="BExCVZ5PN4V6MRBZ04PZJW3GEF8S" localSheetId="9" hidden="1">#REF!</definedName>
    <definedName name="BExCVZ5PN4V6MRBZ04PZJW3GEF8S" hidden="1">#REF!</definedName>
    <definedName name="BExCW13R0GWJYGXZBNCPAHQN4NR2" localSheetId="9" hidden="1">#REF!</definedName>
    <definedName name="BExCW13R0GWJYGXZBNCPAHQN4NR2" hidden="1">#REF!</definedName>
    <definedName name="BExCW3SUMQGQQXGTE0CQRWT6GPR0" localSheetId="9" hidden="1">#REF!</definedName>
    <definedName name="BExCW3SUMQGQQXGTE0CQRWT6GPR0" hidden="1">#REF!</definedName>
    <definedName name="BExCW973DVZ1QIIDXMVYO3NWFDWI" localSheetId="9" hidden="1">#REF!</definedName>
    <definedName name="BExCW973DVZ1QIIDXMVYO3NWFDWI" hidden="1">#REF!</definedName>
    <definedName name="BExCW9Y5HWU4RJTNX74O6L24VGCK" localSheetId="9" hidden="1">#REF!</definedName>
    <definedName name="BExCW9Y5HWU4RJTNX74O6L24VGCK" hidden="1">#REF!</definedName>
    <definedName name="BExCWBG2R7HVTLH6ZR7LW8VDU5HK" localSheetId="9" hidden="1">[1]Program!#REF!</definedName>
    <definedName name="BExCWBG2R7HVTLH6ZR7LW8VDU5HK" hidden="1">[1]Program!#REF!</definedName>
    <definedName name="BExCWBW6TR4FDYJQIDQF9PHURAP2" localSheetId="9" hidden="1">#REF!</definedName>
    <definedName name="BExCWBW6TR4FDYJQIDQF9PHURAP2" hidden="1">#REF!</definedName>
    <definedName name="BExCWGE0Y4TH379TTRM6HRYT2VBJ" localSheetId="9" hidden="1">#REF!</definedName>
    <definedName name="BExCWGE0Y4TH379TTRM6HRYT2VBJ" hidden="1">#REF!</definedName>
    <definedName name="BExCWJDXAVAZLPG7YO5OMQZLV8YK" localSheetId="9" hidden="1">#REF!</definedName>
    <definedName name="BExCWJDXAVAZLPG7YO5OMQZLV8YK" hidden="1">#REF!</definedName>
    <definedName name="BExCWKQLETNG5MQO98E2H9UAT1UR" localSheetId="9" hidden="1">#REF!</definedName>
    <definedName name="BExCWKQLETNG5MQO98E2H9UAT1UR" hidden="1">#REF!</definedName>
    <definedName name="BExCWPDPESGZS07QGBLSBWDNVJLZ" localSheetId="9" hidden="1">#REF!</definedName>
    <definedName name="BExCWPDPESGZS07QGBLSBWDNVJLZ" hidden="1">#REF!</definedName>
    <definedName name="BExCWSJ2S1VYCPXUBP6V4PHUC72Z" localSheetId="9" hidden="1">#REF!</definedName>
    <definedName name="BExCWSJ2S1VYCPXUBP6V4PHUC72Z" hidden="1">#REF!</definedName>
    <definedName name="BExCWTVKHIVCRHF8GC39KI58YM5K" localSheetId="9" hidden="1">#REF!</definedName>
    <definedName name="BExCWTVKHIVCRHF8GC39KI58YM5K" hidden="1">#REF!</definedName>
    <definedName name="BExCWU6CZO7LEKXED6VX8DY653QM" localSheetId="9" hidden="1">#REF!</definedName>
    <definedName name="BExCWU6CZO7LEKXED6VX8DY653QM" hidden="1">#REF!</definedName>
    <definedName name="BExCWX69ER7R6C6VGOZAPRGXJR2R" localSheetId="9" hidden="1">#REF!</definedName>
    <definedName name="BExCWX69ER7R6C6VGOZAPRGXJR2R" hidden="1">#REF!</definedName>
    <definedName name="BExCX1TE6O9RKOQHKJ90SMG46TWE" localSheetId="9" hidden="1">#REF!</definedName>
    <definedName name="BExCX1TE6O9RKOQHKJ90SMG46TWE" hidden="1">#REF!</definedName>
    <definedName name="BExCX2KGRZBRVLZNM8SUSIE6A0RL" localSheetId="9" hidden="1">#REF!</definedName>
    <definedName name="BExCX2KGRZBRVLZNM8SUSIE6A0RL" hidden="1">#REF!</definedName>
    <definedName name="BExCX3X451T70LZ1VF95L7W4Y4TM" localSheetId="9" hidden="1">#REF!</definedName>
    <definedName name="BExCX3X451T70LZ1VF95L7W4Y4TM" hidden="1">#REF!</definedName>
    <definedName name="BExCX42EWFF1G21S7J8TJ10C7XBO" localSheetId="9" hidden="1">#REF!</definedName>
    <definedName name="BExCX42EWFF1G21S7J8TJ10C7XBO" hidden="1">#REF!</definedName>
    <definedName name="BExCX4NZ2N1OUGXM7EV0U7VULJMM" localSheetId="9" hidden="1">#REF!</definedName>
    <definedName name="BExCX4NZ2N1OUGXM7EV0U7VULJMM" hidden="1">#REF!</definedName>
    <definedName name="BExCX6B8MD3LTBLURSM63IZHPAZT" localSheetId="9" hidden="1">#REF!</definedName>
    <definedName name="BExCX6B8MD3LTBLURSM63IZHPAZT" hidden="1">#REF!</definedName>
    <definedName name="BExCX7YNU3ZIE863RC0N2EITI22O" localSheetId="9" hidden="1">#REF!</definedName>
    <definedName name="BExCX7YNU3ZIE863RC0N2EITI22O" hidden="1">#REF!</definedName>
    <definedName name="BExCXAYLA3TMOHIRCEXCXXUSNOKZ" localSheetId="9" hidden="1">#REF!</definedName>
    <definedName name="BExCXAYLA3TMOHIRCEXCXXUSNOKZ" hidden="1">#REF!</definedName>
    <definedName name="BExCXC0EIRZGKHGFWVH6BZGZKSL5" localSheetId="9" hidden="1">#REF!</definedName>
    <definedName name="BExCXC0EIRZGKHGFWVH6BZGZKSL5" hidden="1">#REF!</definedName>
    <definedName name="BExCXEK28UDENRFTQHG7BH1GOK8J" localSheetId="9" hidden="1">#REF!</definedName>
    <definedName name="BExCXEK28UDENRFTQHG7BH1GOK8J" hidden="1">#REF!</definedName>
    <definedName name="BExCXGCSTQDWMG19AQ1GQDFFVT5I" localSheetId="9" hidden="1">Table '[2]2'!$B$5:$G$8</definedName>
    <definedName name="BExCXGCSTQDWMG19AQ1GQDFFVT5I" localSheetId="7" hidden="1">Table '[2]2'!$B$5:$G$8</definedName>
    <definedName name="BExCXGCSTQDWMG19AQ1GQDFFVT5I" hidden="1">Table '[2]2'!$B$5:$G$8</definedName>
    <definedName name="BExCXILMURGYMAH6N5LF5DV6K3GM" localSheetId="9" hidden="1">#REF!</definedName>
    <definedName name="BExCXILMURGYMAH6N5LF5DV6K3GM" localSheetId="7" hidden="1">#REF!</definedName>
    <definedName name="BExCXILMURGYMAH6N5LF5DV6K3GM" hidden="1">#REF!</definedName>
    <definedName name="BExCXLR06QT15D82W3KFVGQIH8Q5" localSheetId="9" hidden="1">#REF!</definedName>
    <definedName name="BExCXLR06QT15D82W3KFVGQIH8Q5" hidden="1">#REF!</definedName>
    <definedName name="BExCXPSLMQYZCG0PY9EB8B8UOC0K" localSheetId="9" hidden="1">#REF!</definedName>
    <definedName name="BExCXPSLMQYZCG0PY9EB8B8UOC0K" hidden="1">#REF!</definedName>
    <definedName name="BExCXQUFBMXQ1650735H48B1AZT3" localSheetId="9" hidden="1">#REF!</definedName>
    <definedName name="BExCXQUFBMXQ1650735H48B1AZT3" hidden="1">#REF!</definedName>
    <definedName name="BExCXS6WKGQ78NXJYNGD36H1R6RS" localSheetId="9" hidden="1">#REF!</definedName>
    <definedName name="BExCXS6WKGQ78NXJYNGD36H1R6RS" hidden="1">#REF!</definedName>
    <definedName name="BExCXTE22HVHI0GV29DCCTEIDWL9" localSheetId="9" hidden="1">#REF!</definedName>
    <definedName name="BExCXTE22HVHI0GV29DCCTEIDWL9" hidden="1">#REF!</definedName>
    <definedName name="BExCXWU8EC46G8YNRVTT6T3N8URG" localSheetId="9" hidden="1">#REF!</definedName>
    <definedName name="BExCXWU8EC46G8YNRVTT6T3N8URG" hidden="1">#REF!</definedName>
    <definedName name="BExCY2DQO9VLA77Q7EG3T0XNXX4F" localSheetId="9" hidden="1">#REF!</definedName>
    <definedName name="BExCY2DQO9VLA77Q7EG3T0XNXX4F" hidden="1">#REF!</definedName>
    <definedName name="BExCY2DR080S68S8YWWT3OA7QLZJ" localSheetId="9" hidden="1">#REF!</definedName>
    <definedName name="BExCY2DR080S68S8YWWT3OA7QLZJ" hidden="1">#REF!</definedName>
    <definedName name="BExCY2TV41PWUIQ75ZE8C1DBJ8G9" localSheetId="9" hidden="1">#REF!</definedName>
    <definedName name="BExCY2TV41PWUIQ75ZE8C1DBJ8G9" hidden="1">#REF!</definedName>
    <definedName name="BExCY4H9JMPB090TG2SILY28IPCR" localSheetId="9" hidden="1">#REF!</definedName>
    <definedName name="BExCY4H9JMPB090TG2SILY28IPCR" hidden="1">#REF!</definedName>
    <definedName name="BExCY6VMJ68MX3C981R5Q0BX5791" localSheetId="9" hidden="1">#REF!</definedName>
    <definedName name="BExCY6VMJ68MX3C981R5Q0BX5791" hidden="1">#REF!</definedName>
    <definedName name="BExCYAH2SAZCPW6XCB7V7PMMCAWO" localSheetId="9" hidden="1">#REF!</definedName>
    <definedName name="BExCYAH2SAZCPW6XCB7V7PMMCAWO" hidden="1">#REF!</definedName>
    <definedName name="BExCYDBHQ07PRCW1FY0TGRD3WG6Z" localSheetId="9" hidden="1">#REF!</definedName>
    <definedName name="BExCYDBHQ07PRCW1FY0TGRD3WG6Z" hidden="1">#REF!</definedName>
    <definedName name="BExCYDMGDGNGK0GRJ29ZXZT3FLCN" localSheetId="9" hidden="1">#REF!</definedName>
    <definedName name="BExCYDMGDGNGK0GRJ29ZXZT3FLCN" hidden="1">#REF!</definedName>
    <definedName name="BExCYDRSMLX8YAG6ARMPKP3L4NDJ" localSheetId="9" hidden="1">#REF!</definedName>
    <definedName name="BExCYDRSMLX8YAG6ARMPKP3L4NDJ" hidden="1">#REF!</definedName>
    <definedName name="BExCYGM6L3PSQJK7ASVXFPRO4MWT" localSheetId="9" hidden="1">#REF!</definedName>
    <definedName name="BExCYGM6L3PSQJK7ASVXFPRO4MWT" hidden="1">#REF!</definedName>
    <definedName name="BExCYJBB52X8B3AREHCC1L5QNPX7" localSheetId="9" hidden="1">#REF!</definedName>
    <definedName name="BExCYJBB52X8B3AREHCC1L5QNPX7" hidden="1">#REF!</definedName>
    <definedName name="BExCYK7MZ56O5XIV8T5XIE9VBQXN" localSheetId="9" hidden="1">#REF!</definedName>
    <definedName name="BExCYK7MZ56O5XIV8T5XIE9VBQXN" hidden="1">#REF!</definedName>
    <definedName name="BExCYLV2VFGF5NDJ8YN2R3XCISDK" localSheetId="9" hidden="1">#REF!</definedName>
    <definedName name="BExCYLV2VFGF5NDJ8YN2R3XCISDK" hidden="1">#REF!</definedName>
    <definedName name="BExCYPRC5HJE6N2XQTHCT6NXGP8N" localSheetId="9" hidden="1">#REF!</definedName>
    <definedName name="BExCYPRC5HJE6N2XQTHCT6NXGP8N" hidden="1">#REF!</definedName>
    <definedName name="BExCYS5P0Z2KO2KG0A7VQMK06246" localSheetId="9" hidden="1">#REF!</definedName>
    <definedName name="BExCYS5P0Z2KO2KG0A7VQMK06246" hidden="1">#REF!</definedName>
    <definedName name="BExCYSAZ8AMQD5NUOYVR2OVO2VJB" localSheetId="9" hidden="1">Tech '[2]2'!$B$6:$S$185</definedName>
    <definedName name="BExCYSAZ8AMQD5NUOYVR2OVO2VJB" localSheetId="7" hidden="1">Tech '[2]2'!$B$6:$S$185</definedName>
    <definedName name="BExCYSAZ8AMQD5NUOYVR2OVO2VJB" hidden="1">Tech '[2]2'!$B$6:$S$185</definedName>
    <definedName name="BExCYT21KFDWYHDGQOMKXA9GR3YX" localSheetId="9" hidden="1">#REF!</definedName>
    <definedName name="BExCYT21KFDWYHDGQOMKXA9GR3YX" localSheetId="7" hidden="1">#REF!</definedName>
    <definedName name="BExCYT21KFDWYHDGQOMKXA9GR3YX" hidden="1">#REF!</definedName>
    <definedName name="BExCYUK0I3UEXZNFDW71G6Z6D8XR" localSheetId="9" hidden="1">#REF!</definedName>
    <definedName name="BExCYUK0I3UEXZNFDW71G6Z6D8XR" hidden="1">#REF!</definedName>
    <definedName name="BExCZ271FPWXNMJ93AG7Z7ABYEC7" localSheetId="9" hidden="1">#REF!</definedName>
    <definedName name="BExCZ271FPWXNMJ93AG7Z7ABYEC7" hidden="1">#REF!</definedName>
    <definedName name="BExCZ6ZOWC1EY1MHA4GL1VNPFYC7" localSheetId="9" hidden="1">#REF!</definedName>
    <definedName name="BExCZ6ZOWC1EY1MHA4GL1VNPFYC7" hidden="1">#REF!</definedName>
    <definedName name="BExCZ8MXSDFGSFWFWMZUYD5RZTQP" localSheetId="9" hidden="1">#REF!</definedName>
    <definedName name="BExCZ8MXSDFGSFWFWMZUYD5RZTQP" hidden="1">#REF!</definedName>
    <definedName name="BExCZ9ZK7AX8X7ZK3EI3EICJQBNF" localSheetId="9" hidden="1">#REF!</definedName>
    <definedName name="BExCZ9ZK7AX8X7ZK3EI3EICJQBNF" hidden="1">#REF!</definedName>
    <definedName name="BExCZBHJ4ZDFD4N4ZS7VAL7FA7P7" localSheetId="9" hidden="1">#REF!</definedName>
    <definedName name="BExCZBHJ4ZDFD4N4ZS7VAL7FA7P7" hidden="1">#REF!</definedName>
    <definedName name="BExCZBSAF6DMK27VS5DXL4T2X8TH" localSheetId="9" hidden="1">#REF!</definedName>
    <definedName name="BExCZBSAF6DMK27VS5DXL4T2X8TH" hidden="1">#REF!</definedName>
    <definedName name="BExCZE6LZIDF841AT5UD2GQ13415" localSheetId="9" hidden="1">#REF!</definedName>
    <definedName name="BExCZE6LZIDF841AT5UD2GQ13415" hidden="1">#REF!</definedName>
    <definedName name="BExCZEHEK7WS9G2TGYM6L9M2DTKH" localSheetId="9" hidden="1">#REF!</definedName>
    <definedName name="BExCZEHEK7WS9G2TGYM6L9M2DTKH" hidden="1">#REF!</definedName>
    <definedName name="BExCZFOKZBMEF1XBZ3ND9HRJHH6Z" localSheetId="9" hidden="1">#REF!</definedName>
    <definedName name="BExCZFOKZBMEF1XBZ3ND9HRJHH6Z" hidden="1">#REF!</definedName>
    <definedName name="BExCZFZCXMLY5DWESYJ9NGTJYQ8M" localSheetId="9" hidden="1">#REF!</definedName>
    <definedName name="BExCZFZCXMLY5DWESYJ9NGTJYQ8M" hidden="1">#REF!</definedName>
    <definedName name="BExCZHHB2PSM2J4144YHXAGPFO2S" localSheetId="9" hidden="1">#REF!</definedName>
    <definedName name="BExCZHHB2PSM2J4144YHXAGPFO2S" hidden="1">#REF!</definedName>
    <definedName name="BExCZJ4P8WS0BDT31WDXI0ROE7D6" localSheetId="9" hidden="1">#REF!</definedName>
    <definedName name="BExCZJ4P8WS0BDT31WDXI0ROE7D6" hidden="1">#REF!</definedName>
    <definedName name="BExCZKH6NI0EE02L995IFVBD1J59" localSheetId="9" hidden="1">#REF!</definedName>
    <definedName name="BExCZKH6NI0EE02L995IFVBD1J59" hidden="1">#REF!</definedName>
    <definedName name="BExCZLODVMEQWVLRWL2UVOQWNU5S" localSheetId="9" hidden="1">#REF!</definedName>
    <definedName name="BExCZLODVMEQWVLRWL2UVOQWNU5S" hidden="1">#REF!</definedName>
    <definedName name="BExCZOOAKB1H88DIYAH9IYYBQ8ET" localSheetId="9" hidden="1">#REF!</definedName>
    <definedName name="BExCZOOAKB1H88DIYAH9IYYBQ8ET" hidden="1">#REF!</definedName>
    <definedName name="BExCZSF7M2KFPCKS9GWCRAQ1PRH2" localSheetId="9" hidden="1">#REF!</definedName>
    <definedName name="BExCZSF7M2KFPCKS9GWCRAQ1PRH2" hidden="1">#REF!</definedName>
    <definedName name="BExCZUD9FEOJBKDJ51Z3JON9LKJ8" localSheetId="9" hidden="1">#REF!</definedName>
    <definedName name="BExCZUD9FEOJBKDJ51Z3JON9LKJ8" hidden="1">#REF!</definedName>
    <definedName name="BExCZZ0FR0KIIKU3CQ5JY767XGIX" localSheetId="9" hidden="1">#REF!</definedName>
    <definedName name="BExCZZ0FR0KIIKU3CQ5JY767XGIX" hidden="1">#REF!</definedName>
    <definedName name="BExD013YNNHLWLMJWRU5T0C1VIHZ" localSheetId="9" hidden="1">#REF!</definedName>
    <definedName name="BExD013YNNHLWLMJWRU5T0C1VIHZ" hidden="1">#REF!</definedName>
    <definedName name="BExD019F3HBQDK0RTFJQAR66IJBK" localSheetId="9" hidden="1">#REF!</definedName>
    <definedName name="BExD019F3HBQDK0RTFJQAR66IJBK" hidden="1">#REF!</definedName>
    <definedName name="BExD03T1XR85KUC8UOAQHB11F5WL" localSheetId="9" hidden="1">#REF!</definedName>
    <definedName name="BExD03T1XR85KUC8UOAQHB11F5WL" hidden="1">#REF!</definedName>
    <definedName name="BExD0508DAALLU00PHFPBC8SRRKT" localSheetId="9" hidden="1">#REF!</definedName>
    <definedName name="BExD0508DAALLU00PHFPBC8SRRKT" hidden="1">#REF!</definedName>
    <definedName name="BExD06SXR2OPV4282WTX6ARRQ4JS" localSheetId="9" hidden="1">#REF!</definedName>
    <definedName name="BExD06SXR2OPV4282WTX6ARRQ4JS" hidden="1">#REF!</definedName>
    <definedName name="BExD08WHMHOIWZLHGHVR62CYD2KD" localSheetId="9" hidden="1">#REF!</definedName>
    <definedName name="BExD08WHMHOIWZLHGHVR62CYD2KD" hidden="1">#REF!</definedName>
    <definedName name="BExD0AJVWYAQPR514PWOIWP21Q3Y" localSheetId="9" hidden="1">#REF!</definedName>
    <definedName name="BExD0AJVWYAQPR514PWOIWP21Q3Y" hidden="1">#REF!</definedName>
    <definedName name="BExD0BAT2CDBZC5XRZ2AKOMBAITD" localSheetId="9" hidden="1">#REF!</definedName>
    <definedName name="BExD0BAT2CDBZC5XRZ2AKOMBAITD" hidden="1">#REF!</definedName>
    <definedName name="BExD0EAPDSR0F9W0AAWBZ8CD6V47" localSheetId="9" hidden="1">#REF!</definedName>
    <definedName name="BExD0EAPDSR0F9W0AAWBZ8CD6V47" hidden="1">#REF!</definedName>
    <definedName name="BExD0HALIN0JR4JTPGDEVAEE5EX5" localSheetId="9" hidden="1">#REF!</definedName>
    <definedName name="BExD0HALIN0JR4JTPGDEVAEE5EX5" hidden="1">#REF!</definedName>
    <definedName name="BExD0J8SE8J6TD9V2C6JNZFS16U2" localSheetId="9" hidden="1">#REF!</definedName>
    <definedName name="BExD0J8SE8J6TD9V2C6JNZFS16U2" hidden="1">#REF!</definedName>
    <definedName name="BExD0LCCDPG16YLY5WQSZF1XI5DA" localSheetId="9" hidden="1">#REF!</definedName>
    <definedName name="BExD0LCCDPG16YLY5WQSZF1XI5DA" hidden="1">#REF!</definedName>
    <definedName name="BExD0LXWUSUMCKRJY47O7G9OADWH" localSheetId="9" hidden="1">#REF!</definedName>
    <definedName name="BExD0LXWUSUMCKRJY47O7G9OADWH" hidden="1">#REF!</definedName>
    <definedName name="BExD0NVYWVWWSKDNDR2WYMUB8ETE" localSheetId="9" hidden="1">#REF!</definedName>
    <definedName name="BExD0NVYWVWWSKDNDR2WYMUB8ETE" hidden="1">#REF!</definedName>
    <definedName name="BExD0QQETD69IREYGFI6QQIPNCJY" localSheetId="9" hidden="1">#REF!</definedName>
    <definedName name="BExD0QQETD69IREYGFI6QQIPNCJY" hidden="1">#REF!</definedName>
    <definedName name="BExD0RMWSB4TRECEHTH6NN4K9DFZ" localSheetId="9" hidden="1">#REF!</definedName>
    <definedName name="BExD0RMWSB4TRECEHTH6NN4K9DFZ" hidden="1">#REF!</definedName>
    <definedName name="BExD0U6KG10QGVDI1XSHK0J10A2V" localSheetId="9" hidden="1">#REF!</definedName>
    <definedName name="BExD0U6KG10QGVDI1XSHK0J10A2V" hidden="1">#REF!</definedName>
    <definedName name="BExD0WQ71JYMUDXQTQEITA6DXV3F" localSheetId="9" hidden="1">#REF!</definedName>
    <definedName name="BExD0WQ71JYMUDXQTQEITA6DXV3F" hidden="1">#REF!</definedName>
    <definedName name="BExD124K1B6FAIAZRDDCKH1PUAZN" localSheetId="9" hidden="1">#REF!</definedName>
    <definedName name="BExD124K1B6FAIAZRDDCKH1PUAZN" hidden="1">#REF!</definedName>
    <definedName name="BExD13RUIBGRXDL4QDZ305UKUR12" localSheetId="9" hidden="1">#REF!</definedName>
    <definedName name="BExD13RUIBGRXDL4QDZ305UKUR12" hidden="1">#REF!</definedName>
    <definedName name="BExD14DETV5R4OOTMAXD5NAKWRO3" localSheetId="9" hidden="1">#REF!</definedName>
    <definedName name="BExD14DETV5R4OOTMAXD5NAKWRO3" hidden="1">#REF!</definedName>
    <definedName name="BExD15VCCRFL3ZRJUGM7AGQSMSZB" localSheetId="9" hidden="1">#REF!</definedName>
    <definedName name="BExD15VCCRFL3ZRJUGM7AGQSMSZB" hidden="1">#REF!</definedName>
    <definedName name="BExD172HBSY98PSYF4ROM0YLN74N" localSheetId="9" hidden="1">#REF!</definedName>
    <definedName name="BExD172HBSY98PSYF4ROM0YLN74N" hidden="1">#REF!</definedName>
    <definedName name="BExD189NLCZ0MV1E8GXPW23W160D" localSheetId="9" hidden="1">#REF!</definedName>
    <definedName name="BExD189NLCZ0MV1E8GXPW23W160D" hidden="1">#REF!</definedName>
    <definedName name="BExD190IX8VJWI00C855G8IWP2BL" localSheetId="9" hidden="1">#REF!</definedName>
    <definedName name="BExD190IX8VJWI00C855G8IWP2BL" hidden="1">#REF!</definedName>
    <definedName name="BExD1B442JC20LK1WCVCQL3P7SFD" localSheetId="9" hidden="1">#REF!</definedName>
    <definedName name="BExD1B442JC20LK1WCVCQL3P7SFD" hidden="1">#REF!</definedName>
    <definedName name="BExD1EPK4EXJADKCPA189IBMRQGH" localSheetId="9" hidden="1">#REF!</definedName>
    <definedName name="BExD1EPK4EXJADKCPA189IBMRQGH" hidden="1">#REF!</definedName>
    <definedName name="BExD1FB4JL6FM64NLK2X1NDN0QB3" localSheetId="9" hidden="1">#REF!</definedName>
    <definedName name="BExD1FB4JL6FM64NLK2X1NDN0QB3" hidden="1">#REF!</definedName>
    <definedName name="BExD1G26IA14EUUWJ9CB2KE1DK6R" localSheetId="9" hidden="1">#REF!</definedName>
    <definedName name="BExD1G26IA14EUUWJ9CB2KE1DK6R" hidden="1">#REF!</definedName>
    <definedName name="BExD1J7K8ZCUT4HE6BFXXCFUN7K1" localSheetId="9" hidden="1">#REF!</definedName>
    <definedName name="BExD1J7K8ZCUT4HE6BFXXCFUN7K1" hidden="1">#REF!</definedName>
    <definedName name="BExD1KK1XDXKFS8TLIJJWANQ610R" localSheetId="9" hidden="1">#REF!</definedName>
    <definedName name="BExD1KK1XDXKFS8TLIJJWANQ610R" hidden="1">#REF!</definedName>
    <definedName name="BExD1OAU9OXQAZA4D70HP72CU6GB" localSheetId="9" hidden="1">#REF!</definedName>
    <definedName name="BExD1OAU9OXQAZA4D70HP72CU6GB" hidden="1">#REF!</definedName>
    <definedName name="BExD1UG4A58SWC4RZ6BMNWUWNR3J" localSheetId="9" hidden="1">#REF!</definedName>
    <definedName name="BExD1UG4A58SWC4RZ6BMNWUWNR3J" hidden="1">#REF!</definedName>
    <definedName name="BExD1Y1JV61416YA1XRQHKWPZIE7" localSheetId="9" hidden="1">#REF!</definedName>
    <definedName name="BExD1Y1JV61416YA1XRQHKWPZIE7" hidden="1">#REF!</definedName>
    <definedName name="BExD20W00LX5MYH6KCWXQO82J4QS" localSheetId="9" hidden="1">#REF!</definedName>
    <definedName name="BExD20W00LX5MYH6KCWXQO82J4QS" hidden="1">#REF!</definedName>
    <definedName name="BExD24C0A4M1A7GFDA4MTYAW1JBB" localSheetId="9" hidden="1">#REF!</definedName>
    <definedName name="BExD24C0A4M1A7GFDA4MTYAW1JBB" hidden="1">#REF!</definedName>
    <definedName name="BExD24MYC17ZVUCJ7UHIT8GGB5E4" localSheetId="9" hidden="1">#REF!</definedName>
    <definedName name="BExD24MYC17ZVUCJ7UHIT8GGB5E4" hidden="1">#REF!</definedName>
    <definedName name="BExD25TY2782NADXDRI9IWRZH4IX" localSheetId="9" hidden="1">#REF!</definedName>
    <definedName name="BExD25TY2782NADXDRI9IWRZH4IX" hidden="1">#REF!</definedName>
    <definedName name="BExD264WNY7ACZLL3EADCLYSMW4P" localSheetId="9" hidden="1">#REF!</definedName>
    <definedName name="BExD264WNY7ACZLL3EADCLYSMW4P" hidden="1">#REF!</definedName>
    <definedName name="BExD2CFHIRMBKN5KXE5QP4XXEWFS" localSheetId="9" hidden="1">#REF!</definedName>
    <definedName name="BExD2CFHIRMBKN5KXE5QP4XXEWFS" hidden="1">#REF!</definedName>
    <definedName name="BExD2CVKIOXCBS43ITFMALHWH3KZ" localSheetId="9" hidden="1">#REF!</definedName>
    <definedName name="BExD2CVKIOXCBS43ITFMALHWH3KZ" hidden="1">#REF!</definedName>
    <definedName name="BExD2DMHH1HWXQ9W0YYMDP8AAX8Q" localSheetId="9" hidden="1">#REF!</definedName>
    <definedName name="BExD2DMHH1HWXQ9W0YYMDP8AAX8Q" hidden="1">#REF!</definedName>
    <definedName name="BExD2F9W0W3NBZ0VZPHKYG1UMGQ1" localSheetId="9" hidden="1">#REF!</definedName>
    <definedName name="BExD2F9W0W3NBZ0VZPHKYG1UMGQ1" hidden="1">#REF!</definedName>
    <definedName name="BExD2F9WXJCEMFXWK8IV2F0GPZP7" localSheetId="9" hidden="1">#REF!</definedName>
    <definedName name="BExD2F9WXJCEMFXWK8IV2F0GPZP7" hidden="1">#REF!</definedName>
    <definedName name="BExD2HTPC7IWBAU6OSQ67MQA8BYZ" localSheetId="9" hidden="1">#REF!</definedName>
    <definedName name="BExD2HTPC7IWBAU6OSQ67MQA8BYZ" hidden="1">#REF!</definedName>
    <definedName name="BExD2MGU56YL6SYC96W3L6ZWNN5L" localSheetId="9" hidden="1">#REF!</definedName>
    <definedName name="BExD2MGU56YL6SYC96W3L6ZWNN5L" hidden="1">#REF!</definedName>
    <definedName name="BExD2MRMSOCW29ZLJ226FVCE2K34" localSheetId="9" hidden="1">#REF!</definedName>
    <definedName name="BExD2MRMSOCW29ZLJ226FVCE2K34" hidden="1">#REF!</definedName>
    <definedName name="BExD2PGR2MKP0JW58RGYQJK3NC5T" localSheetId="9" hidden="1">#REF!</definedName>
    <definedName name="BExD2PGR2MKP0JW58RGYQJK3NC5T" hidden="1">#REF!</definedName>
    <definedName name="BExD2RK9LE7I985N677G3WNH5DIV" localSheetId="9" hidden="1">#REF!</definedName>
    <definedName name="BExD2RK9LE7I985N677G3WNH5DIV" hidden="1">#REF!</definedName>
    <definedName name="BExD2Z1ZQCJTHAYCLWVMYBPJGN88" localSheetId="9" hidden="1">Tech '[2]2'!$B$7:$F$10</definedName>
    <definedName name="BExD2Z1ZQCJTHAYCLWVMYBPJGN88" localSheetId="7" hidden="1">Tech '[2]2'!$B$7:$F$10</definedName>
    <definedName name="BExD2Z1ZQCJTHAYCLWVMYBPJGN88" hidden="1">Tech '[2]2'!$B$7:$F$10</definedName>
    <definedName name="BExD3403X19CX8S25LK1P5O68U4D" localSheetId="9" hidden="1">#REF!</definedName>
    <definedName name="BExD3403X19CX8S25LK1P5O68U4D" localSheetId="7" hidden="1">#REF!</definedName>
    <definedName name="BExD3403X19CX8S25LK1P5O68U4D" hidden="1">#REF!</definedName>
    <definedName name="BExD363H2VGFIQUCE6LS4AC5J0ZT" localSheetId="9" hidden="1">#REF!</definedName>
    <definedName name="BExD363H2VGFIQUCE6LS4AC5J0ZT" hidden="1">#REF!</definedName>
    <definedName name="BExD37W7YUULHO5DGYRP7KYM65NC" localSheetId="9" hidden="1">#REF!</definedName>
    <definedName name="BExD37W7YUULHO5DGYRP7KYM65NC" hidden="1">#REF!</definedName>
    <definedName name="BExD3A588E939V61P1XEW0FI5Q0S" localSheetId="9" hidden="1">#REF!</definedName>
    <definedName name="BExD3A588E939V61P1XEW0FI5Q0S" hidden="1">#REF!</definedName>
    <definedName name="BExD3AG14U93BTXQAL76AH11QXDG" localSheetId="9" hidden="1">#REF!</definedName>
    <definedName name="BExD3AG14U93BTXQAL76AH11QXDG" hidden="1">#REF!</definedName>
    <definedName name="BExD3CJJDKVR9M18XI3WDZH80WL6" localSheetId="9" hidden="1">#REF!</definedName>
    <definedName name="BExD3CJJDKVR9M18XI3WDZH80WL6" hidden="1">#REF!</definedName>
    <definedName name="BExD3ESD9WYJIB3TRDPJ1CKXRAVL" localSheetId="9" hidden="1">#REF!</definedName>
    <definedName name="BExD3ESD9WYJIB3TRDPJ1CKXRAVL" hidden="1">#REF!</definedName>
    <definedName name="BExD3F368X5S25MWSUNIV57RDB57" localSheetId="9" hidden="1">#REF!</definedName>
    <definedName name="BExD3F368X5S25MWSUNIV57RDB57" hidden="1">#REF!</definedName>
    <definedName name="BExD3F8M2ZI9IYZ11L7410QPZN27" localSheetId="9" hidden="1">#REF!</definedName>
    <definedName name="BExD3F8M2ZI9IYZ11L7410QPZN27" hidden="1">#REF!</definedName>
    <definedName name="BExD3IJ5IT335SOSNV9L85WKAOSI" localSheetId="9" hidden="1">#REF!</definedName>
    <definedName name="BExD3IJ5IT335SOSNV9L85WKAOSI" hidden="1">#REF!</definedName>
    <definedName name="BExD3IJCC83XJSC0T8K18JYO2PZT" localSheetId="9" hidden="1">#REF!</definedName>
    <definedName name="BExD3IJCC83XJSC0T8K18JYO2PZT" hidden="1">#REF!</definedName>
    <definedName name="BExD3KBVUY57GMMQTOFEU6S6G1AY" localSheetId="9" hidden="1">#REF!</definedName>
    <definedName name="BExD3KBVUY57GMMQTOFEU6S6G1AY" hidden="1">#REF!</definedName>
    <definedName name="BExD3NMR7AW2Z6V8SC79VQR37NA6" localSheetId="9" hidden="1">#REF!</definedName>
    <definedName name="BExD3NMR7AW2Z6V8SC79VQR37NA6" hidden="1">#REF!</definedName>
    <definedName name="BExD3PKTT0MHJPK56ADYPFIYXKO7" localSheetId="9" hidden="1">#REF!</definedName>
    <definedName name="BExD3PKTT0MHJPK56ADYPFIYXKO7" hidden="1">#REF!</definedName>
    <definedName name="BExD3PQ9WGYDTAHHSTZJ02ELC7YA" localSheetId="9" hidden="1">#REF!</definedName>
    <definedName name="BExD3PQ9WGYDTAHHSTZJ02ELC7YA" hidden="1">#REF!</definedName>
    <definedName name="BExD3QXA2UQ2W4N7NYLUEOG40BZB" localSheetId="9" hidden="1">#REF!</definedName>
    <definedName name="BExD3QXA2UQ2W4N7NYLUEOG40BZB" hidden="1">#REF!</definedName>
    <definedName name="BExD3U2N041TEJ7GCN005UTPHNXY" localSheetId="9" hidden="1">#REF!</definedName>
    <definedName name="BExD3U2N041TEJ7GCN005UTPHNXY" hidden="1">#REF!</definedName>
    <definedName name="BExD3UZ1QXST2VVJUKNE6CJY8PBZ" localSheetId="9" hidden="1">#REF!</definedName>
    <definedName name="BExD3UZ1QXST2VVJUKNE6CJY8PBZ" hidden="1">#REF!</definedName>
    <definedName name="BExD3XIONCICFCAS7MDDG605SRQW" localSheetId="9" hidden="1">Tech '[2]2'!$B$6:$S$39</definedName>
    <definedName name="BExD3XIONCICFCAS7MDDG605SRQW" localSheetId="7" hidden="1">Tech '[2]2'!$B$6:$S$39</definedName>
    <definedName name="BExD3XIONCICFCAS7MDDG605SRQW" hidden="1">Tech '[2]2'!$B$6:$S$39</definedName>
    <definedName name="BExD40O0CFTNJFOFMMM1KH0P7BUI" localSheetId="9" hidden="1">#REF!</definedName>
    <definedName name="BExD40O0CFTNJFOFMMM1KH0P7BUI" localSheetId="7" hidden="1">#REF!</definedName>
    <definedName name="BExD40O0CFTNJFOFMMM1KH0P7BUI" hidden="1">#REF!</definedName>
    <definedName name="BExD44KAVY0YM9G6TV9EZOO0ISHF" localSheetId="9" hidden="1">#REF!</definedName>
    <definedName name="BExD44KAVY0YM9G6TV9EZOO0ISHF" hidden="1">#REF!</definedName>
    <definedName name="BExD45BD2QQIXE54OEJCVH0B36UN" localSheetId="9" hidden="1">#REF!</definedName>
    <definedName name="BExD45BD2QQIXE54OEJCVH0B36UN" hidden="1">#REF!</definedName>
    <definedName name="BExD47UYV1C1PXOIQWAX4S7JT8SI" localSheetId="9" hidden="1">#REF!</definedName>
    <definedName name="BExD47UYV1C1PXOIQWAX4S7JT8SI" hidden="1">#REF!</definedName>
    <definedName name="BExD47UZN79E7UZ1PF13H1AL03VT" localSheetId="9" hidden="1">#REF!</definedName>
    <definedName name="BExD47UZN79E7UZ1PF13H1AL03VT" hidden="1">#REF!</definedName>
    <definedName name="BExD48RCUC7P9Y18KY4E51LD0316" localSheetId="9" hidden="1">#REF!</definedName>
    <definedName name="BExD48RCUC7P9Y18KY4E51LD0316" hidden="1">#REF!</definedName>
    <definedName name="BExD4B5OJKUPJMFR7AZJGR6UVR3E" localSheetId="9" hidden="1">#REF!</definedName>
    <definedName name="BExD4B5OJKUPJMFR7AZJGR6UVR3E" hidden="1">#REF!</definedName>
    <definedName name="BExD4BR9HJ3MWWZ5KLVZWX9FJAUS" localSheetId="9" hidden="1">#REF!</definedName>
    <definedName name="BExD4BR9HJ3MWWZ5KLVZWX9FJAUS" hidden="1">#REF!</definedName>
    <definedName name="BExD4CNM88K8C81VM5V0ZCTHJZRX" localSheetId="9" hidden="1">#REF!</definedName>
    <definedName name="BExD4CNM88K8C81VM5V0ZCTHJZRX" hidden="1">#REF!</definedName>
    <definedName name="BExD4F1WTKT3H0N9MF4H1LX7MBSY" localSheetId="9" hidden="1">#REF!</definedName>
    <definedName name="BExD4F1WTKT3H0N9MF4H1LX7MBSY" hidden="1">#REF!</definedName>
    <definedName name="BExD4H5GQWXBS6LUL3TSP36DVO38" localSheetId="9" hidden="1">#REF!</definedName>
    <definedName name="BExD4H5GQWXBS6LUL3TSP36DVO38" hidden="1">#REF!</definedName>
    <definedName name="BExD4HWC84UVWZ2FNC6WYQ44GKMB" localSheetId="9" hidden="1">#REF!</definedName>
    <definedName name="BExD4HWC84UVWZ2FNC6WYQ44GKMB" hidden="1">#REF!</definedName>
    <definedName name="BExD4JJSS3QDBLABCJCHD45SRNPI" localSheetId="9" hidden="1">#REF!</definedName>
    <definedName name="BExD4JJSS3QDBLABCJCHD45SRNPI" hidden="1">#REF!</definedName>
    <definedName name="BExD4NG0BFIYRR8DIA0XST1TBO99" localSheetId="9" hidden="1">#REF!</definedName>
    <definedName name="BExD4NG0BFIYRR8DIA0XST1TBO99" hidden="1">#REF!</definedName>
    <definedName name="BExD4R1I0MKF033I5LPUYIMTZ6E8" localSheetId="9" hidden="1">#REF!</definedName>
    <definedName name="BExD4R1I0MKF033I5LPUYIMTZ6E8" hidden="1">#REF!</definedName>
    <definedName name="BExD4RHMHOHG2WM6HI950PSP13F8" localSheetId="9" hidden="1">#REF!</definedName>
    <definedName name="BExD4RHMHOHG2WM6HI950PSP13F8" hidden="1">#REF!</definedName>
    <definedName name="BExD4SDZGHV7YEU1SYWNRYU160AP" localSheetId="9" hidden="1">#REF!</definedName>
    <definedName name="BExD4SDZGHV7YEU1SYWNRYU160AP" hidden="1">#REF!</definedName>
    <definedName name="BExD4T51JVOJF12OUQE1JHR5F3KF" localSheetId="9" hidden="1">#REF!</definedName>
    <definedName name="BExD4T51JVOJF12OUQE1JHR5F3KF" hidden="1">#REF!</definedName>
    <definedName name="BExD4XMWHX363BECUXLNR1MGQQDD" localSheetId="9" hidden="1">#REF!</definedName>
    <definedName name="BExD4XMWHX363BECUXLNR1MGQQDD" hidden="1">#REF!</definedName>
    <definedName name="BExD4Z4NPYM07WKFUMGPW4RZ7NB7" localSheetId="9" hidden="1">#REF!</definedName>
    <definedName name="BExD4Z4NPYM07WKFUMGPW4RZ7NB7" hidden="1">#REF!</definedName>
    <definedName name="BExD50MT3M6XZLNUP9JL93EG6D9R" localSheetId="9" hidden="1">#REF!</definedName>
    <definedName name="BExD50MT3M6XZLNUP9JL93EG6D9R" hidden="1">#REF!</definedName>
    <definedName name="BExD57Z2HUY24JNBOI2KBBCZ5FJ8" localSheetId="9" hidden="1">#REF!</definedName>
    <definedName name="BExD57Z2HUY24JNBOI2KBBCZ5FJ8" hidden="1">#REF!</definedName>
    <definedName name="BExD5966MTEO674W960DG5UCI5JI" localSheetId="9" hidden="1">#REF!</definedName>
    <definedName name="BExD5966MTEO674W960DG5UCI5JI" hidden="1">#REF!</definedName>
    <definedName name="BExD5EV7KDSVF1CJT38M4IBPFLPY" localSheetId="9" hidden="1">#REF!</definedName>
    <definedName name="BExD5EV7KDSVF1CJT38M4IBPFLPY" hidden="1">#REF!</definedName>
    <definedName name="BExD5FRK547OESJRYAW574DZEZ7J" localSheetId="9" hidden="1">#REF!</definedName>
    <definedName name="BExD5FRK547OESJRYAW574DZEZ7J" hidden="1">#REF!</definedName>
    <definedName name="BExD5I5X2YA2YNCTCDSMEL4CWF4N" localSheetId="9" hidden="1">#REF!</definedName>
    <definedName name="BExD5I5X2YA2YNCTCDSMEL4CWF4N" hidden="1">#REF!</definedName>
    <definedName name="BExD5P7D7B3TCMJQY4TM56KCPB73" localSheetId="9" hidden="1">#REF!</definedName>
    <definedName name="BExD5P7D7B3TCMJQY4TM56KCPB73" hidden="1">#REF!</definedName>
    <definedName name="BExD5PYEWTN74B78TJWXKRQC9ZLO" localSheetId="9" hidden="1">#REF!</definedName>
    <definedName name="BExD5PYEWTN74B78TJWXKRQC9ZLO" hidden="1">#REF!</definedName>
    <definedName name="BExD5QUSRFJWRQ1ZM50WYLCF74DF" localSheetId="9" hidden="1">#REF!</definedName>
    <definedName name="BExD5QUSRFJWRQ1ZM50WYLCF74DF" hidden="1">#REF!</definedName>
    <definedName name="BExD5RGDEAAP48X0KSS6YQZFIAG7" localSheetId="9" hidden="1">#REF!</definedName>
    <definedName name="BExD5RGDEAAP48X0KSS6YQZFIAG7" hidden="1">#REF!</definedName>
    <definedName name="BExD5SSUIF6AJQHBHK8PNMFBPRYB" localSheetId="9" hidden="1">#REF!</definedName>
    <definedName name="BExD5SSUIF6AJQHBHK8PNMFBPRYB" hidden="1">#REF!</definedName>
    <definedName name="BExD5XG75QKFPX4PZ6E2Q65F7PPY" localSheetId="9" hidden="1">#REF!</definedName>
    <definedName name="BExD5XG75QKFPX4PZ6E2Q65F7PPY" hidden="1">#REF!</definedName>
    <definedName name="BExD623C4WRQGX0DUY6T3CR3Y5R6" localSheetId="9" hidden="1">#REF!</definedName>
    <definedName name="BExD623C4WRQGX0DUY6T3CR3Y5R6" hidden="1">#REF!</definedName>
    <definedName name="BExD623C9LRX18BE0W2V6SZLQUXX" localSheetId="9" hidden="1">#REF!</definedName>
    <definedName name="BExD623C9LRX18BE0W2V6SZLQUXX" hidden="1">#REF!</definedName>
    <definedName name="BExD6AMQXRS4OEM53FS0Q3I3CHSA" localSheetId="9" hidden="1">#REF!</definedName>
    <definedName name="BExD6AMQXRS4OEM53FS0Q3I3CHSA" hidden="1">#REF!</definedName>
    <definedName name="BExD6BZF6UGC8YXEZJ8URJDY0HUJ" localSheetId="9" hidden="1">#REF!</definedName>
    <definedName name="BExD6BZF6UGC8YXEZJ8URJDY0HUJ" hidden="1">#REF!</definedName>
    <definedName name="BExD6CQA7UMJBXV7AIFAIHUF2ICX" localSheetId="9" hidden="1">#REF!</definedName>
    <definedName name="BExD6CQA7UMJBXV7AIFAIHUF2ICX" hidden="1">#REF!</definedName>
    <definedName name="BExD6FKVK8WJWNYPVENR7Q8Q30PK" localSheetId="9" hidden="1">#REF!</definedName>
    <definedName name="BExD6FKVK8WJWNYPVENR7Q8Q30PK" hidden="1">#REF!</definedName>
    <definedName name="BExD6FQCAYH78WDOSWKGO3ZEYJDV" localSheetId="9" hidden="1">#REF!</definedName>
    <definedName name="BExD6FQCAYH78WDOSWKGO3ZEYJDV" hidden="1">#REF!</definedName>
    <definedName name="BExD6GMP0LK8WKVWMIT1NNH8CHLF" localSheetId="9" hidden="1">#REF!</definedName>
    <definedName name="BExD6GMP0LK8WKVWMIT1NNH8CHLF" hidden="1">#REF!</definedName>
    <definedName name="BExD6H2TE0WWAUIWVSSCLPZ6B88N" localSheetId="9" hidden="1">#REF!</definedName>
    <definedName name="BExD6H2TE0WWAUIWVSSCLPZ6B88N" hidden="1">#REF!</definedName>
    <definedName name="BExD6HOETWD8HIJITI9JZZCM96PF" localSheetId="9" hidden="1">#REF!</definedName>
    <definedName name="BExD6HOETWD8HIJITI9JZZCM96PF" hidden="1">#REF!</definedName>
    <definedName name="BExD6NTNUAI3YBXSDGYM0WJXZ84C" localSheetId="9" hidden="1">#REF!</definedName>
    <definedName name="BExD6NTNUAI3YBXSDGYM0WJXZ84C" hidden="1">#REF!</definedName>
    <definedName name="BExD6OKKHZ119HN6SPOVMTJRBZPO" localSheetId="9" hidden="1">#REF!</definedName>
    <definedName name="BExD6OKKHZ119HN6SPOVMTJRBZPO" hidden="1">#REF!</definedName>
    <definedName name="BExD6PRPI2Y2MPQ0G8Z45HVZAZEM" localSheetId="9" hidden="1">[1]Program!#REF!</definedName>
    <definedName name="BExD6PRPI2Y2MPQ0G8Z45HVZAZEM" hidden="1">[1]Program!#REF!</definedName>
    <definedName name="BExD6QIRXEW7GOU761FD5XN89Q50" localSheetId="9" hidden="1">#REF!</definedName>
    <definedName name="BExD6QIRXEW7GOU761FD5XN89Q50" hidden="1">#REF!</definedName>
    <definedName name="BExD6V5YJ9HCE28J0N210ORDB9YD" localSheetId="9" hidden="1">#REF!</definedName>
    <definedName name="BExD6V5YJ9HCE28J0N210ORDB9YD" hidden="1">#REF!</definedName>
    <definedName name="BExD6XV0BDU8LPQPWSKHU0XX0UPR" localSheetId="9" hidden="1">#REF!</definedName>
    <definedName name="BExD6XV0BDU8LPQPWSKHU0XX0UPR" hidden="1">#REF!</definedName>
    <definedName name="BExD6Y5TZCPJ9BUWH9RRZK5HWGJC" localSheetId="9" hidden="1">#REF!</definedName>
    <definedName name="BExD6Y5TZCPJ9BUWH9RRZK5HWGJC" hidden="1">#REF!</definedName>
    <definedName name="BExD6YLXIWPRHBPCLS22VRGC5AK3" localSheetId="9" hidden="1">#REF!</definedName>
    <definedName name="BExD6YLXIWPRHBPCLS22VRGC5AK3" hidden="1">#REF!</definedName>
    <definedName name="BExD71LTOE015TV5RSAHM8NT8GVW" localSheetId="9" hidden="1">#REF!</definedName>
    <definedName name="BExD71LTOE015TV5RSAHM8NT8GVW" hidden="1">#REF!</definedName>
    <definedName name="BExD73USXVADC7EHGHVTQNCT06ZA" localSheetId="9" hidden="1">#REF!</definedName>
    <definedName name="BExD73USXVADC7EHGHVTQNCT06ZA" hidden="1">#REF!</definedName>
    <definedName name="BExD78Y8KGX8K34GKCLBE97KXJD2" localSheetId="9" hidden="1">#REF!</definedName>
    <definedName name="BExD78Y8KGX8K34GKCLBE97KXJD2" hidden="1">#REF!</definedName>
    <definedName name="BExD7AG6R9IHOPG5WRG0IV35LRMH" localSheetId="9" hidden="1">#REF!</definedName>
    <definedName name="BExD7AG6R9IHOPG5WRG0IV35LRMH" localSheetId="7" hidden="1">#REF!</definedName>
    <definedName name="BExD7AG6R9IHOPG5WRG0IV35LRMH" hidden="1">#REF!</definedName>
    <definedName name="BExD7CE8ZR0EL3ZQP0AYQ5XQUH9L" localSheetId="9" hidden="1">#REF!</definedName>
    <definedName name="BExD7CE8ZR0EL3ZQP0AYQ5XQUH9L" localSheetId="7" hidden="1">#REF!</definedName>
    <definedName name="BExD7CE8ZR0EL3ZQP0AYQ5XQUH9L" hidden="1">#REF!</definedName>
    <definedName name="BExD7D5C36Z9MNTH95WTO5IF81DZ" localSheetId="9" hidden="1">#REF!</definedName>
    <definedName name="BExD7D5C36Z9MNTH95WTO5IF81DZ" hidden="1">#REF!</definedName>
    <definedName name="BExD7GAIGULTB3YHM1OS9RBQOTEC" localSheetId="9" hidden="1">#REF!</definedName>
    <definedName name="BExD7GAIGULTB3YHM1OS9RBQOTEC" hidden="1">#REF!</definedName>
    <definedName name="BExD7GAIHX094KROB46WFTL2XBWL" localSheetId="9" hidden="1">#REF!</definedName>
    <definedName name="BExD7GAIHX094KROB46WFTL2XBWL" hidden="1">#REF!</definedName>
    <definedName name="BExD7GAJ01W9SGCV33RKZXS6IXL4" localSheetId="9" hidden="1">#REF!</definedName>
    <definedName name="BExD7GAJ01W9SGCV33RKZXS6IXL4" hidden="1">#REF!</definedName>
    <definedName name="BExD7GG047FCHV15OOTPWLYS4MV4" localSheetId="9" hidden="1">#REF!</definedName>
    <definedName name="BExD7GG047FCHV15OOTPWLYS4MV4" hidden="1">#REF!</definedName>
    <definedName name="BExD7IE1DHIS52UFDCTSKPJQNRD5" localSheetId="9" hidden="1">#REF!</definedName>
    <definedName name="BExD7IE1DHIS52UFDCTSKPJQNRD5" hidden="1">#REF!</definedName>
    <definedName name="BExD7IUBGUWHYC9UNZ1IY5XFYKQN" localSheetId="9" hidden="1">#REF!</definedName>
    <definedName name="BExD7IUBGUWHYC9UNZ1IY5XFYKQN" hidden="1">#REF!</definedName>
    <definedName name="BExD7IZMKM0QIFE7EV1NYL6EZVJZ" localSheetId="9" hidden="1">#REF!</definedName>
    <definedName name="BExD7IZMKM0QIFE7EV1NYL6EZVJZ" hidden="1">#REF!</definedName>
    <definedName name="BExD7JQOJ35HGL8U2OCEI2P2JT7I" localSheetId="9" hidden="1">#REF!</definedName>
    <definedName name="BExD7JQOJ35HGL8U2OCEI2P2JT7I" hidden="1">#REF!</definedName>
    <definedName name="BExD7KSDKNDNH95NDT3S7GM3MUU2" localSheetId="9" hidden="1">#REF!</definedName>
    <definedName name="BExD7KSDKNDNH95NDT3S7GM3MUU2" hidden="1">#REF!</definedName>
    <definedName name="BExD7SVOH5J3ZVHK9KI2N1XE0CC3" localSheetId="9" hidden="1">#REF!</definedName>
    <definedName name="BExD7SVOH5J3ZVHK9KI2N1XE0CC3" hidden="1">#REF!</definedName>
    <definedName name="BExD7V4ODW1HQ7FV2T29NMKT6RZ8" localSheetId="9" hidden="1">#REF!</definedName>
    <definedName name="BExD7V4ODW1HQ7FV2T29NMKT6RZ8" hidden="1">#REF!</definedName>
    <definedName name="BExD7V4PCVR1ACVPOJXKJ4CSROIX" localSheetId="9" hidden="1">#REF!</definedName>
    <definedName name="BExD7V4PCVR1ACVPOJXKJ4CSROIX" hidden="1">#REF!</definedName>
    <definedName name="BExD7WH4VMC6TB9KGTL1GVFAWJFO" localSheetId="9" hidden="1">#REF!</definedName>
    <definedName name="BExD7WH4VMC6TB9KGTL1GVFAWJFO" hidden="1">#REF!</definedName>
    <definedName name="BExD80IWBDV7LAMV5GL6FP1ZBABQ" localSheetId="9" hidden="1">#REF!</definedName>
    <definedName name="BExD80IWBDV7LAMV5GL6FP1ZBABQ" hidden="1">#REF!</definedName>
    <definedName name="BExD819S39VUTMASCBMYI883THJ3" localSheetId="9" hidden="1">#REF!</definedName>
    <definedName name="BExD819S39VUTMASCBMYI883THJ3" hidden="1">#REF!</definedName>
    <definedName name="BExD83DAEKNBRH31YQLBQ6TIIKZ7" localSheetId="9" hidden="1">#REF!</definedName>
    <definedName name="BExD83DAEKNBRH31YQLBQ6TIIKZ7" hidden="1">#REF!</definedName>
    <definedName name="BExD83TGB9HFS3EGBRXVIMW1I9C0" localSheetId="9" hidden="1">#REF!</definedName>
    <definedName name="BExD83TGB9HFS3EGBRXVIMW1I9C0" hidden="1">#REF!</definedName>
    <definedName name="BExD84VAM4K61UVK5I0A49PDK0LA" localSheetId="9" hidden="1">#REF!</definedName>
    <definedName name="BExD84VAM4K61UVK5I0A49PDK0LA" hidden="1">#REF!</definedName>
    <definedName name="BExD85X4VHXY0XOPTCH2UQRWRBW1" localSheetId="9" hidden="1">#REF!</definedName>
    <definedName name="BExD85X4VHXY0XOPTCH2UQRWRBW1" hidden="1">#REF!</definedName>
    <definedName name="BExD862FMVISAW4K2Z0VY73J1OFO" localSheetId="9" hidden="1">#REF!</definedName>
    <definedName name="BExD862FMVISAW4K2Z0VY73J1OFO" hidden="1">#REF!</definedName>
    <definedName name="BExD86O0XMLHKJHJ1HTQQZ6TEDIA" localSheetId="9" hidden="1">#REF!</definedName>
    <definedName name="BExD86O0XMLHKJHJ1HTQQZ6TEDIA" hidden="1">#REF!</definedName>
    <definedName name="BExD8BGM7XPKRCZZRU5REIPJD7YD" localSheetId="9" hidden="1">#REF!</definedName>
    <definedName name="BExD8BGM7XPKRCZZRU5REIPJD7YD" hidden="1">#REF!</definedName>
    <definedName name="BExD8CYKX2WGEDSW6KFP6MND1PM0" localSheetId="9" hidden="1">#REF!</definedName>
    <definedName name="BExD8CYKX2WGEDSW6KFP6MND1PM0" hidden="1">#REF!</definedName>
    <definedName name="BExD8DEVDGUZWPUAHX1D0HOIFSN1" localSheetId="9" hidden="1">#REF!</definedName>
    <definedName name="BExD8DEVDGUZWPUAHX1D0HOIFSN1" hidden="1">#REF!</definedName>
    <definedName name="BExD8DPGQOCLHW7EDIEY1RNV9LIG" localSheetId="9" hidden="1">#REF!</definedName>
    <definedName name="BExD8DPGQOCLHW7EDIEY1RNV9LIG" hidden="1">#REF!</definedName>
    <definedName name="BExD8H5MGJFMK4HK6DOAGTFYV6JT" localSheetId="9" hidden="1">#REF!</definedName>
    <definedName name="BExD8H5MGJFMK4HK6DOAGTFYV6JT" hidden="1">#REF!</definedName>
    <definedName name="BExD8H5O087KQVWIVPUUID5VMGMS" localSheetId="9" hidden="1">#REF!</definedName>
    <definedName name="BExD8H5O087KQVWIVPUUID5VMGMS" hidden="1">#REF!</definedName>
    <definedName name="BExD8JJZ5ETPR2R829ZRE39GEQ7O" localSheetId="9" hidden="1">#REF!</definedName>
    <definedName name="BExD8JJZ5ETPR2R829ZRE39GEQ7O" hidden="1">#REF!</definedName>
    <definedName name="BExD8KR4VRJ2XW0661ZEBH52F2IG" localSheetId="9" hidden="1">#REF!</definedName>
    <definedName name="BExD8KR4VRJ2XW0661ZEBH52F2IG" hidden="1">#REF!</definedName>
    <definedName name="BExD8KWFYVMYYY2YJ34JT4QNLLTE" localSheetId="9" hidden="1">#REF!</definedName>
    <definedName name="BExD8KWFYVMYYY2YJ34JT4QNLLTE" hidden="1">#REF!</definedName>
    <definedName name="BExD8KWLIUKJW2VQFTL7SOGWFMQ2" localSheetId="9" hidden="1">#REF!</definedName>
    <definedName name="BExD8KWLIUKJW2VQFTL7SOGWFMQ2" hidden="1">#REF!</definedName>
    <definedName name="BExD8L1XBS48YJCV2EK8IYUOXSUG" localSheetId="9" hidden="1">#REF!</definedName>
    <definedName name="BExD8L1XBS48YJCV2EK8IYUOXSUG" hidden="1">#REF!</definedName>
    <definedName name="BExD8MUMT71WIOFONRSD0L5X6NBX" localSheetId="9" hidden="1">#REF!</definedName>
    <definedName name="BExD8MUMT71WIOFONRSD0L5X6NBX" hidden="1">#REF!</definedName>
    <definedName name="BExD8NARMEUL656ARXPE1Y32WXP7" localSheetId="9" hidden="1">#REF!</definedName>
    <definedName name="BExD8NARMEUL656ARXPE1Y32WXP7" hidden="1">#REF!</definedName>
    <definedName name="BExD8OCLZMFN5K3VZYI4Q4ITVKUA" localSheetId="9" hidden="1">#REF!</definedName>
    <definedName name="BExD8OCLZMFN5K3VZYI4Q4ITVKUA" hidden="1">#REF!</definedName>
    <definedName name="BExD8X6TAMS93C4DKAITUVXQZ7TK" localSheetId="9" hidden="1">#REF!</definedName>
    <definedName name="BExD8X6TAMS93C4DKAITUVXQZ7TK" hidden="1">#REF!</definedName>
    <definedName name="BExD924XIT8540C9EXA548IWNNSU" localSheetId="9" hidden="1">#REF!</definedName>
    <definedName name="BExD924XIT8540C9EXA548IWNNSU" hidden="1">#REF!</definedName>
    <definedName name="BExD93C1R6LC0631ECHVFYH0R0PD" localSheetId="9" hidden="1">#REF!</definedName>
    <definedName name="BExD93C1R6LC0631ECHVFYH0R0PD" hidden="1">#REF!</definedName>
    <definedName name="BExD94DS6GK1R4SNRBPMBO8TFZTH" localSheetId="9" hidden="1">#REF!</definedName>
    <definedName name="BExD94DS6GK1R4SNRBPMBO8TFZTH" hidden="1">#REF!</definedName>
    <definedName name="BExD94J981WBLWK76TPGHU6OTETG" localSheetId="9" hidden="1">#REF!</definedName>
    <definedName name="BExD94J981WBLWK76TPGHU6OTETG" hidden="1">#REF!</definedName>
    <definedName name="BExD97TXIO0COVNN4OH3DEJ33YLM" localSheetId="9" hidden="1">#REF!</definedName>
    <definedName name="BExD97TXIO0COVNN4OH3DEJ33YLM" hidden="1">#REF!</definedName>
    <definedName name="BExD99RZ1RFIMK6O1ZHSPJ68X9Y5" localSheetId="9" hidden="1">#REF!</definedName>
    <definedName name="BExD99RZ1RFIMK6O1ZHSPJ68X9Y5" hidden="1">#REF!</definedName>
    <definedName name="BExD9F0VZCENX0Z58GPGE8Y26Z26" localSheetId="9" hidden="1">#REF!</definedName>
    <definedName name="BExD9F0VZCENX0Z58GPGE8Y26Z26" hidden="1">#REF!</definedName>
    <definedName name="BExD9IMBI0P6S6QRAXHE26HMK86D" localSheetId="9" hidden="1">#REF!</definedName>
    <definedName name="BExD9IMBI0P6S6QRAXHE26HMK86D" hidden="1">#REF!</definedName>
    <definedName name="BExD9L0ID3VSOU609GKWYTA5BFMA" localSheetId="9" hidden="1">#REF!</definedName>
    <definedName name="BExD9L0ID3VSOU609GKWYTA5BFMA" hidden="1">#REF!</definedName>
    <definedName name="BExD9L5ZN0SKCZ2VNRAZHVDQZB28" localSheetId="9" hidden="1">#REF!</definedName>
    <definedName name="BExD9L5ZN0SKCZ2VNRAZHVDQZB28" hidden="1">#REF!</definedName>
    <definedName name="BExD9M7SEMG0JK2FUTTZXWIEBTKB" localSheetId="9" hidden="1">#REF!</definedName>
    <definedName name="BExD9M7SEMG0JK2FUTTZXWIEBTKB" hidden="1">#REF!</definedName>
    <definedName name="BExD9MNYBYB1AICQL5165G472IE2" localSheetId="9" hidden="1">[1]Table!#REF!</definedName>
    <definedName name="BExD9MNYBYB1AICQL5165G472IE2" hidden="1">[1]Table!#REF!</definedName>
    <definedName name="BExD9N9I2SV506ER5QUTUTWQGMKX" localSheetId="9" hidden="1">#REF!</definedName>
    <definedName name="BExD9N9I2SV506ER5QUTUTWQGMKX" hidden="1">#REF!</definedName>
    <definedName name="BExD9P7KJLY6T5E1UK1ST0X5ZRW6" localSheetId="9" hidden="1">#REF!</definedName>
    <definedName name="BExD9P7KJLY6T5E1UK1ST0X5ZRW6" hidden="1">#REF!</definedName>
    <definedName name="BExD9PNSYT7GASEGUVL48MUQ02WO" localSheetId="9" hidden="1">#REF!</definedName>
    <definedName name="BExD9PNSYT7GASEGUVL48MUQ02WO" hidden="1">#REF!</definedName>
    <definedName name="BExD9TK2MIWFH5SKUYU9ZKF4NPHQ" localSheetId="9" hidden="1">#REF!</definedName>
    <definedName name="BExD9TK2MIWFH5SKUYU9ZKF4NPHQ" hidden="1">#REF!</definedName>
    <definedName name="BExD9VT3ASAZUZGXB4N28DW8X89B" localSheetId="9" hidden="1">#REF!</definedName>
    <definedName name="BExD9VT3ASAZUZGXB4N28DW8X89B" hidden="1">#REF!</definedName>
    <definedName name="BExD9YI6ZM0Z74N39U0M74YC55PR" localSheetId="9" hidden="1">#REF!</definedName>
    <definedName name="BExD9YI6ZM0Z74N39U0M74YC55PR" hidden="1">#REF!</definedName>
    <definedName name="BExDA3LGODGEZRYKJAQ1SZ2E81PC" localSheetId="9" hidden="1">#REF!</definedName>
    <definedName name="BExDA3LGODGEZRYKJAQ1SZ2E81PC" hidden="1">#REF!</definedName>
    <definedName name="BExDA6LD9061UULVKUUI4QP8SK13" localSheetId="9" hidden="1">#REF!</definedName>
    <definedName name="BExDA6LD9061UULVKUUI4QP8SK13" hidden="1">#REF!</definedName>
    <definedName name="BExDA6LDIE4HKEUEP24A271BPZUT" localSheetId="9" hidden="1">#REF!</definedName>
    <definedName name="BExDA6LDIE4HKEUEP24A271BPZUT" hidden="1">#REF!</definedName>
    <definedName name="BExDABOTC8XM8558PVO7MB6F6DCT" localSheetId="9" hidden="1">#REF!</definedName>
    <definedName name="BExDABOTC8XM8558PVO7MB6F6DCT" hidden="1">#REF!</definedName>
    <definedName name="BExDADSAC6HQADSHJHMKRWW5UCNF" localSheetId="9" hidden="1">#REF!</definedName>
    <definedName name="BExDADSAC6HQADSHJHMKRWW5UCNF" hidden="1">#REF!</definedName>
    <definedName name="BExDAGMVMNLQ6QXASB9R6D8DIT12" localSheetId="9" hidden="1">#REF!</definedName>
    <definedName name="BExDAGMVMNLQ6QXASB9R6D8DIT12" hidden="1">#REF!</definedName>
    <definedName name="BExDAMS0EVEXWYDC8U34MUNZYY6K" localSheetId="9" hidden="1">#REF!</definedName>
    <definedName name="BExDAMS0EVEXWYDC8U34MUNZYY6K" hidden="1">#REF!</definedName>
    <definedName name="BExDAN2SXVIZ5TY9L7E1AOV782BL" localSheetId="9" hidden="1">#REF!</definedName>
    <definedName name="BExDAN2SXVIZ5TY9L7E1AOV782BL" hidden="1">#REF!</definedName>
    <definedName name="BExDAOVJHP3QZ6G6D8SNUJPBEKWR" localSheetId="9" hidden="1">Tech '[2]2'!$B$6:$S$142</definedName>
    <definedName name="BExDAOVJHP3QZ6G6D8SNUJPBEKWR" localSheetId="7" hidden="1">Tech '[2]2'!$B$6:$S$142</definedName>
    <definedName name="BExDAOVJHP3QZ6G6D8SNUJPBEKWR" hidden="1">Tech '[2]2'!$B$6:$S$142</definedName>
    <definedName name="BExDAU4G4M0FNFZM4S0WGUCO63TW" localSheetId="9" hidden="1">#REF!</definedName>
    <definedName name="BExDAU4G4M0FNFZM4S0WGUCO63TW" localSheetId="7" hidden="1">#REF!</definedName>
    <definedName name="BExDAU4G4M0FNFZM4S0WGUCO63TW" hidden="1">#REF!</definedName>
    <definedName name="BExDAYBHSZ6W58ULP3RVEFSBF1LK" localSheetId="9" hidden="1">#REF!</definedName>
    <definedName name="BExDAYBHSZ6W58ULP3RVEFSBF1LK" hidden="1">#REF!</definedName>
    <definedName name="BExDAYBHU9ADLXI8VRC7F608RVGM" localSheetId="9" hidden="1">#REF!</definedName>
    <definedName name="BExDAYBHU9ADLXI8VRC7F608RVGM" hidden="1">#REF!</definedName>
    <definedName name="BExDB22A3D2J3WOKLEGNTLH3DKLA" localSheetId="9" hidden="1">#REF!</definedName>
    <definedName name="BExDB22A3D2J3WOKLEGNTLH3DKLA" hidden="1">#REF!</definedName>
    <definedName name="BExDB2YM2JO4VAD6ZM5ZGQRC3K3M" localSheetId="9" hidden="1">#REF!</definedName>
    <definedName name="BExDB2YM2JO4VAD6ZM5ZGQRC3K3M" hidden="1">#REF!</definedName>
    <definedName name="BExDB39GNDHCPPB7U2PZQO5TJ1OI" localSheetId="9" hidden="1">#REF!</definedName>
    <definedName name="BExDB39GNDHCPPB7U2PZQO5TJ1OI" hidden="1">#REF!</definedName>
    <definedName name="BExDB3V05OSLF7CXBUY7QN46YQJU" localSheetId="9" hidden="1">#REF!</definedName>
    <definedName name="BExDB3V05OSLF7CXBUY7QN46YQJU" hidden="1">#REF!</definedName>
    <definedName name="BExDB57MPYBCG1PKZ6BI404WSJ97" localSheetId="9" hidden="1">#REF!</definedName>
    <definedName name="BExDB57MPYBCG1PKZ6BI404WSJ97" hidden="1">#REF!</definedName>
    <definedName name="BExDB6K4RDGDE3KUEP7NCIU1COIR" localSheetId="9" hidden="1">#REF!</definedName>
    <definedName name="BExDB6K4RDGDE3KUEP7NCIU1COIR" hidden="1">#REF!</definedName>
    <definedName name="BExDBDR1XR0FV0CYUCB2OJ7CJCZU" localSheetId="9" hidden="1">#REF!</definedName>
    <definedName name="BExDBDR1XR0FV0CYUCB2OJ7CJCZU" hidden="1">#REF!</definedName>
    <definedName name="BExDBECNFJKO0HIOIKTWDCSWP755" localSheetId="9" hidden="1">#REF!</definedName>
    <definedName name="BExDBECNFJKO0HIOIKTWDCSWP755" hidden="1">#REF!</definedName>
    <definedName name="BExDBI8WRY61SHXKAT4UFXLB15E8" localSheetId="9" hidden="1">#REF!</definedName>
    <definedName name="BExDBI8WRY61SHXKAT4UFXLB15E8" hidden="1">#REF!</definedName>
    <definedName name="BExDBMFZVQJLPFN23YRMBVXE4QFG" localSheetId="9" hidden="1">Table '[2]2'!$B$6:$F$9</definedName>
    <definedName name="BExDBMFZVQJLPFN23YRMBVXE4QFG" localSheetId="7" hidden="1">Table '[2]2'!$B$6:$F$9</definedName>
    <definedName name="BExDBMFZVQJLPFN23YRMBVXE4QFG" hidden="1">Table '[2]2'!$B$6:$F$9</definedName>
    <definedName name="BExDBQXSTNOXRXFVCUBDQJV2BIHO" localSheetId="9" hidden="1">#REF!</definedName>
    <definedName name="BExDBQXSTNOXRXFVCUBDQJV2BIHO" localSheetId="7" hidden="1">#REF!</definedName>
    <definedName name="BExDBQXSTNOXRXFVCUBDQJV2BIHO" hidden="1">#REF!</definedName>
    <definedName name="BExDBZBW3EHQF6J0XXIT3ZMXPL8C" localSheetId="9" hidden="1">#REF!</definedName>
    <definedName name="BExDBZBW3EHQF6J0XXIT3ZMXPL8C" hidden="1">#REF!</definedName>
    <definedName name="BExDC7F818VN0S18ID7XRCRVYPJ4" localSheetId="9" hidden="1">#REF!</definedName>
    <definedName name="BExDC7F818VN0S18ID7XRCRVYPJ4" hidden="1">#REF!</definedName>
    <definedName name="BExDCHWWI78V45IQR4LEE9MBCJD3" localSheetId="9" hidden="1">#REF!</definedName>
    <definedName name="BExDCHWWI78V45IQR4LEE9MBCJD3" hidden="1">#REF!</definedName>
    <definedName name="BExDCL7K96PC9VZYB70ZW3QPVIJE" localSheetId="9" hidden="1">#REF!</definedName>
    <definedName name="BExDCL7K96PC9VZYB70ZW3QPVIJE" hidden="1">#REF!</definedName>
    <definedName name="BExDCP3UZ3C2O4C1F7KMU0Z9U32N" localSheetId="9" hidden="1">#REF!</definedName>
    <definedName name="BExDCP3UZ3C2O4C1F7KMU0Z9U32N" hidden="1">#REF!</definedName>
    <definedName name="BExDCS3QC71XLN5P1GN4X3P21T6Z" localSheetId="9" hidden="1">#REF!</definedName>
    <definedName name="BExDCS3QC71XLN5P1GN4X3P21T6Z" hidden="1">#REF!</definedName>
    <definedName name="BExENDR2U81JKSSKE5KBPNNYBILU" localSheetId="9" hidden="1">#REF!</definedName>
    <definedName name="BExENDR2U81JKSSKE5KBPNNYBILU" hidden="1">#REF!</definedName>
    <definedName name="BExENRJDC2MGQRJ6EHLAWX5I4SRS" localSheetId="9" hidden="1">#REF!</definedName>
    <definedName name="BExENRJDC2MGQRJ6EHLAWX5I4SRS" hidden="1">#REF!</definedName>
    <definedName name="BExEOBX3WECDMYCV9RLN49APTXMM" localSheetId="9" hidden="1">#REF!</definedName>
    <definedName name="BExEOBX3WECDMYCV9RLN49APTXMM" hidden="1">#REF!</definedName>
    <definedName name="BExEOTLNJM0F44XFXNK3444KVRDA" localSheetId="9" hidden="1">#REF!</definedName>
    <definedName name="BExEOTLNJM0F44XFXNK3444KVRDA" hidden="1">#REF!</definedName>
    <definedName name="BExEOUSV2M55Y8PAE406UAYCJ16O" localSheetId="9" hidden="1">#REF!</definedName>
    <definedName name="BExEOUSV2M55Y8PAE406UAYCJ16O" hidden="1">#REF!</definedName>
    <definedName name="BExEP1E944A7MUC5I2B9P5VPKVB4" localSheetId="9" hidden="1">#REF!</definedName>
    <definedName name="BExEP1E944A7MUC5I2B9P5VPKVB4" hidden="1">#REF!</definedName>
    <definedName name="BExEP4E4F36662JDI0TOD85OP7X9" localSheetId="9" hidden="1">#REF!</definedName>
    <definedName name="BExEP4E4F36662JDI0TOD85OP7X9" hidden="1">#REF!</definedName>
    <definedName name="BExEP4OWYINBB8O7634GPW1GNY5J" localSheetId="9" hidden="1">#REF!</definedName>
    <definedName name="BExEP4OWYINBB8O7634GPW1GNY5J" hidden="1">#REF!</definedName>
    <definedName name="BExEP4ZOMKWWLON0DS4MM5VRY7CA" localSheetId="9" hidden="1">#REF!</definedName>
    <definedName name="BExEP4ZOMKWWLON0DS4MM5VRY7CA" hidden="1">#REF!</definedName>
    <definedName name="BExEP5LAKDKXMN6E1Y75U5MLYYM5" localSheetId="9" hidden="1">#REF!</definedName>
    <definedName name="BExEP5LAKDKXMN6E1Y75U5MLYYM5" hidden="1">#REF!</definedName>
    <definedName name="BExEP7388TKNL6FEJW00XN7FHEUG" localSheetId="9" hidden="1">#REF!</definedName>
    <definedName name="BExEP7388TKNL6FEJW00XN7FHEUG" hidden="1">#REF!</definedName>
    <definedName name="BExEPC6NDAB21IZ0L9SIGMT0QR88" localSheetId="9" hidden="1">#REF!</definedName>
    <definedName name="BExEPC6NDAB21IZ0L9SIGMT0QR88" hidden="1">#REF!</definedName>
    <definedName name="BExEPF6KAXKTOUV1JOSO7JYIQMZH" localSheetId="9" hidden="1">#REF!</definedName>
    <definedName name="BExEPF6KAXKTOUV1JOSO7JYIQMZH" hidden="1">#REF!</definedName>
    <definedName name="BExEPFHBL4LGDKF15UW8ZO5K2RL3" localSheetId="9" hidden="1">#REF!</definedName>
    <definedName name="BExEPFHBL4LGDKF15UW8ZO5K2RL3" hidden="1">#REF!</definedName>
    <definedName name="BExEPIMJSI0JNB6HAHKYYPGV5W3N" localSheetId="9" hidden="1">#REF!</definedName>
    <definedName name="BExEPIMJSI0JNB6HAHKYYPGV5W3N" hidden="1">#REF!</definedName>
    <definedName name="BExEPJIWQOCJNGMFA9KTYHXN5DSJ" localSheetId="9" hidden="1">#REF!</definedName>
    <definedName name="BExEPJIWQOCJNGMFA9KTYHXN5DSJ" hidden="1">#REF!</definedName>
    <definedName name="BExEPN9VIYI0FVL0HLZQXJFO6TT0" localSheetId="9" hidden="1">#REF!</definedName>
    <definedName name="BExEPN9VIYI0FVL0HLZQXJFO6TT0" hidden="1">#REF!</definedName>
    <definedName name="BExEPS7TF7RCZMYVHGOK3DHJYK06" localSheetId="9" hidden="1">#REF!</definedName>
    <definedName name="BExEPS7TF7RCZMYVHGOK3DHJYK06" hidden="1">#REF!</definedName>
    <definedName name="BExEPTEXHTPGC33I7OMNW0T8VGB8" localSheetId="9" hidden="1">#REF!</definedName>
    <definedName name="BExEPTEXHTPGC33I7OMNW0T8VGB8" hidden="1">#REF!</definedName>
    <definedName name="BExEPU61OYDJQAJGEIC35ICH4KBK" localSheetId="9" hidden="1">#REF!</definedName>
    <definedName name="BExEPU61OYDJQAJGEIC35ICH4KBK" hidden="1">#REF!</definedName>
    <definedName name="BExEPXM1E7E1AXVXJRW5A6HYRVZH" localSheetId="9" hidden="1">#REF!</definedName>
    <definedName name="BExEPXM1E7E1AXVXJRW5A6HYRVZH" hidden="1">#REF!</definedName>
    <definedName name="BExEPYT6VDSMR8MU2341Q5GM2Y9V" localSheetId="9" hidden="1">[1]Table!#REF!</definedName>
    <definedName name="BExEPYT6VDSMR8MU2341Q5GM2Y9V" hidden="1">[1]Table!#REF!</definedName>
    <definedName name="BExEQ2ENYLMY8K1796XBB31CJHNN" localSheetId="9" hidden="1">#REF!</definedName>
    <definedName name="BExEQ2ENYLMY8K1796XBB31CJHNN" hidden="1">#REF!</definedName>
    <definedName name="BExEQ2PFE4N40LEPGDPS90WDL6BN" localSheetId="9" hidden="1">#REF!</definedName>
    <definedName name="BExEQ2PFE4N40LEPGDPS90WDL6BN" hidden="1">#REF!</definedName>
    <definedName name="BExEQ2PFURT24NQYGYVE8NKX1EGA" localSheetId="9" hidden="1">#REF!</definedName>
    <definedName name="BExEQ2PFURT24NQYGYVE8NKX1EGA" hidden="1">#REF!</definedName>
    <definedName name="BExEQ422TZ1GZRRYDZ0QXJCGUN3S" localSheetId="9" hidden="1">#REF!</definedName>
    <definedName name="BExEQ422TZ1GZRRYDZ0QXJCGUN3S" hidden="1">#REF!</definedName>
    <definedName name="BExEQ900YZ7KKKKNMOXG12FB4CQY" localSheetId="9" hidden="1">#REF!</definedName>
    <definedName name="BExEQ900YZ7KKKKNMOXG12FB4CQY" hidden="1">#REF!</definedName>
    <definedName name="BExEQB8ZWXO6IIGOEPWTLOJGE2NR" localSheetId="9" hidden="1">#REF!</definedName>
    <definedName name="BExEQB8ZWXO6IIGOEPWTLOJGE2NR" hidden="1">#REF!</definedName>
    <definedName name="BExEQBEBUCHL09MR461ZTUB1IJKS" localSheetId="9" hidden="1">#REF!</definedName>
    <definedName name="BExEQBEBUCHL09MR461ZTUB1IJKS" hidden="1">#REF!</definedName>
    <definedName name="BExEQBED0T2X9TNLD6CXPVIEAI59" localSheetId="9" hidden="1">#REF!</definedName>
    <definedName name="BExEQBED0T2X9TNLD6CXPVIEAI59" hidden="1">#REF!</definedName>
    <definedName name="BExEQBZX0EL6LIKPY01197ACK65H" localSheetId="9" hidden="1">#REF!</definedName>
    <definedName name="BExEQBZX0EL6LIKPY01197ACK65H" hidden="1">#REF!</definedName>
    <definedName name="BExEQD73QE34MW57L1HFXSTB7QEG" localSheetId="9" hidden="1">#REF!</definedName>
    <definedName name="BExEQD73QE34MW57L1HFXSTB7QEG" hidden="1">#REF!</definedName>
    <definedName name="BExEQDXZALJLD4OBF74IKZBR13SR" localSheetId="9" hidden="1">#REF!</definedName>
    <definedName name="BExEQDXZALJLD4OBF74IKZBR13SR" hidden="1">#REF!</definedName>
    <definedName name="BExEQEE84Y68SNAN0DZ0LJLQ9HW0" localSheetId="9" hidden="1">#REF!</definedName>
    <definedName name="BExEQEE84Y68SNAN0DZ0LJLQ9HW0" hidden="1">#REF!</definedName>
    <definedName name="BExEQFLE2RPWGMWQAI4JMKUEFRPT" localSheetId="9" hidden="1">#REF!</definedName>
    <definedName name="BExEQFLE2RPWGMWQAI4JMKUEFRPT" hidden="1">#REF!</definedName>
    <definedName name="BExEQIAJ95GC68SDFWF0ML3EN4H7" localSheetId="9" hidden="1">#REF!</definedName>
    <definedName name="BExEQIAJ95GC68SDFWF0ML3EN4H7" hidden="1">#REF!</definedName>
    <definedName name="BExEQLL6I7N3FDMAT8FZH8PAFDM0" localSheetId="9" hidden="1">#REF!</definedName>
    <definedName name="BExEQLL6I7N3FDMAT8FZH8PAFDM0" hidden="1">#REF!</definedName>
    <definedName name="BExEQQ30JLUVGXATX0S4XE8C33LH" localSheetId="9" hidden="1">#REF!</definedName>
    <definedName name="BExEQQ30JLUVGXATX0S4XE8C33LH" hidden="1">#REF!</definedName>
    <definedName name="BExEQTZAP8R69U31W4LKGTKKGKQE" localSheetId="9" hidden="1">#REF!</definedName>
    <definedName name="BExEQTZAP8R69U31W4LKGTKKGKQE" hidden="1">#REF!</definedName>
    <definedName name="BExEQWJ3IMXUNYY2X9KGQJSZ64PD" localSheetId="9" hidden="1">Table '[2]2'!$B$6:$F$9</definedName>
    <definedName name="BExEQWJ3IMXUNYY2X9KGQJSZ64PD" localSheetId="7" hidden="1">Table '[2]2'!$B$6:$F$9</definedName>
    <definedName name="BExEQWJ3IMXUNYY2X9KGQJSZ64PD" hidden="1">Table '[2]2'!$B$6:$F$9</definedName>
    <definedName name="BExER2O72H1F9WV6S1J04C15PXX7" localSheetId="9" hidden="1">#REF!</definedName>
    <definedName name="BExER2O72H1F9WV6S1J04C15PXX7" localSheetId="7" hidden="1">#REF!</definedName>
    <definedName name="BExER2O72H1F9WV6S1J04C15PXX7" hidden="1">#REF!</definedName>
    <definedName name="BExER4MAMBTMH0PEK0ZSX5M0PROC" localSheetId="9" hidden="1">#REF!</definedName>
    <definedName name="BExER4MAMBTMH0PEK0ZSX5M0PROC" hidden="1">#REF!</definedName>
    <definedName name="BExER7RMYGOTE7XXI5U76AO1P3V9" localSheetId="9" hidden="1">#REF!</definedName>
    <definedName name="BExER7RMYGOTE7XXI5U76AO1P3V9" hidden="1">#REF!</definedName>
    <definedName name="BExERA0FZ0A0MDEPOOPRO8T64FCZ" localSheetId="9" hidden="1">#REF!</definedName>
    <definedName name="BExERA0FZ0A0MDEPOOPRO8T64FCZ" hidden="1">#REF!</definedName>
    <definedName name="BExERBNWRQ2PX0UQZSECBLQHJ3A1" localSheetId="9" hidden="1">#REF!</definedName>
    <definedName name="BExERBNWRQ2PX0UQZSECBLQHJ3A1" hidden="1">#REF!</definedName>
    <definedName name="BExERBNX1R4CU9LS4OPRNS9PUX66" localSheetId="9" hidden="1">#REF!</definedName>
    <definedName name="BExERBNX1R4CU9LS4OPRNS9PUX66" hidden="1">#REF!</definedName>
    <definedName name="BExERCETL5ZVXSS6EENB85QCSRYG" localSheetId="9" hidden="1">#REF!</definedName>
    <definedName name="BExERCETL5ZVXSS6EENB85QCSRYG" hidden="1">#REF!</definedName>
    <definedName name="BExERIUTB21WQ9WVQXUCDCGSH23E" localSheetId="9" hidden="1">#REF!</definedName>
    <definedName name="BExERIUTB21WQ9WVQXUCDCGSH23E" hidden="1">#REF!</definedName>
    <definedName name="BExEROP549PMN3GOZHFWE6A83S0Z" localSheetId="9" hidden="1">#REF!</definedName>
    <definedName name="BExEROP549PMN3GOZHFWE6A83S0Z" hidden="1">#REF!</definedName>
    <definedName name="BExERQNDP3RGBQVZH3C5WVSX0IU0" localSheetId="9" hidden="1">#REF!</definedName>
    <definedName name="BExERQNDP3RGBQVZH3C5WVSX0IU0" hidden="1">#REF!</definedName>
    <definedName name="BExERRP1YAE1O52KAR6KY8G7SKXU" localSheetId="9" hidden="1">#REF!</definedName>
    <definedName name="BExERRP1YAE1O52KAR6KY8G7SKXU" hidden="1">#REF!</definedName>
    <definedName name="BExERRUIKIOATPZ9U4HQ0V52RJAU" localSheetId="9" hidden="1">#REF!</definedName>
    <definedName name="BExERRUIKIOATPZ9U4HQ0V52RJAU" hidden="1">#REF!</definedName>
    <definedName name="BExERRZU71S273GYJOT37BXK16QI" localSheetId="9" hidden="1">#REF!</definedName>
    <definedName name="BExERRZU71S273GYJOT37BXK16QI" hidden="1">#REF!</definedName>
    <definedName name="BExERSANFNM1O7T65PC5MJ301YET" localSheetId="9" hidden="1">#REF!</definedName>
    <definedName name="BExERSANFNM1O7T65PC5MJ301YET" hidden="1">#REF!</definedName>
    <definedName name="BExERSLFEDXNMOLAZ2VOI6VVJCBW" localSheetId="9" hidden="1">#REF!</definedName>
    <definedName name="BExERSLFEDXNMOLAZ2VOI6VVJCBW" hidden="1">#REF!</definedName>
    <definedName name="BExERWCEBKQRYWRQLYJ4UCMMKTHG" localSheetId="9" hidden="1">[1]Table!#REF!</definedName>
    <definedName name="BExERWCEBKQRYWRQLYJ4UCMMKTHG" hidden="1">[1]Table!#REF!</definedName>
    <definedName name="BExERWSHS5678NWP0NM8J09K2OGY" localSheetId="9" hidden="1">#REF!</definedName>
    <definedName name="BExERWSHS5678NWP0NM8J09K2OGY" hidden="1">#REF!</definedName>
    <definedName name="BExERZ6U1882NC5WP67BZCT76CNU" localSheetId="9" hidden="1">#REF!</definedName>
    <definedName name="BExERZ6U1882NC5WP67BZCT76CNU" hidden="1">#REF!</definedName>
    <definedName name="BExES44RHHDL3V7FLV6M20834WF1" localSheetId="9" hidden="1">#REF!</definedName>
    <definedName name="BExES44RHHDL3V7FLV6M20834WF1" hidden="1">#REF!</definedName>
    <definedName name="BExES4A7VE2X3RYYTVRLKZD4I7WU" localSheetId="9" hidden="1">#REF!</definedName>
    <definedName name="BExES4A7VE2X3RYYTVRLKZD4I7WU" hidden="1">#REF!</definedName>
    <definedName name="BExES5XHU1T6O7YFC8NJQDPRHTWO" localSheetId="9" hidden="1">#REF!</definedName>
    <definedName name="BExES5XHU1T6O7YFC8NJQDPRHTWO" hidden="1">#REF!</definedName>
    <definedName name="BExES6ZC8R7PHJ21OVJFLIR7DY30" localSheetId="9" hidden="1">#REF!</definedName>
    <definedName name="BExES6ZC8R7PHJ21OVJFLIR7DY30" hidden="1">#REF!</definedName>
    <definedName name="BExES92VIEP4CF3WNOHJY0DTDYG0" localSheetId="9" hidden="1">#REF!</definedName>
    <definedName name="BExES92VIEP4CF3WNOHJY0DTDYG0" hidden="1">#REF!</definedName>
    <definedName name="BExESFDFR8Y8EHU39YY0N9RXORXI" localSheetId="9" hidden="1">#REF!</definedName>
    <definedName name="BExESFDFR8Y8EHU39YY0N9RXORXI" hidden="1">#REF!</definedName>
    <definedName name="BExESITLD21S6SHHL4MTEJ8MTZUC" localSheetId="9" hidden="1">#REF!</definedName>
    <definedName name="BExESITLD21S6SHHL4MTEJ8MTZUC" hidden="1">#REF!</definedName>
    <definedName name="BExESIYX4PGZ17CFAB2UTQD2HM32" localSheetId="9" hidden="1">#REF!</definedName>
    <definedName name="BExESIYX4PGZ17CFAB2UTQD2HM32" hidden="1">#REF!</definedName>
    <definedName name="BExESMEWU65NVDVRORBLD7R0B9IB" localSheetId="9" hidden="1">#REF!</definedName>
    <definedName name="BExESMEWU65NVDVRORBLD7R0B9IB" hidden="1">#REF!</definedName>
    <definedName name="BExESMKD95A649M0WRSG6CXXP326" localSheetId="9" hidden="1">#REF!</definedName>
    <definedName name="BExESMKD95A649M0WRSG6CXXP326" hidden="1">#REF!</definedName>
    <definedName name="BExESNBG9LPA17WMOGI58GDG9A88" localSheetId="9" hidden="1">#REF!</definedName>
    <definedName name="BExESNBG9LPA17WMOGI58GDG9A88" hidden="1">#REF!</definedName>
    <definedName name="BExESR27ZXJG5VMY4PR9D940VS7T" localSheetId="9" hidden="1">#REF!</definedName>
    <definedName name="BExESR27ZXJG5VMY4PR9D940VS7T" hidden="1">#REF!</definedName>
    <definedName name="BExESU24MWPXF70X8JOUCK6GW39K" localSheetId="9" hidden="1">#REF!</definedName>
    <definedName name="BExESU24MWPXF70X8JOUCK6GW39K" hidden="1">#REF!</definedName>
    <definedName name="BExESXI5DHX6BG99VJPASFVU0H18" localSheetId="9" hidden="1">#REF!</definedName>
    <definedName name="BExESXI5DHX6BG99VJPASFVU0H18" hidden="1">#REF!</definedName>
    <definedName name="BExESZ03KXL8DQ2591HLR56ZML94" localSheetId="9" hidden="1">#REF!</definedName>
    <definedName name="BExESZ03KXL8DQ2591HLR56ZML94" hidden="1">#REF!</definedName>
    <definedName name="BExESZAW5N443NRTKIP59OEI1CR6" localSheetId="9" hidden="1">#REF!</definedName>
    <definedName name="BExESZAW5N443NRTKIP59OEI1CR6" hidden="1">#REF!</definedName>
    <definedName name="BExET13MKRPQ9ISKHD8KMFMNNVVD" localSheetId="9" hidden="1">#REF!</definedName>
    <definedName name="BExET13MKRPQ9ISKHD8KMFMNNVVD" hidden="1">#REF!</definedName>
    <definedName name="BExET3HXQ60A4O2OLKX8QNXRI6LQ" localSheetId="9" hidden="1">#REF!</definedName>
    <definedName name="BExET3HXQ60A4O2OLKX8QNXRI6LQ" hidden="1">#REF!</definedName>
    <definedName name="BExET4E9VR2JPPA4Q4IYZD7QOQ44" localSheetId="9" hidden="1">#REF!</definedName>
    <definedName name="BExET4E9VR2JPPA4Q4IYZD7QOQ44" hidden="1">#REF!</definedName>
    <definedName name="BExET4P2XYGM3M4AFAF3WUKWCWRJ" localSheetId="9" hidden="1">#REF!</definedName>
    <definedName name="BExET4P2XYGM3M4AFAF3WUKWCWRJ" hidden="1">#REF!</definedName>
    <definedName name="BExET6SMVAK82X7Z7T0WXDWNZ2US" localSheetId="9" hidden="1">#REF!</definedName>
    <definedName name="BExET6SMVAK82X7Z7T0WXDWNZ2US" hidden="1">#REF!</definedName>
    <definedName name="BExET91LWG812OJY7OMGP7OIX6AW" localSheetId="9" hidden="1">#REF!</definedName>
    <definedName name="BExET91LWG812OJY7OMGP7OIX6AW" hidden="1">#REF!</definedName>
    <definedName name="BExETA3B1FCIOA80H94K90FWXQKE" localSheetId="9" hidden="1">#REF!</definedName>
    <definedName name="BExETA3B1FCIOA80H94K90FWXQKE" hidden="1">#REF!</definedName>
    <definedName name="BExETAZOYT4CJIT8RRKC9F2HJG1D" localSheetId="9" hidden="1">#REF!</definedName>
    <definedName name="BExETAZOYT4CJIT8RRKC9F2HJG1D" hidden="1">#REF!</definedName>
    <definedName name="BExETF6QD5A9GEINE1KZRRC2LXWM" localSheetId="9" hidden="1">#REF!</definedName>
    <definedName name="BExETF6QD5A9GEINE1KZRRC2LXWM" hidden="1">#REF!</definedName>
    <definedName name="BExETFSANMJ8XUX6UXOOD9WL6AMV" localSheetId="9" hidden="1">#REF!</definedName>
    <definedName name="BExETFSANMJ8XUX6UXOOD9WL6AMV" hidden="1">#REF!</definedName>
    <definedName name="BExETI6MAB0VUP157DOLY5MB79S5" localSheetId="9" hidden="1">#REF!</definedName>
    <definedName name="BExETI6MAB0VUP157DOLY5MB79S5" hidden="1">#REF!</definedName>
    <definedName name="BExETJ303UHKKIRBFDFAEEB48ILO" localSheetId="9" hidden="1">#REF!</definedName>
    <definedName name="BExETJ303UHKKIRBFDFAEEB48ILO" hidden="1">#REF!</definedName>
    <definedName name="BExETJDS5KE590N9JCJRWO81DOUF" localSheetId="9" hidden="1">#REF!</definedName>
    <definedName name="BExETJDS5KE590N9JCJRWO81DOUF" hidden="1">#REF!</definedName>
    <definedName name="BExETJOK72MDYGSN0AWNQZ162O48" localSheetId="9" hidden="1">#REF!</definedName>
    <definedName name="BExETJOK72MDYGSN0AWNQZ162O48" hidden="1">#REF!</definedName>
    <definedName name="BExETP2SELGPOI3DJN4VVWWPPBLV" localSheetId="9" hidden="1">#REF!</definedName>
    <definedName name="BExETP2SELGPOI3DJN4VVWWPPBLV" hidden="1">#REF!</definedName>
    <definedName name="BExETQ4GV8XL75300F5YY9N8XYIJ" localSheetId="9" hidden="1">#REF!</definedName>
    <definedName name="BExETQ4GV8XL75300F5YY9N8XYIJ" hidden="1">#REF!</definedName>
    <definedName name="BExETQ9XRXLUACN82805SPSPNKHI" localSheetId="9" hidden="1">#REF!</definedName>
    <definedName name="BExETQ9XRXLUACN82805SPSPNKHI" hidden="1">#REF!</definedName>
    <definedName name="BExETQFFLH766OHX0PD3NEIK0DIF" localSheetId="9" hidden="1">#REF!</definedName>
    <definedName name="BExETQFFLH766OHX0PD3NEIK0DIF" hidden="1">#REF!</definedName>
    <definedName name="BExETR0YRMOR63E6DHLEHV9QVVON" localSheetId="9" hidden="1">#REF!</definedName>
    <definedName name="BExETR0YRMOR63E6DHLEHV9QVVON" hidden="1">#REF!</definedName>
    <definedName name="BExETT9T1EQ6Z99UOFFF6XJ1C4TE" localSheetId="9" hidden="1">#REF!</definedName>
    <definedName name="BExETT9T1EQ6Z99UOFFF6XJ1C4TE" hidden="1">#REF!</definedName>
    <definedName name="BExETVDCXGPYA4OP2UI1URTJ60TK" localSheetId="9" hidden="1">#REF!</definedName>
    <definedName name="BExETVDCXGPYA4OP2UI1URTJ60TK" hidden="1">#REF!</definedName>
    <definedName name="BExETVTGY38YXYYF7N73OYN6FYY3" localSheetId="9" hidden="1">#REF!</definedName>
    <definedName name="BExETVTGY38YXYYF7N73OYN6FYY3" hidden="1">#REF!</definedName>
    <definedName name="BExEU3RH087G2WK8CAG47R3LWX2O" localSheetId="9" hidden="1">#REF!</definedName>
    <definedName name="BExEU3RH087G2WK8CAG47R3LWX2O" hidden="1">#REF!</definedName>
    <definedName name="BExEU3WT4W6EY7UM8H4RKMCS39RQ" localSheetId="9" hidden="1">#REF!</definedName>
    <definedName name="BExEU3WT4W6EY7UM8H4RKMCS39RQ" hidden="1">#REF!</definedName>
    <definedName name="BExEU4NTL6AQTIIEWH5CXZV8J7E4" localSheetId="9" hidden="1">#REF!</definedName>
    <definedName name="BExEU4NTL6AQTIIEWH5CXZV8J7E4" hidden="1">#REF!</definedName>
    <definedName name="BExEU9GGHY1R8ZAGTDRRV37YSDF6" localSheetId="9" hidden="1">#REF!</definedName>
    <definedName name="BExEU9GGHY1R8ZAGTDRRV37YSDF6" hidden="1">#REF!</definedName>
    <definedName name="BExEU9LTWWW7ZNNKR6ACHSOS5N2W" localSheetId="9" hidden="1">#REF!</definedName>
    <definedName name="BExEU9LTWWW7ZNNKR6ACHSOS5N2W" hidden="1">#REF!</definedName>
    <definedName name="BExEUAI5W3HM05890T7S5BWDR8G1" localSheetId="9" hidden="1">#REF!</definedName>
    <definedName name="BExEUAI5W3HM05890T7S5BWDR8G1" hidden="1">#REF!</definedName>
    <definedName name="BExEUHJRDLHSDLWZGHTZXE2NA0MK" localSheetId="9" hidden="1">#REF!</definedName>
    <definedName name="BExEUHJRDLHSDLWZGHTZXE2NA0MK" hidden="1">#REF!</definedName>
    <definedName name="BExEUM6Y5MUDV2WYYY9ICV8796JQ" localSheetId="9" hidden="1">#REF!</definedName>
    <definedName name="BExEUM6Y5MUDV2WYYY9ICV8796JQ" hidden="1">#REF!</definedName>
    <definedName name="BExEUNE4T242Y59C6MS28MXEUGCP" localSheetId="9" hidden="1">#REF!</definedName>
    <definedName name="BExEUNE4T242Y59C6MS28MXEUGCP" hidden="1">#REF!</definedName>
    <definedName name="BExEUOFT2VT1FH2HUYSUWLQ6IMLM" localSheetId="9" hidden="1">#REF!</definedName>
    <definedName name="BExEUOFT2VT1FH2HUYSUWLQ6IMLM" hidden="1">#REF!</definedName>
    <definedName name="BExEUTDWQSIIX3Z6V20RJY4SXNDM" localSheetId="9" hidden="1">#REF!</definedName>
    <definedName name="BExEUTDWQSIIX3Z6V20RJY4SXNDM" hidden="1">#REF!</definedName>
    <definedName name="BExEUTOOSAR1CJ6S2O9NTTQMWXNZ" localSheetId="9" hidden="1">#REF!</definedName>
    <definedName name="BExEUTOOSAR1CJ6S2O9NTTQMWXNZ" hidden="1">#REF!</definedName>
    <definedName name="BExEV2TP7NA3ZR6RJGH5ER370OUM" localSheetId="9" hidden="1">#REF!</definedName>
    <definedName name="BExEV2TP7NA3ZR6RJGH5ER370OUM" hidden="1">#REF!</definedName>
    <definedName name="BExEV69USLNYO2QRJRC0J92XUF00" localSheetId="9" hidden="1">#REF!</definedName>
    <definedName name="BExEV69USLNYO2QRJRC0J92XUF00" hidden="1">#REF!</definedName>
    <definedName name="BExEV6KNTQOCFD7GV726XQEVQ7R6" localSheetId="9" hidden="1">#REF!</definedName>
    <definedName name="BExEV6KNTQOCFD7GV726XQEVQ7R6" hidden="1">#REF!</definedName>
    <definedName name="BExEV6VGM4POO9QT9KH3QA3VYCWM" localSheetId="9" hidden="1">#REF!</definedName>
    <definedName name="BExEV6VGM4POO9QT9KH3QA3VYCWM" hidden="1">#REF!</definedName>
    <definedName name="BExEV94A63AZ53C400GA2675ZTCD" localSheetId="9" hidden="1">#REF!</definedName>
    <definedName name="BExEV94A63AZ53C400GA2675ZTCD" hidden="1">#REF!</definedName>
    <definedName name="BExEVAM8BLTWVS6IMVJWDOZBQK9R" localSheetId="9" hidden="1">#REF!</definedName>
    <definedName name="BExEVAM8BLTWVS6IMVJWDOZBQK9R" hidden="1">#REF!</definedName>
    <definedName name="BExEVED62JQS4CXNWMYNZLW2TR25" localSheetId="9" hidden="1">#REF!</definedName>
    <definedName name="BExEVED62JQS4CXNWMYNZLW2TR25" hidden="1">#REF!</definedName>
    <definedName name="BExEVET98G3FU6QBF9LHYWSAMV0O" localSheetId="9" hidden="1">#REF!</definedName>
    <definedName name="BExEVET98G3FU6QBF9LHYWSAMV0O" hidden="1">#REF!</definedName>
    <definedName name="BExEVFPO3R71G45FP1EDP2BYEBL1" localSheetId="9" hidden="1">#REF!</definedName>
    <definedName name="BExEVFPO3R71G45FP1EDP2BYEBL1" hidden="1">#REF!</definedName>
    <definedName name="BExEVGRIAKD9J67VT0FD8YIIQQ51" localSheetId="9" hidden="1">#REF!</definedName>
    <definedName name="BExEVGRIAKD9J67VT0FD8YIIQQ51" hidden="1">#REF!</definedName>
    <definedName name="BExEVHNVOJ32L70WKKX3NRXXQ81V" localSheetId="9" hidden="1">#REF!</definedName>
    <definedName name="BExEVHNVOJ32L70WKKX3NRXXQ81V" hidden="1">#REF!</definedName>
    <definedName name="BExEVHYOGPGSDQI1M1U78ULM875W" localSheetId="9" hidden="1">#REF!</definedName>
    <definedName name="BExEVHYOGPGSDQI1M1U78ULM875W" hidden="1">#REF!</definedName>
    <definedName name="BExEVL3UZ22W55ZRF3F0J21PKQLX" localSheetId="9" hidden="1">#REF!</definedName>
    <definedName name="BExEVL3UZ22W55ZRF3F0J21PKQLX" hidden="1">#REF!</definedName>
    <definedName name="BExEVNCUT0PDUYNJH7G6BSEWZOT2" localSheetId="9" hidden="1">#REF!</definedName>
    <definedName name="BExEVNCUT0PDUYNJH7G6BSEWZOT2" hidden="1">#REF!</definedName>
    <definedName name="BExEVPGF4V5J0WQRZKUM8F9TTKZJ" localSheetId="9" hidden="1">#REF!</definedName>
    <definedName name="BExEVPGF4V5J0WQRZKUM8F9TTKZJ" hidden="1">#REF!</definedName>
    <definedName name="BExEVQ7APHZ94B1UJCNH7ZEMPND5" localSheetId="9" hidden="1">#REF!</definedName>
    <definedName name="BExEVQ7APHZ94B1UJCNH7ZEMPND5" hidden="1">#REF!</definedName>
    <definedName name="BExEVU8V92L4LUO6PU01AOXMGW3X" localSheetId="9" hidden="1">#REF!</definedName>
    <definedName name="BExEVU8V92L4LUO6PU01AOXMGW3X" hidden="1">#REF!</definedName>
    <definedName name="BExEVVLIEVWYRF2UUC1H0H5QU1CP" localSheetId="9" hidden="1">#REF!</definedName>
    <definedName name="BExEVVLIEVWYRF2UUC1H0H5QU1CP" hidden="1">#REF!</definedName>
    <definedName name="BExEVWCKO8T84GW9Z3X47915XKSH" localSheetId="9" hidden="1">#REF!</definedName>
    <definedName name="BExEVWCKO8T84GW9Z3X47915XKSH" hidden="1">#REF!</definedName>
    <definedName name="BExEVZSJWMZ5L2ZE7AZC57CXKW6T" localSheetId="9" hidden="1">#REF!</definedName>
    <definedName name="BExEVZSJWMZ5L2ZE7AZC57CXKW6T" hidden="1">#REF!</definedName>
    <definedName name="BExEVZSK85RI5CBHBBGU5NPULO9N" localSheetId="9" hidden="1">#REF!</definedName>
    <definedName name="BExEVZSK85RI5CBHBBGU5NPULO9N" hidden="1">#REF!</definedName>
    <definedName name="BExEW0JL1GFFCXMDGW54CI7Y8FZN" localSheetId="9" hidden="1">#REF!</definedName>
    <definedName name="BExEW0JL1GFFCXMDGW54CI7Y8FZN" hidden="1">#REF!</definedName>
    <definedName name="BExEW0ZP5X5P4ASVQ1VVD4CWX9ZI" localSheetId="9" hidden="1">Tech '[2]2'!$B$7:$F$10</definedName>
    <definedName name="BExEW0ZP5X5P4ASVQ1VVD4CWX9ZI" localSheetId="7" hidden="1">Tech '[2]2'!$B$7:$F$10</definedName>
    <definedName name="BExEW0ZP5X5P4ASVQ1VVD4CWX9ZI" hidden="1">Tech '[2]2'!$B$7:$F$10</definedName>
    <definedName name="BExEW26VJYHM1EW0FDLFGSF2VFVY" localSheetId="9" hidden="1">#REF!</definedName>
    <definedName name="BExEW26VJYHM1EW0FDLFGSF2VFVY" localSheetId="7" hidden="1">#REF!</definedName>
    <definedName name="BExEW26VJYHM1EW0FDLFGSF2VFVY" hidden="1">#REF!</definedName>
    <definedName name="BExEW2SH43KE9AY4ZBXMSP4WAVYS" localSheetId="9" hidden="1">#REF!</definedName>
    <definedName name="BExEW2SH43KE9AY4ZBXMSP4WAVYS" hidden="1">#REF!</definedName>
    <definedName name="BExEW6357VV6LVZCWOOM0R3T78QK" localSheetId="9" hidden="1">#REF!</definedName>
    <definedName name="BExEW6357VV6LVZCWOOM0R3T78QK" hidden="1">#REF!</definedName>
    <definedName name="BExEW68M9WL8214QH9C7VCK7BN08" localSheetId="9" hidden="1">#REF!</definedName>
    <definedName name="BExEW68M9WL8214QH9C7VCK7BN08" hidden="1">#REF!</definedName>
    <definedName name="BExEW8HFKH6F47KIHYBDRUEFZ2ZZ" localSheetId="9" hidden="1">#REF!</definedName>
    <definedName name="BExEW8HFKH6F47KIHYBDRUEFZ2ZZ" hidden="1">#REF!</definedName>
    <definedName name="BExEW8XK9000P5GNEB76DCXO83PG" localSheetId="9" hidden="1">#REF!</definedName>
    <definedName name="BExEW8XK9000P5GNEB76DCXO83PG" hidden="1">#REF!</definedName>
    <definedName name="BExEWCJ1QIHY9XYKP5RMK8OV6I5L" localSheetId="9" hidden="1">#REF!</definedName>
    <definedName name="BExEWCJ1QIHY9XYKP5RMK8OV6I5L" hidden="1">#REF!</definedName>
    <definedName name="BExEWF2T9E585Z32GUGMT7MREDTX" localSheetId="9" hidden="1">#REF!</definedName>
    <definedName name="BExEWF2T9E585Z32GUGMT7MREDTX" localSheetId="7" hidden="1">#REF!</definedName>
    <definedName name="BExEWF2T9E585Z32GUGMT7MREDTX" hidden="1">#REF!</definedName>
    <definedName name="BExEWFIXGUFP04Q5T1JUGVJR2OPQ" localSheetId="9" hidden="1">#REF!</definedName>
    <definedName name="BExEWFIXGUFP04Q5T1JUGVJR2OPQ" localSheetId="7" hidden="1">#REF!</definedName>
    <definedName name="BExEWFIXGUFP04Q5T1JUGVJR2OPQ" hidden="1">#REF!</definedName>
    <definedName name="BExEWHXF5F2E8FN7TRI5U2ZY0T0P" localSheetId="9" hidden="1">#REF!</definedName>
    <definedName name="BExEWHXF5F2E8FN7TRI5U2ZY0T0P" hidden="1">#REF!</definedName>
    <definedName name="BExEWJKP2L0PYJWEYJOHD1XHKVC4" localSheetId="9" hidden="1">#REF!</definedName>
    <definedName name="BExEWJKP2L0PYJWEYJOHD1XHKVC4" hidden="1">#REF!</definedName>
    <definedName name="BExEWL83TH44PHJCTIGK1VBC7BZ5" localSheetId="9" hidden="1">#REF!</definedName>
    <definedName name="BExEWL83TH44PHJCTIGK1VBC7BZ5" hidden="1">#REF!</definedName>
    <definedName name="BExEWLIUQFW12DL0NK12FWPRH7QV" localSheetId="9" hidden="1">#REF!</definedName>
    <definedName name="BExEWLIUQFW12DL0NK12FWPRH7QV" hidden="1">#REF!</definedName>
    <definedName name="BExEWLO75K95C6IRKHXSP7VP81T4" localSheetId="9" hidden="1">#REF!</definedName>
    <definedName name="BExEWLO75K95C6IRKHXSP7VP81T4" hidden="1">#REF!</definedName>
    <definedName name="BExEWLZ12X4MLAALKPXGZV2BBEG7" localSheetId="9" hidden="1">#REF!</definedName>
    <definedName name="BExEWLZ12X4MLAALKPXGZV2BBEG7" hidden="1">#REF!</definedName>
    <definedName name="BExEWNBGQS1U2LW3W84T4LSJ9K00" localSheetId="9" hidden="1">#REF!</definedName>
    <definedName name="BExEWNBGQS1U2LW3W84T4LSJ9K00" hidden="1">#REF!</definedName>
    <definedName name="BExEWO7STL7HNZSTY8VQBPTX1WK6" localSheetId="9" hidden="1">#REF!</definedName>
    <definedName name="BExEWO7STL7HNZSTY8VQBPTX1WK6" hidden="1">#REF!</definedName>
    <definedName name="BExEWQ0M1N3KMKTDJ73H10QSG4W1" localSheetId="9" hidden="1">#REF!</definedName>
    <definedName name="BExEWQ0M1N3KMKTDJ73H10QSG4W1" hidden="1">#REF!</definedName>
    <definedName name="BExEWTGQ3RDSEGWX6LF00F1C41J6" localSheetId="9" hidden="1">#REF!</definedName>
    <definedName name="BExEWTGQ3RDSEGWX6LF00F1C41J6" hidden="1">#REF!</definedName>
    <definedName name="BExEWVES4ZPPFJCM9WK67SNT25DT" localSheetId="9" hidden="1">#REF!</definedName>
    <definedName name="BExEWVES4ZPPFJCM9WK67SNT25DT" hidden="1">#REF!</definedName>
    <definedName name="BExEWW5UMO6TO8J0BU0M4DLUNOYM" localSheetId="9" hidden="1">#REF!</definedName>
    <definedName name="BExEWW5UMO6TO8J0BU0M4DLUNOYM" hidden="1">#REF!</definedName>
    <definedName name="BExEWXD16OL1K1TK06PV9QH29SVT" localSheetId="9" hidden="1">#REF!</definedName>
    <definedName name="BExEWXD16OL1K1TK06PV9QH29SVT" hidden="1">#REF!</definedName>
    <definedName name="BExEWZ5PH7M4P9G8WL0RVQWGL5P7" localSheetId="9" hidden="1">#REF!</definedName>
    <definedName name="BExEWZ5PH7M4P9G8WL0RVQWGL5P7" hidden="1">#REF!</definedName>
    <definedName name="BExEX4JY8SJ6DF2IMFPQ5ES23RJA" localSheetId="9" hidden="1">#REF!</definedName>
    <definedName name="BExEX4JY8SJ6DF2IMFPQ5ES23RJA" hidden="1">#REF!</definedName>
    <definedName name="BExEX85F3OSW8NSCYGYPS9372Z1Q" localSheetId="9" hidden="1">#REF!</definedName>
    <definedName name="BExEX85F3OSW8NSCYGYPS9372Z1Q" hidden="1">#REF!</definedName>
    <definedName name="BExEX9HWY2G6928ZVVVQF77QCM2C" localSheetId="9" hidden="1">#REF!</definedName>
    <definedName name="BExEX9HWY2G6928ZVVVQF77QCM2C" hidden="1">#REF!</definedName>
    <definedName name="BExEXBAN7V1Q6KO7UHMPMEHKCV79" localSheetId="9" hidden="1">#REF!</definedName>
    <definedName name="BExEXBAN7V1Q6KO7UHMPMEHKCV79" hidden="1">#REF!</definedName>
    <definedName name="BExEXBQWAYKMVBRJRHB8PFCSYFVN" localSheetId="9" hidden="1">#REF!</definedName>
    <definedName name="BExEXBQWAYKMVBRJRHB8PFCSYFVN" hidden="1">#REF!</definedName>
    <definedName name="BExEXEFZHNERBE58CC24I1OO2RO3" localSheetId="9" hidden="1">#REF!</definedName>
    <definedName name="BExEXEFZHNERBE58CC24I1OO2RO3" hidden="1">#REF!</definedName>
    <definedName name="BExEXHW00RRW9LXTNRJNE5KJ0LO5" localSheetId="9" hidden="1">#REF!</definedName>
    <definedName name="BExEXHW00RRW9LXTNRJNE5KJ0LO5" hidden="1">#REF!</definedName>
    <definedName name="BExEXRBSOGD60U3ZOVXNIJAKSK2S" localSheetId="9" hidden="1">#REF!</definedName>
    <definedName name="BExEXRBSOGD60U3ZOVXNIJAKSK2S" hidden="1">#REF!</definedName>
    <definedName name="BExEXRBZ0DI9E2UFLLKYWGN66B61" localSheetId="9" hidden="1">#REF!</definedName>
    <definedName name="BExEXRBZ0DI9E2UFLLKYWGN66B61" hidden="1">#REF!</definedName>
    <definedName name="BExEXSOEO0SDPJ1D5ADE174ZCA2N" localSheetId="9" hidden="1">#REF!</definedName>
    <definedName name="BExEXSOEO0SDPJ1D5ADE174ZCA2N" hidden="1">#REF!</definedName>
    <definedName name="BExEXU6DS3NPFX1JUPVK1SU2VMYV" localSheetId="9" hidden="1">#REF!</definedName>
    <definedName name="BExEXU6DS3NPFX1JUPVK1SU2VMYV" hidden="1">#REF!</definedName>
    <definedName name="BExEXUX9IA81Y1OVKS57C7PNS7IB" localSheetId="9" hidden="1">#REF!</definedName>
    <definedName name="BExEXUX9IA81Y1OVKS57C7PNS7IB" hidden="1">#REF!</definedName>
    <definedName name="BExEXY83S0MLMWRTV56DN29OPNNY" localSheetId="9" hidden="1">#REF!</definedName>
    <definedName name="BExEXY83S0MLMWRTV56DN29OPNNY" hidden="1">#REF!</definedName>
    <definedName name="BExEXZ4IZP84NYBIS46G96PJVHAZ" localSheetId="9" hidden="1">#REF!</definedName>
    <definedName name="BExEXZ4IZP84NYBIS46G96PJVHAZ" hidden="1">#REF!</definedName>
    <definedName name="BExEY067KMBNYP9WMRGOH8ITDBLD" localSheetId="9" hidden="1">#REF!</definedName>
    <definedName name="BExEY067KMBNYP9WMRGOH8ITDBLD" hidden="1">#REF!</definedName>
    <definedName name="BExEY95VOH2ZET0LYI5148BJSSUZ" localSheetId="9" hidden="1">#REF!</definedName>
    <definedName name="BExEY95VOH2ZET0LYI5148BJSSUZ" hidden="1">#REF!</definedName>
    <definedName name="BExEY9GN5A75N33CBC46YO16ANP2" localSheetId="9" hidden="1">#REF!</definedName>
    <definedName name="BExEY9GN5A75N33CBC46YO16ANP2" hidden="1">#REF!</definedName>
    <definedName name="BExEYA7PNLP9CJSRSV6P54B63RKV" localSheetId="9" hidden="1">#REF!</definedName>
    <definedName name="BExEYA7PNLP9CJSRSV6P54B63RKV" hidden="1">#REF!</definedName>
    <definedName name="BExEYDI7TC4OVT5X47MKW0WM7YK9" localSheetId="9" hidden="1">#REF!</definedName>
    <definedName name="BExEYDI7TC4OVT5X47MKW0WM7YK9" hidden="1">#REF!</definedName>
    <definedName name="BExEYEELCF7W75FUHHQN93C3P9Q2" localSheetId="9" hidden="1">#REF!</definedName>
    <definedName name="BExEYEELCF7W75FUHHQN93C3P9Q2" hidden="1">#REF!</definedName>
    <definedName name="BExEYGCSYH6XC1X89ZT8VJVQ6THP" localSheetId="9" hidden="1">#REF!</definedName>
    <definedName name="BExEYGCSYH6XC1X89ZT8VJVQ6THP" hidden="1">#REF!</definedName>
    <definedName name="BExEYJCQMKYMI0IGW9AXKIA71I4F" localSheetId="9" hidden="1">#REF!</definedName>
    <definedName name="BExEYJCQMKYMI0IGW9AXKIA71I4F" hidden="1">#REF!</definedName>
    <definedName name="BExEYJI2DDN79SZMJ20WO128UDNL" localSheetId="9" hidden="1">#REF!</definedName>
    <definedName name="BExEYJI2DDN79SZMJ20WO128UDNL" hidden="1">#REF!</definedName>
    <definedName name="BExEYK92ZUJ7WHOMTRY7FK82SYQN" localSheetId="9" hidden="1">#REF!</definedName>
    <definedName name="BExEYK92ZUJ7WHOMTRY7FK82SYQN" hidden="1">#REF!</definedName>
    <definedName name="BExEYLG9FL9V1JPPNZ3FUDNSEJ4V" localSheetId="9" hidden="1">#REF!</definedName>
    <definedName name="BExEYLG9FL9V1JPPNZ3FUDNSEJ4V" hidden="1">#REF!</definedName>
    <definedName name="BExEYLR2KCUUZM848ID3XVCZQUO1" localSheetId="9" hidden="1">#REF!</definedName>
    <definedName name="BExEYLR2KCUUZM848ID3XVCZQUO1" hidden="1">#REF!</definedName>
    <definedName name="BExEYOW8C1B3OUUCIGEC7L8OOW1Z" localSheetId="9" hidden="1">#REF!</definedName>
    <definedName name="BExEYOW8C1B3OUUCIGEC7L8OOW1Z" hidden="1">#REF!</definedName>
    <definedName name="BExEYSHQAEMAFXS6C5NVEODRUH1K" localSheetId="9" hidden="1">#REF!</definedName>
    <definedName name="BExEYSHQAEMAFXS6C5NVEODRUH1K" hidden="1">#REF!</definedName>
    <definedName name="BExEYUQJXZT6N5HJH8ACJF6SRWEE" localSheetId="9" hidden="1">#REF!</definedName>
    <definedName name="BExEYUQJXZT6N5HJH8ACJF6SRWEE" hidden="1">#REF!</definedName>
    <definedName name="BExEYVHM7COM2XBAZH71USCAT6K9" localSheetId="9" hidden="1">#REF!</definedName>
    <definedName name="BExEYVHM7COM2XBAZH71USCAT6K9" hidden="1">#REF!</definedName>
    <definedName name="BExEYW8O56SE67A8CIT413PPQFWN" localSheetId="9" hidden="1">#REF!</definedName>
    <definedName name="BExEYW8O56SE67A8CIT413PPQFWN" hidden="1">#REF!</definedName>
    <definedName name="BExEYXQGOT90CC2QXVUDAMIS2SD6" localSheetId="9" hidden="1">#REF!</definedName>
    <definedName name="BExEYXQGOT90CC2QXVUDAMIS2SD6" hidden="1">#REF!</definedName>
    <definedName name="BExEYY17N22FDMK6IA4HQRCTNPYL" localSheetId="9" hidden="1">#REF!</definedName>
    <definedName name="BExEYY17N22FDMK6IA4HQRCTNPYL" hidden="1">#REF!</definedName>
    <definedName name="BExEZ1S6VZCG01ZPLBSS9Z1SBOJ2" localSheetId="9" hidden="1">#REF!</definedName>
    <definedName name="BExEZ1S6VZCG01ZPLBSS9Z1SBOJ2" hidden="1">#REF!</definedName>
    <definedName name="BExEZCF5VS46T7MNAEGSIQCQM8WU" localSheetId="9" hidden="1">#REF!</definedName>
    <definedName name="BExEZCF5VS46T7MNAEGSIQCQM8WU" hidden="1">#REF!</definedName>
    <definedName name="BExEZFPZKLS4GGKV39NX0GL8AK7B" localSheetId="9" hidden="1">#REF!</definedName>
    <definedName name="BExEZFPZKLS4GGKV39NX0GL8AK7B" hidden="1">#REF!</definedName>
    <definedName name="BExEZGBFNJR8DLPN0V11AU22L6WY" localSheetId="9" hidden="1">#REF!</definedName>
    <definedName name="BExEZGBFNJR8DLPN0V11AU22L6WY" hidden="1">#REF!</definedName>
    <definedName name="BExEZI45BD68TOJ6MOWAKJNG00XB" localSheetId="9" hidden="1">#REF!</definedName>
    <definedName name="BExEZI45BD68TOJ6MOWAKJNG00XB" hidden="1">#REF!</definedName>
    <definedName name="BExEZIKEXO22UT1EAKXYHCK8317D" localSheetId="9" hidden="1">#REF!</definedName>
    <definedName name="BExEZIKEXO22UT1EAKXYHCK8317D" hidden="1">#REF!</definedName>
    <definedName name="BExEZJWVZVRC2C3FAVNUJHJKWX6Z" localSheetId="9" hidden="1">#REF!</definedName>
    <definedName name="BExEZJWVZVRC2C3FAVNUJHJKWX6Z" hidden="1">#REF!</definedName>
    <definedName name="BExEZMB7DLMKFGJZGOVFPOKQ1J0Z" localSheetId="9" hidden="1">#REF!</definedName>
    <definedName name="BExEZMB7DLMKFGJZGOVFPOKQ1J0Z" hidden="1">#REF!</definedName>
    <definedName name="BExEZQCXR66LS9YBHU1H7WRJI9LG" localSheetId="9" hidden="1">#REF!</definedName>
    <definedName name="BExEZQCXR66LS9YBHU1H7WRJI9LG" hidden="1">#REF!</definedName>
    <definedName name="BExEZQYJW81F362CWKW5HLAAM45I" localSheetId="9" hidden="1">#REF!</definedName>
    <definedName name="BExEZQYJW81F362CWKW5HLAAM45I" hidden="1">#REF!</definedName>
    <definedName name="BExEZSLRQHV3BZCSAWJ88GWQV44X" localSheetId="9" hidden="1">#REF!</definedName>
    <definedName name="BExEZSLRQHV3BZCSAWJ88GWQV44X" hidden="1">#REF!</definedName>
    <definedName name="BExEZSLS6HY5RYL4SGPU8XH3IHLV" localSheetId="9" hidden="1">#REF!</definedName>
    <definedName name="BExEZSLS6HY5RYL4SGPU8XH3IHLV" hidden="1">#REF!</definedName>
    <definedName name="BExEZSWLMZZ2RK34GSJ9Q3NPCFT2" localSheetId="9" hidden="1">#REF!</definedName>
    <definedName name="BExEZSWLMZZ2RK34GSJ9Q3NPCFT2" hidden="1">#REF!</definedName>
    <definedName name="BExEZZCHL56815CDLGGLIRBJT8SW" localSheetId="9" hidden="1">#REF!</definedName>
    <definedName name="BExEZZCHL56815CDLGGLIRBJT8SW" hidden="1">#REF!</definedName>
    <definedName name="BExEZZNFD0S61F3EIJXSR6KBQWA7" localSheetId="9" hidden="1">#REF!</definedName>
    <definedName name="BExEZZNFD0S61F3EIJXSR6KBQWA7" hidden="1">#REF!</definedName>
    <definedName name="BExF02Y3V3QEPO2XLDSK47APK9XJ" localSheetId="9" hidden="1">#REF!</definedName>
    <definedName name="BExF02Y3V3QEPO2XLDSK47APK9XJ" hidden="1">#REF!</definedName>
    <definedName name="BExF09OS91RT7N7IW8JLMZ121ZP3" localSheetId="9" hidden="1">#REF!</definedName>
    <definedName name="BExF09OS91RT7N7IW8JLMZ121ZP3" hidden="1">#REF!</definedName>
    <definedName name="BExF0B6RD4NPR7LW4D3ULIU9DOU8" localSheetId="9" hidden="1">#REF!</definedName>
    <definedName name="BExF0B6RD4NPR7LW4D3ULIU9DOU8" hidden="1">#REF!</definedName>
    <definedName name="BExF0GKYS9X6S2R0V4ZMJ0MLZ1NQ" localSheetId="9" hidden="1">#REF!</definedName>
    <definedName name="BExF0GKYS9X6S2R0V4ZMJ0MLZ1NQ" hidden="1">#REF!</definedName>
    <definedName name="BExF0LOEHV42P2DV7QL8O7HOQ3N9" localSheetId="9" hidden="1">#REF!</definedName>
    <definedName name="BExF0LOEHV42P2DV7QL8O7HOQ3N9" hidden="1">#REF!</definedName>
    <definedName name="BExF0NRXT81ACVGXEF7V6TZIDYY2" localSheetId="9" hidden="1">#REF!</definedName>
    <definedName name="BExF0NRXT81ACVGXEF7V6TZIDYY2" hidden="1">#REF!</definedName>
    <definedName name="BExF0Q67UAJJ29NK69RPRHTBRNTU" localSheetId="9" hidden="1">#REF!</definedName>
    <definedName name="BExF0Q67UAJJ29NK69RPRHTBRNTU" hidden="1">#REF!</definedName>
    <definedName name="BExF0QH116YF95UAL83HSM0C2X7Y" localSheetId="9" hidden="1">#REF!</definedName>
    <definedName name="BExF0QH116YF95UAL83HSM0C2X7Y" hidden="1">#REF!</definedName>
    <definedName name="BExF0QX4S7S53BZNP46MXI5OTYO6" localSheetId="9" hidden="1">#REF!</definedName>
    <definedName name="BExF0QX4S7S53BZNP46MXI5OTYO6" hidden="1">#REF!</definedName>
    <definedName name="BExF0UO3L4YHP9RFW5ML2Q3JL2VQ" localSheetId="9" hidden="1">#REF!</definedName>
    <definedName name="BExF0UO3L4YHP9RFW5ML2Q3JL2VQ" hidden="1">#REF!</definedName>
    <definedName name="BExF0WRM9VO25RLSO03ZOCE8H7K5" localSheetId="9" hidden="1">#REF!</definedName>
    <definedName name="BExF0WRM9VO25RLSO03ZOCE8H7K5" hidden="1">#REF!</definedName>
    <definedName name="BExF0Y47SDLIMDE1OYCMHV3RI4W6" localSheetId="9" hidden="1">#REF!</definedName>
    <definedName name="BExF0Y47SDLIMDE1OYCMHV3RI4W6" hidden="1">#REF!</definedName>
    <definedName name="BExF0ZB7OAZP2ZJZLNDWAQDJVQTO" localSheetId="9" hidden="1">#REF!</definedName>
    <definedName name="BExF0ZB7OAZP2ZJZLNDWAQDJVQTO" hidden="1">#REF!</definedName>
    <definedName name="BExF0ZRI7W4RSLIDLHTSM0AWXO3S" localSheetId="9" hidden="1">#REF!</definedName>
    <definedName name="BExF0ZRI7W4RSLIDLHTSM0AWXO3S" hidden="1">#REF!</definedName>
    <definedName name="BExF10NVGY7NVS3Y6ZSDH34FKGSF" localSheetId="9" hidden="1">#REF!</definedName>
    <definedName name="BExF10NVGY7NVS3Y6ZSDH34FKGSF" hidden="1">#REF!</definedName>
    <definedName name="BExF19CT3MMZZ2T5EWMDNG3UOJ01" localSheetId="9" hidden="1">#REF!</definedName>
    <definedName name="BExF19CT3MMZZ2T5EWMDNG3UOJ01" hidden="1">#REF!</definedName>
    <definedName name="BExF1FSOAOB8EQRA7CM5NRX6Q758" localSheetId="9" hidden="1">#REF!</definedName>
    <definedName name="BExF1FSOAOB8EQRA7CM5NRX6Q758" hidden="1">#REF!</definedName>
    <definedName name="BExF1M38U6NX17YJA8YU359B5Z4M" localSheetId="9" hidden="1">#REF!</definedName>
    <definedName name="BExF1M38U6NX17YJA8YU359B5Z4M" hidden="1">#REF!</definedName>
    <definedName name="BExF1MU4W3NPEY0OHRDWP5IANCBB" localSheetId="9" hidden="1">#REF!</definedName>
    <definedName name="BExF1MU4W3NPEY0OHRDWP5IANCBB" hidden="1">#REF!</definedName>
    <definedName name="BExF1MZN8MWMOKOARHJ1QAF9HPGT" localSheetId="9" hidden="1">#REF!</definedName>
    <definedName name="BExF1MZN8MWMOKOARHJ1QAF9HPGT" hidden="1">#REF!</definedName>
    <definedName name="BExF1NAF4DPSR48D4YY7FFU3A4HQ" localSheetId="9" hidden="1">#REF!</definedName>
    <definedName name="BExF1NAF4DPSR48D4YY7FFU3A4HQ" hidden="1">#REF!</definedName>
    <definedName name="BExF1OSCDOCF939XRCQZSG1MZUSM" localSheetId="9" hidden="1">#REF!</definedName>
    <definedName name="BExF1OSCDOCF939XRCQZSG1MZUSM" hidden="1">#REF!</definedName>
    <definedName name="BExF1QL3TAG6NZ0Q8FBA0DESJ49C" localSheetId="9" hidden="1">#REF!</definedName>
    <definedName name="BExF1QL3TAG6NZ0Q8FBA0DESJ49C" hidden="1">#REF!</definedName>
    <definedName name="BExF1TFOL7AVRYIUD0392609PXQR" localSheetId="9" hidden="1">#REF!</definedName>
    <definedName name="BExF1TFOL7AVRYIUD0392609PXQR" hidden="1">#REF!</definedName>
    <definedName name="BExF1UC12Y71QRZ873KZSAHL378M" localSheetId="9" hidden="1">#REF!</definedName>
    <definedName name="BExF1UC12Y71QRZ873KZSAHL378M" hidden="1">#REF!</definedName>
    <definedName name="BExF1US4ZIQYSU5LBFYNRA9N0K2O" localSheetId="9" hidden="1">#REF!</definedName>
    <definedName name="BExF1US4ZIQYSU5LBFYNRA9N0K2O" hidden="1">#REF!</definedName>
    <definedName name="BExF1V2Y0NQKLXVEA1WAIRSV4R12" localSheetId="9" hidden="1">#REF!</definedName>
    <definedName name="BExF1V2Y0NQKLXVEA1WAIRSV4R12" hidden="1">#REF!</definedName>
    <definedName name="BExF1WVP9NPULSL3533F6J6ULX4S" localSheetId="9" hidden="1">#REF!</definedName>
    <definedName name="BExF1WVP9NPULSL3533F6J6ULX4S" hidden="1">#REF!</definedName>
    <definedName name="BExF1ZQ32LSX59BZLIOQW1ARU9U5" localSheetId="9" hidden="1">#REF!</definedName>
    <definedName name="BExF1ZQ32LSX59BZLIOQW1ARU9U5" hidden="1">#REF!</definedName>
    <definedName name="BExF200VK438ANZMJEAPZ2RQDB8U" localSheetId="9" hidden="1">#REF!</definedName>
    <definedName name="BExF200VK438ANZMJEAPZ2RQDB8U" hidden="1">#REF!</definedName>
    <definedName name="BExF21OBXGVA9D1CPMHVJHL599BC" localSheetId="9" hidden="1">#REF!</definedName>
    <definedName name="BExF21OBXGVA9D1CPMHVJHL599BC" hidden="1">#REF!</definedName>
    <definedName name="BExF230YQP05YGUPCPD2R46R327K" localSheetId="9" hidden="1">#REF!</definedName>
    <definedName name="BExF230YQP05YGUPCPD2R46R327K" hidden="1">#REF!</definedName>
    <definedName name="BExF247YW81WCTNXVNOYOFZWLSMI" localSheetId="9" hidden="1">#REF!</definedName>
    <definedName name="BExF247YW81WCTNXVNOYOFZWLSMI" hidden="1">#REF!</definedName>
    <definedName name="BExF25KLA34828R9J0FRXQL41MI5" localSheetId="9" hidden="1">#REF!</definedName>
    <definedName name="BExF25KLA34828R9J0FRXQL41MI5" hidden="1">#REF!</definedName>
    <definedName name="BExF25VCWVCBW174X49Q93FRCLTU" localSheetId="9" hidden="1">#REF!</definedName>
    <definedName name="BExF25VCWVCBW174X49Q93FRCLTU" hidden="1">#REF!</definedName>
    <definedName name="BExF27O43Y7RQP8YYU4KX8PNKR0D" localSheetId="9" hidden="1">#REF!</definedName>
    <definedName name="BExF27O43Y7RQP8YYU4KX8PNKR0D" hidden="1">#REF!</definedName>
    <definedName name="BExF28PXA9VBW4OZ74OITX6LHR12" localSheetId="9" hidden="1">#REF!</definedName>
    <definedName name="BExF28PXA9VBW4OZ74OITX6LHR12" hidden="1">#REF!</definedName>
    <definedName name="BExF2A2F3L424VUDIW1TM9GF0CZT" localSheetId="9" hidden="1">Tech '[2]2'!$B$7:$F$10</definedName>
    <definedName name="BExF2A2F3L424VUDIW1TM9GF0CZT" localSheetId="7" hidden="1">Tech '[2]2'!$B$7:$F$10</definedName>
    <definedName name="BExF2A2F3L424VUDIW1TM9GF0CZT" hidden="1">Tech '[2]2'!$B$7:$F$10</definedName>
    <definedName name="BExF2AIIPHKPK9Y2NLB2ZDMXX4YC" localSheetId="9" hidden="1">#REF!</definedName>
    <definedName name="BExF2AIIPHKPK9Y2NLB2ZDMXX4YC" localSheetId="7" hidden="1">#REF!</definedName>
    <definedName name="BExF2AIIPHKPK9Y2NLB2ZDMXX4YC" hidden="1">#REF!</definedName>
    <definedName name="BExF2AYTSPFKUUVFICDVGRK3YKS7" localSheetId="9" hidden="1">#REF!</definedName>
    <definedName name="BExF2AYTSPFKUUVFICDVGRK3YKS7" hidden="1">#REF!</definedName>
    <definedName name="BExF2CWZN6E87RGTBMD4YQI2QT7R" localSheetId="9" hidden="1">#REF!</definedName>
    <definedName name="BExF2CWZN6E87RGTBMD4YQI2QT7R" hidden="1">#REF!</definedName>
    <definedName name="BExF2DD4TU3A3T9ELGPIK2Y4DGDN" localSheetId="9" hidden="1">#REF!</definedName>
    <definedName name="BExF2DD4TU3A3T9ELGPIK2Y4DGDN" hidden="1">#REF!</definedName>
    <definedName name="BExF2DYO1WQ7GMXSTAQRDBW1NSFG" localSheetId="9" hidden="1">#REF!</definedName>
    <definedName name="BExF2DYO1WQ7GMXSTAQRDBW1NSFG" hidden="1">#REF!</definedName>
    <definedName name="BExF2E3ZDZF9DOTZ7OB1DKHZHP3V" localSheetId="9" hidden="1">#REF!</definedName>
    <definedName name="BExF2E3ZDZF9DOTZ7OB1DKHZHP3V" hidden="1">#REF!</definedName>
    <definedName name="BExF2HUYJA47V5QCXJ7H8LSLON82" localSheetId="9" hidden="1">#REF!</definedName>
    <definedName name="BExF2HUYJA47V5QCXJ7H8LSLON82" hidden="1">#REF!</definedName>
    <definedName name="BExF2JIDFAIU6ROA3AWOL0Q97MRO" localSheetId="9" hidden="1">#REF!</definedName>
    <definedName name="BExF2JIDFAIU6ROA3AWOL0Q97MRO" hidden="1">#REF!</definedName>
    <definedName name="BExF2LR83KWDOSK9ACAROCGMTQ8X" localSheetId="9" hidden="1">#REF!</definedName>
    <definedName name="BExF2LR83KWDOSK9ACAROCGMTQ8X" hidden="1">#REF!</definedName>
    <definedName name="BExF2MSWNUY9Z6BZJQZ538PPTION" localSheetId="9" hidden="1">#REF!</definedName>
    <definedName name="BExF2MSWNUY9Z6BZJQZ538PPTION" hidden="1">#REF!</definedName>
    <definedName name="BExF2QZYWHTYGUTTXR15CKCV3LS7" localSheetId="9" hidden="1">#REF!</definedName>
    <definedName name="BExF2QZYWHTYGUTTXR15CKCV3LS7" hidden="1">#REF!</definedName>
    <definedName name="BExF2RLI5UKYJY6SN16S13WSPX8Y" localSheetId="9" hidden="1">#REF!</definedName>
    <definedName name="BExF2RLI5UKYJY6SN16S13WSPX8Y" hidden="1">#REF!</definedName>
    <definedName name="BExF2T8Y6TSJ74RMSZOA9CEH4OZ6" localSheetId="9" hidden="1">#REF!</definedName>
    <definedName name="BExF2T8Y6TSJ74RMSZOA9CEH4OZ6" hidden="1">#REF!</definedName>
    <definedName name="BExF2XW4627GVE7PH7IY4NPG4WAS" localSheetId="9" hidden="1">#REF!</definedName>
    <definedName name="BExF2XW4627GVE7PH7IY4NPG4WAS" hidden="1">#REF!</definedName>
    <definedName name="BExF31N3YM4F37EOOY8M8VI1KXN8" localSheetId="9" hidden="1">#REF!</definedName>
    <definedName name="BExF31N3YM4F37EOOY8M8VI1KXN8" hidden="1">#REF!</definedName>
    <definedName name="BExF37C1YKBT79Z9SOJAG5MXQGTU" localSheetId="9" hidden="1">#REF!</definedName>
    <definedName name="BExF37C1YKBT79Z9SOJAG5MXQGTU" hidden="1">#REF!</definedName>
    <definedName name="BExF388FUGAN3LV0YF2MBYV0VA23" localSheetId="9" hidden="1">#REF!</definedName>
    <definedName name="BExF388FUGAN3LV0YF2MBYV0VA23" hidden="1">#REF!</definedName>
    <definedName name="BExF3A6HPA6DGYALZNHHJPMCUYZR" localSheetId="9" hidden="1">#REF!</definedName>
    <definedName name="BExF3A6HPA6DGYALZNHHJPMCUYZR" hidden="1">#REF!</definedName>
    <definedName name="BExF3AS2T7GFVNU9JPBXWUQH845Y" localSheetId="9" hidden="1">#REF!</definedName>
    <definedName name="BExF3AS2T7GFVNU9JPBXWUQH845Y" hidden="1">#REF!</definedName>
    <definedName name="BExF3CA171KKYEX6SWX9BW0270IA" localSheetId="9" hidden="1">#REF!</definedName>
    <definedName name="BExF3CA171KKYEX6SWX9BW0270IA" hidden="1">#REF!</definedName>
    <definedName name="BExF3G0SGAVVLUUOVVJZTL5FHZE3" localSheetId="9" hidden="1">#REF!</definedName>
    <definedName name="BExF3G0SGAVVLUUOVVJZTL5FHZE3" hidden="1">#REF!</definedName>
    <definedName name="BExF3GBMLCA5ZT2251N0N3CRN11O" localSheetId="9" hidden="1">#REF!</definedName>
    <definedName name="BExF3GBMLCA5ZT2251N0N3CRN11O" hidden="1">#REF!</definedName>
    <definedName name="BExF3I9T44X7DV9HHV51DVDDPPZG" localSheetId="9" hidden="1">[1]Table!#REF!</definedName>
    <definedName name="BExF3I9T44X7DV9HHV51DVDDPPZG" hidden="1">[1]Table!#REF!</definedName>
    <definedName name="BExF3JMFX5DILOIFUDIO1HZUK875" localSheetId="9" hidden="1">#REF!</definedName>
    <definedName name="BExF3JMFX5DILOIFUDIO1HZUK875" hidden="1">#REF!</definedName>
    <definedName name="BExF3JX1Y1IMPFI0CWE1901YKOUL" localSheetId="9" hidden="1">#REF!</definedName>
    <definedName name="BExF3JX1Y1IMPFI0CWE1901YKOUL" hidden="1">#REF!</definedName>
    <definedName name="BExF3NIPV3SIYDMSRSXZNXQHQGQK" localSheetId="9" hidden="1">#REF!</definedName>
    <definedName name="BExF3NIPV3SIYDMSRSXZNXQHQGQK" hidden="1">#REF!</definedName>
    <definedName name="BExF3NTC4BGZEM6B87TCFX277QCS" localSheetId="9" hidden="1">#REF!</definedName>
    <definedName name="BExF3NTC4BGZEM6B87TCFX277QCS" hidden="1">#REF!</definedName>
    <definedName name="BExF3Q7NI90WT31QHYSJDIG0LLLJ" localSheetId="9" hidden="1">#REF!</definedName>
    <definedName name="BExF3Q7NI90WT31QHYSJDIG0LLLJ" hidden="1">#REF!</definedName>
    <definedName name="BExF3QD55TIY1MSBSRK9TUJKBEWO" localSheetId="9" hidden="1">#REF!</definedName>
    <definedName name="BExF3QD55TIY1MSBSRK9TUJKBEWO" hidden="1">#REF!</definedName>
    <definedName name="BExF3QT8J6RIF1L3R700MBSKIOKW" localSheetId="9" hidden="1">#REF!</definedName>
    <definedName name="BExF3QT8J6RIF1L3R700MBSKIOKW" hidden="1">#REF!</definedName>
    <definedName name="BExF3RET913530OJZJYWUA4LCSLF" localSheetId="9" hidden="1">#REF!</definedName>
    <definedName name="BExF3RET913530OJZJYWUA4LCSLF" hidden="1">#REF!</definedName>
    <definedName name="BExF3X9A9ESFICRFCVL22H7PEDI1" localSheetId="9" hidden="1">#REF!</definedName>
    <definedName name="BExF3X9A9ESFICRFCVL22H7PEDI1" hidden="1">#REF!</definedName>
    <definedName name="BExF42SSBVPMLK2UB3B7FPEIY9TU" localSheetId="9" hidden="1">#REF!</definedName>
    <definedName name="BExF42SSBVPMLK2UB3B7FPEIY9TU" hidden="1">#REF!</definedName>
    <definedName name="BExF4B6XRPUI4P3GK2L1CBYJNAJ3" localSheetId="9" hidden="1">#REF!</definedName>
    <definedName name="BExF4B6XRPUI4P3GK2L1CBYJNAJ3" hidden="1">#REF!</definedName>
    <definedName name="BExF4HXSWB50BKYPWA0HTT8W56H6" localSheetId="9" hidden="1">#REF!</definedName>
    <definedName name="BExF4HXSWB50BKYPWA0HTT8W56H6" hidden="1">#REF!</definedName>
    <definedName name="BExF4JVTAFQI420Y5UQUK7XXDKX6" localSheetId="9" hidden="1">#REF!</definedName>
    <definedName name="BExF4JVTAFQI420Y5UQUK7XXDKX6" hidden="1">#REF!</definedName>
    <definedName name="BExF4KHF04IWW4LQ95FHQPFE4Y9K" localSheetId="9" hidden="1">#REF!</definedName>
    <definedName name="BExF4KHF04IWW4LQ95FHQPFE4Y9K" hidden="1">#REF!</definedName>
    <definedName name="BExF4M4UTULOYH48RIG7T1O96JCK" localSheetId="9" hidden="1">#REF!</definedName>
    <definedName name="BExF4M4UTULOYH48RIG7T1O96JCK" hidden="1">#REF!</definedName>
    <definedName name="BExF4MVQM5Y0QRDLDFSKWWTF709C" localSheetId="9" hidden="1">#REF!</definedName>
    <definedName name="BExF4MVQM5Y0QRDLDFSKWWTF709C" hidden="1">#REF!</definedName>
    <definedName name="BExF4PVMZYV36E8HOYY06J81AMBI" localSheetId="9" hidden="1">#REF!</definedName>
    <definedName name="BExF4PVMZYV36E8HOYY06J81AMBI" hidden="1">#REF!</definedName>
    <definedName name="BExF4SF9NEX1FZE9N8EXT89PM54D" localSheetId="9" hidden="1">#REF!</definedName>
    <definedName name="BExF4SF9NEX1FZE9N8EXT89PM54D" hidden="1">#REF!</definedName>
    <definedName name="BExF4Z0MS9SPI96MKD574OYZVWAK" localSheetId="9" hidden="1">#REF!</definedName>
    <definedName name="BExF4Z0MS9SPI96MKD574OYZVWAK" hidden="1">#REF!</definedName>
    <definedName name="BExF52GTGP8MHGII4KJ8TJGR8W8U" localSheetId="9" hidden="1">#REF!</definedName>
    <definedName name="BExF52GTGP8MHGII4KJ8TJGR8W8U" hidden="1">#REF!</definedName>
    <definedName name="BExF537P2M5YLLJGZU99XEX6NTV5" localSheetId="9" hidden="1">#REF!</definedName>
    <definedName name="BExF537P2M5YLLJGZU99XEX6NTV5" hidden="1">#REF!</definedName>
    <definedName name="BExF57K7L3UC1I2FSAWURR4SN0UN" localSheetId="9" hidden="1">#REF!</definedName>
    <definedName name="BExF57K7L3UC1I2FSAWURR4SN0UN" hidden="1">#REF!</definedName>
    <definedName name="BExF58GLA60UMHTF75QAKIUJNGWA" localSheetId="9" hidden="1">#REF!</definedName>
    <definedName name="BExF58GLA60UMHTF75QAKIUJNGWA" hidden="1">#REF!</definedName>
    <definedName name="BExF59I9OWD34Y4H6CWXT413GTG7" localSheetId="9" hidden="1">Tech '[2]2'!$B$7</definedName>
    <definedName name="BExF59I9OWD34Y4H6CWXT413GTG7" localSheetId="7" hidden="1">Tech '[2]2'!$B$7</definedName>
    <definedName name="BExF59I9OWD34Y4H6CWXT413GTG7" hidden="1">Tech '[2]2'!$B$7</definedName>
    <definedName name="BExF59NQHJ39J7AF8B91RVX0H3P6" localSheetId="9" hidden="1">#REF!</definedName>
    <definedName name="BExF59NQHJ39J7AF8B91RVX0H3P6" localSheetId="7" hidden="1">#REF!</definedName>
    <definedName name="BExF59NQHJ39J7AF8B91RVX0H3P6" hidden="1">#REF!</definedName>
    <definedName name="BExF5HR2GFV7O8LKG9SJ4BY78LYA" localSheetId="9" hidden="1">#REF!</definedName>
    <definedName name="BExF5HR2GFV7O8LKG9SJ4BY78LYA" hidden="1">#REF!</definedName>
    <definedName name="BExF5O1NROR7S87LYBPX8EFJSW3B" localSheetId="9" hidden="1">#REF!</definedName>
    <definedName name="BExF5O1NROR7S87LYBPX8EFJSW3B" hidden="1">#REF!</definedName>
    <definedName name="BExF5O6YA3QXOVO2OO4SJR1QJ2EY" localSheetId="9" hidden="1">#REF!</definedName>
    <definedName name="BExF5O6YA3QXOVO2OO4SJR1QJ2EY" hidden="1">#REF!</definedName>
    <definedName name="BExF5SOT4ILTXA7L8UI4O2C96D2T" localSheetId="9" hidden="1">#REF!</definedName>
    <definedName name="BExF5SOT4ILTXA7L8UI4O2C96D2T" hidden="1">#REF!</definedName>
    <definedName name="BExF5V34QZE2QHRPB4CT9E5W4ZI3" localSheetId="9" hidden="1">#REF!</definedName>
    <definedName name="BExF5V34QZE2QHRPB4CT9E5W4ZI3" hidden="1">#REF!</definedName>
    <definedName name="BExF5WFQU6EUBYB8W5SBUASYHN1H" localSheetId="9" hidden="1">#REF!</definedName>
    <definedName name="BExF5WFQU6EUBYB8W5SBUASYHN1H" hidden="1">#REF!</definedName>
    <definedName name="BExF5ZFO2A29GHWR5ES64Z9OS16J" localSheetId="9" hidden="1">#REF!</definedName>
    <definedName name="BExF5ZFO2A29GHWR5ES64Z9OS16J" hidden="1">#REF!</definedName>
    <definedName name="BExF606J5MOIZIPNQTIGDZ3U2HR0" localSheetId="9" hidden="1">#REF!</definedName>
    <definedName name="BExF606J5MOIZIPNQTIGDZ3U2HR0" hidden="1">#REF!</definedName>
    <definedName name="BExF63S045JO7H2ZJCBTBVH3SUIF" localSheetId="9" hidden="1">#REF!</definedName>
    <definedName name="BExF63S045JO7H2ZJCBTBVH3SUIF" hidden="1">#REF!</definedName>
    <definedName name="BExF642TEGTXCI9A61ZOONJCB0U1" localSheetId="9" hidden="1">#REF!</definedName>
    <definedName name="BExF642TEGTXCI9A61ZOONJCB0U1" hidden="1">#REF!</definedName>
    <definedName name="BExF65Q2GOYZYAAB8NZRTYXMOSMV" localSheetId="9" hidden="1">#REF!</definedName>
    <definedName name="BExF65Q2GOYZYAAB8NZRTYXMOSMV" hidden="1">#REF!</definedName>
    <definedName name="BExF67O951CF8UJF3KBDNR0E83C1" localSheetId="9" hidden="1">#REF!</definedName>
    <definedName name="BExF67O951CF8UJF3KBDNR0E83C1" hidden="1">#REF!</definedName>
    <definedName name="BExF6AO78AFWXMIYVLHJQ628DSE5" localSheetId="9" hidden="1">#REF!</definedName>
    <definedName name="BExF6AO78AFWXMIYVLHJQ628DSE5" hidden="1">#REF!</definedName>
    <definedName name="BExF6DIMJ7VW1RV5ARCBIXTBDYPU" localSheetId="9" hidden="1">#REF!</definedName>
    <definedName name="BExF6DIMJ7VW1RV5ARCBIXTBDYPU" hidden="1">#REF!</definedName>
    <definedName name="BExF6EV7I35NVMIJGYTB6E24YVPA" localSheetId="9" hidden="1">[1]Table!#REF!</definedName>
    <definedName name="BExF6EV7I35NVMIJGYTB6E24YVPA" hidden="1">[1]Table!#REF!</definedName>
    <definedName name="BExF6FGUF393KTMBT40S5BYAFG00" localSheetId="9" hidden="1">#REF!</definedName>
    <definedName name="BExF6FGUF393KTMBT40S5BYAFG00" hidden="1">#REF!</definedName>
    <definedName name="BExF6GIHRU9Y7NP6SWBZKANLYBM7" localSheetId="9" hidden="1">#REF!</definedName>
    <definedName name="BExF6GIHRU9Y7NP6SWBZKANLYBM7" localSheetId="7" hidden="1">#REF!</definedName>
    <definedName name="BExF6GIHRU9Y7NP6SWBZKANLYBM7" hidden="1">#REF!</definedName>
    <definedName name="BExF6GNYXWY8A0SY4PW1B6KJMMTM" localSheetId="9" hidden="1">#REF!</definedName>
    <definedName name="BExF6GNYXWY8A0SY4PW1B6KJMMTM" localSheetId="7" hidden="1">#REF!</definedName>
    <definedName name="BExF6GNYXWY8A0SY4PW1B6KJMMTM" hidden="1">#REF!</definedName>
    <definedName name="BExF6IB8K74Z0AFT05GPOKKZW7C9" localSheetId="9" hidden="1">#REF!</definedName>
    <definedName name="BExF6IB8K74Z0AFT05GPOKKZW7C9" hidden="1">#REF!</definedName>
    <definedName name="BExF6IM6ONY76370JGPZ3VC96Z5P" localSheetId="9" hidden="1">Tech '[2]2'!$B$6:$Z$1904</definedName>
    <definedName name="BExF6IM6ONY76370JGPZ3VC96Z5P" localSheetId="7" hidden="1">Tech '[2]2'!$B$6:$Z$1904</definedName>
    <definedName name="BExF6IM6ONY76370JGPZ3VC96Z5P" hidden="1">Tech '[2]2'!$B$6:$Z$1904</definedName>
    <definedName name="BExF6JNWE4H8L694Y8Z1VCZ9EMVP" localSheetId="9" hidden="1">#REF!</definedName>
    <definedName name="BExF6JNWE4H8L694Y8Z1VCZ9EMVP" localSheetId="7" hidden="1">#REF!</definedName>
    <definedName name="BExF6JNWE4H8L694Y8Z1VCZ9EMVP" hidden="1">#REF!</definedName>
    <definedName name="BExF6NUXJI11W2IAZNAM1QWC0459" localSheetId="9" hidden="1">#REF!</definedName>
    <definedName name="BExF6NUXJI11W2IAZNAM1QWC0459" hidden="1">#REF!</definedName>
    <definedName name="BExF6OWLY0O78MD7QHTQ77IO1O3N" localSheetId="9" hidden="1">#REF!</definedName>
    <definedName name="BExF6OWLY0O78MD7QHTQ77IO1O3N" hidden="1">#REF!</definedName>
    <definedName name="BExF6RR76KNVIXGJOVFO8GDILKGZ" localSheetId="9" hidden="1">#REF!</definedName>
    <definedName name="BExF6RR76KNVIXGJOVFO8GDILKGZ" hidden="1">#REF!</definedName>
    <definedName name="BExF6T3NQ83M76UMR8DUJATH3B6Q" localSheetId="9" hidden="1">#REF!</definedName>
    <definedName name="BExF6T3NQ83M76UMR8DUJATH3B6Q" hidden="1">#REF!</definedName>
    <definedName name="BExF6ZE8D5CMPJPRWT6S4HM56LPF" localSheetId="9" hidden="1">#REF!</definedName>
    <definedName name="BExF6ZE8D5CMPJPRWT6S4HM56LPF" hidden="1">#REF!</definedName>
    <definedName name="BExF6ZP1TFPBO9M5T7RJYQRTR628" localSheetId="9" hidden="1">#REF!</definedName>
    <definedName name="BExF6ZP1TFPBO9M5T7RJYQRTR628" hidden="1">#REF!</definedName>
    <definedName name="BExF70G2QKN0YYYLX3CNJLJL3LEC" localSheetId="9" hidden="1">#REF!</definedName>
    <definedName name="BExF70G2QKN0YYYLX3CNJLJL3LEC" hidden="1">#REF!</definedName>
    <definedName name="BExF71SL7S5BDGRZ694893ZZ2ZTI" localSheetId="9" hidden="1">#REF!</definedName>
    <definedName name="BExF71SL7S5BDGRZ694893ZZ2ZTI" hidden="1">#REF!</definedName>
    <definedName name="BExF71Y129WBH14UUSXZ82X9TLVH" localSheetId="9" hidden="1">#REF!</definedName>
    <definedName name="BExF71Y129WBH14UUSXZ82X9TLVH" hidden="1">#REF!</definedName>
    <definedName name="BExF73AJ6GVLYA8JBUTZLQZZ2DMD" localSheetId="9" hidden="1">#REF!</definedName>
    <definedName name="BExF73AJ6GVLYA8JBUTZLQZZ2DMD" hidden="1">#REF!</definedName>
    <definedName name="BExF75ZLO70A0J8IKO0N1SICB4P1" localSheetId="9" hidden="1">#REF!</definedName>
    <definedName name="BExF75ZLO70A0J8IKO0N1SICB4P1" hidden="1">#REF!</definedName>
    <definedName name="BExF76FV8SF7AJK7B35AL7VTZF6D" localSheetId="9" hidden="1">#REF!</definedName>
    <definedName name="BExF76FV8SF7AJK7B35AL7VTZF6D" hidden="1">#REF!</definedName>
    <definedName name="BExF7B8J2UHM6BX705NOPMGBH5DX" localSheetId="9" hidden="1">#REF!</definedName>
    <definedName name="BExF7B8J2UHM6BX705NOPMGBH5DX" hidden="1">#REF!</definedName>
    <definedName name="BExF7EOIMC1OYL1N7835KGOI0FIZ" localSheetId="9" hidden="1">#REF!</definedName>
    <definedName name="BExF7EOIMC1OYL1N7835KGOI0FIZ" hidden="1">#REF!</definedName>
    <definedName name="BExF7EOJ1WT9DQJGJ8AGTKGR4LEL" localSheetId="9" hidden="1">#REF!</definedName>
    <definedName name="BExF7EOJ1WT9DQJGJ8AGTKGR4LEL" hidden="1">#REF!</definedName>
    <definedName name="BExF7FKW27YBUWG0O8N7WZDEQ8PX" localSheetId="9" hidden="1">#REF!</definedName>
    <definedName name="BExF7FKW27YBUWG0O8N7WZDEQ8PX" hidden="1">#REF!</definedName>
    <definedName name="BExF7FVNFEHQQH5MIO6AIUWSERR7" localSheetId="9" hidden="1">#REF!</definedName>
    <definedName name="BExF7FVNFEHQQH5MIO6AIUWSERR7" hidden="1">#REF!</definedName>
    <definedName name="BExF7K88K7ASGV6RAOAGH52G04VR" localSheetId="9" hidden="1">#REF!</definedName>
    <definedName name="BExF7K88K7ASGV6RAOAGH52G04VR" hidden="1">#REF!</definedName>
    <definedName name="BExF7OVDRP3LHNAF2CX4V84CKKIR" localSheetId="9" hidden="1">#REF!</definedName>
    <definedName name="BExF7OVDRP3LHNAF2CX4V84CKKIR" hidden="1">#REF!</definedName>
    <definedName name="BExF7QO41X2A2SL8UXDNP99GY7U9" localSheetId="9" hidden="1">#REF!</definedName>
    <definedName name="BExF7QO41X2A2SL8UXDNP99GY7U9" hidden="1">#REF!</definedName>
    <definedName name="BExF7RV9JQHNUU59Z7TLWW2ARAN8" localSheetId="9" hidden="1">#REF!</definedName>
    <definedName name="BExF7RV9JQHNUU59Z7TLWW2ARAN8" hidden="1">#REF!</definedName>
    <definedName name="BExF7U9L5RX778ZQLE6I426ZS4HA" localSheetId="9" hidden="1">#REF!</definedName>
    <definedName name="BExF7U9L5RX778ZQLE6I426ZS4HA" hidden="1">#REF!</definedName>
    <definedName name="BExF7XV1Y41GDCHHNPRQZX4GUAEB" localSheetId="9" hidden="1">#REF!</definedName>
    <definedName name="BExF7XV1Y41GDCHHNPRQZX4GUAEB" hidden="1">#REF!</definedName>
    <definedName name="BExF81GI8B8WBHXFTET68A9358BR" localSheetId="9" hidden="1">#REF!</definedName>
    <definedName name="BExF81GI8B8WBHXFTET68A9358BR" hidden="1">#REF!</definedName>
    <definedName name="BExF84R8ZH2K4C0CYI1IVFH8WUYD" localSheetId="9" hidden="1">#REF!</definedName>
    <definedName name="BExF84R8ZH2K4C0CYI1IVFH8WUYD" hidden="1">#REF!</definedName>
    <definedName name="BExF8695GLS6VQDR7PB61VP7PU7C" localSheetId="9" hidden="1">#REF!</definedName>
    <definedName name="BExF8695GLS6VQDR7PB61VP7PU7C" hidden="1">#REF!</definedName>
    <definedName name="BExF86JZI89KF5SIMOLNRD4S8SZ3" localSheetId="9" hidden="1">#REF!</definedName>
    <definedName name="BExF86JZI89KF5SIMOLNRD4S8SZ3" hidden="1">#REF!</definedName>
    <definedName name="BExF87GC0M66ES89IS5SYLAUDXGN" localSheetId="9" hidden="1">#REF!</definedName>
    <definedName name="BExF87GC0M66ES89IS5SYLAUDXGN" hidden="1">#REF!</definedName>
    <definedName name="BExF88NHS1AOSAEEA2C33TFDEYQS" localSheetId="9" hidden="1">#REF!</definedName>
    <definedName name="BExF88NHS1AOSAEEA2C33TFDEYQS" hidden="1">#REF!</definedName>
    <definedName name="BExF8KXWBJ4YK6NBK9MHQMWQR2MY" localSheetId="9" hidden="1">[1]Program!#REF!</definedName>
    <definedName name="BExF8KXWBJ4YK6NBK9MHQMWQR2MY" hidden="1">[1]Program!#REF!</definedName>
    <definedName name="BExF9380S000V8CA3TT1YXYV1MOY" localSheetId="9" hidden="1">#REF!</definedName>
    <definedName name="BExF9380S000V8CA3TT1YXYV1MOY" hidden="1">#REF!</definedName>
    <definedName name="BExF9CTA0UGH0U2JUPUJKMEEI1Z2" localSheetId="9" hidden="1">#REF!</definedName>
    <definedName name="BExF9CTA0UGH0U2JUPUJKMEEI1Z2" hidden="1">#REF!</definedName>
    <definedName name="BExGK7R4MUYE1KW1SZ9CJRJ5SFSY" localSheetId="9" hidden="1">#REF!</definedName>
    <definedName name="BExGK7R4MUYE1KW1SZ9CJRJ5SFSY" hidden="1">#REF!</definedName>
    <definedName name="BExGKA5GATIYO7K748BTOOLP62O5" localSheetId="9" hidden="1">#REF!</definedName>
    <definedName name="BExGKA5GATIYO7K748BTOOLP62O5" hidden="1">#REF!</definedName>
    <definedName name="BExGKBY5BT1MF8D9O7RMH1SAIWVI" localSheetId="9" hidden="1">#REF!</definedName>
    <definedName name="BExGKBY5BT1MF8D9O7RMH1SAIWVI" hidden="1">#REF!</definedName>
    <definedName name="BExGKMFTIIPPJL7MW1P2YNCJ207B" localSheetId="9" hidden="1">#REF!</definedName>
    <definedName name="BExGKMFTIIPPJL7MW1P2YNCJ207B" hidden="1">#REF!</definedName>
    <definedName name="BExGKN1FBU391L619VHBPC1ZD4PZ" localSheetId="9" hidden="1">#REF!</definedName>
    <definedName name="BExGKN1FBU391L619VHBPC1ZD4PZ" hidden="1">#REF!</definedName>
    <definedName name="BExGKNC6UCNO0YTOPVJZMQ34IVMH" localSheetId="9" hidden="1">#REF!</definedName>
    <definedName name="BExGKNC6UCNO0YTOPVJZMQ34IVMH" hidden="1">#REF!</definedName>
    <definedName name="BExGKQMUZ7DJW38Y4X9R4BBKGF18" localSheetId="9" hidden="1">#REF!</definedName>
    <definedName name="BExGKQMUZ7DJW38Y4X9R4BBKGF18" hidden="1">#REF!</definedName>
    <definedName name="BExGKT17Q7NLLXEVPD5JH5USNBZN" localSheetId="9" hidden="1">#REF!</definedName>
    <definedName name="BExGKT17Q7NLLXEVPD5JH5USNBZN" hidden="1">#REF!</definedName>
    <definedName name="BExGL97US0Y3KXXASUTVR26XLT70" localSheetId="9" hidden="1">#REF!</definedName>
    <definedName name="BExGL97US0Y3KXXASUTVR26XLT70" hidden="1">#REF!</definedName>
    <definedName name="BExGLC7R4C33RO0PID97ZPPVCW4M" localSheetId="9" hidden="1">#REF!</definedName>
    <definedName name="BExGLC7R4C33RO0PID97ZPPVCW4M" hidden="1">#REF!</definedName>
    <definedName name="BExGLEWUZK8T7GQQO40YR03CGJU5" localSheetId="9" hidden="1">#REF!</definedName>
    <definedName name="BExGLEWUZK8T7GQQO40YR03CGJU5" hidden="1">#REF!</definedName>
    <definedName name="BExGLFIF7HCFSHNQHKEV6RY0WCO3" localSheetId="9" hidden="1">#REF!</definedName>
    <definedName name="BExGLFIF7HCFSHNQHKEV6RY0WCO3" hidden="1">#REF!</definedName>
    <definedName name="BExGLTARRL0J772UD2TXEYAVPY6E" localSheetId="9" hidden="1">#REF!</definedName>
    <definedName name="BExGLTARRL0J772UD2TXEYAVPY6E" hidden="1">#REF!</definedName>
    <definedName name="BExGLVP1IU8K5A8J1340XFMYPR88" localSheetId="9" hidden="1">#REF!</definedName>
    <definedName name="BExGLVP1IU8K5A8J1340XFMYPR88" hidden="1">#REF!</definedName>
    <definedName name="BExGLYE6RZTAAWHJBG2QFJPTDS2Q" localSheetId="9" hidden="1">#REF!</definedName>
    <definedName name="BExGLYE6RZTAAWHJBG2QFJPTDS2Q" hidden="1">#REF!</definedName>
    <definedName name="BExGM2FR1BPP9TV01BEWBBA1G6ZC" localSheetId="9" hidden="1">#REF!</definedName>
    <definedName name="BExGM2FR1BPP9TV01BEWBBA1G6ZC" hidden="1">#REF!</definedName>
    <definedName name="BExGM4DZ65OAQP7MA4LN6QMYZOFF" localSheetId="9" hidden="1">#REF!</definedName>
    <definedName name="BExGM4DZ65OAQP7MA4LN6QMYZOFF" hidden="1">#REF!</definedName>
    <definedName name="BExGM66Q7WIOTET0U2ABZB044A9N" localSheetId="9" hidden="1">#REF!</definedName>
    <definedName name="BExGM66Q7WIOTET0U2ABZB044A9N" hidden="1">#REF!</definedName>
    <definedName name="BExGMBA3WB17DF4UFDSNIBFS3N8O" localSheetId="9" hidden="1">#REF!</definedName>
    <definedName name="BExGMBA3WB17DF4UFDSNIBFS3N8O" hidden="1">#REF!</definedName>
    <definedName name="BExGMCXCWEC9XNUOEMZ61TMI6CUO" localSheetId="9" hidden="1">#REF!</definedName>
    <definedName name="BExGMCXCWEC9XNUOEMZ61TMI6CUO" hidden="1">#REF!</definedName>
    <definedName name="BExGMEFBL47KYW564WF1RQ6VY453" localSheetId="9" hidden="1">#REF!</definedName>
    <definedName name="BExGMEFBL47KYW564WF1RQ6VY453" hidden="1">#REF!</definedName>
    <definedName name="BExGMJDGIH0MEPC2TUSFUCY2ROTB" localSheetId="9" hidden="1">#REF!</definedName>
    <definedName name="BExGMJDGIH0MEPC2TUSFUCY2ROTB" hidden="1">#REF!</definedName>
    <definedName name="BExGMKPW2HPKN0M0XKF3AZ8YP0D6" localSheetId="9" hidden="1">#REF!</definedName>
    <definedName name="BExGMKPW2HPKN0M0XKF3AZ8YP0D6" hidden="1">#REF!</definedName>
    <definedName name="BExGML66A4P2MYD71TSH2AZ74AFG" localSheetId="9" hidden="1">#REF!</definedName>
    <definedName name="BExGML66A4P2MYD71TSH2AZ74AFG" hidden="1">#REF!</definedName>
    <definedName name="BExGMP2F175LGL6QVSJGP6GKYHHA" localSheetId="9" hidden="1">#REF!</definedName>
    <definedName name="BExGMP2F175LGL6QVSJGP6GKYHHA" hidden="1">#REF!</definedName>
    <definedName name="BExGMPIIP8GKML2VVA8OEFL43NCS" localSheetId="9" hidden="1">#REF!</definedName>
    <definedName name="BExGMPIIP8GKML2VVA8OEFL43NCS" hidden="1">#REF!</definedName>
    <definedName name="BExGMU0EABGENLFQATNYKAZ67A2A" localSheetId="9" hidden="1">#REF!</definedName>
    <definedName name="BExGMU0EABGENLFQATNYKAZ67A2A" hidden="1">#REF!</definedName>
    <definedName name="BExGMV7JFJQ9MFQMNOZ96I3DEFPW" localSheetId="9" hidden="1">#REF!</definedName>
    <definedName name="BExGMV7JFJQ9MFQMNOZ96I3DEFPW" hidden="1">#REF!</definedName>
    <definedName name="BExGMZ3SRIXLXMWBVOXXV3M4U4YL" localSheetId="9" hidden="1">#REF!</definedName>
    <definedName name="BExGMZ3SRIXLXMWBVOXXV3M4U4YL" hidden="1">#REF!</definedName>
    <definedName name="BExGMZ3UBN48IXU1ZEFYECEMZ1IM" localSheetId="9" hidden="1">#REF!</definedName>
    <definedName name="BExGMZ3UBN48IXU1ZEFYECEMZ1IM" hidden="1">#REF!</definedName>
    <definedName name="BExGN0LRKAPMAKXJTDAKS7Q1MV6S" localSheetId="9" hidden="1">#REF!</definedName>
    <definedName name="BExGN0LRKAPMAKXJTDAKS7Q1MV6S" hidden="1">#REF!</definedName>
    <definedName name="BExGN302ZAN42JWDTY9QGRE5FQG3" localSheetId="9" hidden="1">#REF!</definedName>
    <definedName name="BExGN302ZAN42JWDTY9QGRE5FQG3" hidden="1">#REF!</definedName>
    <definedName name="BExGN3R4T2T3CBK9SK0YJ8A3AH4I" localSheetId="9" hidden="1">#REF!</definedName>
    <definedName name="BExGN3R4T2T3CBK9SK0YJ8A3AH4I" hidden="1">#REF!</definedName>
    <definedName name="BExGN4I0QATXNZCLZJM1KH1OIJQH" localSheetId="9" hidden="1">#REF!</definedName>
    <definedName name="BExGN4I0QATXNZCLZJM1KH1OIJQH" hidden="1">#REF!</definedName>
    <definedName name="BExGN9FZ2RWCMSY1YOBJKZMNIM9R" localSheetId="9" hidden="1">#REF!</definedName>
    <definedName name="BExGN9FZ2RWCMSY1YOBJKZMNIM9R" hidden="1">#REF!</definedName>
    <definedName name="BExGNAHTP5T6NOO33HS90W27IPJM" localSheetId="9" hidden="1">#REF!</definedName>
    <definedName name="BExGNAHTP5T6NOO33HS90W27IPJM" hidden="1">#REF!</definedName>
    <definedName name="BExGNCFW1HJRE2CBZ65J7JB4DCF3" localSheetId="9" hidden="1">#REF!</definedName>
    <definedName name="BExGNCFW1HJRE2CBZ65J7JB4DCF3" hidden="1">#REF!</definedName>
    <definedName name="BExGNDSIMTHOCXXG6QOGR6DA8SGG" localSheetId="9" hidden="1">#REF!</definedName>
    <definedName name="BExGNDSIMTHOCXXG6QOGR6DA8SGG" hidden="1">#REF!</definedName>
    <definedName name="BExGNEU71C52D6X1CT407MAVNUG1" localSheetId="9" hidden="1">#REF!</definedName>
    <definedName name="BExGNEU71C52D6X1CT407MAVNUG1" hidden="1">#REF!</definedName>
    <definedName name="BExGNHE0JWP6CUREJUKJLJEYIK5W" localSheetId="9" hidden="1">#REF!</definedName>
    <definedName name="BExGNHE0JWP6CUREJUKJLJEYIK5W" hidden="1">#REF!</definedName>
    <definedName name="BExGNIL61XU9MNMD6GWV0850SIE1" localSheetId="9" hidden="1">#REF!</definedName>
    <definedName name="BExGNIL61XU9MNMD6GWV0850SIE1" hidden="1">#REF!</definedName>
    <definedName name="BExGNIQGC8XTJIUM75OMF08S3J9V" localSheetId="9" hidden="1">#REF!</definedName>
    <definedName name="BExGNIQGC8XTJIUM75OMF08S3J9V" hidden="1">#REF!</definedName>
    <definedName name="BExGNJC67Z8VETJNSUG55K35D95Y" localSheetId="9" hidden="1">#REF!</definedName>
    <definedName name="BExGNJC67Z8VETJNSUG55K35D95Y" hidden="1">#REF!</definedName>
    <definedName name="BExGNM6L767CZ6R48SWN2I2F5566" localSheetId="9" hidden="1">#REF!</definedName>
    <definedName name="BExGNM6L767CZ6R48SWN2I2F5566" hidden="1">#REF!</definedName>
    <definedName name="BExGNMXNA4OK34GHUKZ1HPYFQNFS" localSheetId="9" hidden="1">#REF!</definedName>
    <definedName name="BExGNMXNA4OK34GHUKZ1HPYFQNFS" hidden="1">#REF!</definedName>
    <definedName name="BExGNN2YQ9BDAZXT2GLCSAPXKIM7" localSheetId="9" hidden="1">#REF!</definedName>
    <definedName name="BExGNN2YQ9BDAZXT2GLCSAPXKIM7" hidden="1">#REF!</definedName>
    <definedName name="BExGNPBUQ4MFVXFVD9LJPL5PZU68" localSheetId="9" hidden="1">#REF!</definedName>
    <definedName name="BExGNPBUQ4MFVXFVD9LJPL5PZU68" hidden="1">#REF!</definedName>
    <definedName name="BExGNSS0CKRPKHO25R3TDBEL2NHX" localSheetId="9" hidden="1">#REF!</definedName>
    <definedName name="BExGNSS0CKRPKHO25R3TDBEL2NHX" hidden="1">#REF!</definedName>
    <definedName name="BExGNT2S9DZ6AKO1S7NAZZLGLUCR" localSheetId="9" hidden="1">#REF!</definedName>
    <definedName name="BExGNT2S9DZ6AKO1S7NAZZLGLUCR" hidden="1">#REF!</definedName>
    <definedName name="BExGNYH0MO8NOVS85L15G0RWX4GW" localSheetId="9" hidden="1">#REF!</definedName>
    <definedName name="BExGNYH0MO8NOVS85L15G0RWX4GW" hidden="1">#REF!</definedName>
    <definedName name="BExGNZO44DEG8CGIDYSEGDUQ531R" localSheetId="9" hidden="1">#REF!</definedName>
    <definedName name="BExGNZO44DEG8CGIDYSEGDUQ531R" hidden="1">#REF!</definedName>
    <definedName name="BExGO1X43O3J62QL5VVMGNJJAGG3" localSheetId="9" hidden="1">#REF!</definedName>
    <definedName name="BExGO1X43O3J62QL5VVMGNJJAGG3" hidden="1">#REF!</definedName>
    <definedName name="BExGO2O0V6UYDY26AX8OSN72F77N" localSheetId="9" hidden="1">#REF!</definedName>
    <definedName name="BExGO2O0V6UYDY26AX8OSN72F77N" hidden="1">#REF!</definedName>
    <definedName name="BExGO2YUBOVLYHY1QSIHRE1KLAFV" localSheetId="9" hidden="1">#REF!</definedName>
    <definedName name="BExGO2YUBOVLYHY1QSIHRE1KLAFV" hidden="1">#REF!</definedName>
    <definedName name="BExGO70E2O70LF46V8T26YFPL4V8" localSheetId="9" hidden="1">#REF!</definedName>
    <definedName name="BExGO70E2O70LF46V8T26YFPL4V8" hidden="1">#REF!</definedName>
    <definedName name="BExGOA0BETSOSL9F38PSA85QKALC" localSheetId="9" hidden="1">#REF!</definedName>
    <definedName name="BExGOA0BETSOSL9F38PSA85QKALC" hidden="1">#REF!</definedName>
    <definedName name="BExGOB25QJMQCQE76MRW9X58OIOO" localSheetId="9" hidden="1">#REF!</definedName>
    <definedName name="BExGOB25QJMQCQE76MRW9X58OIOO" hidden="1">#REF!</definedName>
    <definedName name="BExGODAZKJ9EXMQZNQR5YDBSS525" localSheetId="9" hidden="1">#REF!</definedName>
    <definedName name="BExGODAZKJ9EXMQZNQR5YDBSS525" hidden="1">#REF!</definedName>
    <definedName name="BExGODR8ZSMUC11I56QHSZ686XV5" localSheetId="9" hidden="1">#REF!</definedName>
    <definedName name="BExGODR8ZSMUC11I56QHSZ686XV5" hidden="1">#REF!</definedName>
    <definedName name="BExGOE7C2HSW9M6L6R25H0Z4JEKM" localSheetId="9" hidden="1">#REF!</definedName>
    <definedName name="BExGOE7C2HSW9M6L6R25H0Z4JEKM" hidden="1">#REF!</definedName>
    <definedName name="BExGOI3M84PCOV0FSX0APR834A9T" localSheetId="9" hidden="1">#REF!</definedName>
    <definedName name="BExGOI3M84PCOV0FSX0APR834A9T" hidden="1">#REF!</definedName>
    <definedName name="BExGOJQWS4K1VDJFUUU6Y69A03LE" localSheetId="9" hidden="1">#REF!</definedName>
    <definedName name="BExGOJQWS4K1VDJFUUU6Y69A03LE" hidden="1">#REF!</definedName>
    <definedName name="BExGOL903YF63SRYHHD7UNE2B0E7" localSheetId="9" hidden="1">#REF!</definedName>
    <definedName name="BExGOL903YF63SRYHHD7UNE2B0E7" hidden="1">#REF!</definedName>
    <definedName name="BExGOO8VU2OL5VC3G6MG5C4GHDXI" localSheetId="9" hidden="1">#REF!</definedName>
    <definedName name="BExGOO8VU2OL5VC3G6MG5C4GHDXI" hidden="1">#REF!</definedName>
    <definedName name="BExGOOE7B9QDN69U7GONQBG7FOD3" localSheetId="9" hidden="1">#REF!</definedName>
    <definedName name="BExGOOE7B9QDN69U7GONQBG7FOD3" hidden="1">#REF!</definedName>
    <definedName name="BExGOQ1H8FN5RUG59K7IWTXWGR21" localSheetId="9" hidden="1">#REF!</definedName>
    <definedName name="BExGOQ1H8FN5RUG59K7IWTXWGR21" hidden="1">#REF!</definedName>
    <definedName name="BExGOROWSCEN1I6IXZVXWNFSY76K" localSheetId="9" hidden="1">#REF!</definedName>
    <definedName name="BExGOROWSCEN1I6IXZVXWNFSY76K" hidden="1">#REF!</definedName>
    <definedName name="BExGOUJBXXU2013MDRCGRUMK2E6V" localSheetId="9" hidden="1">#REF!</definedName>
    <definedName name="BExGOUJBXXU2013MDRCGRUMK2E6V" hidden="1">#REF!</definedName>
    <definedName name="BExGOX346F8OPAI5SM0HZX051GR3" localSheetId="9" hidden="1">#REF!</definedName>
    <definedName name="BExGOX346F8OPAI5SM0HZX051GR3" hidden="1">#REF!</definedName>
    <definedName name="BExGOX34CEBT4V69TP7ZSAJ26Y9P" localSheetId="9" hidden="1">#REF!</definedName>
    <definedName name="BExGOX34CEBT4V69TP7ZSAJ26Y9P" hidden="1">#REF!</definedName>
    <definedName name="BExGOXDWFTN4HPPIB69Z2OGLSUXF" localSheetId="9" hidden="1">#REF!</definedName>
    <definedName name="BExGOXDWFTN4HPPIB69Z2OGLSUXF" hidden="1">#REF!</definedName>
    <definedName name="BExGOXJDHUDPDT8I8IVGVW9J0R5Q" localSheetId="9" hidden="1">#REF!</definedName>
    <definedName name="BExGOXJDHUDPDT8I8IVGVW9J0R5Q" hidden="1">#REF!</definedName>
    <definedName name="BExGOZS7XDTJIXQTC1L5DVZMDFC8" localSheetId="9" hidden="1">#REF!</definedName>
    <definedName name="BExGOZS7XDTJIXQTC1L5DVZMDFC8" hidden="1">#REF!</definedName>
    <definedName name="BExGP26IG5VB6AS2CJYPPT8BW5VQ" localSheetId="9" hidden="1">#REF!</definedName>
    <definedName name="BExGP26IG5VB6AS2CJYPPT8BW5VQ" hidden="1">#REF!</definedName>
    <definedName name="BExGP4A2TXG50L9I2OENF5QAP9XV" localSheetId="9" hidden="1">#REF!</definedName>
    <definedName name="BExGP4A2TXG50L9I2OENF5QAP9XV" hidden="1">#REF!</definedName>
    <definedName name="BExGP9ISR1V274Q0ZDMTWXD45R0Y" localSheetId="9" hidden="1">#REF!</definedName>
    <definedName name="BExGP9ISR1V274Q0ZDMTWXD45R0Y" hidden="1">#REF!</definedName>
    <definedName name="BExGPB0QWZQYZ4O1B28QZMIZK4R5" localSheetId="9" hidden="1">#REF!</definedName>
    <definedName name="BExGPB0QWZQYZ4O1B28QZMIZK4R5" hidden="1">#REF!</definedName>
    <definedName name="BExGPB0RS57QG6FJOII6EGJAMJ8V" localSheetId="9" hidden="1">#REF!</definedName>
    <definedName name="BExGPB0RS57QG6FJOII6EGJAMJ8V" hidden="1">#REF!</definedName>
    <definedName name="BExGPH604N2IGRKP9EGDWXPDCAAB" localSheetId="9" hidden="1">#REF!</definedName>
    <definedName name="BExGPH604N2IGRKP9EGDWXPDCAAB" hidden="1">#REF!</definedName>
    <definedName name="BExGPHGT5KDOCMV2EFS4OVKTWBRD" localSheetId="9" hidden="1">#REF!</definedName>
    <definedName name="BExGPHGT5KDOCMV2EFS4OVKTWBRD" hidden="1">#REF!</definedName>
    <definedName name="BExGPID72Y4Y619LWASUQZKZHJNC" localSheetId="9" hidden="1">#REF!</definedName>
    <definedName name="BExGPID72Y4Y619LWASUQZKZHJNC" hidden="1">#REF!</definedName>
    <definedName name="BExGPJKC0HUPD86JCDY2QDCYAP85" localSheetId="9" hidden="1">#REF!</definedName>
    <definedName name="BExGPJKC0HUPD86JCDY2QDCYAP85" hidden="1">#REF!</definedName>
    <definedName name="BExGPMERCX28YHE3RIMGXD5B6RQR" localSheetId="9" hidden="1">#REF!</definedName>
    <definedName name="BExGPMERCX28YHE3RIMGXD5B6RQR" hidden="1">#REF!</definedName>
    <definedName name="BExGPPENQIANVGLVQJ77DK5JPRTB" localSheetId="9" hidden="1">#REF!</definedName>
    <definedName name="BExGPPENQIANVGLVQJ77DK5JPRTB" hidden="1">#REF!</definedName>
    <definedName name="BExGPSK0RLVRW05LCMYZ8CYMQ6BB" localSheetId="9" hidden="1">#REF!</definedName>
    <definedName name="BExGPSK0RLVRW05LCMYZ8CYMQ6BB" hidden="1">#REF!</definedName>
    <definedName name="BExGPSUTO9JOKPOVDYO65C6A17YC" localSheetId="9" hidden="1">#REF!</definedName>
    <definedName name="BExGPSUTO9JOKPOVDYO65C6A17YC" hidden="1">#REF!</definedName>
    <definedName name="BExGPT05LW1T636T2WVNF8P62RA4" localSheetId="9" hidden="1">#REF!</definedName>
    <definedName name="BExGPT05LW1T636T2WVNF8P62RA4" hidden="1">#REF!</definedName>
    <definedName name="BExGPWGA3L30JYKOXG4WISHVU0D8" localSheetId="9" hidden="1">#REF!</definedName>
    <definedName name="BExGPWGA3L30JYKOXG4WISHVU0D8" hidden="1">#REF!</definedName>
    <definedName name="BExGQ1JPDLIYZJ76Z4YJNR4XO896" localSheetId="9" hidden="1">#REF!</definedName>
    <definedName name="BExGQ1JPDLIYZJ76Z4YJNR4XO896" hidden="1">#REF!</definedName>
    <definedName name="BExGQ1ZU4967P72AHF4V1D0FOL5C" localSheetId="9" hidden="1">#REF!</definedName>
    <definedName name="BExGQ1ZU4967P72AHF4V1D0FOL5C" hidden="1">#REF!</definedName>
    <definedName name="BExGQ36ZOMR9GV8T05M605MMOY3Y" localSheetId="9" hidden="1">#REF!</definedName>
    <definedName name="BExGQ36ZOMR9GV8T05M605MMOY3Y" hidden="1">#REF!</definedName>
    <definedName name="BExGQ4OX3H56ZGLIOHVP8V2KMRIW" localSheetId="9" hidden="1">#REF!</definedName>
    <definedName name="BExGQ4OX3H56ZGLIOHVP8V2KMRIW" hidden="1">#REF!</definedName>
    <definedName name="BExGQ61DTJ0SBFMDFBAK3XZ9O0ZO" localSheetId="9" hidden="1">#REF!</definedName>
    <definedName name="BExGQ61DTJ0SBFMDFBAK3XZ9O0ZO" hidden="1">#REF!</definedName>
    <definedName name="BExGQ6SG8NBGGUHLMC4CLZZHSQ77" localSheetId="9" hidden="1">#REF!</definedName>
    <definedName name="BExGQ6SG8NBGGUHLMC4CLZZHSQ77" hidden="1">#REF!</definedName>
    <definedName name="BExGQ6SG9XEOD0VMBAR22YPZWSTA" localSheetId="9" hidden="1">#REF!</definedName>
    <definedName name="BExGQ6SG9XEOD0VMBAR22YPZWSTA" hidden="1">#REF!</definedName>
    <definedName name="BExGQ8QOCU84G14VRKANA8WTMUCY" localSheetId="9" hidden="1">#REF!</definedName>
    <definedName name="BExGQ8QOCU84G14VRKANA8WTMUCY" hidden="1">#REF!</definedName>
    <definedName name="BExGQC6MW1ZCA6O9I0WDQIMXJ071" localSheetId="9" hidden="1">#REF!</definedName>
    <definedName name="BExGQC6MW1ZCA6O9I0WDQIMXJ071" hidden="1">#REF!</definedName>
    <definedName name="BExGQG2XN8PSY9YK9DIBN0ELCR26" localSheetId="9" hidden="1">#REF!</definedName>
    <definedName name="BExGQG2XN8PSY9YK9DIBN0ELCR26" hidden="1">#REF!</definedName>
    <definedName name="BExGQGDP41U4YCRY15JYJ321QWJY" localSheetId="9" hidden="1">#REF!</definedName>
    <definedName name="BExGQGDP41U4YCRY15JYJ321QWJY" hidden="1">#REF!</definedName>
    <definedName name="BExGQGJ1A7LNZUS8QSMOG8UNGLMK" localSheetId="9" hidden="1">#REF!</definedName>
    <definedName name="BExGQGJ1A7LNZUS8QSMOG8UNGLMK" hidden="1">#REF!</definedName>
    <definedName name="BExGQIS1MB5LEWYTHN4RK0ZGDDD2" localSheetId="9" hidden="1">#REF!</definedName>
    <definedName name="BExGQIS1MB5LEWYTHN4RK0ZGDDD2" hidden="1">#REF!</definedName>
    <definedName name="BExGQLBORW4VQJ5852A63JSJJWWS" localSheetId="9" hidden="1">#REF!</definedName>
    <definedName name="BExGQLBORW4VQJ5852A63JSJJWWS" hidden="1">#REF!</definedName>
    <definedName name="BExGQLRWLR9RW4HJSH3K4MUM3LZA" localSheetId="9" hidden="1">#REF!</definedName>
    <definedName name="BExGQLRWLR9RW4HJSH3K4MUM3LZA" hidden="1">#REF!</definedName>
    <definedName name="BExGQORTTN6TIW908Y9VLW6I0TNV" localSheetId="9" hidden="1">#REF!</definedName>
    <definedName name="BExGQORTTN6TIW908Y9VLW6I0TNV" hidden="1">#REF!</definedName>
    <definedName name="BExGQOX56KMJY2H62F3ZE773T2I1" localSheetId="9" hidden="1">#REF!</definedName>
    <definedName name="BExGQOX56KMJY2H62F3ZE773T2I1" hidden="1">#REF!</definedName>
    <definedName name="BExGQOX5SC3QE5GND2P8HAHC7ZN6" localSheetId="9" hidden="1">#REF!</definedName>
    <definedName name="BExGQOX5SC3QE5GND2P8HAHC7ZN6" hidden="1">#REF!</definedName>
    <definedName name="BExGQP2M90PWKZU8RDMLC9SJN90J" localSheetId="9" hidden="1">#REF!</definedName>
    <definedName name="BExGQP2M90PWKZU8RDMLC9SJN90J" hidden="1">#REF!</definedName>
    <definedName name="BExGQPO7ENFEQC0NC6MC9OZR2LHY" localSheetId="9" hidden="1">#REF!</definedName>
    <definedName name="BExGQPO7ENFEQC0NC6MC9OZR2LHY" hidden="1">#REF!</definedName>
    <definedName name="BExGQRM9NCME1AQA8RNH8GRKBEY8" localSheetId="9" hidden="1">#REF!</definedName>
    <definedName name="BExGQRM9NCME1AQA8RNH8GRKBEY8" hidden="1">#REF!</definedName>
    <definedName name="BExGQT9N4D7PLFBO2WC3M6KE6BZW" localSheetId="9" hidden="1">#REF!</definedName>
    <definedName name="BExGQT9N4D7PLFBO2WC3M6KE6BZW" hidden="1">#REF!</definedName>
    <definedName name="BExGQU62DYX9LQG5VJZM8A0R3D7O" localSheetId="9" hidden="1">#REF!</definedName>
    <definedName name="BExGQU62DYX9LQG5VJZM8A0R3D7O" hidden="1">#REF!</definedName>
    <definedName name="BExGQX0H4EZMXBJTKJJE4ICJWN5O" localSheetId="9" hidden="1">#REF!</definedName>
    <definedName name="BExGQX0H4EZMXBJTKJJE4ICJWN5O" hidden="1">#REF!</definedName>
    <definedName name="BExGQXM2EQQ2ZALNVNN9L57J2THH" localSheetId="9" hidden="1">#REF!</definedName>
    <definedName name="BExGQXM2EQQ2ZALNVNN9L57J2THH" hidden="1">#REF!</definedName>
    <definedName name="BExGQYIFPI8V28KIEWQ1HLFHFN6T" localSheetId="9" hidden="1">#REF!</definedName>
    <definedName name="BExGQYIFPI8V28KIEWQ1HLFHFN6T" hidden="1">#REF!</definedName>
    <definedName name="BExGQZERCJ0MPUVR5V4UNZ4K43VQ" localSheetId="9" hidden="1">#REF!</definedName>
    <definedName name="BExGQZERCJ0MPUVR5V4UNZ4K43VQ" hidden="1">#REF!</definedName>
    <definedName name="BExGR0LYD6JPOCKNSA8X69QAB8AN" localSheetId="9" hidden="1">#REF!</definedName>
    <definedName name="BExGR0LYD6JPOCKNSA8X69QAB8AN" hidden="1">#REF!</definedName>
    <definedName name="BExGR0RF7QFAQ1LNHKV1RTPFI8UH" localSheetId="9" hidden="1">#REF!</definedName>
    <definedName name="BExGR0RF7QFAQ1LNHKV1RTPFI8UH" hidden="1">#REF!</definedName>
    <definedName name="BExGR23WEFG8G3CHQC5Q2M1VP9Q0" localSheetId="9" hidden="1">#REF!</definedName>
    <definedName name="BExGR23WEFG8G3CHQC5Q2M1VP9Q0" hidden="1">#REF!</definedName>
    <definedName name="BExGR35PZWHL4DDW5YP8RXE6OI8T" localSheetId="9" hidden="1">#REF!</definedName>
    <definedName name="BExGR35PZWHL4DDW5YP8RXE6OI8T" hidden="1">#REF!</definedName>
    <definedName name="BExGR4CW3WRIID17GGX4MI9ZDHFE" localSheetId="9" hidden="1">[1]Table!#REF!</definedName>
    <definedName name="BExGR4CW3WRIID17GGX4MI9ZDHFE" hidden="1">[1]Table!#REF!</definedName>
    <definedName name="BExGR65GJX27MU2OL6NI5PB8XVB4" localSheetId="9" hidden="1">#REF!</definedName>
    <definedName name="BExGR65GJX27MU2OL6NI5PB8XVB4" hidden="1">#REF!</definedName>
    <definedName name="BExGR6LQ97HETGS3CT96L4IK0JSH" localSheetId="9" hidden="1">#REF!</definedName>
    <definedName name="BExGR6LQ97HETGS3CT96L4IK0JSH" hidden="1">#REF!</definedName>
    <definedName name="BExGR6R86DO99CCI8GMNYFZQAY0L" localSheetId="9" hidden="1">#REF!</definedName>
    <definedName name="BExGR6R86DO99CCI8GMNYFZQAY0L" hidden="1">#REF!</definedName>
    <definedName name="BExGR7Y79PQSN424L2R9YLRYX0WZ" localSheetId="9" hidden="1">#REF!</definedName>
    <definedName name="BExGR7Y79PQSN424L2R9YLRYX0WZ" hidden="1">#REF!</definedName>
    <definedName name="BExGR9ATP2LVT7B9OCPSLJ11H9SX" localSheetId="9" hidden="1">#REF!</definedName>
    <definedName name="BExGR9ATP2LVT7B9OCPSLJ11H9SX" hidden="1">#REF!</definedName>
    <definedName name="BExGRHZROC86IFGNDBDWZNBH5Q2V" localSheetId="9" hidden="1">#REF!</definedName>
    <definedName name="BExGRHZROC86IFGNDBDWZNBH5Q2V" hidden="1">#REF!</definedName>
    <definedName name="BExGrid1" localSheetId="9">#REF!</definedName>
    <definedName name="BExGrid1">#REF!</definedName>
    <definedName name="BExGRLAFH8SIVMQPO5PYB00HVOS6" localSheetId="9" hidden="1">#REF!</definedName>
    <definedName name="BExGRLAFH8SIVMQPO5PYB00HVOS6" hidden="1">#REF!</definedName>
    <definedName name="BExGROVWCCR4X8B9VLKKP5XA484H" localSheetId="9" hidden="1">Table '[2]2'!$B$6:$F$9</definedName>
    <definedName name="BExGROVWCCR4X8B9VLKKP5XA484H" localSheetId="7" hidden="1">Table '[2]2'!$B$6:$F$9</definedName>
    <definedName name="BExGROVWCCR4X8B9VLKKP5XA484H" hidden="1">Table '[2]2'!$B$6:$F$9</definedName>
    <definedName name="BExGRS6L9L23DVN9SJJSHPGISYL5" localSheetId="9" hidden="1">#REF!</definedName>
    <definedName name="BExGRS6L9L23DVN9SJJSHPGISYL5" localSheetId="7" hidden="1">#REF!</definedName>
    <definedName name="BExGRS6L9L23DVN9SJJSHPGISYL5" hidden="1">#REF!</definedName>
    <definedName name="BExGRSC244X3BGTVMECC27SKC09G" localSheetId="9" hidden="1">#REF!</definedName>
    <definedName name="BExGRSC244X3BGTVMECC27SKC09G" hidden="1">#REF!</definedName>
    <definedName name="BExGRUKVVKDL8483WI70VN2QZDGD" localSheetId="9" hidden="1">#REF!</definedName>
    <definedName name="BExGRUKVVKDL8483WI70VN2QZDGD" hidden="1">#REF!</definedName>
    <definedName name="BExGRW2ULKB7Y7YLFOICYBGK5LJM" localSheetId="9" hidden="1">#REF!</definedName>
    <definedName name="BExGRW2ULKB7Y7YLFOICYBGK5LJM" hidden="1">#REF!</definedName>
    <definedName name="BExGRWOG8H774BWL55XHDM510RIO" localSheetId="9" hidden="1">#REF!</definedName>
    <definedName name="BExGRWOG8H774BWL55XHDM510RIO" hidden="1">#REF!</definedName>
    <definedName name="BExGS2IWR5DUNJ1U9PAKIV8CMBNI" localSheetId="9" hidden="1">#REF!</definedName>
    <definedName name="BExGS2IWR5DUNJ1U9PAKIV8CMBNI" hidden="1">#REF!</definedName>
    <definedName name="BExGS4MAAFHW24JZJGVFZN3SD1FB" localSheetId="9" hidden="1">#REF!</definedName>
    <definedName name="BExGS4MAAFHW24JZJGVFZN3SD1FB" hidden="1">#REF!</definedName>
    <definedName name="BExGS69P9FFTEOPDS0MWFKF45G47" localSheetId="9" hidden="1">#REF!</definedName>
    <definedName name="BExGS69P9FFTEOPDS0MWFKF45G47" hidden="1">#REF!</definedName>
    <definedName name="BExGS6F1JFHM5MUJ1RFO50WP6D05" localSheetId="9" hidden="1">#REF!</definedName>
    <definedName name="BExGS6F1JFHM5MUJ1RFO50WP6D05" hidden="1">#REF!</definedName>
    <definedName name="BExGSA5YB5ZGE4NHDVCZ55TQAJTL" localSheetId="9" hidden="1">#REF!</definedName>
    <definedName name="BExGSA5YB5ZGE4NHDVCZ55TQAJTL" hidden="1">#REF!</definedName>
    <definedName name="BExGSCEUCQQVDEEKWJ677QTGUVTE" localSheetId="9" hidden="1">#REF!</definedName>
    <definedName name="BExGSCEUCQQVDEEKWJ677QTGUVTE" hidden="1">#REF!</definedName>
    <definedName name="BExGSEIC5OW4U7YCFNAR00O7TTAM" localSheetId="9" hidden="1">#REF!</definedName>
    <definedName name="BExGSEIC5OW4U7YCFNAR00O7TTAM" localSheetId="7" hidden="1">#REF!</definedName>
    <definedName name="BExGSEIC5OW4U7YCFNAR00O7TTAM" hidden="1">#REF!</definedName>
    <definedName name="BExGSH7GMOM09QVSJS9TWM9J43CQ" localSheetId="9" hidden="1">#REF!</definedName>
    <definedName name="BExGSH7GMOM09QVSJS9TWM9J43CQ" localSheetId="7" hidden="1">#REF!</definedName>
    <definedName name="BExGSH7GMOM09QVSJS9TWM9J43CQ" hidden="1">#REF!</definedName>
    <definedName name="BExGSM03P03HC5D4LGUYJQGQJP8W" localSheetId="9" hidden="1">#REF!</definedName>
    <definedName name="BExGSM03P03HC5D4LGUYJQGQJP8W" hidden="1">#REF!</definedName>
    <definedName name="BExGSN1RE4MS2PQ1JPU7LD9M0GZM" localSheetId="9" hidden="1">#REF!</definedName>
    <definedName name="BExGSN1RE4MS2PQ1JPU7LD9M0GZM" hidden="1">#REF!</definedName>
    <definedName name="BExGSO3MFVL7GH6UF7A5S4Z3LOZ6" localSheetId="9" hidden="1">#REF!</definedName>
    <definedName name="BExGSO3MFVL7GH6UF7A5S4Z3LOZ6" hidden="1">#REF!</definedName>
    <definedName name="BExGSOEENCVTENIBUUV9IRSG9KO5" localSheetId="9" hidden="1">#REF!</definedName>
    <definedName name="BExGSOEENCVTENIBUUV9IRSG9KO5" hidden="1">#REF!</definedName>
    <definedName name="BExGSQY65LH1PCKKM5WHDW83F35O" localSheetId="9" hidden="1">#REF!</definedName>
    <definedName name="BExGSQY65LH1PCKKM5WHDW83F35O" hidden="1">#REF!</definedName>
    <definedName name="BExGSSW7WSTOF2YIEXTORL2VCVA8" localSheetId="9" hidden="1">#REF!</definedName>
    <definedName name="BExGSSW7WSTOF2YIEXTORL2VCVA8" hidden="1">#REF!</definedName>
    <definedName name="BExGSV52LXWYEARUK549MLTO95JI" localSheetId="9" hidden="1">#REF!</definedName>
    <definedName name="BExGSV52LXWYEARUK549MLTO95JI" hidden="1">#REF!</definedName>
    <definedName name="BExGSXJECGNCMVZOAMZNP7U7OUQR" localSheetId="9" hidden="1">#REF!</definedName>
    <definedName name="BExGSXJECGNCMVZOAMZNP7U7OUQR" hidden="1">#REF!</definedName>
    <definedName name="BExGSYW1GKISF0PMUAK3XJK9PEW9" localSheetId="9" hidden="1">#REF!</definedName>
    <definedName name="BExGSYW1GKISF0PMUAK3XJK9PEW9" hidden="1">#REF!</definedName>
    <definedName name="BExGT0372FXB61XD4R310YQWL7EB" localSheetId="9" hidden="1">#REF!</definedName>
    <definedName name="BExGT0372FXB61XD4R310YQWL7EB" hidden="1">#REF!</definedName>
    <definedName name="BExGT0DZJB6LSF6L693UUB9EY1VQ" localSheetId="9" hidden="1">#REF!</definedName>
    <definedName name="BExGT0DZJB6LSF6L693UUB9EY1VQ" hidden="1">#REF!</definedName>
    <definedName name="BExGT7KXMZ0EEOU8PRJCBB93YZUA" localSheetId="9" hidden="1">#REF!</definedName>
    <definedName name="BExGT7KXMZ0EEOU8PRJCBB93YZUA" hidden="1">#REF!</definedName>
    <definedName name="BExGTGVFIF8HOQXR54SK065A8M4K" localSheetId="9" hidden="1">#REF!</definedName>
    <definedName name="BExGTGVFIF8HOQXR54SK065A8M4K" hidden="1">#REF!</definedName>
    <definedName name="BExGTIYX3OWPIINOGY1E4QQYSKHP" localSheetId="9" hidden="1">#REF!</definedName>
    <definedName name="BExGTIYX3OWPIINOGY1E4QQYSKHP" hidden="1">#REF!</definedName>
    <definedName name="BExGTJKI6RHAV2WUKV46O0OIHAED" localSheetId="9" hidden="1">#REF!</definedName>
    <definedName name="BExGTJKI6RHAV2WUKV46O0OIHAED" hidden="1">#REF!</definedName>
    <definedName name="BExGTKGUN0KUU3C0RL2LK98D8MEK" localSheetId="9" hidden="1">#REF!</definedName>
    <definedName name="BExGTKGUN0KUU3C0RL2LK98D8MEK" hidden="1">#REF!</definedName>
    <definedName name="BExGTKGVL5LS0PMH8XXOQBLHQ80J" localSheetId="9" hidden="1">#REF!</definedName>
    <definedName name="BExGTKGVL5LS0PMH8XXOQBLHQ80J" hidden="1">#REF!</definedName>
    <definedName name="BExGTONWUSR8SRMPOEI6UCDAWHT7" localSheetId="9" hidden="1">#REF!</definedName>
    <definedName name="BExGTONWUSR8SRMPOEI6UCDAWHT7" hidden="1">#REF!</definedName>
    <definedName name="BExGTP9INWGBM717JZ7WCDCHNM56" localSheetId="9" hidden="1">#REF!</definedName>
    <definedName name="BExGTP9INWGBM717JZ7WCDCHNM56" hidden="1">#REF!</definedName>
    <definedName name="BExGTTLWWXOQ8G85IO5UVYJC4S9K" localSheetId="9" hidden="1">#REF!</definedName>
    <definedName name="BExGTTLWWXOQ8G85IO5UVYJC4S9K" hidden="1">#REF!</definedName>
    <definedName name="BExGTU7HF3H258VDCIR34X9Z31B1" localSheetId="9" hidden="1">#REF!</definedName>
    <definedName name="BExGTU7HF3H258VDCIR34X9Z31B1" hidden="1">#REF!</definedName>
    <definedName name="BExGTZ046J7VMUG4YPKFN2K8TWB7" localSheetId="9" hidden="1">#REF!</definedName>
    <definedName name="BExGTZ046J7VMUG4YPKFN2K8TWB7" hidden="1">#REF!</definedName>
    <definedName name="BExGU2G9OPRZRIU9YGF6NX9FUW0J" localSheetId="9" hidden="1">#REF!</definedName>
    <definedName name="BExGU2G9OPRZRIU9YGF6NX9FUW0J" hidden="1">#REF!</definedName>
    <definedName name="BExGU6HTKLRZO8UOI3DTAM5RFDBA" localSheetId="9" hidden="1">#REF!</definedName>
    <definedName name="BExGU6HTKLRZO8UOI3DTAM5RFDBA" hidden="1">#REF!</definedName>
    <definedName name="BExGU6SLJJS51POP0EN016FUXKMI" localSheetId="9" hidden="1">#REF!</definedName>
    <definedName name="BExGU6SLJJS51POP0EN016FUXKMI" hidden="1">#REF!</definedName>
    <definedName name="BExGU6SO0Y9B3S8FOFGONMX1FLQI" localSheetId="9" hidden="1">#REF!</definedName>
    <definedName name="BExGU6SO0Y9B3S8FOFGONMX1FLQI" hidden="1">#REF!</definedName>
    <definedName name="BExGUC6TVZBPFOX9FQD98GRKJUGK" localSheetId="9" hidden="1">#REF!</definedName>
    <definedName name="BExGUC6TVZBPFOX9FQD98GRKJUGK" hidden="1">#REF!</definedName>
    <definedName name="BExGUDDZ59HRCKKN4K39EAKIRQDL" localSheetId="9" hidden="1">#REF!</definedName>
    <definedName name="BExGUDDZ59HRCKKN4K39EAKIRQDL" hidden="1">#REF!</definedName>
    <definedName name="BExGUDDZXFFQHAF4UZF8ZB1HO7H6" localSheetId="9" hidden="1">#REF!</definedName>
    <definedName name="BExGUDDZXFFQHAF4UZF8ZB1HO7H6" hidden="1">#REF!</definedName>
    <definedName name="BExGUGU6TR3A6QF4D6V28XP584AC" localSheetId="9" hidden="1">#REF!</definedName>
    <definedName name="BExGUGU6TR3A6QF4D6V28XP584AC" hidden="1">#REF!</definedName>
    <definedName name="BExGUIBXBRHGM97ZX6GBA4ZDQ79C" localSheetId="9" hidden="1">#REF!</definedName>
    <definedName name="BExGUIBXBRHGM97ZX6GBA4ZDQ79C" hidden="1">#REF!</definedName>
    <definedName name="BExGUIHFBA5D1SIJIT2HW78YCQ0J" localSheetId="9" hidden="1">#REF!</definedName>
    <definedName name="BExGUIHFBA5D1SIJIT2HW78YCQ0J" hidden="1">#REF!</definedName>
    <definedName name="BExGUJ8BC4RU649GGH3HC1D8NAGT" localSheetId="9" hidden="1">TEST-#REF!</definedName>
    <definedName name="BExGUJ8BC4RU649GGH3HC1D8NAGT" localSheetId="7" hidden="1">TEST-#REF!</definedName>
    <definedName name="BExGUJ8BC4RU649GGH3HC1D8NAGT" hidden="1">TEST-#REF!</definedName>
    <definedName name="BExGUM2Y3Y7SP3DJPVV8X8IF4M5U" localSheetId="9" hidden="1">#REF!</definedName>
    <definedName name="BExGUM2Y3Y7SP3DJPVV8X8IF4M5U" localSheetId="7" hidden="1">#REF!</definedName>
    <definedName name="BExGUM2Y3Y7SP3DJPVV8X8IF4M5U" hidden="1">#REF!</definedName>
    <definedName name="BExGUM8D91UNPCOO4TKP9FGX85TF" localSheetId="9" hidden="1">#REF!</definedName>
    <definedName name="BExGUM8D91UNPCOO4TKP9FGX85TF" hidden="1">#REF!</definedName>
    <definedName name="BExGUQF9N9FKI7S0H30WUAEB5LPD" localSheetId="9" hidden="1">[1]Table!#REF!</definedName>
    <definedName name="BExGUQF9N9FKI7S0H30WUAEB5LPD" hidden="1">[1]Table!#REF!</definedName>
    <definedName name="BExGUQVJE1MV019H8EUN9O73RXA9" localSheetId="9" hidden="1">#REF!</definedName>
    <definedName name="BExGUQVJE1MV019H8EUN9O73RXA9" hidden="1">#REF!</definedName>
    <definedName name="BExGUR6BA03XPBK60SQUW197GJ5X" localSheetId="9" hidden="1">#REF!</definedName>
    <definedName name="BExGUR6BA03XPBK60SQUW197GJ5X" hidden="1">#REF!</definedName>
    <definedName name="BExGUUBIU4B889WTRZ9PJ6NPK99G" localSheetId="9" hidden="1">#REF!</definedName>
    <definedName name="BExGUUBIU4B889WTRZ9PJ6NPK99G" localSheetId="7" hidden="1">#REF!</definedName>
    <definedName name="BExGUUBIU4B889WTRZ9PJ6NPK99G" hidden="1">#REF!</definedName>
    <definedName name="BExGUVIP60TA4B7X2PFGMBFUSKGX" localSheetId="9" hidden="1">#REF!</definedName>
    <definedName name="BExGUVIP60TA4B7X2PFGMBFUSKGX" localSheetId="7" hidden="1">#REF!</definedName>
    <definedName name="BExGUVIP60TA4B7X2PFGMBFUSKGX" hidden="1">#REF!</definedName>
    <definedName name="BExGUY2HLJQ7T25PU5HPTOESEZU1" localSheetId="9" hidden="1">#REF!</definedName>
    <definedName name="BExGUY2HLJQ7T25PU5HPTOESEZU1" hidden="1">#REF!</definedName>
    <definedName name="BExGUZKF06F209XL1IZWVJEQ82EE" localSheetId="9" hidden="1">#REF!</definedName>
    <definedName name="BExGUZKF06F209XL1IZWVJEQ82EE" hidden="1">#REF!</definedName>
    <definedName name="BExGV17Q9ZOG9ZW38OCKVK5GDOBK" localSheetId="9" hidden="1">#REF!</definedName>
    <definedName name="BExGV17Q9ZOG9ZW38OCKVK5GDOBK" hidden="1">#REF!</definedName>
    <definedName name="BExGV1NZ4ZC04WJP1Q2EFFV6KMEC" localSheetId="9" hidden="1">#REF!</definedName>
    <definedName name="BExGV1NZ4ZC04WJP1Q2EFFV6KMEC" hidden="1">#REF!</definedName>
    <definedName name="BExGV242RIVM9QW6O6RNB832RHP7" localSheetId="9" hidden="1">#REF!</definedName>
    <definedName name="BExGV242RIVM9QW6O6RNB832RHP7" localSheetId="7" hidden="1">#REF!</definedName>
    <definedName name="BExGV242RIVM9QW6O6RNB832RHP7" hidden="1">#REF!</definedName>
    <definedName name="BExGV2EVT380QHD4AP2RL9MR8L5L" localSheetId="9" hidden="1">#REF!</definedName>
    <definedName name="BExGV2EVT380QHD4AP2RL9MR8L5L" localSheetId="7" hidden="1">#REF!</definedName>
    <definedName name="BExGV2EVT380QHD4AP2RL9MR8L5L" hidden="1">#REF!</definedName>
    <definedName name="BExGV35XZ8X2W8W5RYAK3PVRDU2J" localSheetId="9" hidden="1">Table '[2]2'!$B$6:$F$9</definedName>
    <definedName name="BExGV35XZ8X2W8W5RYAK3PVRDU2J" localSheetId="7" hidden="1">Table '[2]2'!$B$6:$F$9</definedName>
    <definedName name="BExGV35XZ8X2W8W5RYAK3PVRDU2J" hidden="1">Table '[2]2'!$B$6:$F$9</definedName>
    <definedName name="BExGV7CXWGEWAKVFV2H67H2KVD3Z" localSheetId="9" hidden="1">#REF!</definedName>
    <definedName name="BExGV7CXWGEWAKVFV2H67H2KVD3Z" localSheetId="7" hidden="1">#REF!</definedName>
    <definedName name="BExGV7CXWGEWAKVFV2H67H2KVD3Z" hidden="1">#REF!</definedName>
    <definedName name="BExGVE3NCDQOD7Z0NNSTDKURFVJX" localSheetId="9" hidden="1">#REF!</definedName>
    <definedName name="BExGVE3NCDQOD7Z0NNSTDKURFVJX" hidden="1">#REF!</definedName>
    <definedName name="BExGVFWDKW8LO48OL2ZZUGFJFDDA" localSheetId="9" hidden="1">#REF!</definedName>
    <definedName name="BExGVFWDKW8LO48OL2ZZUGFJFDDA" hidden="1">#REF!</definedName>
    <definedName name="BExGVK8WDUAQZTM92AGIC7EOX0IV" localSheetId="9" hidden="1">#REF!</definedName>
    <definedName name="BExGVK8WDUAQZTM92AGIC7EOX0IV" hidden="1">#REF!</definedName>
    <definedName name="BExGVNE5W5MCD0YUEPGFP27G5QDL" localSheetId="9" hidden="1">#REF!</definedName>
    <definedName name="BExGVNE5W5MCD0YUEPGFP27G5QDL" hidden="1">#REF!</definedName>
    <definedName name="BExGVV6OOLDQ3TXZK51TTF3YX0WN" localSheetId="9" hidden="1">#REF!</definedName>
    <definedName name="BExGVV6OOLDQ3TXZK51TTF3YX0WN" hidden="1">#REF!</definedName>
    <definedName name="BExGW0KVOL93Z29HD7AAKNQ59I24" localSheetId="9" hidden="1">#REF!</definedName>
    <definedName name="BExGW0KVOL93Z29HD7AAKNQ59I24" hidden="1">#REF!</definedName>
    <definedName name="BExGW0KVS7U0C87XFZ78QW991IEV" localSheetId="9" hidden="1">#REF!</definedName>
    <definedName name="BExGW0KVS7U0C87XFZ78QW991IEV" hidden="1">#REF!</definedName>
    <definedName name="BExGW2IY866Y5B7T0PAOTDUOX6OB" localSheetId="9" hidden="1">#REF!</definedName>
    <definedName name="BExGW2IY866Y5B7T0PAOTDUOX6OB" hidden="1">#REF!</definedName>
    <definedName name="BExGW2Z7AMPG6H9EXA9ML6EZVGGA" localSheetId="9" hidden="1">#REF!</definedName>
    <definedName name="BExGW2Z7AMPG6H9EXA9ML6EZVGGA" hidden="1">#REF!</definedName>
    <definedName name="BExGWABG5VT5XO1A196RK61AXA8C" localSheetId="9" hidden="1">#REF!</definedName>
    <definedName name="BExGWABG5VT5XO1A196RK61AXA8C" hidden="1">#REF!</definedName>
    <definedName name="BExGWDBCCUXM48LFSLPCUT6XQTE5" localSheetId="9" hidden="1">#REF!</definedName>
    <definedName name="BExGWDBCCUXM48LFSLPCUT6XQTE5" hidden="1">#REF!</definedName>
    <definedName name="BExGWDM54TLU0FNV7VHRNCYAOHJG" localSheetId="9" hidden="1">#REF!</definedName>
    <definedName name="BExGWDM54TLU0FNV7VHRNCYAOHJG" hidden="1">#REF!</definedName>
    <definedName name="BExGWEO0JDG84NYLEAV5NSOAGMJZ" localSheetId="9" hidden="1">#REF!</definedName>
    <definedName name="BExGWEO0JDG84NYLEAV5NSOAGMJZ" hidden="1">#REF!</definedName>
    <definedName name="BExGWF44H0EL5NVTF4RRBZJEFKRV" localSheetId="9" hidden="1">TEST-[3]LISTA!$B$7:$F$1857</definedName>
    <definedName name="BExGWF44H0EL5NVTF4RRBZJEFKRV" localSheetId="7" hidden="1">TEST-[3]LISTA!$B$7:$F$1857</definedName>
    <definedName name="BExGWF44H0EL5NVTF4RRBZJEFKRV" hidden="1">TEST-[3]LISTA!$B$7:$F$1857</definedName>
    <definedName name="BExGWGWTZ2EV4BBTQFB9USEJF7TS" localSheetId="9" hidden="1">#REF!</definedName>
    <definedName name="BExGWGWTZ2EV4BBTQFB9USEJF7TS" localSheetId="7" hidden="1">#REF!</definedName>
    <definedName name="BExGWGWTZ2EV4BBTQFB9USEJF7TS" hidden="1">#REF!</definedName>
    <definedName name="BExGWH7NV56O847ZD01KTFQULH8M" localSheetId="9" hidden="1">#REF!</definedName>
    <definedName name="BExGWH7NV56O847ZD01KTFQULH8M" hidden="1">#REF!</definedName>
    <definedName name="BExGWLEOC70Z8QAJTPT2PDHTNM4L" localSheetId="9" hidden="1">#REF!</definedName>
    <definedName name="BExGWLEOC70Z8QAJTPT2PDHTNM4L" hidden="1">#REF!</definedName>
    <definedName name="BExGWNCXLCRTLBVMTXYJ5PHQI6SS" localSheetId="9" hidden="1">#REF!</definedName>
    <definedName name="BExGWNCXLCRTLBVMTXYJ5PHQI6SS" hidden="1">#REF!</definedName>
    <definedName name="BExGWOEKPCW5PCSPRL9ASAXDMK87" localSheetId="9" hidden="1">#REF!</definedName>
    <definedName name="BExGWOEKPCW5PCSPRL9ASAXDMK87" hidden="1">#REF!</definedName>
    <definedName name="BExGWS5IEDOHA1X1EIGKV4KMABT2" localSheetId="9" hidden="1">#REF!</definedName>
    <definedName name="BExGWS5IEDOHA1X1EIGKV4KMABT2" hidden="1">#REF!</definedName>
    <definedName name="BExGWU92FRQLAMLJWLVL4HRDHIC7" localSheetId="9" hidden="1">#REF!</definedName>
    <definedName name="BExGWU92FRQLAMLJWLVL4HRDHIC7" hidden="1">#REF!</definedName>
    <definedName name="BExGWXUJ967IXUX7Y00NHY0OLTFH" localSheetId="9" hidden="1">#REF!</definedName>
    <definedName name="BExGWXUJ967IXUX7Y00NHY0OLTFH" hidden="1">#REF!</definedName>
    <definedName name="BExGWXUJOJA1KBLLVTMSH01QKQE7" localSheetId="9" hidden="1">#REF!</definedName>
    <definedName name="BExGWXUJOJA1KBLLVTMSH01QKQE7" hidden="1">#REF!</definedName>
    <definedName name="BExGX453OMLZPGJF63K8PNB8EDJJ" localSheetId="9" hidden="1">#REF!</definedName>
    <definedName name="BExGX453OMLZPGJF63K8PNB8EDJJ" hidden="1">#REF!</definedName>
    <definedName name="BExGX6U82UEZ9WCYOG4MILRI6F8P" localSheetId="9" hidden="1">#REF!</definedName>
    <definedName name="BExGX6U82UEZ9WCYOG4MILRI6F8P" hidden="1">#REF!</definedName>
    <definedName name="BExGX6U988MCFIGDA1282F92U9AA" localSheetId="9" hidden="1">#REF!</definedName>
    <definedName name="BExGX6U988MCFIGDA1282F92U9AA" hidden="1">#REF!</definedName>
    <definedName name="BExGX7FTB1CKAT5HUW6H531FIY6I" localSheetId="9" hidden="1">#REF!</definedName>
    <definedName name="BExGX7FTB1CKAT5HUW6H531FIY6I" hidden="1">#REF!</definedName>
    <definedName name="BExGX7QKWYSYK6T48B66M0MQ5P32" localSheetId="9" hidden="1">Table '[2]2'!$B$5:$I$8</definedName>
    <definedName name="BExGX7QKWYSYK6T48B66M0MQ5P32" localSheetId="7" hidden="1">Table '[2]2'!$B$5:$I$8</definedName>
    <definedName name="BExGX7QKWYSYK6T48B66M0MQ5P32" hidden="1">Table '[2]2'!$B$5:$I$8</definedName>
    <definedName name="BExGX9DVACJQIZ4GH6YAD2A7F70O" localSheetId="9" hidden="1">#REF!</definedName>
    <definedName name="BExGX9DVACJQIZ4GH6YAD2A7F70O" localSheetId="7" hidden="1">#REF!</definedName>
    <definedName name="BExGX9DVACJQIZ4GH6YAD2A7F70O" hidden="1">#REF!</definedName>
    <definedName name="BExGXAQB8G5MVNTZHJYGCF9ZR3CM" localSheetId="9" hidden="1">#REF!</definedName>
    <definedName name="BExGXAQB8G5MVNTZHJYGCF9ZR3CM" hidden="1">#REF!</definedName>
    <definedName name="BExGXAVSGVBG937PYHLXJ5QGO6RM" localSheetId="9" hidden="1">#REF!</definedName>
    <definedName name="BExGXAVSGVBG937PYHLXJ5QGO6RM" hidden="1">#REF!</definedName>
    <definedName name="BExGXBMU2YYOIKH3GXFB4O28IIWZ" localSheetId="9" hidden="1">#REF!</definedName>
    <definedName name="BExGXBMU2YYOIKH3GXFB4O28IIWZ" hidden="1">#REF!</definedName>
    <definedName name="BExGXDVP2S2Y8Z8Q43I78RCIK3DD" localSheetId="9" hidden="1">#REF!</definedName>
    <definedName name="BExGXDVP2S2Y8Z8Q43I78RCIK3DD" hidden="1">#REF!</definedName>
    <definedName name="BExGXJ9W5JU7TT9S0BKL5Y6VVB39" localSheetId="9" hidden="1">#REF!</definedName>
    <definedName name="BExGXJ9W5JU7TT9S0BKL5Y6VVB39" hidden="1">#REF!</definedName>
    <definedName name="BExGXMQ2VH08VIGPNIJDZB7C3K46" localSheetId="9" hidden="1">#REF!</definedName>
    <definedName name="BExGXMQ2VH08VIGPNIJDZB7C3K46" hidden="1">#REF!</definedName>
    <definedName name="BExGXQGVELUHEDSBNLEGTLOGNVS5" localSheetId="9" hidden="1">#REF!</definedName>
    <definedName name="BExGXQGVELUHEDSBNLEGTLOGNVS5" hidden="1">#REF!</definedName>
    <definedName name="BExGXV41BHOVGLRV1MVEUWYT6AN9" localSheetId="9" hidden="1">#REF!</definedName>
    <definedName name="BExGXV41BHOVGLRV1MVEUWYT6AN9" hidden="1">#REF!</definedName>
    <definedName name="BExGXVV34UI0K21F3C79FTXBD6EY" localSheetId="9" hidden="1">#REF!</definedName>
    <definedName name="BExGXVV34UI0K21F3C79FTXBD6EY" hidden="1">#REF!</definedName>
    <definedName name="BExGXWB73RJ4BASBQTQ8EY0EC1EB" localSheetId="9" hidden="1">[1]Table!#REF!</definedName>
    <definedName name="BExGXWB73RJ4BASBQTQ8EY0EC1EB" hidden="1">[1]Table!#REF!</definedName>
    <definedName name="BExGXWWRMS2NV8ACFKUROY38FCD5" localSheetId="9" hidden="1">#REF!</definedName>
    <definedName name="BExGXWWRMS2NV8ACFKUROY38FCD5" hidden="1">#REF!</definedName>
    <definedName name="BExGXZ0A54BNZUQ9LKMD0HP53WID" localSheetId="9" hidden="1">#REF!</definedName>
    <definedName name="BExGXZ0A54BNZUQ9LKMD0HP53WID" hidden="1">#REF!</definedName>
    <definedName name="BExGXZ0ABB43C7SMRKZHWOSU9EQX" localSheetId="9" hidden="1">#REF!</definedName>
    <definedName name="BExGXZ0ABB43C7SMRKZHWOSU9EQX" hidden="1">#REF!</definedName>
    <definedName name="BExGY5WG2SNJ8PRQMH52KMQEPIM5" localSheetId="9" hidden="1">#REF!</definedName>
    <definedName name="BExGY5WG2SNJ8PRQMH52KMQEPIM5" hidden="1">#REF!</definedName>
    <definedName name="BExGY6SU3SYVCJ3AG2ITY59SAZ5A" localSheetId="9" hidden="1">#REF!</definedName>
    <definedName name="BExGY6SU3SYVCJ3AG2ITY59SAZ5A" hidden="1">#REF!</definedName>
    <definedName name="BExGY6YA4P5KMY2VHT0DYK3YTFAX" localSheetId="9" hidden="1">#REF!</definedName>
    <definedName name="BExGY6YA4P5KMY2VHT0DYK3YTFAX" hidden="1">#REF!</definedName>
    <definedName name="BExGY8AS76O9WOK16CZWTIRFCHTW" localSheetId="9" hidden="1">#REF!</definedName>
    <definedName name="BExGY8AS76O9WOK16CZWTIRFCHTW" hidden="1">#REF!</definedName>
    <definedName name="BExGY8G88PVVRYHPHRPJZFSX6HSC" localSheetId="9" hidden="1">#REF!</definedName>
    <definedName name="BExGY8G88PVVRYHPHRPJZFSX6HSC" hidden="1">#REF!</definedName>
    <definedName name="BExGYC718HTZ80PNKYPVIYGRJVF6" localSheetId="9" hidden="1">#REF!</definedName>
    <definedName name="BExGYC718HTZ80PNKYPVIYGRJVF6" hidden="1">#REF!</definedName>
    <definedName name="BExGYCNATXZY2FID93B17YWIPPRD" localSheetId="9" hidden="1">#REF!</definedName>
    <definedName name="BExGYCNATXZY2FID93B17YWIPPRD" hidden="1">#REF!</definedName>
    <definedName name="BExGYFCF2EEMN7WFG48MBSL67ESY" localSheetId="9" hidden="1">#REF!</definedName>
    <definedName name="BExGYFCF2EEMN7WFG48MBSL67ESY" hidden="1">#REF!</definedName>
    <definedName name="BExGYFHPLVSF5KZ1GCOZ3YIDPVDF" localSheetId="9" hidden="1">#REF!</definedName>
    <definedName name="BExGYFHPLVSF5KZ1GCOZ3YIDPVDF" hidden="1">#REF!</definedName>
    <definedName name="BExGYGJJJ3BBCQAOA51WHP01HN73" localSheetId="9" hidden="1">#REF!</definedName>
    <definedName name="BExGYGJJJ3BBCQAOA51WHP01HN73" hidden="1">#REF!</definedName>
    <definedName name="BExGYHAGH0IZT9WAS43U752U84WI" localSheetId="9" hidden="1">#REF!</definedName>
    <definedName name="BExGYHAGH0IZT9WAS43U752U84WI" hidden="1">#REF!</definedName>
    <definedName name="BExGYJZLFACIC9DELLH4S0K2P6PF" localSheetId="9" hidden="1">#REF!</definedName>
    <definedName name="BExGYJZLFACIC9DELLH4S0K2P6PF" hidden="1">#REF!</definedName>
    <definedName name="BExGYKFUK3DQO1LD074Q5NCEW1ZT" localSheetId="9" hidden="1">#REF!</definedName>
    <definedName name="BExGYKFUK3DQO1LD074Q5NCEW1ZT" hidden="1">#REF!</definedName>
    <definedName name="BExGYKQL6E2B48KSQHXUA909D19N" localSheetId="9" hidden="1">#REF!</definedName>
    <definedName name="BExGYKQL6E2B48KSQHXUA909D19N" hidden="1">#REF!</definedName>
    <definedName name="BExGYOS6TV2C72PLRFU8RP1I58GY" localSheetId="9" hidden="1">#REF!</definedName>
    <definedName name="BExGYOS6TV2C72PLRFU8RP1I58GY" hidden="1">#REF!</definedName>
    <definedName name="BExGYW9Y7MIDZBTCJUPTV31FE15A" localSheetId="9" hidden="1">#REF!</definedName>
    <definedName name="BExGYW9Y7MIDZBTCJUPTV31FE15A" hidden="1">#REF!</definedName>
    <definedName name="BExGYXBMKNF52ZKO1GTCVAF59NME" localSheetId="9" hidden="1">#REF!</definedName>
    <definedName name="BExGYXBMKNF52ZKO1GTCVAF59NME" hidden="1">#REF!</definedName>
    <definedName name="BExGYXRVBL4OZDKMHRJVJSLOP7YV" localSheetId="9" hidden="1">#REF!</definedName>
    <definedName name="BExGYXRVBL4OZDKMHRJVJSLOP7YV" hidden="1">#REF!</definedName>
    <definedName name="BExGYXXCM53K2H84S4WZTHTHZPHE" localSheetId="9" hidden="1">#REF!</definedName>
    <definedName name="BExGYXXCM53K2H84S4WZTHTHZPHE" hidden="1">#REF!</definedName>
    <definedName name="BExGYY2PBI68I55GPNKXV5RYR1WF" localSheetId="9" hidden="1">#REF!</definedName>
    <definedName name="BExGYY2PBI68I55GPNKXV5RYR1WF" hidden="1">#REF!</definedName>
    <definedName name="BExGZ0MC1XT4VWABFT1UK2UMI0CP" localSheetId="9" hidden="1">#REF!</definedName>
    <definedName name="BExGZ0MC1XT4VWABFT1UK2UMI0CP" hidden="1">#REF!</definedName>
    <definedName name="BExGZ30NLUF70UWAWTDA4K3ZM7ZS" localSheetId="9" hidden="1">#REF!</definedName>
    <definedName name="BExGZ30NLUF70UWAWTDA4K3ZM7ZS" hidden="1">#REF!</definedName>
    <definedName name="BExGZ9RG3P6PVXESVP28YG46TQCI" localSheetId="9" hidden="1">#REF!</definedName>
    <definedName name="BExGZ9RG3P6PVXESVP28YG46TQCI" hidden="1">#REF!</definedName>
    <definedName name="BExGZAYMISWY2GLEQ6HSU4H8IQ1A" localSheetId="9" hidden="1">#REF!</definedName>
    <definedName name="BExGZAYMISWY2GLEQ6HSU4H8IQ1A" hidden="1">#REF!</definedName>
    <definedName name="BExGZJ78ZWZCVHZ3BKEKFJZ6MAEO" localSheetId="9" hidden="1">#REF!</definedName>
    <definedName name="BExGZJ78ZWZCVHZ3BKEKFJZ6MAEO" hidden="1">#REF!</definedName>
    <definedName name="BExGZLG9HZMF6JJNTH1C8F0IRQDV" localSheetId="9" hidden="1">Tech '[2]2'!$B$7</definedName>
    <definedName name="BExGZLG9HZMF6JJNTH1C8F0IRQDV" localSheetId="7" hidden="1">Tech '[2]2'!$B$7</definedName>
    <definedName name="BExGZLG9HZMF6JJNTH1C8F0IRQDV" hidden="1">Tech '[2]2'!$B$7</definedName>
    <definedName name="BExGZLLLOD2E5A3IAO8AE3IQ6807" localSheetId="9" hidden="1">#REF!</definedName>
    <definedName name="BExGZLLLOD2E5A3IAO8AE3IQ6807" localSheetId="7" hidden="1">#REF!</definedName>
    <definedName name="BExGZLLLOD2E5A3IAO8AE3IQ6807" hidden="1">#REF!</definedName>
    <definedName name="BExGZNJSM3D8JICLB7FG34RK776E" localSheetId="9" hidden="1">#REF!</definedName>
    <definedName name="BExGZNJSM3D8JICLB7FG34RK776E" hidden="1">#REF!</definedName>
    <definedName name="BExGZOLH2QV73J3M9IWDDPA62TP4" localSheetId="9" hidden="1">#REF!</definedName>
    <definedName name="BExGZOLH2QV73J3M9IWDDPA62TP4" hidden="1">#REF!</definedName>
    <definedName name="BExGZOWA0OLXUS9OBSLBNLC5QU6E" localSheetId="9" hidden="1">#REF!</definedName>
    <definedName name="BExGZOWA0OLXUS9OBSLBNLC5QU6E" hidden="1">#REF!</definedName>
    <definedName name="BExGZP1PWGFKVVVN4YDIS22DZPCR" localSheetId="9" hidden="1">#REF!</definedName>
    <definedName name="BExGZP1PWGFKVVVN4YDIS22DZPCR" hidden="1">#REF!</definedName>
    <definedName name="BExGZQ3FE8G7R3B8BN748FJDYPWS" localSheetId="9" hidden="1">#REF!</definedName>
    <definedName name="BExGZQ3FE8G7R3B8BN748FJDYPWS" hidden="1">#REF!</definedName>
    <definedName name="BExGZQE86MIBSPOVT37GF1T0YKMB" localSheetId="9" hidden="1">#REF!</definedName>
    <definedName name="BExGZQE86MIBSPOVT37GF1T0YKMB" hidden="1">#REF!</definedName>
    <definedName name="BExGZSN96MC2HMMYQ3BMZ50490SJ" localSheetId="9" hidden="1">#REF!</definedName>
    <definedName name="BExGZSN96MC2HMMYQ3BMZ50490SJ" hidden="1">#REF!</definedName>
    <definedName name="BExGZT3CN6TYRVMJ570L14TCEKOY" localSheetId="9" hidden="1">Tech '[2]2'!$B$7:$F$10</definedName>
    <definedName name="BExGZT3CN6TYRVMJ570L14TCEKOY" localSheetId="7" hidden="1">Tech '[2]2'!$B$7:$F$10</definedName>
    <definedName name="BExGZT3CN6TYRVMJ570L14TCEKOY" hidden="1">Tech '[2]2'!$B$7:$F$10</definedName>
    <definedName name="BExGZVSFLK286T3LIUYZRZEN6I7O" localSheetId="9" hidden="1">#REF!</definedName>
    <definedName name="BExGZVSFLK286T3LIUYZRZEN6I7O" localSheetId="7" hidden="1">#REF!</definedName>
    <definedName name="BExGZVSFLK286T3LIUYZRZEN6I7O" hidden="1">#REF!</definedName>
    <definedName name="BExGZYXS0GTA29TRAW6KAUBGG6D4" localSheetId="9" hidden="1">#REF!</definedName>
    <definedName name="BExGZYXS0GTA29TRAW6KAUBGG6D4" hidden="1">#REF!</definedName>
    <definedName name="BExGZZZGDA0GOMVGVK3ZQ5NQXUWB" localSheetId="9" hidden="1">#REF!</definedName>
    <definedName name="BExGZZZGDA0GOMVGVK3ZQ5NQXUWB" hidden="1">#REF!</definedName>
    <definedName name="BExH00L21GZX5YJJGVMOAWBERLP5" localSheetId="9" hidden="1">#REF!</definedName>
    <definedName name="BExH00L21GZX5YJJGVMOAWBERLP5" hidden="1">#REF!</definedName>
    <definedName name="BExH00L270PPYCNWZ7PRHEI7CK8A" localSheetId="9" hidden="1">#REF!</definedName>
    <definedName name="BExH00L270PPYCNWZ7PRHEI7CK8A" hidden="1">#REF!</definedName>
    <definedName name="BExH02ZD6VAY1KQLAQYBBI6WWIZB" localSheetId="9" hidden="1">#REF!</definedName>
    <definedName name="BExH02ZD6VAY1KQLAQYBBI6WWIZB" hidden="1">#REF!</definedName>
    <definedName name="BExH07XC83E8WXF2O7EJTNS1DOZD" localSheetId="9" hidden="1">#REF!</definedName>
    <definedName name="BExH07XC83E8WXF2O7EJTNS1DOZD" hidden="1">#REF!</definedName>
    <definedName name="BExH08Z6LQCGGSGSAILMHX4X7JMD" localSheetId="9" hidden="1">#REF!</definedName>
    <definedName name="BExH08Z6LQCGGSGSAILMHX4X7JMD" hidden="1">#REF!</definedName>
    <definedName name="BExH0B2P8RM916AVX5GDLBMYOPB4" localSheetId="9" hidden="1">#REF!</definedName>
    <definedName name="BExH0B2P8RM916AVX5GDLBMYOPB4" hidden="1">#REF!</definedName>
    <definedName name="BExH0DRTMRQ2UR341BO07Q1RPAKM" localSheetId="9" hidden="1">#REF!</definedName>
    <definedName name="BExH0DRTMRQ2UR341BO07Q1RPAKM" hidden="1">#REF!</definedName>
    <definedName name="BExH0EYYFU68QADIOOBXBOEY3DFS" localSheetId="9" hidden="1">#REF!</definedName>
    <definedName name="BExH0EYYFU68QADIOOBXBOEY3DFS" hidden="1">#REF!</definedName>
    <definedName name="BExH0EZ06CSUDW4FKAP7GP3V8GEV" localSheetId="9" hidden="1">#REF!</definedName>
    <definedName name="BExH0EZ06CSUDW4FKAP7GP3V8GEV" hidden="1">#REF!</definedName>
    <definedName name="BExH0HISCA0NBPDP6X3KD90Q16A0" localSheetId="9" hidden="1">#REF!</definedName>
    <definedName name="BExH0HISCA0NBPDP6X3KD90Q16A0" hidden="1">#REF!</definedName>
    <definedName name="BExH0KT9Z8HEVRRQRGQ8YHXRLIJA" localSheetId="9" hidden="1">#REF!</definedName>
    <definedName name="BExH0KT9Z8HEVRRQRGQ8YHXRLIJA" hidden="1">#REF!</definedName>
    <definedName name="BExH0LV4YF9AJ04XXQHJXOHXYK90" localSheetId="9" hidden="1">#REF!</definedName>
    <definedName name="BExH0LV4YF9AJ04XXQHJXOHXYK90" hidden="1">#REF!</definedName>
    <definedName name="BExH0M0FDN12YBOCKL3XL2Z7T7Y8" localSheetId="9" hidden="1">#REF!</definedName>
    <definedName name="BExH0M0FDN12YBOCKL3XL2Z7T7Y8" hidden="1">#REF!</definedName>
    <definedName name="BExH0O9G06YPZ5TN9RYT326I1CP2" localSheetId="9" hidden="1">#REF!</definedName>
    <definedName name="BExH0O9G06YPZ5TN9RYT326I1CP2" hidden="1">#REF!</definedName>
    <definedName name="BExH0QCZ7AA625SU2DSS08K14APG" localSheetId="9" hidden="1">#REF!</definedName>
    <definedName name="BExH0QCZ7AA625SU2DSS08K14APG" hidden="1">#REF!</definedName>
    <definedName name="BExH0S08L186CB35CY3T34C92BMA" localSheetId="9" hidden="1">#REF!</definedName>
    <definedName name="BExH0S08L186CB35CY3T34C92BMA" hidden="1">#REF!</definedName>
    <definedName name="BExH0TICV7RL3M01HCJH35FB3E0O" localSheetId="9" hidden="1">#REF!</definedName>
    <definedName name="BExH0TICV7RL3M01HCJH35FB3E0O" hidden="1">#REF!</definedName>
    <definedName name="BExH0WNJAKTJRCKMTX8O4KNMIIJM" localSheetId="9" hidden="1">#REF!</definedName>
    <definedName name="BExH0WNJAKTJRCKMTX8O4KNMIIJM" hidden="1">#REF!</definedName>
    <definedName name="BExH0X3N7SFFIUGETBJL8SXF3RGE" localSheetId="9" hidden="1">#REF!</definedName>
    <definedName name="BExH0X3N7SFFIUGETBJL8SXF3RGE" hidden="1">#REF!</definedName>
    <definedName name="BExH0Y5JGUO7Z6TD8HXAB8MDIXSA" localSheetId="9" hidden="1">#REF!</definedName>
    <definedName name="BExH0Y5JGUO7Z6TD8HXAB8MDIXSA" hidden="1">#REF!</definedName>
    <definedName name="BExH0ZHZ9M95FTG627XS2DJFGYZL" localSheetId="9" hidden="1">#REF!</definedName>
    <definedName name="BExH0ZHZ9M95FTG627XS2DJFGYZL" hidden="1">#REF!</definedName>
    <definedName name="BExH12HVG6085KSURYOTAH1TEU3O" localSheetId="9" hidden="1">#REF!</definedName>
    <definedName name="BExH12HVG6085KSURYOTAH1TEU3O" hidden="1">#REF!</definedName>
    <definedName name="BExH12Y4WX542WI3ZEM15AK4UM9J" localSheetId="9" hidden="1">#REF!</definedName>
    <definedName name="BExH12Y4WX542WI3ZEM15AK4UM9J" hidden="1">#REF!</definedName>
    <definedName name="BExH17QSM2JXDYT3C05ODMHHUM1F" localSheetId="9" hidden="1">#REF!</definedName>
    <definedName name="BExH17QSM2JXDYT3C05ODMHHUM1F" hidden="1">#REF!</definedName>
    <definedName name="BExH19UAZ2S17HKR4HHNKQH9QG0E" localSheetId="9" hidden="1">#REF!</definedName>
    <definedName name="BExH19UAZ2S17HKR4HHNKQH9QG0E" hidden="1">#REF!</definedName>
    <definedName name="BExH1AFVY3DFB10LXJXXA05EU6X8" localSheetId="9" hidden="1">#REF!</definedName>
    <definedName name="BExH1AFVY3DFB10LXJXXA05EU6X8" hidden="1">#REF!</definedName>
    <definedName name="BExH1FDSRY12HI6S4JFGM8R4EB6D" localSheetId="9" hidden="1">#REF!</definedName>
    <definedName name="BExH1FDSRY12HI6S4JFGM8R4EB6D" hidden="1">#REF!</definedName>
    <definedName name="BExH1FDTQXR9QQ31WDB7OPXU7MPT" localSheetId="9" hidden="1">#REF!</definedName>
    <definedName name="BExH1FDTQXR9QQ31WDB7OPXU7MPT" hidden="1">#REF!</definedName>
    <definedName name="BExH1FOMEUIJNIDJAUY0ZQFBJSY9" localSheetId="9" hidden="1">#REF!</definedName>
    <definedName name="BExH1FOMEUIJNIDJAUY0ZQFBJSY9" hidden="1">#REF!</definedName>
    <definedName name="BExH1FU43HG0ELQNA23LNWKYL5CC" localSheetId="9" hidden="1">#REF!</definedName>
    <definedName name="BExH1FU43HG0ELQNA23LNWKYL5CC" hidden="1">#REF!</definedName>
    <definedName name="BExH1JFFHEBFX9BWJMNIA3N66R3Z" localSheetId="9" hidden="1">#REF!</definedName>
    <definedName name="BExH1JFFHEBFX9BWJMNIA3N66R3Z" hidden="1">#REF!</definedName>
    <definedName name="BExH1LTVO790I3M9W9J6TP3TZ5LX" localSheetId="9" hidden="1">#REF!</definedName>
    <definedName name="BExH1LTVO790I3M9W9J6TP3TZ5LX" hidden="1">#REF!</definedName>
    <definedName name="BExH1N0WLGVDBPMOAH3AU0R7JE0Q" localSheetId="9" hidden="1">#REF!</definedName>
    <definedName name="BExH1N0WLGVDBPMOAH3AU0R7JE0Q" hidden="1">#REF!</definedName>
    <definedName name="BExH1NRXNXU0WLQASP81I62087ON" localSheetId="9" hidden="1">#REF!</definedName>
    <definedName name="BExH1NRXNXU0WLQASP81I62087ON" hidden="1">#REF!</definedName>
    <definedName name="BExH1PF6YP9WUFJOPKI8M2G5WA4Y" localSheetId="9" hidden="1">#REF!</definedName>
    <definedName name="BExH1PF6YP9WUFJOPKI8M2G5WA4Y" hidden="1">#REF!</definedName>
    <definedName name="BExH1Q0WUN8C1ZAYX74HMQWHJ7Y9" localSheetId="9" hidden="1">#REF!</definedName>
    <definedName name="BExH1Q0WUN8C1ZAYX74HMQWHJ7Y9" hidden="1">#REF!</definedName>
    <definedName name="BExH1QMD1UU8X5NZERDZ7OIP3IBI" localSheetId="9" hidden="1">#REF!</definedName>
    <definedName name="BExH1QMD1UU8X5NZERDZ7OIP3IBI" hidden="1">#REF!</definedName>
    <definedName name="BExH1WBCZSGQAZOUV5WMS2C7M6CJ" localSheetId="9" hidden="1">#REF!</definedName>
    <definedName name="BExH1WBCZSGQAZOUV5WMS2C7M6CJ" hidden="1">#REF!</definedName>
    <definedName name="BExH1XO0FF4WRXYCJTLKM12OFJFA" localSheetId="9" hidden="1">#REF!</definedName>
    <definedName name="BExH1XO0FF4WRXYCJTLKM12OFJFA" hidden="1">#REF!</definedName>
    <definedName name="BExH1Z0GIUSVTF2H1G1I3PDGBNK2" localSheetId="9" hidden="1">[1]Table!#REF!</definedName>
    <definedName name="BExH1Z0GIUSVTF2H1G1I3PDGBNK2" hidden="1">[1]Table!#REF!</definedName>
    <definedName name="BExH225UTM6S9FW4MUDZS7F1PQSH" localSheetId="9" hidden="1">#REF!</definedName>
    <definedName name="BExH225UTM6S9FW4MUDZS7F1PQSH" hidden="1">#REF!</definedName>
    <definedName name="BExH23271RF7AYZ542KHQTH68GQ7" localSheetId="9" hidden="1">#REF!</definedName>
    <definedName name="BExH23271RF7AYZ542KHQTH68GQ7" hidden="1">#REF!</definedName>
    <definedName name="BExH2GJQDWB0ZCRJB37YNLL61021" localSheetId="9" hidden="1">#REF!</definedName>
    <definedName name="BExH2GJQDWB0ZCRJB37YNLL61021" hidden="1">#REF!</definedName>
    <definedName name="BExH2GJQR4JALNB314RY0LDI49VH" localSheetId="9" hidden="1">#REF!</definedName>
    <definedName name="BExH2GJQR4JALNB314RY0LDI49VH" hidden="1">#REF!</definedName>
    <definedName name="BExH2HLFI8DUIBABQEUD9X143K45" localSheetId="9" hidden="1">#REF!</definedName>
    <definedName name="BExH2HLFI8DUIBABQEUD9X143K45" hidden="1">#REF!</definedName>
    <definedName name="BExH2JZR49T7644JFVE7B3N7RZM9" localSheetId="9" hidden="1">#REF!</definedName>
    <definedName name="BExH2JZR49T7644JFVE7B3N7RZM9" hidden="1">#REF!</definedName>
    <definedName name="BExH2MZN4MSAHOUSMI9Y0FHYT7AU" localSheetId="9" hidden="1">#REF!</definedName>
    <definedName name="BExH2MZN4MSAHOUSMI9Y0FHYT7AU" hidden="1">#REF!</definedName>
    <definedName name="BExH2MZO1HOIRNPY7DFU6KWS5THO" localSheetId="9" hidden="1">#REF!</definedName>
    <definedName name="BExH2MZO1HOIRNPY7DFU6KWS5THO" hidden="1">#REF!</definedName>
    <definedName name="BExH2PORVV5FASF5GTNVE3B5S9JK" localSheetId="9" hidden="1">#REF!</definedName>
    <definedName name="BExH2PORVV5FASF5GTNVE3B5S9JK" hidden="1">#REF!</definedName>
    <definedName name="BExH2SONB3O97JWXBDCY36KK238Z" localSheetId="9" hidden="1">#REF!</definedName>
    <definedName name="BExH2SONB3O97JWXBDCY36KK238Z" hidden="1">#REF!</definedName>
    <definedName name="BExH2UHF0QTJG107MULYB16WBJM9" localSheetId="9" hidden="1">#REF!</definedName>
    <definedName name="BExH2UHF0QTJG107MULYB16WBJM9" hidden="1">#REF!</definedName>
    <definedName name="BExH2VU17ZSQ6UMFZ9FOP753TT9E" localSheetId="9" hidden="1">#REF!</definedName>
    <definedName name="BExH2VU17ZSQ6UMFZ9FOP753TT9E" hidden="1">#REF!</definedName>
    <definedName name="BExH2WKXV8X5S2GSBBTWGI0NLNAH" localSheetId="9" hidden="1">#REF!</definedName>
    <definedName name="BExH2WKXV8X5S2GSBBTWGI0NLNAH" hidden="1">#REF!</definedName>
    <definedName name="BExH2XS1UFYFGU0S0EBXX90W2WE8" localSheetId="9" hidden="1">#REF!</definedName>
    <definedName name="BExH2XS1UFYFGU0S0EBXX90W2WE8" hidden="1">#REF!</definedName>
    <definedName name="BExH2XS2TND9SB0GC295R4FP6K5Y" localSheetId="9" hidden="1">#REF!</definedName>
    <definedName name="BExH2XS2TND9SB0GC295R4FP6K5Y" hidden="1">#REF!</definedName>
    <definedName name="BExH2ZA0SZ4SSITL50NA8LZ3OEX6" localSheetId="9" hidden="1">#REF!</definedName>
    <definedName name="BExH2ZA0SZ4SSITL50NA8LZ3OEX6" hidden="1">#REF!</definedName>
    <definedName name="BExH31J0IVUMECKRLQINU0NTOMDX" localSheetId="9" hidden="1">#REF!</definedName>
    <definedName name="BExH31J0IVUMECKRLQINU0NTOMDX" hidden="1">#REF!</definedName>
    <definedName name="BExH31J0PXBNNU5GEQI3S7BPJDKT" localSheetId="9" hidden="1">#REF!</definedName>
    <definedName name="BExH31J0PXBNNU5GEQI3S7BPJDKT" hidden="1">#REF!</definedName>
    <definedName name="BExH31TU385T3EA3D1MBZGSAZ5EK" localSheetId="9" hidden="1">#REF!</definedName>
    <definedName name="BExH31TU385T3EA3D1MBZGSAZ5EK" hidden="1">#REF!</definedName>
    <definedName name="BExH31Z3JNVJPESWKXHILGXZHP2M" localSheetId="9" hidden="1">#REF!</definedName>
    <definedName name="BExH31Z3JNVJPESWKXHILGXZHP2M" hidden="1">#REF!</definedName>
    <definedName name="BExH32KO7SQ76S373KE3P7BA5L99" localSheetId="9" hidden="1">#REF!</definedName>
    <definedName name="BExH32KO7SQ76S373KE3P7BA5L99" hidden="1">#REF!</definedName>
    <definedName name="BExH3BPW245WVGA1K1DGTL1XWDCH" localSheetId="9" hidden="1">#REF!</definedName>
    <definedName name="BExH3BPW245WVGA1K1DGTL1XWDCH" hidden="1">#REF!</definedName>
    <definedName name="BExH3BV6UCHKNZEYYM88W3FE4RVM" localSheetId="9" hidden="1">#REF!</definedName>
    <definedName name="BExH3BV6UCHKNZEYYM88W3FE4RVM" hidden="1">#REF!</definedName>
    <definedName name="BExH3BV71TBZP7TI377EOABBYAEX" localSheetId="9" hidden="1">#REF!</definedName>
    <definedName name="BExH3BV71TBZP7TI377EOABBYAEX" hidden="1">#REF!</definedName>
    <definedName name="BExH3E9HZ3QJCDZW7WI7YACFQCHE" localSheetId="9" hidden="1">#REF!</definedName>
    <definedName name="BExH3E9HZ3QJCDZW7WI7YACFQCHE" hidden="1">#REF!</definedName>
    <definedName name="BExH3GIIGR15LOD5918UDNP6N7MS" localSheetId="9" hidden="1">#REF!</definedName>
    <definedName name="BExH3GIIGR15LOD5918UDNP6N7MS" hidden="1">#REF!</definedName>
    <definedName name="BExH3HK6VP1N7A8QYFOATRK37JC7" localSheetId="9" hidden="1">#REF!</definedName>
    <definedName name="BExH3HK6VP1N7A8QYFOATRK37JC7" hidden="1">#REF!</definedName>
    <definedName name="BExH3IRB6764RQ5HBYRLH6XCT29X" localSheetId="9" hidden="1">#REF!</definedName>
    <definedName name="BExH3IRB6764RQ5HBYRLH6XCT29X" hidden="1">#REF!</definedName>
    <definedName name="BExH3JNPKV2X4K64R3O43RLJ31DQ" localSheetId="9" hidden="1">#REF!</definedName>
    <definedName name="BExH3JNPKV2X4K64R3O43RLJ31DQ" hidden="1">#REF!</definedName>
    <definedName name="BExH3NJZS7H5WCKZBO8X3AOSVSW4" localSheetId="9" hidden="1">#REF!</definedName>
    <definedName name="BExH3NJZS7H5WCKZBO8X3AOSVSW4" hidden="1">#REF!</definedName>
    <definedName name="BExH3UQY76F31ZZJR5GLRIV3VFPY" localSheetId="9" hidden="1">#REF!</definedName>
    <definedName name="BExH3UQY76F31ZZJR5GLRIV3VFPY" hidden="1">#REF!</definedName>
    <definedName name="BExH4HTPYPQ91XIJ8IWIMHWOB0RA" localSheetId="9" hidden="1">#REF!</definedName>
    <definedName name="BExH4HTPYPQ91XIJ8IWIMHWOB0RA" hidden="1">#REF!</definedName>
    <definedName name="BExIFJNPYZJUQJXEKIZ5F7YA9H3N" localSheetId="9" hidden="1">#REF!</definedName>
    <definedName name="BExIFJNPYZJUQJXEKIZ5F7YA9H3N" hidden="1">#REF!</definedName>
    <definedName name="BExIG2U8V6RSB47SXLCQG3Q68YRO" localSheetId="9" hidden="1">#REF!</definedName>
    <definedName name="BExIG2U8V6RSB47SXLCQG3Q68YRO" hidden="1">#REF!</definedName>
    <definedName name="BExIG9FMY6OOSODNTWQJ2F28Y2FK" localSheetId="9" hidden="1">#REF!</definedName>
    <definedName name="BExIG9FMY6OOSODNTWQJ2F28Y2FK" hidden="1">#REF!</definedName>
    <definedName name="BExIGHTQOSBTYJJ18PGNA5OML1CE" localSheetId="9" hidden="1">#REF!</definedName>
    <definedName name="BExIGHTQOSBTYJJ18PGNA5OML1CE" hidden="1">#REF!</definedName>
    <definedName name="BExIGI4JB7AS1WJBHUZAZCJ9RMLE" localSheetId="9" hidden="1">#REF!</definedName>
    <definedName name="BExIGI4JB7AS1WJBHUZAZCJ9RMLE" hidden="1">#REF!</definedName>
    <definedName name="BExIGJBO8R13LV7CZ7C1YCP974NN" localSheetId="9" hidden="1">#REF!</definedName>
    <definedName name="BExIGJBO8R13LV7CZ7C1YCP974NN" hidden="1">#REF!</definedName>
    <definedName name="BExIGREZBFX5E37IZTP9D3BI7AUW" localSheetId="9" hidden="1">#REF!</definedName>
    <definedName name="BExIGREZBFX5E37IZTP9D3BI7AUW" hidden="1">#REF!</definedName>
    <definedName name="BExIGSM4XYDB00VX3N75E5QEM3CJ" localSheetId="9" hidden="1">#REF!</definedName>
    <definedName name="BExIGSM4XYDB00VX3N75E5QEM3CJ" hidden="1">#REF!</definedName>
    <definedName name="BExIGV5T9S8W8WMR0R9OZ4UALRFL" localSheetId="9" hidden="1">#REF!</definedName>
    <definedName name="BExIGV5T9S8W8WMR0R9OZ4UALRFL" hidden="1">#REF!</definedName>
    <definedName name="BExIGWT86FPOEYTI8GXCGU5Y3KGK" localSheetId="9" hidden="1">#REF!</definedName>
    <definedName name="BExIGWT86FPOEYTI8GXCGU5Y3KGK" hidden="1">#REF!</definedName>
    <definedName name="BExIH3PEZ1T5E0MKWMXWMPI00KLH" localSheetId="9" hidden="1">#REF!</definedName>
    <definedName name="BExIH3PEZ1T5E0MKWMXWMPI00KLH" hidden="1">#REF!</definedName>
    <definedName name="BExIH51URLQJA6KNX5CJKIUIR5UQ" localSheetId="9" hidden="1">#REF!</definedName>
    <definedName name="BExIH51URLQJA6KNX5CJKIUIR5UQ" hidden="1">#REF!</definedName>
    <definedName name="BExIHB1M778BYH0DZZTT1IJCTDAH" localSheetId="9" hidden="1">#REF!</definedName>
    <definedName name="BExIHB1M778BYH0DZZTT1IJCTDAH" hidden="1">#REF!</definedName>
    <definedName name="BExIHB749A32LV5Z68A2ELWFD03H" localSheetId="9" hidden="1">#REF!</definedName>
    <definedName name="BExIHB749A32LV5Z68A2ELWFD03H" hidden="1">#REF!</definedName>
    <definedName name="BExIHBHXA7E7VUTBVHXXXCH3A5CL" localSheetId="9" hidden="1">#REF!</definedName>
    <definedName name="BExIHBHXA7E7VUTBVHXXXCH3A5CL" hidden="1">#REF!</definedName>
    <definedName name="BExIHDANS3VETLJM6LLR5ZIUSBSO" localSheetId="9" hidden="1">#REF!</definedName>
    <definedName name="BExIHDANS3VETLJM6LLR5ZIUSBSO" hidden="1">#REF!</definedName>
    <definedName name="BExIHGAJXDI91AG7VBTZRXSFUNDD" localSheetId="9" hidden="1">#REF!</definedName>
    <definedName name="BExIHGAJXDI91AG7VBTZRXSFUNDD" hidden="1">#REF!</definedName>
    <definedName name="BExIHN6R0FZ54SOGRSRENZX05IGX" localSheetId="9" hidden="1">#REF!</definedName>
    <definedName name="BExIHN6R0FZ54SOGRSRENZX05IGX" hidden="1">#REF!</definedName>
    <definedName name="BExIHNMT9P59WY619GEWB1XONTAE" localSheetId="9" hidden="1">#REF!</definedName>
    <definedName name="BExIHNMT9P59WY619GEWB1XONTAE" hidden="1">#REF!</definedName>
    <definedName name="BExIHNMTY8HBM7KQDSTMXEM6MHL4" localSheetId="9" hidden="1">#REF!</definedName>
    <definedName name="BExIHNMTY8HBM7KQDSTMXEM6MHL4" hidden="1">#REF!</definedName>
    <definedName name="BExIHPQBRM0SBN625YNKWUU08AP9" localSheetId="9" hidden="1">#REF!</definedName>
    <definedName name="BExIHPQBRM0SBN625YNKWUU08AP9" hidden="1">#REF!</definedName>
    <definedName name="BExIHPQCQTGEW8QOJVIQ4VX0P6DX" localSheetId="9" hidden="1">#REF!</definedName>
    <definedName name="BExIHPQCQTGEW8QOJVIQ4VX0P6DX" hidden="1">#REF!</definedName>
    <definedName name="BExIHQHF9ZPG7XJQFM9AJMHAVVPF" localSheetId="9" hidden="1">#REF!</definedName>
    <definedName name="BExIHQHF9ZPG7XJQFM9AJMHAVVPF" hidden="1">#REF!</definedName>
    <definedName name="BExIHU2VDKR82FMYIFCKDXNSY730" localSheetId="9" hidden="1">#REF!</definedName>
    <definedName name="BExIHU2VDKR82FMYIFCKDXNSY730" hidden="1">#REF!</definedName>
    <definedName name="BExIHU2VSXTKRMO3RHJI6RZ206Q5" localSheetId="9" hidden="1">#REF!</definedName>
    <definedName name="BExIHU2VSXTKRMO3RHJI6RZ206Q5" hidden="1">#REF!</definedName>
    <definedName name="BExIHWH6NO1D2UOMBNOG0ZOUYIH3" localSheetId="9" hidden="1">#REF!</definedName>
    <definedName name="BExIHWH6NO1D2UOMBNOG0ZOUYIH3" hidden="1">#REF!</definedName>
    <definedName name="BExIHXZ4E1733VAQC369WMSEKWR1" localSheetId="9" hidden="1">#REF!</definedName>
    <definedName name="BExIHXZ4E1733VAQC369WMSEKWR1" hidden="1">#REF!</definedName>
    <definedName name="BExIHZ6ALVREAYK4T741OOLGXOZA" localSheetId="9" hidden="1">#REF!</definedName>
    <definedName name="BExIHZ6ALVREAYK4T741OOLGXOZA" hidden="1">#REF!</definedName>
    <definedName name="BExII1KN91Q7DLW0UB7W2TJ5ACT9" localSheetId="9" hidden="1">#REF!</definedName>
    <definedName name="BExII1KN91Q7DLW0UB7W2TJ5ACT9" hidden="1">#REF!</definedName>
    <definedName name="BExII20QQ1K3GHOPL1ZQX5SL618M" localSheetId="9" hidden="1">#REF!</definedName>
    <definedName name="BExII20QQ1K3GHOPL1ZQX5SL618M" hidden="1">#REF!</definedName>
    <definedName name="BExII50LI8I0CDOOZEMIVHVA2V95" localSheetId="9" hidden="1">#REF!</definedName>
    <definedName name="BExII50LI8I0CDOOZEMIVHVA2V95" hidden="1">#REF!</definedName>
    <definedName name="BExIIB0DUWL64OST0BATPPGG41HQ" localSheetId="9" hidden="1">#REF!</definedName>
    <definedName name="BExIIB0DUWL64OST0BATPPGG41HQ" hidden="1">#REF!</definedName>
    <definedName name="BExIIDPHPX2PTN9RNC7FH5QFK5J8" localSheetId="9" hidden="1">#REF!</definedName>
    <definedName name="BExIIDPHPX2PTN9RNC7FH5QFK5J8" hidden="1">#REF!</definedName>
    <definedName name="BExIIHLS13OX7NLNUPCKAZ6KB30K" localSheetId="9" hidden="1">#REF!</definedName>
    <definedName name="BExIIHLS13OX7NLNUPCKAZ6KB30K" hidden="1">#REF!</definedName>
    <definedName name="BExIIJ3R5E9ZYHRRM9BMZ4JY217F" localSheetId="9" hidden="1">#REF!</definedName>
    <definedName name="BExIIJ3R5E9ZYHRRM9BMZ4JY217F" hidden="1">#REF!</definedName>
    <definedName name="BExIIJK0H13CB4Q3OIACC8MXVTJT" localSheetId="9" hidden="1">#REF!</definedName>
    <definedName name="BExIIJK0H13CB4Q3OIACC8MXVTJT" hidden="1">#REF!</definedName>
    <definedName name="BExIILCQU8JQCP43Z7OE97MH6D06" localSheetId="9" hidden="1">Tech '[4]1'!$B$7:$L$231</definedName>
    <definedName name="BExIILCQU8JQCP43Z7OE97MH6D06" localSheetId="7" hidden="1">Tech '[4]1'!$B$7:$L$231</definedName>
    <definedName name="BExIILCQU8JQCP43Z7OE97MH6D06" hidden="1">Tech '[4]1'!$B$7:$L$231</definedName>
    <definedName name="BExIIMUOIOKKEWBD3OIO0147Z2W4" localSheetId="9" hidden="1">#REF!</definedName>
    <definedName name="BExIIMUOIOKKEWBD3OIO0147Z2W4" localSheetId="7" hidden="1">#REF!</definedName>
    <definedName name="BExIIMUOIOKKEWBD3OIO0147Z2W4" hidden="1">#REF!</definedName>
    <definedName name="BExIIOHYIEQ0DS8QC40L0C79QUAO" localSheetId="9" hidden="1">#REF!</definedName>
    <definedName name="BExIIOHYIEQ0DS8QC40L0C79QUAO" hidden="1">#REF!</definedName>
    <definedName name="BExIIOSQ9VWHGGOZIWGWGTV7GR8Y" localSheetId="9" hidden="1">#REF!</definedName>
    <definedName name="BExIIOSQ9VWHGGOZIWGWGTV7GR8Y" hidden="1">#REF!</definedName>
    <definedName name="BExIIRSN0HO7JCLTF0XK92H6Z2AF" localSheetId="9" hidden="1">#REF!</definedName>
    <definedName name="BExIIRSN0HO7JCLTF0XK92H6Z2AF" hidden="1">#REF!</definedName>
    <definedName name="BExIIT53Q46BR9YNIF07A81B4U21" localSheetId="9" hidden="1">#REF!</definedName>
    <definedName name="BExIIT53Q46BR9YNIF07A81B4U21" hidden="1">#REF!</definedName>
    <definedName name="BExIIXHMV0DV41DCRHEP9E0KR3TV" localSheetId="9" hidden="1">#REF!</definedName>
    <definedName name="BExIIXHMV0DV41DCRHEP9E0KR3TV" hidden="1">#REF!</definedName>
    <definedName name="BExIIXMY38TQD12CVV4S57L3I809" localSheetId="9" hidden="1">#REF!</definedName>
    <definedName name="BExIIXMY38TQD12CVV4S57L3I809" hidden="1">#REF!</definedName>
    <definedName name="BExIIY37NEVU2LGS1JE4VR9AN6W4" localSheetId="9" hidden="1">#REF!</definedName>
    <definedName name="BExIIY37NEVU2LGS1JE4VR9AN6W4" hidden="1">#REF!</definedName>
    <definedName name="BExIIYJAGXR8TPZ1KCYM7EGJ79UW" localSheetId="9" hidden="1">#REF!</definedName>
    <definedName name="BExIIYJAGXR8TPZ1KCYM7EGJ79UW" hidden="1">#REF!</definedName>
    <definedName name="BExIIYOS8ZKZHLOL26AZBCLVU9XV" localSheetId="9" hidden="1">#REF!</definedName>
    <definedName name="BExIIYOS8ZKZHLOL26AZBCLVU9XV" hidden="1">#REF!</definedName>
    <definedName name="BExIJ18EWV0S8GDCW975YYBPNBRL" localSheetId="9" hidden="1">#REF!</definedName>
    <definedName name="BExIJ18EWV0S8GDCW975YYBPNBRL" hidden="1">#REF!</definedName>
    <definedName name="BExIJ3160YCWGAVEU0208ZGXXG3P" localSheetId="9" hidden="1">#REF!</definedName>
    <definedName name="BExIJ3160YCWGAVEU0208ZGXXG3P" hidden="1">#REF!</definedName>
    <definedName name="BExIJ31CKZFEMIFD585N37X41MJ0" localSheetId="9" hidden="1">#REF!</definedName>
    <definedName name="BExIJ31CKZFEMIFD585N37X41MJ0" hidden="1">#REF!</definedName>
    <definedName name="BExIJ6HAZAJ488ZO7A0MIUX7TM7B" localSheetId="9" hidden="1">#REF!</definedName>
    <definedName name="BExIJ6HAZAJ488ZO7A0MIUX7TM7B" hidden="1">#REF!</definedName>
    <definedName name="BExIJ72WNHJBWF9BCGE33T2DFFE9" localSheetId="9" hidden="1">#REF!</definedName>
    <definedName name="BExIJ72WNHJBWF9BCGE33T2DFFE9" hidden="1">#REF!</definedName>
    <definedName name="BExIJ7DOGO66W4Y0WJSTSH187EG2" localSheetId="9" hidden="1">#REF!</definedName>
    <definedName name="BExIJ7DOGO66W4Y0WJSTSH187EG2" hidden="1">#REF!</definedName>
    <definedName name="BExIJ8Q4WWPTKVONF0FPLTD4L7CH" localSheetId="9" hidden="1">#REF!</definedName>
    <definedName name="BExIJ8Q4WWPTKVONF0FPLTD4L7CH" hidden="1">#REF!</definedName>
    <definedName name="BExIJ9MI8QNCVF6L1SK4ZWC4CPJ7" localSheetId="9" hidden="1">#REF!</definedName>
    <definedName name="BExIJ9MI8QNCVF6L1SK4ZWC4CPJ7" hidden="1">#REF!</definedName>
    <definedName name="BExIJC6AR93CBJHW9VBKTWKUQSFU" localSheetId="9" hidden="1">#REF!</definedName>
    <definedName name="BExIJC6AR93CBJHW9VBKTWKUQSFU" hidden="1">#REF!</definedName>
    <definedName name="BExIJFGZJ5ED9D6KAY4PGQYLELAX" localSheetId="9" hidden="1">#REF!</definedName>
    <definedName name="BExIJFGZJ5ED9D6KAY4PGQYLELAX" hidden="1">#REF!</definedName>
    <definedName name="BExIJK464ZYQE0JC7TT26D5EVV0S" localSheetId="9" hidden="1">#REF!</definedName>
    <definedName name="BExIJK464ZYQE0JC7TT26D5EVV0S" hidden="1">#REF!</definedName>
    <definedName name="BExIJQK80ZEKSTV62E59AYJYUNLI" localSheetId="9" hidden="1">#REF!</definedName>
    <definedName name="BExIJQK80ZEKSTV62E59AYJYUNLI" hidden="1">#REF!</definedName>
    <definedName name="BExIJRGGKDA5GYLF8XURUDUENEOK" localSheetId="9" hidden="1">#REF!</definedName>
    <definedName name="BExIJRGGKDA5GYLF8XURUDUENEOK" hidden="1">#REF!</definedName>
    <definedName name="BExIJRGLK2HOMEEZ6UCT1G68I34H" localSheetId="9" hidden="1">#REF!</definedName>
    <definedName name="BExIJRGLK2HOMEEZ6UCT1G68I34H" hidden="1">#REF!</definedName>
    <definedName name="BExIJRLX3M0YQLU1D5Y9V7HM5QNM" localSheetId="9" hidden="1">#REF!</definedName>
    <definedName name="BExIJRLX3M0YQLU1D5Y9V7HM5QNM" hidden="1">#REF!</definedName>
    <definedName name="BExIJV22J0QA7286KNPMHO1ZUCB3" localSheetId="9" hidden="1">#REF!</definedName>
    <definedName name="BExIJV22J0QA7286KNPMHO1ZUCB3" hidden="1">#REF!</definedName>
    <definedName name="BExIJVI6OC7B6ZE9V4PAOYZXKNER" localSheetId="9" hidden="1">#REF!</definedName>
    <definedName name="BExIJVI6OC7B6ZE9V4PAOYZXKNER" hidden="1">#REF!</definedName>
    <definedName name="BExIJWEJY8ZL007PX3593FMCEZSV" localSheetId="9" hidden="1">#REF!</definedName>
    <definedName name="BExIJWEJY8ZL007PX3593FMCEZSV" hidden="1">#REF!</definedName>
    <definedName name="BExIJWK0NGTGQ4X7D5VIVXD14JHI" localSheetId="9" hidden="1">#REF!</definedName>
    <definedName name="BExIJWK0NGTGQ4X7D5VIVXD14JHI" hidden="1">#REF!</definedName>
    <definedName name="BExIJWPCIYINEJUTXU74VK7WG031" localSheetId="9" hidden="1">#REF!</definedName>
    <definedName name="BExIJWPCIYINEJUTXU74VK7WG031" hidden="1">#REF!</definedName>
    <definedName name="BExIJY79SGUMMXTQSOBM0KQDTDU1" localSheetId="9" hidden="1">#REF!</definedName>
    <definedName name="BExIJY79SGUMMXTQSOBM0KQDTDU1" hidden="1">#REF!</definedName>
    <definedName name="BExIJZ3NTWJ4X2UDI85IZWWW53DS" localSheetId="9" hidden="1">#REF!</definedName>
    <definedName name="BExIJZ3NTWJ4X2UDI85IZWWW53DS" hidden="1">#REF!</definedName>
    <definedName name="BExIJZP8AKK000EFDGK7KZ1YKRXT" localSheetId="9" hidden="1">#REF!</definedName>
    <definedName name="BExIJZP8AKK000EFDGK7KZ1YKRXT" hidden="1">#REF!</definedName>
    <definedName name="BExIK2909GAMCXX1MKYL6GZRTMV4" localSheetId="9" hidden="1">#REF!</definedName>
    <definedName name="BExIK2909GAMCXX1MKYL6GZRTMV4" hidden="1">#REF!</definedName>
    <definedName name="BExIK6AM9AURUH2I4W8RKQB7USRB" localSheetId="9" hidden="1">#REF!</definedName>
    <definedName name="BExIK6AM9AURUH2I4W8RKQB7USRB" hidden="1">#REF!</definedName>
    <definedName name="BExIK8UEHZX4HVDWMY6U9M2Y57U0" localSheetId="9" hidden="1">#REF!</definedName>
    <definedName name="BExIK8UEHZX4HVDWMY6U9M2Y57U0" hidden="1">#REF!</definedName>
    <definedName name="BExIKHTXPZR5A8OHB6HDP6QWDHAD" localSheetId="9" hidden="1">#REF!</definedName>
    <definedName name="BExIKHTXPZR5A8OHB6HDP6QWDHAD" hidden="1">#REF!</definedName>
    <definedName name="BExIKKZ9JKCZLG038P7OMII4R5K2" localSheetId="9" hidden="1">#REF!</definedName>
    <definedName name="BExIKKZ9JKCZLG038P7OMII4R5K2" hidden="1">#REF!</definedName>
    <definedName name="BExIKMMJOETSAXJYY1SIKM58LMA2" localSheetId="9" hidden="1">#REF!</definedName>
    <definedName name="BExIKMMJOETSAXJYY1SIKM58LMA2" hidden="1">#REF!</definedName>
    <definedName name="BExIKPH5P4QOU1ZCRQHT652BL20I" localSheetId="9" hidden="1">#REF!</definedName>
    <definedName name="BExIKPH5P4QOU1ZCRQHT652BL20I" hidden="1">#REF!</definedName>
    <definedName name="BExIKQ2QKIS9LTDOJ4KNJL7ZZQOB" localSheetId="9" hidden="1">#REF!</definedName>
    <definedName name="BExIKQ2QKIS9LTDOJ4KNJL7ZZQOB" hidden="1">#REF!</definedName>
    <definedName name="BExIKRF6AQ6VOO9KCIWSM6FY8M7D" localSheetId="9" hidden="1">#REF!</definedName>
    <definedName name="BExIKRF6AQ6VOO9KCIWSM6FY8M7D" hidden="1">#REF!</definedName>
    <definedName name="BExIKTYZESFT3LC0ASFMFKSE0D1X" localSheetId="9" hidden="1">#REF!</definedName>
    <definedName name="BExIKTYZESFT3LC0ASFMFKSE0D1X" hidden="1">#REF!</definedName>
    <definedName name="BExIKU49RNQF4OC9TNXEVECXS033" localSheetId="9" hidden="1">#REF!</definedName>
    <definedName name="BExIKU49RNQF4OC9TNXEVECXS033" hidden="1">#REF!</definedName>
    <definedName name="BExIKXVA6M8K0PTRYAGXS666L335" localSheetId="9" hidden="1">#REF!</definedName>
    <definedName name="BExIKXVA6M8K0PTRYAGXS666L335" hidden="1">#REF!</definedName>
    <definedName name="BExIL0PMZ2SXK9R6MLP43KBU1J2P" localSheetId="9" hidden="1">#REF!</definedName>
    <definedName name="BExIL0PMZ2SXK9R6MLP43KBU1J2P" hidden="1">#REF!</definedName>
    <definedName name="BExIL45UAJTQCLO0PRR3OAT4FUN0" localSheetId="9" hidden="1">#REF!</definedName>
    <definedName name="BExIL45UAJTQCLO0PRR3OAT4FUN0" hidden="1">#REF!</definedName>
    <definedName name="BExIL8I82AWSI5XFZ1P2747YH1Q7" localSheetId="9" hidden="1">#REF!</definedName>
    <definedName name="BExIL8I82AWSI5XFZ1P2747YH1Q7" hidden="1">#REF!</definedName>
    <definedName name="BExILAAXRTRAD18K74M6MGUEEPUM" localSheetId="9" hidden="1">#REF!</definedName>
    <definedName name="BExILAAXRTRAD18K74M6MGUEEPUM" hidden="1">#REF!</definedName>
    <definedName name="BExILBI3LT1UEBU3EWTPY8G27PSR" localSheetId="9" hidden="1">#REF!</definedName>
    <definedName name="BExILBI3LT1UEBU3EWTPY8G27PSR" hidden="1">#REF!</definedName>
    <definedName name="BExILCEGQDTL40GDKZUZPBKTCNQB" localSheetId="9" hidden="1">#REF!</definedName>
    <definedName name="BExILCEGQDTL40GDKZUZPBKTCNQB" hidden="1">#REF!</definedName>
    <definedName name="BExILG5F338C0FFLMVOKMKF8X5ZP" localSheetId="9" hidden="1">#REF!</definedName>
    <definedName name="BExILG5F338C0FFLMVOKMKF8X5ZP" hidden="1">#REF!</definedName>
    <definedName name="BExILGLHXOHUL0ESDH72LZ7544GE" localSheetId="9" hidden="1">#REF!</definedName>
    <definedName name="BExILGLHXOHUL0ESDH72LZ7544GE" hidden="1">#REF!</definedName>
    <definedName name="BExILGQTQM0HOD0BJI90YO7GOIN3" localSheetId="9" hidden="1">#REF!</definedName>
    <definedName name="BExILGQTQM0HOD0BJI90YO7GOIN3" hidden="1">#REF!</definedName>
    <definedName name="BExILJ558DU4VWYTKQGUZWNZN6KS" localSheetId="9" hidden="1">#REF!</definedName>
    <definedName name="BExILJ558DU4VWYTKQGUZWNZN6KS" hidden="1">#REF!</definedName>
    <definedName name="BExILJAN07YSOTRZOTVWG4ONYZP9" localSheetId="9" hidden="1">#REF!</definedName>
    <definedName name="BExILJAN07YSOTRZOTVWG4ONYZP9" hidden="1">#REF!</definedName>
    <definedName name="BExILVA80NKW2FOB0V28FVVXM22K" localSheetId="9" hidden="1">#REF!</definedName>
    <definedName name="BExILVA80NKW2FOB0V28FVVXM22K" hidden="1">#REF!</definedName>
    <definedName name="BExILX88VFBHFTAA1ORKRE2IAX4K" localSheetId="9" hidden="1">#REF!</definedName>
    <definedName name="BExILX88VFBHFTAA1ORKRE2IAX4K" localSheetId="7" hidden="1">#REF!</definedName>
    <definedName name="BExILX88VFBHFTAA1ORKRE2IAX4K" hidden="1">#REF!</definedName>
    <definedName name="BExILX8FCGUW6HWHS0PSA527OL5Y" localSheetId="9" hidden="1">#REF!</definedName>
    <definedName name="BExILX8FCGUW6HWHS0PSA527OL5Y" localSheetId="7" hidden="1">#REF!</definedName>
    <definedName name="BExILX8FCGUW6HWHS0PSA527OL5Y" hidden="1">#REF!</definedName>
    <definedName name="BExIM02UP3RCUWZ2RO86WO6595EZ" localSheetId="9" hidden="1">#REF!</definedName>
    <definedName name="BExIM02UP3RCUWZ2RO86WO6595EZ" hidden="1">#REF!</definedName>
    <definedName name="BExIM3TNJJNYVRP0YFOXUKA4LJ9E" localSheetId="9" hidden="1">#REF!</definedName>
    <definedName name="BExIM3TNJJNYVRP0YFOXUKA4LJ9E" hidden="1">#REF!</definedName>
    <definedName name="BExIM3Z3QUAE4DF0SYHZ02K6H9KW" localSheetId="9" hidden="1">#REF!</definedName>
    <definedName name="BExIM3Z3QUAE4DF0SYHZ02K6H9KW" hidden="1">#REF!</definedName>
    <definedName name="BExIM6O8BO8JESDN0BG77W81DC74" localSheetId="9" hidden="1">#REF!</definedName>
    <definedName name="BExIM6O8BO8JESDN0BG77W81DC74" hidden="1">#REF!</definedName>
    <definedName name="BExIM9DBUB7ZGF4B20FVUO9QGOX2" localSheetId="9" hidden="1">#REF!</definedName>
    <definedName name="BExIM9DBUB7ZGF4B20FVUO9QGOX2" hidden="1">#REF!</definedName>
    <definedName name="BExIMDKDA54K6OWRGKKAAL13C5YD" localSheetId="9" hidden="1">#REF!</definedName>
    <definedName name="BExIMDKDA54K6OWRGKKAAL13C5YD" hidden="1">#REF!</definedName>
    <definedName name="BExIMGK9Z94TFPWWZFMD10HV0IF6" localSheetId="9" hidden="1">#REF!</definedName>
    <definedName name="BExIMGK9Z94TFPWWZFMD10HV0IF6" hidden="1">#REF!</definedName>
    <definedName name="BExIMIT427CJSYOCFG8JGTIJC8EC" localSheetId="9" hidden="1">#REF!</definedName>
    <definedName name="BExIMIT427CJSYOCFG8JGTIJC8EC" hidden="1">#REF!</definedName>
    <definedName name="BExIMNAYE9LL0QQSO5TF0SJOQO22" localSheetId="9" hidden="1">#REF!</definedName>
    <definedName name="BExIMNAYE9LL0QQSO5TF0SJOQO22" hidden="1">#REF!</definedName>
    <definedName name="BExIMNGGFHOYPLOT5EMI67GWJ89K" localSheetId="9" hidden="1">#REF!</definedName>
    <definedName name="BExIMNGGFHOYPLOT5EMI67GWJ89K" hidden="1">#REF!</definedName>
    <definedName name="BExIMNWJ3GVWIW13O2G1HPDA3M5W" localSheetId="9" hidden="1">#REF!</definedName>
    <definedName name="BExIMNWJ3GVWIW13O2G1HPDA3M5W" hidden="1">#REF!</definedName>
    <definedName name="BExIMPEGKG18TELVC33T4OQTNBWC" localSheetId="9" hidden="1">#REF!</definedName>
    <definedName name="BExIMPEGKG18TELVC33T4OQTNBWC" hidden="1">#REF!</definedName>
    <definedName name="BExIMQ5FHUHOZ19LTL1Q49SKDXRO" localSheetId="9" hidden="1">#REF!</definedName>
    <definedName name="BExIMQ5FHUHOZ19LTL1Q49SKDXRO" hidden="1">#REF!</definedName>
    <definedName name="BExIMRI0JWYS9AGO0VX5EPAP2JMQ" localSheetId="9" hidden="1">#REF!</definedName>
    <definedName name="BExIMRI0JWYS9AGO0VX5EPAP2JMQ" hidden="1">#REF!</definedName>
    <definedName name="BExIMTAR1TFV3DP2D7HWECJEOYUG" localSheetId="9" hidden="1">#REF!</definedName>
    <definedName name="BExIMTAR1TFV3DP2D7HWECJEOYUG" hidden="1">#REF!</definedName>
    <definedName name="BExIMUHWFKXHF4W8L0GC12KIN60E" localSheetId="9" hidden="1">#REF!</definedName>
    <definedName name="BExIMUHWFKXHF4W8L0GC12KIN60E" hidden="1">#REF!</definedName>
    <definedName name="BExIMWANTWYXLJNEE4E5WYFLFJBV" localSheetId="9" hidden="1">#REF!</definedName>
    <definedName name="BExIMWANTWYXLJNEE4E5WYFLFJBV" hidden="1">#REF!</definedName>
    <definedName name="BExIMZAKNPYX5RKSJA1CU8C1OU8W" localSheetId="9" hidden="1">#REF!</definedName>
    <definedName name="BExIMZAKNPYX5RKSJA1CU8C1OU8W" hidden="1">#REF!</definedName>
    <definedName name="BExIN4OR435DL1US13JQPOQK8GD5" localSheetId="9" hidden="1">[1]Table!#REF!</definedName>
    <definedName name="BExIN4OR435DL1US13JQPOQK8GD5" hidden="1">[1]Table!#REF!</definedName>
    <definedName name="BExIN5FMOIA968ZWB3XA1GOI4AL6" localSheetId="9" hidden="1">#REF!</definedName>
    <definedName name="BExIN5FMOIA968ZWB3XA1GOI4AL6" hidden="1">#REF!</definedName>
    <definedName name="BExIN5FT79A7LRAIEFUIB7C4KIXH" localSheetId="9" hidden="1">#REF!</definedName>
    <definedName name="BExIN5FT79A7LRAIEFUIB7C4KIXH" hidden="1">#REF!</definedName>
    <definedName name="BExIN618C28BWS48V0BAFTA93BXU" localSheetId="9" hidden="1">#REF!</definedName>
    <definedName name="BExIN618C28BWS48V0BAFTA93BXU" hidden="1">#REF!</definedName>
    <definedName name="BExIN6MTFZJAISJ7ZYKQL90U7H85" localSheetId="9" hidden="1">#REF!</definedName>
    <definedName name="BExIN6MTFZJAISJ7ZYKQL90U7H85" hidden="1">#REF!</definedName>
    <definedName name="BExIN7327CLVQIGI0VKBCEEKUBCA" localSheetId="9" hidden="1">#REF!</definedName>
    <definedName name="BExIN7327CLVQIGI0VKBCEEKUBCA" hidden="1">#REF!</definedName>
    <definedName name="BExIN7DVN7MLNY6EATFJOJFWNZLU" localSheetId="9" hidden="1">#REF!</definedName>
    <definedName name="BExIN7DVN7MLNY6EATFJOJFWNZLU" hidden="1">#REF!</definedName>
    <definedName name="BExIN8FK0VJT3CRRWGRO3XE26YZS" localSheetId="9" hidden="1">#REF!</definedName>
    <definedName name="BExIN8FK0VJT3CRRWGRO3XE26YZS" hidden="1">#REF!</definedName>
    <definedName name="BExINI6A7H3KSFRFA6UBBDPKW37F" localSheetId="9" hidden="1">#REF!</definedName>
    <definedName name="BExINI6A7H3KSFRFA6UBBDPKW37F" hidden="1">#REF!</definedName>
    <definedName name="BExINIMK8XC3JOBT2EXYFHHH52H0" localSheetId="9" hidden="1">#REF!</definedName>
    <definedName name="BExINIMK8XC3JOBT2EXYFHHH52H0" hidden="1">#REF!</definedName>
    <definedName name="BExINKKN7NMGO8RX9BKWY0QEL4MG" localSheetId="9" hidden="1">#REF!</definedName>
    <definedName name="BExINKKN7NMGO8RX9BKWY0QEL4MG" hidden="1">#REF!</definedName>
    <definedName name="BExINLX401ZKEGWU168DS4JUM2J6" localSheetId="9" hidden="1">#REF!</definedName>
    <definedName name="BExINLX401ZKEGWU168DS4JUM2J6" hidden="1">#REF!</definedName>
    <definedName name="BExINMYYJO1FTV1CZF6O5XCFAMQX" localSheetId="9" hidden="1">#REF!</definedName>
    <definedName name="BExINMYYJO1FTV1CZF6O5XCFAMQX" hidden="1">#REF!</definedName>
    <definedName name="BExINOBE6O8P8KJZN7SYY3CS00Y7" localSheetId="9" hidden="1">Tech '[4]1'!$B$7:$L$223</definedName>
    <definedName name="BExINOBE6O8P8KJZN7SYY3CS00Y7" localSheetId="7" hidden="1">Tech '[4]1'!$B$7:$L$223</definedName>
    <definedName name="BExINOBE6O8P8KJZN7SYY3CS00Y7" hidden="1">Tech '[4]1'!$B$7:$L$223</definedName>
    <definedName name="BExINP2H4KI05FRFV5PKZFE00HKO" localSheetId="9" hidden="1">#REF!</definedName>
    <definedName name="BExINP2H4KI05FRFV5PKZFE00HKO" localSheetId="7" hidden="1">#REF!</definedName>
    <definedName name="BExINP2H4KI05FRFV5PKZFE00HKO" hidden="1">#REF!</definedName>
    <definedName name="BExINPYTXET2MQTJE2A9P0T3ZIN7" localSheetId="9" hidden="1">#REF!</definedName>
    <definedName name="BExINPYTXET2MQTJE2A9P0T3ZIN7" hidden="1">#REF!</definedName>
    <definedName name="BExINU5VSTH1UWI6UYLHLIA6G2UU" localSheetId="9" hidden="1">#REF!</definedName>
    <definedName name="BExINU5VSTH1UWI6UYLHLIA6G2UU" hidden="1">#REF!</definedName>
    <definedName name="BExINVT50DNQFXWZEBLEC0HIJDBS" localSheetId="9" hidden="1">#REF!</definedName>
    <definedName name="BExINVT50DNQFXWZEBLEC0HIJDBS" hidden="1">#REF!</definedName>
    <definedName name="BExINWUU309VQ0NHX86QBBYCSFDZ" localSheetId="9" hidden="1">#REF!</definedName>
    <definedName name="BExINWUU309VQ0NHX86QBBYCSFDZ" hidden="1">#REF!</definedName>
    <definedName name="BExINXB3N6D88RNNBPHMS80H5CQK" localSheetId="9" hidden="1">#REF!</definedName>
    <definedName name="BExINXB3N6D88RNNBPHMS80H5CQK" hidden="1">#REF!</definedName>
    <definedName name="BExINYT1S9HTKX12F6T1MBDFL53T" localSheetId="9" hidden="1">#REF!</definedName>
    <definedName name="BExINYT1S9HTKX12F6T1MBDFL53T" hidden="1">#REF!</definedName>
    <definedName name="BExINZELVWYGU876QUUZCIMXPBQC" localSheetId="9" hidden="1">#REF!</definedName>
    <definedName name="BExINZELVWYGU876QUUZCIMXPBQC" hidden="1">#REF!</definedName>
    <definedName name="BExIO2USDXYE59FMGVP3M9EIKKSW" localSheetId="9" hidden="1">#REF!</definedName>
    <definedName name="BExIO2USDXYE59FMGVP3M9EIKKSW" hidden="1">#REF!</definedName>
    <definedName name="BExIO2UTA5UN3Y48Y74F8XIOIP8T" localSheetId="9" hidden="1">#REF!</definedName>
    <definedName name="BExIO2UTA5UN3Y48Y74F8XIOIP8T" hidden="1">#REF!</definedName>
    <definedName name="BExIO41TA56GBBY1MMBS15C3B1OV" localSheetId="9" hidden="1">#REF!</definedName>
    <definedName name="BExIO41TA56GBBY1MMBS15C3B1OV" hidden="1">#REF!</definedName>
    <definedName name="BExIO4NDDD9TWJQ1RQK9Z4GT7QPY" localSheetId="9" hidden="1">#REF!</definedName>
    <definedName name="BExIO4NDDD9TWJQ1RQK9Z4GT7QPY" hidden="1">#REF!</definedName>
    <definedName name="BExIO4STQUMMIE6GPBZ97CO2YXHD" localSheetId="9" hidden="1">#REF!</definedName>
    <definedName name="BExIO4STQUMMIE6GPBZ97CO2YXHD" hidden="1">#REF!</definedName>
    <definedName name="BExIO83I367RHHVQVLBPGHZRRFYY" localSheetId="9" hidden="1">#REF!</definedName>
    <definedName name="BExIO83I367RHHVQVLBPGHZRRFYY" hidden="1">#REF!</definedName>
    <definedName name="BExIOCQUQHKUU1KONGSDOLQTQEIC" localSheetId="9" hidden="1">#REF!</definedName>
    <definedName name="BExIOCQUQHKUU1KONGSDOLQTQEIC" hidden="1">#REF!</definedName>
    <definedName name="BExIOCW4U6K1A2EV1KXLK8A2M8TD" localSheetId="9" hidden="1">#REF!</definedName>
    <definedName name="BExIOCW4U6K1A2EV1KXLK8A2M8TD" hidden="1">#REF!</definedName>
    <definedName name="BExIODCAIZ6EX7JJWIYOU3SDQYZ8" localSheetId="9" hidden="1">#REF!</definedName>
    <definedName name="BExIODCAIZ6EX7JJWIYOU3SDQYZ8" hidden="1">#REF!</definedName>
    <definedName name="BExIOEUDLMQULYKSXV94CO63QD9I" localSheetId="9" hidden="1">#REF!</definedName>
    <definedName name="BExIOEUDLMQULYKSXV94CO63QD9I" hidden="1">#REF!</definedName>
    <definedName name="BExIOF5610822LV3PZFODKG0ZGUW" localSheetId="9" hidden="1">#REF!</definedName>
    <definedName name="BExIOF5610822LV3PZFODKG0ZGUW" hidden="1">#REF!</definedName>
    <definedName name="BExIOFL8Y5O61VLKTB4H20IJNWS1" localSheetId="9" hidden="1">#REF!</definedName>
    <definedName name="BExIOFL8Y5O61VLKTB4H20IJNWS1" hidden="1">#REF!</definedName>
    <definedName name="BExIOHZL1OYY1CTLPRJK0RET05J2" localSheetId="9" hidden="1">#REF!</definedName>
    <definedName name="BExIOHZL1OYY1CTLPRJK0RET05J2" hidden="1">#REF!</definedName>
    <definedName name="BExIOKDXMIGFED91C2P34LSZ826Z" localSheetId="9" hidden="1">#REF!</definedName>
    <definedName name="BExIOKDXMIGFED91C2P34LSZ826Z" hidden="1">#REF!</definedName>
    <definedName name="BExIOLVUJFL91A2ZOX97ELHK10CJ" localSheetId="9" hidden="1">#REF!</definedName>
    <definedName name="BExIOLVUJFL91A2ZOX97ELHK10CJ" hidden="1">#REF!</definedName>
    <definedName name="BExIOMBXRW5NS4ZPYX9G5QREZ5J6" localSheetId="9" hidden="1">#REF!</definedName>
    <definedName name="BExIOMBXRW5NS4ZPYX9G5QREZ5J6" hidden="1">#REF!</definedName>
    <definedName name="BExIOOVQV3NJ691F6JXTRW669BKE" localSheetId="9" hidden="1">#REF!</definedName>
    <definedName name="BExIOOVQV3NJ691F6JXTRW669BKE" hidden="1">#REF!</definedName>
    <definedName name="BExIOQ2WD4SE3ABH95IEAN46YQFI" localSheetId="9" hidden="1">#REF!</definedName>
    <definedName name="BExIOQ2WD4SE3ABH95IEAN46YQFI" hidden="1">#REF!</definedName>
    <definedName name="BExIORA2USPZS5QP7KBCRJ7YJXU1" localSheetId="9" hidden="1">#REF!</definedName>
    <definedName name="BExIORA2USPZS5QP7KBCRJ7YJXU1" hidden="1">#REF!</definedName>
    <definedName name="BExIORA3GK78T7C7SNBJJUONJ0LS" localSheetId="9" hidden="1">#REF!</definedName>
    <definedName name="BExIORA3GK78T7C7SNBJJUONJ0LS" hidden="1">#REF!</definedName>
    <definedName name="BExIORFDXP4AVIEBLSTZ8ETSXMNM" localSheetId="9" hidden="1">#REF!</definedName>
    <definedName name="BExIORFDXP4AVIEBLSTZ8ETSXMNM" hidden="1">#REF!</definedName>
    <definedName name="BExIORFJNFG4T770BUGQEEBBJ6TF" localSheetId="9" hidden="1">#REF!</definedName>
    <definedName name="BExIORFJNFG4T770BUGQEEBBJ6TF" hidden="1">#REF!</definedName>
    <definedName name="BExIOSH8NPM2XPI5QICFQOF8WTDG" localSheetId="9" hidden="1">#REF!</definedName>
    <definedName name="BExIOSH8NPM2XPI5QICFQOF8WTDG" hidden="1">#REF!</definedName>
    <definedName name="BExIOTZ5EFZ2NASVQ05RH15HRSW6" localSheetId="9" hidden="1">#REF!</definedName>
    <definedName name="BExIOTZ5EFZ2NASVQ05RH15HRSW6" hidden="1">#REF!</definedName>
    <definedName name="BExIOV6AZOC8KCSR95O08Q9146Q2" localSheetId="9" hidden="1">#REF!</definedName>
    <definedName name="BExIOV6AZOC8KCSR95O08Q9146Q2" hidden="1">#REF!</definedName>
    <definedName name="BExIOYX3H3O1CJE2JCD1WN5U3I69" localSheetId="9" hidden="1">#REF!</definedName>
    <definedName name="BExIOYX3H3O1CJE2JCD1WN5U3I69" hidden="1">#REF!</definedName>
    <definedName name="BExIP3EYMLXYSYD644AIULVB4SM4" localSheetId="9" hidden="1">#REF!</definedName>
    <definedName name="BExIP3EYMLXYSYD644AIULVB4SM4" hidden="1">#REF!</definedName>
    <definedName name="BExIP8YN05AYQECQO0HGVTAM1OKJ" localSheetId="9" hidden="1">#REF!</definedName>
    <definedName name="BExIP8YN05AYQECQO0HGVTAM1OKJ" hidden="1">#REF!</definedName>
    <definedName name="BExIP8YNN6UUE1GZ223SWH7DLGKO" localSheetId="9" hidden="1">#REF!</definedName>
    <definedName name="BExIP8YNN6UUE1GZ223SWH7DLGKO" hidden="1">#REF!</definedName>
    <definedName name="BExIPAB4AOL592OJCC1CFAXTLF1A" localSheetId="9" hidden="1">#REF!</definedName>
    <definedName name="BExIPAB4AOL592OJCC1CFAXTLF1A" hidden="1">#REF!</definedName>
    <definedName name="BExIPB25DKX4S2ZCKQN7KWSC3JBF" localSheetId="9" hidden="1">#REF!</definedName>
    <definedName name="BExIPB25DKX4S2ZCKQN7KWSC3JBF" hidden="1">#REF!</definedName>
    <definedName name="BExIPCENI79DDTRIOG3KLTDIPOZ2" localSheetId="9" hidden="1">#REF!</definedName>
    <definedName name="BExIPCENI79DDTRIOG3KLTDIPOZ2" hidden="1">#REF!</definedName>
    <definedName name="BExIPDLT8JYAMGE5HTN4D1YHZF3V" localSheetId="9" hidden="1">#REF!</definedName>
    <definedName name="BExIPDLT8JYAMGE5HTN4D1YHZF3V" hidden="1">#REF!</definedName>
    <definedName name="BExIPG040Q08EWIWL6CAVR3GRI43" localSheetId="9" hidden="1">#REF!</definedName>
    <definedName name="BExIPG040Q08EWIWL6CAVR3GRI43" hidden="1">#REF!</definedName>
    <definedName name="BExIPGWH8ABFRV2LZYX15C5WDL4X" localSheetId="9" hidden="1">#REF!</definedName>
    <definedName name="BExIPGWH8ABFRV2LZYX15C5WDL4X" hidden="1">#REF!</definedName>
    <definedName name="BExIPKCNG2M6L73ES2UQI5310WB7" localSheetId="9" hidden="1">#REF!</definedName>
    <definedName name="BExIPKCNG2M6L73ES2UQI5310WB7" hidden="1">#REF!</definedName>
    <definedName name="BExIPKNFUDPDKOSH5GHDVNA8D66S" localSheetId="9" hidden="1">#REF!</definedName>
    <definedName name="BExIPKNFUDPDKOSH5GHDVNA8D66S" hidden="1">#REF!</definedName>
    <definedName name="BExIPLJTRJRKOL7VVP0PEP05W0QL" localSheetId="9" hidden="1">#REF!</definedName>
    <definedName name="BExIPLJTRJRKOL7VVP0PEP05W0QL" hidden="1">#REF!</definedName>
    <definedName name="BExIPMWB6ZQ3YU1F82YJJKEAYR5Z" localSheetId="9" hidden="1">#REF!</definedName>
    <definedName name="BExIPMWB6ZQ3YU1F82YJJKEAYR5Z" hidden="1">#REF!</definedName>
    <definedName name="BExIPN73CJVA7AB0V3FF7M8VEEM5" localSheetId="9" hidden="1">#REF!</definedName>
    <definedName name="BExIPN73CJVA7AB0V3FF7M8VEEM5" hidden="1">#REF!</definedName>
    <definedName name="BExIPU37V8E31FORASJ41SKX0M1Z" localSheetId="9" hidden="1">#REF!</definedName>
    <definedName name="BExIPU37V8E31FORASJ41SKX0M1Z" hidden="1">#REF!</definedName>
    <definedName name="BExIPUE112CLZSI0KFEBG79D0VIQ" localSheetId="9" hidden="1">#REF!</definedName>
    <definedName name="BExIPUE112CLZSI0KFEBG79D0VIQ" hidden="1">#REF!</definedName>
    <definedName name="BExIPXOPEO00DQRERF1F9NJMZJNT" localSheetId="9" hidden="1">#REF!</definedName>
    <definedName name="BExIPXOPEO00DQRERF1F9NJMZJNT" hidden="1">#REF!</definedName>
    <definedName name="BExIPYFR9Q89IRAL0HPOES7623H9" localSheetId="9" hidden="1">#REF!</definedName>
    <definedName name="BExIPYFR9Q89IRAL0HPOES7623H9" hidden="1">#REF!</definedName>
    <definedName name="BExIPZHH01HZ5118MYCHQNN7Z0GJ" localSheetId="9" hidden="1">#REF!</definedName>
    <definedName name="BExIPZHH01HZ5118MYCHQNN7Z0GJ" hidden="1">#REF!</definedName>
    <definedName name="BExIQ0ZEZD99N0AA610OD5K3NIH3" localSheetId="9" hidden="1">#REF!</definedName>
    <definedName name="BExIQ0ZEZD99N0AA610OD5K3NIH3" hidden="1">#REF!</definedName>
    <definedName name="BExIQ1VS9A2FHVD9TUHKG9K8EVVP" localSheetId="9" hidden="1">#REF!</definedName>
    <definedName name="BExIQ1VS9A2FHVD9TUHKG9K8EVVP" hidden="1">#REF!</definedName>
    <definedName name="BExIQ3J19L30PSQ2CXNT6IHW0I7V" localSheetId="9" hidden="1">#REF!</definedName>
    <definedName name="BExIQ3J19L30PSQ2CXNT6IHW0I7V" hidden="1">#REF!</definedName>
    <definedName name="BExIQ3OJ7M04XCY276IO0LJA5XUK" localSheetId="9" hidden="1">#REF!</definedName>
    <definedName name="BExIQ3OJ7M04XCY276IO0LJA5XUK" hidden="1">#REF!</definedName>
    <definedName name="BExIQ5S19ITB0NDRUN4XV7B905ED" localSheetId="9" hidden="1">#REF!</definedName>
    <definedName name="BExIQ5S19ITB0NDRUN4XV7B905ED" hidden="1">#REF!</definedName>
    <definedName name="BExIQ7A08HD6D6XPJS05X4G1LXZE" localSheetId="9" hidden="1">#REF!</definedName>
    <definedName name="BExIQ7A08HD6D6XPJS05X4G1LXZE" hidden="1">#REF!</definedName>
    <definedName name="BExIQ9TMQT2EIXSVQW7GVSOAW2VJ" localSheetId="9" hidden="1">#REF!</definedName>
    <definedName name="BExIQ9TMQT2EIXSVQW7GVSOAW2VJ" hidden="1">#REF!</definedName>
    <definedName name="BExIQ9Z2LASTCX86SQJG50I0MS66" localSheetId="9" hidden="1">#REF!</definedName>
    <definedName name="BExIQ9Z2LASTCX86SQJG50I0MS66" hidden="1">#REF!</definedName>
    <definedName name="BExIQBMDE1L6J4H27K1FMSHQKDSE" localSheetId="9" hidden="1">#REF!</definedName>
    <definedName name="BExIQBMDE1L6J4H27K1FMSHQKDSE" hidden="1">#REF!</definedName>
    <definedName name="BExIQCDFFALELXAMMR1ZQBGNV1HO" localSheetId="9" hidden="1">#REF!</definedName>
    <definedName name="BExIQCDFFALELXAMMR1ZQBGNV1HO" hidden="1">#REF!</definedName>
    <definedName name="BExIQCTILU1D6OD8XR0K44Z9OTI8" localSheetId="9" hidden="1">#REF!</definedName>
    <definedName name="BExIQCTILU1D6OD8XR0K44Z9OTI8" hidden="1">#REF!</definedName>
    <definedName name="BExIQE65LVXUOF3UZFO7SDHFJH22" localSheetId="9" hidden="1">#REF!</definedName>
    <definedName name="BExIQE65LVXUOF3UZFO7SDHFJH22" hidden="1">#REF!</definedName>
    <definedName name="BExIQG9OO2KKBOWTMD1OXY36TEGA" localSheetId="9" hidden="1">#REF!</definedName>
    <definedName name="BExIQG9OO2KKBOWTMD1OXY36TEGA" hidden="1">#REF!</definedName>
    <definedName name="BExIQIII4MABGPDVFEBH294F5JBS" localSheetId="9" hidden="1">#REF!</definedName>
    <definedName name="BExIQIII4MABGPDVFEBH294F5JBS" hidden="1">#REF!</definedName>
    <definedName name="BExIQL2AWB0ME7X5377EMMD02IZJ" localSheetId="9" hidden="1">#REF!</definedName>
    <definedName name="BExIQL2AWB0ME7X5377EMMD02IZJ" hidden="1">#REF!</definedName>
    <definedName name="BExIQMV2PKPLUTMZKC85WQJFNK11" localSheetId="9" hidden="1">#REF!</definedName>
    <definedName name="BExIQMV2PKPLUTMZKC85WQJFNK11" hidden="1">#REF!</definedName>
    <definedName name="BExIQQWMGRQ0X7R2XO9YLNJC0U4K" localSheetId="9" hidden="1">#REF!</definedName>
    <definedName name="BExIQQWMGRQ0X7R2XO9YLNJC0U4K" hidden="1">#REF!</definedName>
    <definedName name="BExIQRI65WV11PXKO03YVDKCTLXV" localSheetId="9" hidden="1">TEST-#REF!</definedName>
    <definedName name="BExIQRI65WV11PXKO03YVDKCTLXV" localSheetId="7" hidden="1">TEST-#REF!</definedName>
    <definedName name="BExIQRI65WV11PXKO03YVDKCTLXV" hidden="1">TEST-#REF!</definedName>
    <definedName name="BExIQS9A2STSMU4GTJP0MSFDS1RK" localSheetId="9" hidden="1">#REF!</definedName>
    <definedName name="BExIQS9A2STSMU4GTJP0MSFDS1RK" localSheetId="7" hidden="1">#REF!</definedName>
    <definedName name="BExIQS9A2STSMU4GTJP0MSFDS1RK" hidden="1">#REF!</definedName>
    <definedName name="BExIQVPADDY7FVHT14F38MNSLGT8" localSheetId="9" hidden="1">#REF!</definedName>
    <definedName name="BExIQVPADDY7FVHT14F38MNSLGT8" hidden="1">#REF!</definedName>
    <definedName name="BExIQX1XBB31HZTYEEVOBSE3C5A6" localSheetId="9" hidden="1">#REF!</definedName>
    <definedName name="BExIQX1XBB31HZTYEEVOBSE3C5A6" hidden="1">#REF!</definedName>
    <definedName name="BExIQYP5T1TPAQYW7QU1Q98BKX7W" localSheetId="9" hidden="1">#REF!</definedName>
    <definedName name="BExIQYP5T1TPAQYW7QU1Q98BKX7W" hidden="1">#REF!</definedName>
    <definedName name="BExIQZAQSPHZTPKUH9AXCJ4RPNXR" localSheetId="9" hidden="1">#REF!</definedName>
    <definedName name="BExIQZAQSPHZTPKUH9AXCJ4RPNXR" hidden="1">#REF!</definedName>
    <definedName name="BExIR2ALYRP9FW99DK2084J7IIDC" localSheetId="9" hidden="1">#REF!</definedName>
    <definedName name="BExIR2ALYRP9FW99DK2084J7IIDC" hidden="1">#REF!</definedName>
    <definedName name="BExIR2W7PIW9CU5EMHCEJA3J12AB" localSheetId="9" hidden="1">#REF!</definedName>
    <definedName name="BExIR2W7PIW9CU5EMHCEJA3J12AB" hidden="1">#REF!</definedName>
    <definedName name="BExIR3CBEEWU512DZKC3VAG2H0XC" localSheetId="9" hidden="1">#REF!</definedName>
    <definedName name="BExIR3CBEEWU512DZKC3VAG2H0XC" hidden="1">#REF!</definedName>
    <definedName name="BExIR4ZRIDOOLFGTCULBPXM9W7W6" localSheetId="9" hidden="1">#REF!</definedName>
    <definedName name="BExIR4ZRIDOOLFGTCULBPXM9W7W6" hidden="1">#REF!</definedName>
    <definedName name="BExIR8FQETPTQYW37DBVDWG3J4JW" localSheetId="9" hidden="1">#REF!</definedName>
    <definedName name="BExIR8FQETPTQYW37DBVDWG3J4JW" hidden="1">#REF!</definedName>
    <definedName name="BExIRAZJF9DFLVU8L6CEL8YVL16Q" localSheetId="9" hidden="1">#REF!</definedName>
    <definedName name="BExIRAZJF9DFLVU8L6CEL8YVL16Q" hidden="1">#REF!</definedName>
    <definedName name="BExIRB50I4SIMEEQXEEHGPES9N0T" localSheetId="9" hidden="1">#REF!</definedName>
    <definedName name="BExIRB50I4SIMEEQXEEHGPES9N0T" hidden="1">#REF!</definedName>
    <definedName name="BExIRHVOWXKHZ8WLZX52SZVD849E" localSheetId="9" hidden="1">#REF!</definedName>
    <definedName name="BExIRHVOWXKHZ8WLZX52SZVD849E" hidden="1">#REF!</definedName>
    <definedName name="BExIRK9Z4TWTCBCKZEWIR1BKLUZ2" localSheetId="9" hidden="1">#REF!</definedName>
    <definedName name="BExIRK9Z4TWTCBCKZEWIR1BKLUZ2" hidden="1">#REF!</definedName>
    <definedName name="BExIRLH4PUM13XRLSSMLNGB31UP9" localSheetId="9" hidden="1">#REF!</definedName>
    <definedName name="BExIRLH4PUM13XRLSSMLNGB31UP9" hidden="1">#REF!</definedName>
    <definedName name="BExIRLRYNF5FWLFVHD7W8U40506Q" localSheetId="9" hidden="1">Tech '[2]2'!$B$7:$F$10</definedName>
    <definedName name="BExIRLRYNF5FWLFVHD7W8U40506Q" localSheetId="7" hidden="1">Tech '[2]2'!$B$7:$F$10</definedName>
    <definedName name="BExIRLRYNF5FWLFVHD7W8U40506Q" hidden="1">Tech '[2]2'!$B$7:$F$10</definedName>
    <definedName name="BExIRMZ41TOP8PMS52B7VJ54K5GL" localSheetId="9" hidden="1">#REF!</definedName>
    <definedName name="BExIRMZ41TOP8PMS52B7VJ54K5GL" localSheetId="7" hidden="1">#REF!</definedName>
    <definedName name="BExIRMZ41TOP8PMS52B7VJ54K5GL" hidden="1">#REF!</definedName>
    <definedName name="BExIRRBGTY01OQOI3U5SW59RFDFI" localSheetId="9" hidden="1">#REF!</definedName>
    <definedName name="BExIRRBGTY01OQOI3U5SW59RFDFI" hidden="1">#REF!</definedName>
    <definedName name="BExIS1298RP47L2EHCZE9JEABNZC" localSheetId="9" hidden="1">#REF!</definedName>
    <definedName name="BExIS1298RP47L2EHCZE9JEABNZC" hidden="1">#REF!</definedName>
    <definedName name="BExIS4T0DRF57HYO7OGG72KBOFOI" localSheetId="9" hidden="1">#REF!</definedName>
    <definedName name="BExIS4T0DRF57HYO7OGG72KBOFOI" hidden="1">#REF!</definedName>
    <definedName name="BExIS77BJDDK18PGI9DSEYZPIL7P" localSheetId="9" hidden="1">#REF!</definedName>
    <definedName name="BExIS77BJDDK18PGI9DSEYZPIL7P" hidden="1">#REF!</definedName>
    <definedName name="BExIS7CTAS6B8CYNWI3F0JT9J2G4" localSheetId="9" hidden="1">#REF!</definedName>
    <definedName name="BExIS7CTAS6B8CYNWI3F0JT9J2G4" hidden="1">#REF!</definedName>
    <definedName name="BExIS8UQUBIGDIFBLM3BEAQBBNWY" localSheetId="9" hidden="1">#REF!</definedName>
    <definedName name="BExIS8UQUBIGDIFBLM3BEAQBBNWY" hidden="1">#REF!</definedName>
    <definedName name="BExIS8USL1T3Z97CZ30HJ98E2GXQ" localSheetId="9" hidden="1">#REF!</definedName>
    <definedName name="BExIS8USL1T3Z97CZ30HJ98E2GXQ" hidden="1">#REF!</definedName>
    <definedName name="BExIS95J6A410KP3BJS1NLSMLAXK" localSheetId="9" hidden="1">#REF!</definedName>
    <definedName name="BExIS95J6A410KP3BJS1NLSMLAXK" hidden="1">#REF!</definedName>
    <definedName name="BExISC5B700MZUBFTQ9K4IKTF7HR" localSheetId="9" hidden="1">[1]Table!#REF!</definedName>
    <definedName name="BExISC5B700MZUBFTQ9K4IKTF7HR" hidden="1">[1]Table!#REF!</definedName>
    <definedName name="BExISCLJSTCJ7V4SY6SVNR12C66F" localSheetId="9" hidden="1">#REF!</definedName>
    <definedName name="BExISCLJSTCJ7V4SY6SVNR12C66F" hidden="1">#REF!</definedName>
    <definedName name="BExISDHXS49S1H56ENBPRF1NLD5C" localSheetId="9" hidden="1">#REF!</definedName>
    <definedName name="BExISDHXS49S1H56ENBPRF1NLD5C" hidden="1">#REF!</definedName>
    <definedName name="BExISDHXYB06XEMD72IROKADWJKU" localSheetId="9" hidden="1">#REF!</definedName>
    <definedName name="BExISDHXYB06XEMD72IROKADWJKU" hidden="1">#REF!</definedName>
    <definedName name="BExISDY7B7W74E2MNIJYTFZ0OFGP" localSheetId="9" hidden="1">#REF!</definedName>
    <definedName name="BExISDY7B7W74E2MNIJYTFZ0OFGP" hidden="1">#REF!</definedName>
    <definedName name="BExISHE7MVFAELFO57LDDETJD4PC" localSheetId="9" hidden="1">#REF!</definedName>
    <definedName name="BExISHE7MVFAELFO57LDDETJD4PC" hidden="1">#REF!</definedName>
    <definedName name="BExISHJH6IDKDE5IZ712MGXVUPQP" localSheetId="9" hidden="1">#REF!</definedName>
    <definedName name="BExISHJH6IDKDE5IZ712MGXVUPQP" hidden="1">#REF!</definedName>
    <definedName name="BExISHJJI5GB1826F7DZX4E9QIDH" localSheetId="9" hidden="1">#REF!</definedName>
    <definedName name="BExISHJJI5GB1826F7DZX4E9QIDH" hidden="1">#REF!</definedName>
    <definedName name="BExISJ6WFYQKE0RGTDWHAWUAE1AP" localSheetId="9" hidden="1">#REF!</definedName>
    <definedName name="BExISJ6WFYQKE0RGTDWHAWUAE1AP" hidden="1">#REF!</definedName>
    <definedName name="BExISM1JLV54A21A164IURMPGUMU" localSheetId="9" hidden="1">#REF!</definedName>
    <definedName name="BExISM1JLV54A21A164IURMPGUMU" hidden="1">#REF!</definedName>
    <definedName name="BExISNZJW5HOTID5IG6F8R16XKKS" localSheetId="9" hidden="1">#REF!</definedName>
    <definedName name="BExISNZJW5HOTID5IG6F8R16XKKS" hidden="1">#REF!</definedName>
    <definedName name="BExISRFKJYUZ4AKW44IJF7RF9Y90" localSheetId="9" hidden="1">#REF!</definedName>
    <definedName name="BExISRFKJYUZ4AKW44IJF7RF9Y90" hidden="1">#REF!</definedName>
    <definedName name="BExISTOJM6XSL87QXY3AABK1OELC" localSheetId="9" hidden="1">#REF!</definedName>
    <definedName name="BExISTOJM6XSL87QXY3AABK1OELC" hidden="1">#REF!</definedName>
    <definedName name="BExISTOJUIIFPZK0IL6RTP1GAIHY" localSheetId="9" hidden="1">#REF!</definedName>
    <definedName name="BExISTOJUIIFPZK0IL6RTP1GAIHY" hidden="1">#REF!</definedName>
    <definedName name="BExISXVMA6VBUU03P0WJONF68ONH" localSheetId="9" hidden="1">#REF!</definedName>
    <definedName name="BExISXVMA6VBUU03P0WJONF68ONH" hidden="1">#REF!</definedName>
    <definedName name="BExISY0XTIQUT5LONC56WUE4LZ0D" localSheetId="9" hidden="1">#REF!</definedName>
    <definedName name="BExISY0XTIQUT5LONC56WUE4LZ0D" hidden="1">#REF!</definedName>
    <definedName name="BExISZOCZ4U24SY37O1VF0L2ALCX" localSheetId="9" hidden="1">#REF!</definedName>
    <definedName name="BExISZOCZ4U24SY37O1VF0L2ALCX" hidden="1">#REF!</definedName>
    <definedName name="BExIT1MK8TBAK3SNP36A8FKDQSOK" localSheetId="9" hidden="1">#REF!</definedName>
    <definedName name="BExIT1MK8TBAK3SNP36A8FKDQSOK" hidden="1">#REF!</definedName>
    <definedName name="BExIT2IT2V9GEHP8BOT7V4TQL64A" localSheetId="9" hidden="1">#REF!</definedName>
    <definedName name="BExIT2IT2V9GEHP8BOT7V4TQL64A" hidden="1">#REF!</definedName>
    <definedName name="BExIT4MA5KNH8KUBQUT2HHH2X2CP" localSheetId="9" hidden="1">#REF!</definedName>
    <definedName name="BExIT4MA5KNH8KUBQUT2HHH2X2CP" hidden="1">#REF!</definedName>
    <definedName name="BExITBNYANV2S8KD56GOGCKW393R" localSheetId="9" hidden="1">#REF!</definedName>
    <definedName name="BExITBNYANV2S8KD56GOGCKW393R" hidden="1">#REF!</definedName>
    <definedName name="BExITE7JYOU4H9VICS35KBXR8P3M" localSheetId="9" hidden="1">#REF!</definedName>
    <definedName name="BExITE7JYOU4H9VICS35KBXR8P3M" hidden="1">#REF!</definedName>
    <definedName name="BExITED0Y5E7AZZ4QBJSI99PU4NL" localSheetId="9" hidden="1">#REF!</definedName>
    <definedName name="BExITED0Y5E7AZZ4QBJSI99PU4NL" hidden="1">#REF!</definedName>
    <definedName name="BExItemGrid" localSheetId="9">#REF!</definedName>
    <definedName name="BExItemGrid">#REF!</definedName>
    <definedName name="BExITK7CP87YUFQCJ1JV1H8LEJRQ" localSheetId="9" hidden="1">Tech '[2]2'!$B$7:$G$11</definedName>
    <definedName name="BExITK7CP87YUFQCJ1JV1H8LEJRQ" localSheetId="7" hidden="1">Tech '[2]2'!$B$7:$G$11</definedName>
    <definedName name="BExITK7CP87YUFQCJ1JV1H8LEJRQ" hidden="1">Tech '[2]2'!$B$7:$G$11</definedName>
    <definedName name="BExITXZOXDQ77M8D0C6LHK4CVG8W" localSheetId="9" hidden="1">#REF!</definedName>
    <definedName name="BExITXZOXDQ77M8D0C6LHK4CVG8W" localSheetId="7" hidden="1">#REF!</definedName>
    <definedName name="BExITXZOXDQ77M8D0C6LHK4CVG8W" hidden="1">#REF!</definedName>
    <definedName name="BExITY563GDHFFMYAZW6CG3L418S" localSheetId="9" hidden="1">#REF!</definedName>
    <definedName name="BExITY563GDHFFMYAZW6CG3L418S" hidden="1">#REF!</definedName>
    <definedName name="BExITZC5IYB2CXHTRJ6NF4Z63XXH" localSheetId="9" hidden="1">#REF!</definedName>
    <definedName name="BExITZC5IYB2CXHTRJ6NF4Z63XXH" hidden="1">#REF!</definedName>
    <definedName name="BExITZCB1N5T21PPVOBC4AGV0VVO" localSheetId="9" hidden="1">#REF!</definedName>
    <definedName name="BExITZCB1N5T21PPVOBC4AGV0VVO" hidden="1">#REF!</definedName>
    <definedName name="BExIU1VYPKQRK7H3XE29A516M5MX" localSheetId="9" hidden="1">#REF!</definedName>
    <definedName name="BExIU1VYPKQRK7H3XE29A516M5MX" hidden="1">#REF!</definedName>
    <definedName name="BExIU68ILS4WBTF4P7R7ZNF67MNY" localSheetId="9" hidden="1">#REF!</definedName>
    <definedName name="BExIU68ILS4WBTF4P7R7ZNF67MNY" hidden="1">#REF!</definedName>
    <definedName name="BExIUA4QT7XLYN0DPVS9F7IG4IS5" localSheetId="9" hidden="1">#REF!</definedName>
    <definedName name="BExIUA4QT7XLYN0DPVS9F7IG4IS5" hidden="1">#REF!</definedName>
    <definedName name="BExIUB6GMB0SK1G4X7OS9A0AYW30" localSheetId="9" hidden="1">#REF!</definedName>
    <definedName name="BExIUB6GMB0SK1G4X7OS9A0AYW30" hidden="1">#REF!</definedName>
    <definedName name="BExIUBBQZLO41WY5P1ZRQYXI9PTH" localSheetId="9" hidden="1">#REF!</definedName>
    <definedName name="BExIUBBQZLO41WY5P1ZRQYXI9PTH" hidden="1">#REF!</definedName>
    <definedName name="BExIUD4OJGH65NFNQ4VMCE3R4J1X" localSheetId="9" hidden="1">#REF!</definedName>
    <definedName name="BExIUD4OJGH65NFNQ4VMCE3R4J1X" hidden="1">#REF!</definedName>
    <definedName name="BExIUF814DVSS8QPNNDGYQDXHYWW" localSheetId="9" hidden="1">Table '[2]2'!$B$12:$F$15</definedName>
    <definedName name="BExIUF814DVSS8QPNNDGYQDXHYWW" localSheetId="7" hidden="1">Table '[2]2'!$B$12:$F$15</definedName>
    <definedName name="BExIUF814DVSS8QPNNDGYQDXHYWW" hidden="1">Table '[2]2'!$B$12:$F$15</definedName>
    <definedName name="BExIULDA32LAHIJUHBSXUDWFGIFE" localSheetId="9" hidden="1">#REF!</definedName>
    <definedName name="BExIULDA32LAHIJUHBSXUDWFGIFE" localSheetId="7" hidden="1">#REF!</definedName>
    <definedName name="BExIULDA32LAHIJUHBSXUDWFGIFE" hidden="1">#REF!</definedName>
    <definedName name="BExIULYTKJ6F74ZZ6GFR3H0502B9" localSheetId="9" hidden="1">#REF!</definedName>
    <definedName name="BExIULYTKJ6F74ZZ6GFR3H0502B9" hidden="1">#REF!</definedName>
    <definedName name="BExIUQ5WRQFNLSY80F9PVS6QHAB4" localSheetId="9" hidden="1">#REF!</definedName>
    <definedName name="BExIUQ5WRQFNLSY80F9PVS6QHAB4" hidden="1">#REF!</definedName>
    <definedName name="BExIUTB5OAAXYW0OFMP0PS40SPOB" localSheetId="9" hidden="1">#REF!</definedName>
    <definedName name="BExIUTB5OAAXYW0OFMP0PS40SPOB" hidden="1">#REF!</definedName>
    <definedName name="BExIUUT2MHIOV6R3WHA0DPM1KBKY" localSheetId="9" hidden="1">#REF!</definedName>
    <definedName name="BExIUUT2MHIOV6R3WHA0DPM1KBKY" hidden="1">#REF!</definedName>
    <definedName name="BExIUXI7T2XUZCSZE9GKUIN8NC2X" localSheetId="9" hidden="1">#REF!</definedName>
    <definedName name="BExIUXI7T2XUZCSZE9GKUIN8NC2X" hidden="1">#REF!</definedName>
    <definedName name="BExIUYPDT1AM6MWGWQS646PIZIWC" localSheetId="9" hidden="1">#REF!</definedName>
    <definedName name="BExIUYPDT1AM6MWGWQS646PIZIWC" hidden="1">#REF!</definedName>
    <definedName name="BExIV0I2O9F8D1UK1SI8AEYR6U0A" localSheetId="9" hidden="1">#REF!</definedName>
    <definedName name="BExIV0I2O9F8D1UK1SI8AEYR6U0A" hidden="1">#REF!</definedName>
    <definedName name="BExIV1EGQ4GRI46IR8OV77NQC9DY" localSheetId="9" hidden="1">#REF!</definedName>
    <definedName name="BExIV1EGQ4GRI46IR8OV77NQC9DY" hidden="1">#REF!</definedName>
    <definedName name="BExIV1P8BEWOIY2X8LM11YWFOUMQ" localSheetId="9" hidden="1">#REF!</definedName>
    <definedName name="BExIV1P8BEWOIY2X8LM11YWFOUMQ" hidden="1">#REF!</definedName>
    <definedName name="BExIV2LM38XPLRTWT0R44TMQ59E5" localSheetId="9" hidden="1">#REF!</definedName>
    <definedName name="BExIV2LM38XPLRTWT0R44TMQ59E5" hidden="1">#REF!</definedName>
    <definedName name="BExIV3HY4S0YRV1F7XEMF2YHAR2I" localSheetId="9" hidden="1">#REF!</definedName>
    <definedName name="BExIV3HY4S0YRV1F7XEMF2YHAR2I" hidden="1">#REF!</definedName>
    <definedName name="BExIV6HUZFRIFLXW2SICKGTAH1PV" localSheetId="9" hidden="1">#REF!</definedName>
    <definedName name="BExIV6HUZFRIFLXW2SICKGTAH1PV" hidden="1">#REF!</definedName>
    <definedName name="BExIV6HV8M136K4BEYM0QFCLARX7" localSheetId="9" hidden="1">#REF!</definedName>
    <definedName name="BExIV6HV8M136K4BEYM0QFCLARX7" hidden="1">#REF!</definedName>
    <definedName name="BExIV73FJQCIUBMV8SQRM1SUKK3B" localSheetId="9" hidden="1">#REF!</definedName>
    <definedName name="BExIV73FJQCIUBMV8SQRM1SUKK3B" hidden="1">#REF!</definedName>
    <definedName name="BExIV7E8ZLCAQTWY896R5JUBVI3I" localSheetId="9" hidden="1">Tech '[2]2'!$B$7:$F$10</definedName>
    <definedName name="BExIV7E8ZLCAQTWY896R5JUBVI3I" localSheetId="7" hidden="1">Tech '[2]2'!$B$7:$F$10</definedName>
    <definedName name="BExIV7E8ZLCAQTWY896R5JUBVI3I" hidden="1">Tech '[2]2'!$B$7:$F$10</definedName>
    <definedName name="BExIVC6WZMHRBRGIBUVX0CO2RK05" localSheetId="9" hidden="1">#REF!</definedName>
    <definedName name="BExIVC6WZMHRBRGIBUVX0CO2RK05" localSheetId="7" hidden="1">#REF!</definedName>
    <definedName name="BExIVC6WZMHRBRGIBUVX0CO2RK05" hidden="1">#REF!</definedName>
    <definedName name="BExIVCXWL6H5LD9DHDIA4F5U9TQL" localSheetId="9" hidden="1">#REF!</definedName>
    <definedName name="BExIVCXWL6H5LD9DHDIA4F5U9TQL" hidden="1">#REF!</definedName>
    <definedName name="BExIVD3991RQVBC7QXIOHVLU6BBH" localSheetId="9" hidden="1">#REF!</definedName>
    <definedName name="BExIVD3991RQVBC7QXIOHVLU6BBH" hidden="1">#REF!</definedName>
    <definedName name="BExIVE54FHPADVNYASUI04VPQXAZ" localSheetId="9" hidden="1">#REF!</definedName>
    <definedName name="BExIVE54FHPADVNYASUI04VPQXAZ" hidden="1">#REF!</definedName>
    <definedName name="BExIVEQNQJWCUEKLY1435FQG75M0" localSheetId="9" hidden="1">#REF!</definedName>
    <definedName name="BExIVEQNQJWCUEKLY1435FQG75M0" hidden="1">#REF!</definedName>
    <definedName name="BExIVHVWLE97GSYXI5MCGEPG5OPB" localSheetId="9" hidden="1">#REF!</definedName>
    <definedName name="BExIVHVWLE97GSYXI5MCGEPG5OPB" hidden="1">#REF!</definedName>
    <definedName name="BExIVIXQDP4V5IICT2NXRDFKFSYB" localSheetId="9" hidden="1">#REF!</definedName>
    <definedName name="BExIVIXQDP4V5IICT2NXRDFKFSYB" hidden="1">#REF!</definedName>
    <definedName name="BExIVMOIPSEWSIHIDDLOXESQ28A0" localSheetId="9" hidden="1">#REF!</definedName>
    <definedName name="BExIVMOIPSEWSIHIDDLOXESQ28A0" hidden="1">#REF!</definedName>
    <definedName name="BExIVNVNJX9BYDLC88NG09YF5XQ6" localSheetId="9" hidden="1">#REF!</definedName>
    <definedName name="BExIVNVNJX9BYDLC88NG09YF5XQ6" hidden="1">#REF!</definedName>
    <definedName name="BExIVNVNQYQNP6SA2JT1HXL3PRVI" localSheetId="9" hidden="1">#REF!</definedName>
    <definedName name="BExIVNVNQYQNP6SA2JT1HXL3PRVI" hidden="1">#REF!</definedName>
    <definedName name="BExIVPZ7WEPR7UWDDPPXB3O74M61" localSheetId="9" hidden="1">#REF!</definedName>
    <definedName name="BExIVPZ7WEPR7UWDDPPXB3O74M61" hidden="1">#REF!</definedName>
    <definedName name="BExIVQKR0N3GJEO2AAL6EYRG1FI0" localSheetId="9" hidden="1">#REF!</definedName>
    <definedName name="BExIVQKR0N3GJEO2AAL6EYRG1FI0" hidden="1">#REF!</definedName>
    <definedName name="BExIVQVKLMGSRYT1LFZH0KUIA4OR" localSheetId="9" hidden="1">#REF!</definedName>
    <definedName name="BExIVQVKLMGSRYT1LFZH0KUIA4OR" hidden="1">#REF!</definedName>
    <definedName name="BExIVU0XWYQ5PP5DS24NNWA9FPP4" localSheetId="9" hidden="1">#REF!</definedName>
    <definedName name="BExIVU0XWYQ5PP5DS24NNWA9FPP4" hidden="1">#REF!</definedName>
    <definedName name="BExIVYTFI35KNR2XSA6N8OJYUTUR" localSheetId="9" hidden="1">#REF!</definedName>
    <definedName name="BExIVYTFI35KNR2XSA6N8OJYUTUR" hidden="1">#REF!</definedName>
    <definedName name="BExIW42AU9V00SGAWXVG2K91NOJ6" localSheetId="9" hidden="1">#REF!</definedName>
    <definedName name="BExIW42AU9V00SGAWXVG2K91NOJ6" hidden="1">#REF!</definedName>
    <definedName name="BExIWB3SY3WRIVIOF988DNNODBOA" localSheetId="9" hidden="1">#REF!</definedName>
    <definedName name="BExIWB3SY3WRIVIOF988DNNODBOA" hidden="1">#REF!</definedName>
    <definedName name="BExIWB99CG0H52LRD6QWPN4L6DV2" localSheetId="9" hidden="1">#REF!</definedName>
    <definedName name="BExIWB99CG0H52LRD6QWPN4L6DV2" hidden="1">#REF!</definedName>
    <definedName name="BExIWCLQKMTPX7ANO7Q8KGJU1CM5" localSheetId="9" hidden="1">#REF!</definedName>
    <definedName name="BExIWCLQKMTPX7ANO7Q8KGJU1CM5" hidden="1">#REF!</definedName>
    <definedName name="BExIWEJY39WVFCOY146Q8JHXA2NM" localSheetId="9" hidden="1">#REF!</definedName>
    <definedName name="BExIWEJY39WVFCOY146Q8JHXA2NM" hidden="1">#REF!</definedName>
    <definedName name="BExIWG1W7XP9DFYYSZAIOSHM0QLQ" localSheetId="9" hidden="1">#REF!</definedName>
    <definedName name="BExIWG1W7XP9DFYYSZAIOSHM0QLQ" hidden="1">#REF!</definedName>
    <definedName name="BExIWH3KUK94B7833DD4TB0Y6KP9" localSheetId="9" hidden="1">#REF!</definedName>
    <definedName name="BExIWH3KUK94B7833DD4TB0Y6KP9" hidden="1">#REF!</definedName>
    <definedName name="BExIWKE9MGIDWORBI43AWTUNYFAN" localSheetId="9" hidden="1">[1]Table!#REF!</definedName>
    <definedName name="BExIWKE9MGIDWORBI43AWTUNYFAN" hidden="1">[1]Table!#REF!</definedName>
    <definedName name="BExIWTJ9T25MSGIEOCH9ZG2ZI7CO" localSheetId="9" hidden="1">#REF!</definedName>
    <definedName name="BExIWTJ9T25MSGIEOCH9ZG2ZI7CO" hidden="1">#REF!</definedName>
    <definedName name="BExIWVSAMV93WU2ZM0ZSERUK71MY" localSheetId="9" hidden="1">#REF!</definedName>
    <definedName name="BExIWVSAMV93WU2ZM0ZSERUK71MY" hidden="1">#REF!</definedName>
    <definedName name="BExIWXFPIVO2DX2MKWNI4E1W8XPH" localSheetId="9" hidden="1">#REF!</definedName>
    <definedName name="BExIWXFPIVO2DX2MKWNI4E1W8XPH" hidden="1">#REF!</definedName>
    <definedName name="BExIWZTUWEU82KKG3HC5YCA321OT" localSheetId="9" hidden="1">#REF!</definedName>
    <definedName name="BExIWZTUWEU82KKG3HC5YCA321OT" hidden="1">#REF!</definedName>
    <definedName name="BExIX2DMJCFY68X9XPKX7A9YBWQV" localSheetId="9" hidden="1">#REF!</definedName>
    <definedName name="BExIX2DMJCFY68X9XPKX7A9YBWQV" hidden="1">#REF!</definedName>
    <definedName name="BExIX34PM5DBTRHRQWP6PL6WIX88" localSheetId="9" hidden="1">#REF!</definedName>
    <definedName name="BExIX34PM5DBTRHRQWP6PL6WIX88" hidden="1">#REF!</definedName>
    <definedName name="BExIX3KSZQA6NJP5YH22KGKT6YBE" localSheetId="9" hidden="1">#REF!</definedName>
    <definedName name="BExIX3KSZQA6NJP5YH22KGKT6YBE" hidden="1">#REF!</definedName>
    <definedName name="BExIX4S01VKH0V2KWQZGAY2FUFFS" localSheetId="9" hidden="1">#REF!</definedName>
    <definedName name="BExIX4S01VKH0V2KWQZGAY2FUFFS" hidden="1">#REF!</definedName>
    <definedName name="BExIX5OAP9KSUE5SIZCW9P39Q4WE" localSheetId="9" hidden="1">#REF!</definedName>
    <definedName name="BExIX5OAP9KSUE5SIZCW9P39Q4WE" hidden="1">#REF!</definedName>
    <definedName name="BExIX5TNUF2KIBUDMCSN0VOOEVT7" localSheetId="9" hidden="1">#REF!</definedName>
    <definedName name="BExIX5TNUF2KIBUDMCSN0VOOEVT7" hidden="1">#REF!</definedName>
    <definedName name="BExIX6VI47QTWCDAS5WT5UR7A319" localSheetId="9" hidden="1">#REF!</definedName>
    <definedName name="BExIX6VI47QTWCDAS5WT5UR7A319" hidden="1">#REF!</definedName>
    <definedName name="BExIXBYWXL3HB305KTM8ZLMAZW9S" localSheetId="9" hidden="1">#REF!</definedName>
    <definedName name="BExIXBYWXL3HB305KTM8ZLMAZW9S" hidden="1">#REF!</definedName>
    <definedName name="BExIXFKDQRW4YCNIN1WZONKR5AS3" localSheetId="9" hidden="1">#REF!</definedName>
    <definedName name="BExIXFKDQRW4YCNIN1WZONKR5AS3" hidden="1">#REF!</definedName>
    <definedName name="BExIXGRJPVJMUDGSG7IHPXPNO69B" localSheetId="9" hidden="1">#REF!</definedName>
    <definedName name="BExIXGRJPVJMUDGSG7IHPXPNO69B" hidden="1">#REF!</definedName>
    <definedName name="BExIXHILO4ZLVAMF5Z405WSMMFZC" localSheetId="9" hidden="1">#REF!</definedName>
    <definedName name="BExIXHILO4ZLVAMF5Z405WSMMFZC" hidden="1">#REF!</definedName>
    <definedName name="BExIXLPIXPQJ2WSPXOP0NVNBX8KC" localSheetId="9" hidden="1">#REF!</definedName>
    <definedName name="BExIXLPIXPQJ2WSPXOP0NVNBX8KC" hidden="1">#REF!</definedName>
    <definedName name="BExIXM5R87ZL3FHALWZXYCPHGX3E" localSheetId="9" hidden="1">#REF!</definedName>
    <definedName name="BExIXM5R87ZL3FHALWZXYCPHGX3E" hidden="1">#REF!</definedName>
    <definedName name="BExIXPWK3QBLF306C4Z9FZBNU9UG" localSheetId="9" hidden="1">#REF!</definedName>
    <definedName name="BExIXPWK3QBLF306C4Z9FZBNU9UG" hidden="1">#REF!</definedName>
    <definedName name="BExIXR9747LTLE07VH8LLB9ANW4K" localSheetId="9" hidden="1">#REF!</definedName>
    <definedName name="BExIXR9747LTLE07VH8LLB9ANW4K" hidden="1">#REF!</definedName>
    <definedName name="BExIXS036ZCKT2Z8XZKLZ8PFWQGL" localSheetId="9" hidden="1">#REF!</definedName>
    <definedName name="BExIXS036ZCKT2Z8XZKLZ8PFWQGL" hidden="1">#REF!</definedName>
    <definedName name="BExIXU3LH01HJU3RBNUI3VAK630U" localSheetId="9" hidden="1">#REF!</definedName>
    <definedName name="BExIXU3LH01HJU3RBNUI3VAK630U" hidden="1">#REF!</definedName>
    <definedName name="BExIXUUJ4YE91RI070CL1Q31Q3G5" localSheetId="9" hidden="1">#REF!</definedName>
    <definedName name="BExIXUUJ4YE91RI070CL1Q31Q3G5" localSheetId="7" hidden="1">#REF!</definedName>
    <definedName name="BExIXUUJ4YE91RI070CL1Q31Q3G5" hidden="1">#REF!</definedName>
    <definedName name="BExIXY5CF9PFM0P40AZ4U51TMWV0" localSheetId="9" hidden="1">#REF!</definedName>
    <definedName name="BExIXY5CF9PFM0P40AZ4U51TMWV0" localSheetId="7" hidden="1">#REF!</definedName>
    <definedName name="BExIXY5CF9PFM0P40AZ4U51TMWV0" hidden="1">#REF!</definedName>
    <definedName name="BExIY0ZRKNHB5K2EO9YIF3LPXK28" localSheetId="9" hidden="1">#REF!</definedName>
    <definedName name="BExIY0ZRKNHB5K2EO9YIF3LPXK28" hidden="1">#REF!</definedName>
    <definedName name="BExIY2N7BDZXT9L7HEPUXDR18G6Q" localSheetId="9" hidden="1">#REF!</definedName>
    <definedName name="BExIY2N7BDZXT9L7HEPUXDR18G6Q" hidden="1">#REF!</definedName>
    <definedName name="BExIY3ZNARQ46PBN3ZV2YLI8EXG4" localSheetId="9" hidden="1">#REF!</definedName>
    <definedName name="BExIY3ZNARQ46PBN3ZV2YLI8EXG4" hidden="1">#REF!</definedName>
    <definedName name="BExIY68I6QLFR9ZN3DY8I4GAM2LW" localSheetId="9" hidden="1">#REF!</definedName>
    <definedName name="BExIY68I6QLFR9ZN3DY8I4GAM2LW" hidden="1">#REF!</definedName>
    <definedName name="BExIY7ACTC73DJVJLG36Y7CEEUMW" localSheetId="9" hidden="1">#REF!</definedName>
    <definedName name="BExIY7ACTC73DJVJLG36Y7CEEUMW" hidden="1">#REF!</definedName>
    <definedName name="BExIY9ZH1SKUDTLAMMU97FJ2TC0O" localSheetId="9" hidden="1">#REF!</definedName>
    <definedName name="BExIY9ZH1SKUDTLAMMU97FJ2TC0O" hidden="1">#REF!</definedName>
    <definedName name="BExIYEXJBK8JDWIRSVV4RJSKZVV1" localSheetId="9" hidden="1">#REF!</definedName>
    <definedName name="BExIYEXJBK8JDWIRSVV4RJSKZVV1" hidden="1">#REF!</definedName>
    <definedName name="BExIYFTRNOXDG8WDDOWIO8D807AN" localSheetId="9" hidden="1">#REF!</definedName>
    <definedName name="BExIYFTRNOXDG8WDDOWIO8D807AN" hidden="1">#REF!</definedName>
    <definedName name="BExIYGA14VGX68VRBKB1FRZWFH67" localSheetId="9" hidden="1">#REF!</definedName>
    <definedName name="BExIYGA14VGX68VRBKB1FRZWFH67" hidden="1">#REF!</definedName>
    <definedName name="BExIYGKTI45O1BXX05KDGVNMLRGT" localSheetId="9" hidden="1">#REF!</definedName>
    <definedName name="BExIYGKTI45O1BXX05KDGVNMLRGT" hidden="1">#REF!</definedName>
    <definedName name="BExIYI2RH0K4225XO970K2IQ1E79" localSheetId="9" hidden="1">#REF!</definedName>
    <definedName name="BExIYI2RH0K4225XO970K2IQ1E79" hidden="1">#REF!</definedName>
    <definedName name="BExIYMPZ0KS2KOJFQAUQJ77L7701" localSheetId="9" hidden="1">#REF!</definedName>
    <definedName name="BExIYMPZ0KS2KOJFQAUQJ77L7701" hidden="1">#REF!</definedName>
    <definedName name="BExIYNRSW2U64CZY0TS5OIEARK58" localSheetId="9" hidden="1">#REF!</definedName>
    <definedName name="BExIYNRSW2U64CZY0TS5OIEARK58" hidden="1">#REF!</definedName>
    <definedName name="BExIYOO4P2NLI0GTES3GN8FDL0US" localSheetId="9" hidden="1">#REF!</definedName>
    <definedName name="BExIYOO4P2NLI0GTES3GN8FDL0US" hidden="1">#REF!</definedName>
    <definedName name="BExIYOO5U1GSMR9NI0CACR81C0T6" localSheetId="9" hidden="1">#REF!</definedName>
    <definedName name="BExIYOO5U1GSMR9NI0CACR81C0T6" hidden="1">#REF!</definedName>
    <definedName name="BExIYP9Q6FV9T0R9G3UDKLS4TTYX" localSheetId="9" hidden="1">#REF!</definedName>
    <definedName name="BExIYP9Q6FV9T0R9G3UDKLS4TTYX" hidden="1">#REF!</definedName>
    <definedName name="BExIYRTCOZA1OQ7D46XDWMCW6RFR" localSheetId="9" hidden="1">#REF!</definedName>
    <definedName name="BExIYRTCOZA1OQ7D46XDWMCW6RFR" hidden="1">#REF!</definedName>
    <definedName name="BExIYZGJJSJ8V2KKNM9K6QQP94K7" localSheetId="9" hidden="1">#REF!</definedName>
    <definedName name="BExIYZGJJSJ8V2KKNM9K6QQP94K7" hidden="1">#REF!</definedName>
    <definedName name="BExIYZGLDQ1TN7BIIN4RLDP31GIM" localSheetId="9" hidden="1">#REF!</definedName>
    <definedName name="BExIYZGLDQ1TN7BIIN4RLDP31GIM" hidden="1">#REF!</definedName>
    <definedName name="BExIZ0CZ1XHJ60UQXYDKNHWMCFRT" localSheetId="9" hidden="1">#REF!</definedName>
    <definedName name="BExIZ0CZ1XHJ60UQXYDKNHWMCFRT" hidden="1">#REF!</definedName>
    <definedName name="BExIZ37CVAXU0D8AHKGNBNRJG91T" localSheetId="9" hidden="1">#REF!</definedName>
    <definedName name="BExIZ37CVAXU0D8AHKGNBNRJG91T" hidden="1">#REF!</definedName>
    <definedName name="BExIZ4K0EZJK6PW3L8SVKTJFSWW9" localSheetId="9" hidden="1">#REF!</definedName>
    <definedName name="BExIZ4K0EZJK6PW3L8SVKTJFSWW9" hidden="1">#REF!</definedName>
    <definedName name="BExIZ4PBX1CHQ717B0GDSPERSS4O" localSheetId="9" hidden="1">#REF!</definedName>
    <definedName name="BExIZ4PBX1CHQ717B0GDSPERSS4O" hidden="1">#REF!</definedName>
    <definedName name="BExIZAECOEZGBAO29QMV14E6XDIV" localSheetId="9" hidden="1">#REF!</definedName>
    <definedName name="BExIZAECOEZGBAO29QMV14E6XDIV" hidden="1">#REF!</definedName>
    <definedName name="BExIZD3GJ7TC179ZVOWHT18FCTSN" localSheetId="9" hidden="1">#REF!</definedName>
    <definedName name="BExIZD3GJ7TC179ZVOWHT18FCTSN" hidden="1">#REF!</definedName>
    <definedName name="BExIZEW5HUTV24F5BVALYZ8Y3XV0" localSheetId="9" hidden="1">#REF!</definedName>
    <definedName name="BExIZEW5HUTV24F5BVALYZ8Y3XV0" hidden="1">#REF!</definedName>
    <definedName name="BExIZKVXYD5O2JBU81F2UFJZLLSI" localSheetId="9" hidden="1">#REF!</definedName>
    <definedName name="BExIZKVXYD5O2JBU81F2UFJZLLSI" hidden="1">#REF!</definedName>
    <definedName name="BExIZPZDHC8HGER83WHCZAHOX7LK" localSheetId="9" hidden="1">#REF!</definedName>
    <definedName name="BExIZPZDHC8HGER83WHCZAHOX7LK" hidden="1">#REF!</definedName>
    <definedName name="BExIZV2SFTWBOHFQCKIHQTZ04L6Y" localSheetId="9" hidden="1">#REF!</definedName>
    <definedName name="BExIZV2SFTWBOHFQCKIHQTZ04L6Y" hidden="1">#REF!</definedName>
    <definedName name="BExIZY2PUZ0OF9YKK1B13IW0VS6G" localSheetId="9" hidden="1">#REF!</definedName>
    <definedName name="BExIZY2PUZ0OF9YKK1B13IW0VS6G" hidden="1">#REF!</definedName>
    <definedName name="BExJ00RSNKVWQ0QZQRG7YCKUFJZQ" localSheetId="9" hidden="1">#REF!</definedName>
    <definedName name="BExJ00RSNKVWQ0QZQRG7YCKUFJZQ" hidden="1">#REF!</definedName>
    <definedName name="BExJ08KB42GOUC2P92D8UI7KEHKL" localSheetId="9" hidden="1">#REF!</definedName>
    <definedName name="BExJ08KB42GOUC2P92D8UI7KEHKL" hidden="1">#REF!</definedName>
    <definedName name="BExJ08KBRR2XMWW3VZMPSQKXHZUH" localSheetId="9" hidden="1">#REF!</definedName>
    <definedName name="BExJ08KBRR2XMWW3VZMPSQKXHZUH" hidden="1">#REF!</definedName>
    <definedName name="BExJ0DYJWXGE7DA39PYL3WM05U9O" localSheetId="9" hidden="1">#REF!</definedName>
    <definedName name="BExJ0DYJWXGE7DA39PYL3WM05U9O" hidden="1">#REF!</definedName>
    <definedName name="BExJ0MY8SY5J5V50H3UKE78ODTVB" localSheetId="9" hidden="1">#REF!</definedName>
    <definedName name="BExJ0MY8SY5J5V50H3UKE78ODTVB" hidden="1">#REF!</definedName>
    <definedName name="BExJ0YC98G37ML4N8FLP8D95EFRF" localSheetId="9" hidden="1">#REF!</definedName>
    <definedName name="BExJ0YC98G37ML4N8FLP8D95EFRF" hidden="1">#REF!</definedName>
    <definedName name="BExJ11MY9B0F7RFESFSORX1Z25QM" localSheetId="9" hidden="1">#REF!</definedName>
    <definedName name="BExJ11MY9B0F7RFESFSORX1Z25QM" hidden="1">#REF!</definedName>
    <definedName name="BExJ1D0X2ZBLURJUYFUD6C17DN0O" localSheetId="9" hidden="1">#REF!</definedName>
    <definedName name="BExJ1D0X2ZBLURJUYFUD6C17DN0O" hidden="1">#REF!</definedName>
    <definedName name="BExKC4YVS1QLO026DSBMGUKAE2X0" localSheetId="9" hidden="1">#REF!</definedName>
    <definedName name="BExKC4YVS1QLO026DSBMGUKAE2X0" hidden="1">#REF!</definedName>
    <definedName name="BExKCCREBIWYDT3KYY47J6PKFUJC" localSheetId="9" hidden="1">#REF!</definedName>
    <definedName name="BExKCCREBIWYDT3KYY47J6PKFUJC" hidden="1">#REF!</definedName>
    <definedName name="BExKCDCZBLWVY1XPL5MKVFG9EM16" localSheetId="9" hidden="1">#REF!</definedName>
    <definedName name="BExKCDCZBLWVY1XPL5MKVFG9EM16" hidden="1">#REF!</definedName>
    <definedName name="BExKCDYKAEV45AFXHVHZZ62E5BM3" localSheetId="9" hidden="1">#REF!</definedName>
    <definedName name="BExKCDYKAEV45AFXHVHZZ62E5BM3" hidden="1">#REF!</definedName>
    <definedName name="BExKCJYCSUB6N79ANN1Z8WDR7ZW5" localSheetId="9" hidden="1">#REF!</definedName>
    <definedName name="BExKCJYCSUB6N79ANN1Z8WDR7ZW5" hidden="1">#REF!</definedName>
    <definedName name="BExKDJBKAJPY1RL4WY6D99TGYHCW" localSheetId="9" hidden="1">#REF!</definedName>
    <definedName name="BExKDJBKAJPY1RL4WY6D99TGYHCW" hidden="1">#REF!</definedName>
    <definedName name="BExKDJX3US7FHG8MDG0LMSBAZPA2" localSheetId="9" hidden="1">#REF!</definedName>
    <definedName name="BExKDJX3US7FHG8MDG0LMSBAZPA2" hidden="1">#REF!</definedName>
    <definedName name="BExKDKO0W4AGQO1V7K6Q4VM750FT" localSheetId="9" hidden="1">#REF!</definedName>
    <definedName name="BExKDKO0W4AGQO1V7K6Q4VM750FT" hidden="1">#REF!</definedName>
    <definedName name="BExKDLF10G7W77J87QWH3ZGLUCLW" localSheetId="9" hidden="1">#REF!</definedName>
    <definedName name="BExKDLF10G7W77J87QWH3ZGLUCLW" hidden="1">#REF!</definedName>
    <definedName name="BExKDM0NH8JUWEPIJUS4IFDUSM1X" localSheetId="9" hidden="1">#REF!</definedName>
    <definedName name="BExKDM0NH8JUWEPIJUS4IFDUSM1X" hidden="1">#REF!</definedName>
    <definedName name="BExKDO45GL6PAZQR3PAOWFVA6WLZ" localSheetId="9" hidden="1">#REF!</definedName>
    <definedName name="BExKDO45GL6PAZQR3PAOWFVA6WLZ" hidden="1">#REF!</definedName>
    <definedName name="BExKDO46RJ2KGPW9G3H3SATHXV22" localSheetId="9" hidden="1">#REF!</definedName>
    <definedName name="BExKDO46RJ2KGPW9G3H3SATHXV22" hidden="1">#REF!</definedName>
    <definedName name="BExKDYB06L6AYH4HMQSC4TJIKN5Z" localSheetId="9" hidden="1">#REF!</definedName>
    <definedName name="BExKDYB06L6AYH4HMQSC4TJIKN5Z" hidden="1">#REF!</definedName>
    <definedName name="BExKE576RIQD2OZVHIC60WSPMYFC" localSheetId="9" hidden="1">#REF!</definedName>
    <definedName name="BExKE576RIQD2OZVHIC60WSPMYFC" hidden="1">#REF!</definedName>
    <definedName name="BExKE8XZEPHU2ANY8E9LGJLDH48C" localSheetId="9" hidden="1">#REF!</definedName>
    <definedName name="BExKE8XZEPHU2ANY8E9LGJLDH48C" hidden="1">#REF!</definedName>
    <definedName name="BExKEEXS04IKNGKCJWDM7QRSDNKL" localSheetId="9" hidden="1">#REF!</definedName>
    <definedName name="BExKEEXS04IKNGKCJWDM7QRSDNKL" hidden="1">#REF!</definedName>
    <definedName name="BExKEFE0I3MT6ZLC4T1L9465HKTN" localSheetId="9" hidden="1">#REF!</definedName>
    <definedName name="BExKEFE0I3MT6ZLC4T1L9465HKTN" hidden="1">#REF!</definedName>
    <definedName name="BExKEHC2WCIOMMOB16EN77NTF8A1" localSheetId="9" hidden="1">#REF!</definedName>
    <definedName name="BExKEHC2WCIOMMOB16EN77NTF8A1" hidden="1">#REF!</definedName>
    <definedName name="BExKEIU00Y6TBNX2ZNZWKO0BX4MK" localSheetId="9" hidden="1">#REF!</definedName>
    <definedName name="BExKEIU00Y6TBNX2ZNZWKO0BX4MK" hidden="1">#REF!</definedName>
    <definedName name="BExKEK6O5BVJP4VY02FY7JNAZ6BT" localSheetId="9" hidden="1">#REF!</definedName>
    <definedName name="BExKEK6O5BVJP4VY02FY7JNAZ6BT" hidden="1">#REF!</definedName>
    <definedName name="BExKEKMRQLC0TPETMUVPBOHVEK6D" localSheetId="9" hidden="1">#REF!</definedName>
    <definedName name="BExKEKMRQLC0TPETMUVPBOHVEK6D" hidden="1">#REF!</definedName>
    <definedName name="BExKEKXK6E6QX339ELPXDIRZSJE0" localSheetId="9" hidden="1">#REF!</definedName>
    <definedName name="BExKEKXK6E6QX339ELPXDIRZSJE0" hidden="1">#REF!</definedName>
    <definedName name="BExKEOOIBMP7N8033EY2CJYCBX6H" localSheetId="9" hidden="1">#REF!</definedName>
    <definedName name="BExKEOOIBMP7N8033EY2CJYCBX6H" hidden="1">#REF!</definedName>
    <definedName name="BExKES9ZA5L22XTSO9Y8GAI2RIIH" localSheetId="9" hidden="1">#REF!</definedName>
    <definedName name="BExKES9ZA5L22XTSO9Y8GAI2RIIH" hidden="1">#REF!</definedName>
    <definedName name="BExKES9ZKE9OTQZE0G9VR3DN36UT" localSheetId="9" hidden="1">#REF!</definedName>
    <definedName name="BExKES9ZKE9OTQZE0G9VR3DN36UT" hidden="1">#REF!</definedName>
    <definedName name="BExKEW0RR5LA3VC46A2BEOOMQE56" localSheetId="9" hidden="1">#REF!</definedName>
    <definedName name="BExKEW0RR5LA3VC46A2BEOOMQE56" hidden="1">#REF!</definedName>
    <definedName name="BExKEXO7LQDFL47WZS6PTFUQV8QQ" localSheetId="9" hidden="1">Table '[2]2'!$B$5:$G$9</definedName>
    <definedName name="BExKEXO7LQDFL47WZS6PTFUQV8QQ" localSheetId="7" hidden="1">Table '[2]2'!$B$5:$G$9</definedName>
    <definedName name="BExKEXO7LQDFL47WZS6PTFUQV8QQ" hidden="1">Table '[2]2'!$B$5:$G$9</definedName>
    <definedName name="BExKF02HYBPMKRSPJGAK1MWM2V4R" localSheetId="9" hidden="1">#REF!</definedName>
    <definedName name="BExKF02HYBPMKRSPJGAK1MWM2V4R" localSheetId="7" hidden="1">#REF!</definedName>
    <definedName name="BExKF02HYBPMKRSPJGAK1MWM2V4R" hidden="1">#REF!</definedName>
    <definedName name="BExKF3IJ080HBSK072PS4JC194LJ" localSheetId="9" hidden="1">#REF!</definedName>
    <definedName name="BExKF3IJ080HBSK072PS4JC194LJ" hidden="1">#REF!</definedName>
    <definedName name="BExKF6T7H8K6ZQLML54OPIDDJU6P" localSheetId="9" hidden="1">#REF!</definedName>
    <definedName name="BExKF6T7H8K6ZQLML54OPIDDJU6P" hidden="1">#REF!</definedName>
    <definedName name="BExKFA3V58GZRB4XB9TUM9E8QLNN" localSheetId="9" hidden="1">#REF!</definedName>
    <definedName name="BExKFA3V58GZRB4XB9TUM9E8QLNN" hidden="1">#REF!</definedName>
    <definedName name="BExKFA3VI1CZK21SM0N3LZWT9LA1" localSheetId="9" hidden="1">#REF!</definedName>
    <definedName name="BExKFA3VI1CZK21SM0N3LZWT9LA1" hidden="1">#REF!</definedName>
    <definedName name="BExKFD995JGXBZHGXTYZ8FBUH2I1" localSheetId="9" hidden="1">#REF!</definedName>
    <definedName name="BExKFD995JGXBZHGXTYZ8FBUH2I1" hidden="1">#REF!</definedName>
    <definedName name="BExKFEAXEXS0KPGOFK2SHPOP8JZ7" localSheetId="9" hidden="1">#REF!</definedName>
    <definedName name="BExKFEAXEXS0KPGOFK2SHPOP8JZ7" hidden="1">#REF!</definedName>
    <definedName name="BExKFINBFV5J2NFRCL4YUO3YF0ZE" localSheetId="9" hidden="1">#REF!</definedName>
    <definedName name="BExKFINBFV5J2NFRCL4YUO3YF0ZE" hidden="1">#REF!</definedName>
    <definedName name="BExKFISRBFACTAMJSALEYMY66F6X" localSheetId="9" hidden="1">#REF!</definedName>
    <definedName name="BExKFISRBFACTAMJSALEYMY66F6X" hidden="1">#REF!</definedName>
    <definedName name="BExKFLSNRSD76QK1CFWCFWTN0AJF" localSheetId="9" hidden="1">#REF!</definedName>
    <definedName name="BExKFLSNRSD76QK1CFWCFWTN0AJF" hidden="1">#REF!</definedName>
    <definedName name="BExKFME9YBXOWVNAR1D4RL11Q81F" localSheetId="9" hidden="1">#REF!</definedName>
    <definedName name="BExKFME9YBXOWVNAR1D4RL11Q81F" hidden="1">#REF!</definedName>
    <definedName name="BExKFOSK5DJ151C4E8544UWMYTOC" localSheetId="9" hidden="1">#REF!</definedName>
    <definedName name="BExKFOSK5DJ151C4E8544UWMYTOC" hidden="1">#REF!</definedName>
    <definedName name="BExKFXS9HED5NN75C83GDGL1NEVV" localSheetId="9" hidden="1">#REF!</definedName>
    <definedName name="BExKFXS9HED5NN75C83GDGL1NEVV" hidden="1">#REF!</definedName>
    <definedName name="BExKFYJC4EVEV54F82K6VKP7Q3OU" localSheetId="9" hidden="1">#REF!</definedName>
    <definedName name="BExKFYJC4EVEV54F82K6VKP7Q3OU" hidden="1">#REF!</definedName>
    <definedName name="BExKFZQB278DCVPCBEDMDDN1NA90" localSheetId="9" hidden="1">#REF!</definedName>
    <definedName name="BExKFZQB278DCVPCBEDMDDN1NA90" hidden="1">#REF!</definedName>
    <definedName name="BExKG2Q7000BZA7DXPH869YIP20D" localSheetId="9" hidden="1">#REF!</definedName>
    <definedName name="BExKG2Q7000BZA7DXPH869YIP20D" hidden="1">#REF!</definedName>
    <definedName name="BExKG3BS0XS3D25BPXM4F8HIX2GL" localSheetId="9" hidden="1">#REF!</definedName>
    <definedName name="BExKG3BS0XS3D25BPXM4F8HIX2GL" hidden="1">#REF!</definedName>
    <definedName name="BExKG4IYHBKQQ8J8FN10GB2IKO33" localSheetId="9" hidden="1">#REF!</definedName>
    <definedName name="BExKG4IYHBKQQ8J8FN10GB2IKO33" hidden="1">#REF!</definedName>
    <definedName name="BExKG8KO0T2K2PJKN0MY59LZRPC0" localSheetId="9" hidden="1">#REF!</definedName>
    <definedName name="BExKG8KO0T2K2PJKN0MY59LZRPC0" hidden="1">#REF!</definedName>
    <definedName name="BExKGAIR23JYPM5C8KNITAV81QGM" localSheetId="9" hidden="1">#REF!</definedName>
    <definedName name="BExKGAIR23JYPM5C8KNITAV81QGM" hidden="1">#REF!</definedName>
    <definedName name="BExKGATJDMRSTKZOAKYEXU1KHS6E" localSheetId="9" hidden="1">#REF!</definedName>
    <definedName name="BExKGATJDMRSTKZOAKYEXU1KHS6E" hidden="1">#REF!</definedName>
    <definedName name="BExKGCBHB93MD6POCCEU733YUKEN" localSheetId="9" hidden="1">#REF!</definedName>
    <definedName name="BExKGCBHB93MD6POCCEU733YUKEN" hidden="1">#REF!</definedName>
    <definedName name="BExKGCRQG24I8K39WGMJPOP0TTX4" localSheetId="9" hidden="1">#REF!</definedName>
    <definedName name="BExKGCRQG24I8K39WGMJPOP0TTX4" hidden="1">#REF!</definedName>
    <definedName name="BExKGF0L44S78D33WMQ1A75TRKB9" localSheetId="9" hidden="1">#REF!</definedName>
    <definedName name="BExKGF0L44S78D33WMQ1A75TRKB9" hidden="1">#REF!</definedName>
    <definedName name="BExKGFRN31B3G20LMQ4LRF879J68" localSheetId="9" hidden="1">#REF!</definedName>
    <definedName name="BExKGFRN31B3G20LMQ4LRF879J68" hidden="1">#REF!</definedName>
    <definedName name="BExKGG2GU7EA7S0F047LDF5WBX5H" localSheetId="9" hidden="1">TEST-[3]LISTA!$B$7:$F$1857</definedName>
    <definedName name="BExKGG2GU7EA7S0F047LDF5WBX5H" localSheetId="7" hidden="1">TEST-[3]LISTA!$B$7:$F$1857</definedName>
    <definedName name="BExKGG2GU7EA7S0F047LDF5WBX5H" hidden="1">TEST-[3]LISTA!$B$7:$F$1857</definedName>
    <definedName name="BExKGHUYXPX1HPQUWZDQ1KNC4ISK" localSheetId="9" hidden="1">#REF!</definedName>
    <definedName name="BExKGHUYXPX1HPQUWZDQ1KNC4ISK" localSheetId="7" hidden="1">#REF!</definedName>
    <definedName name="BExKGHUYXPX1HPQUWZDQ1KNC4ISK" hidden="1">#REF!</definedName>
    <definedName name="BExKGJ7NOPTWJDBQ4OVGVUW887LN" localSheetId="9" hidden="1">#REF!</definedName>
    <definedName name="BExKGJ7NOPTWJDBQ4OVGVUW887LN" hidden="1">#REF!</definedName>
    <definedName name="BExKGJD3U3ADZILP20U3EURP0UQP" localSheetId="9" hidden="1">#REF!</definedName>
    <definedName name="BExKGJD3U3ADZILP20U3EURP0UQP" hidden="1">#REF!</definedName>
    <definedName name="BExKGL0DI2XDBET7E95G93IY0WZ1" localSheetId="9" hidden="1">#REF!</definedName>
    <definedName name="BExKGL0DI2XDBET7E95G93IY0WZ1" hidden="1">#REF!</definedName>
    <definedName name="BExKGNK5YGKP0YHHTAAOV17Z9EIM" localSheetId="9" hidden="1">#REF!</definedName>
    <definedName name="BExKGNK5YGKP0YHHTAAOV17Z9EIM" hidden="1">#REF!</definedName>
    <definedName name="BExKGTEGQC01QP5CZYJTFKTTCWFX" localSheetId="9" hidden="1">#REF!</definedName>
    <definedName name="BExKGTEGQC01QP5CZYJTFKTTCWFX" hidden="1">#REF!</definedName>
    <definedName name="BExKGTJYDH593VBG9JAR07L8NZQY" localSheetId="9" hidden="1">#REF!</definedName>
    <definedName name="BExKGTJYDH593VBG9JAR07L8NZQY" hidden="1">#REF!</definedName>
    <definedName name="BExKGV77YH9YXIQTRKK2331QGYKF" localSheetId="9" hidden="1">#REF!</definedName>
    <definedName name="BExKGV77YH9YXIQTRKK2331QGYKF" hidden="1">#REF!</definedName>
    <definedName name="BExKGWEEIX1UWXFKQBPC08JDLA8P" localSheetId="9" hidden="1">#REF!</definedName>
    <definedName name="BExKGWEEIX1UWXFKQBPC08JDLA8P" hidden="1">#REF!</definedName>
    <definedName name="BExKGWUGUAZ9RHGMMEHY6AG0GBZC" localSheetId="9" hidden="1">#REF!</definedName>
    <definedName name="BExKGWUGUAZ9RHGMMEHY6AG0GBZC" hidden="1">#REF!</definedName>
    <definedName name="BExKH0ANKNJUT5MEASVBDV24PB47" localSheetId="9" hidden="1">#REF!</definedName>
    <definedName name="BExKH0ANKNJUT5MEASVBDV24PB47" hidden="1">#REF!</definedName>
    <definedName name="BExKH3FTZ5VGTB86W9M4AB39R0G8" localSheetId="9" hidden="1">#REF!</definedName>
    <definedName name="BExKH3FTZ5VGTB86W9M4AB39R0G8" hidden="1">#REF!</definedName>
    <definedName name="BExKH3FV5U5O6XZM7STS3NZKQFGJ" localSheetId="9" hidden="1">#REF!</definedName>
    <definedName name="BExKH3FV5U5O6XZM7STS3NZKQFGJ" hidden="1">#REF!</definedName>
    <definedName name="BExKH6L8BUEGZ1O7ZYFE7R04MJJV" localSheetId="9" hidden="1">#REF!</definedName>
    <definedName name="BExKH6L8BUEGZ1O7ZYFE7R04MJJV" hidden="1">#REF!</definedName>
    <definedName name="BExKH8DYPOYNNCBNECRCDL0FNVVQ" localSheetId="9" hidden="1">#REF!</definedName>
    <definedName name="BExKH8DYPOYNNCBNECRCDL0FNVVQ" hidden="1">#REF!</definedName>
    <definedName name="BExKHA6PRNGCSA5OJFU1ZQ4EK106" localSheetId="9" hidden="1">[1]Program!#REF!</definedName>
    <definedName name="BExKHA6PRNGCSA5OJFU1ZQ4EK106" hidden="1">[1]Program!#REF!</definedName>
    <definedName name="BExKHAMUH8NR3HRV0V6FHJE3ROLN" localSheetId="9" hidden="1">#REF!</definedName>
    <definedName name="BExKHAMUH8NR3HRV0V6FHJE3ROLN" hidden="1">#REF!</definedName>
    <definedName name="BExKHCA8UWIR27E3L9K42I4BW5RS" localSheetId="9" hidden="1">#REF!</definedName>
    <definedName name="BExKHCA8UWIR27E3L9K42I4BW5RS" hidden="1">#REF!</definedName>
    <definedName name="BExKHCFKOWFHO2WW0N7Y5XDXEWAO" localSheetId="9" hidden="1">#REF!</definedName>
    <definedName name="BExKHCFKOWFHO2WW0N7Y5XDXEWAO" hidden="1">#REF!</definedName>
    <definedName name="BExKHD14BP2TS0B7PPUXTZT5P261" localSheetId="9" hidden="1">#REF!</definedName>
    <definedName name="BExKHD14BP2TS0B7PPUXTZT5P261" hidden="1">#REF!</definedName>
    <definedName name="BExKHIVLONZ46HLMR50DEXKEUNEP" localSheetId="9" hidden="1">#REF!</definedName>
    <definedName name="BExKHIVLONZ46HLMR50DEXKEUNEP" hidden="1">#REF!</definedName>
    <definedName name="BExKHM69USS4LHBNIMYRPVP0F62W" localSheetId="9" hidden="1">Table '[2]2'!$B$5:$G$9</definedName>
    <definedName name="BExKHM69USS4LHBNIMYRPVP0F62W" localSheetId="7" hidden="1">Table '[2]2'!$B$5:$G$9</definedName>
    <definedName name="BExKHM69USS4LHBNIMYRPVP0F62W" hidden="1">Table '[2]2'!$B$5:$G$9</definedName>
    <definedName name="BExKHPM9XA0ADDK7TUR0N38EXWEP" localSheetId="9" hidden="1">#REF!</definedName>
    <definedName name="BExKHPM9XA0ADDK7TUR0N38EXWEP" localSheetId="7" hidden="1">#REF!</definedName>
    <definedName name="BExKHPM9XA0ADDK7TUR0N38EXWEP" hidden="1">#REF!</definedName>
    <definedName name="BExKHQINHUVG4WZYDHVAKMHW3O1M" localSheetId="9" hidden="1">#REF!</definedName>
    <definedName name="BExKHQINHUVG4WZYDHVAKMHW3O1M" localSheetId="7" hidden="1">#REF!</definedName>
    <definedName name="BExKHQINHUVG4WZYDHVAKMHW3O1M" hidden="1">#REF!</definedName>
    <definedName name="BExKHZT5IN46LYQ51PXOG8SQ4IIS" localSheetId="9" hidden="1">#REF!</definedName>
    <definedName name="BExKHZT5IN46LYQ51PXOG8SQ4IIS" localSheetId="7" hidden="1">#REF!</definedName>
    <definedName name="BExKHZT5IN46LYQ51PXOG8SQ4IIS" hidden="1">#REF!</definedName>
    <definedName name="BExKI4076KXCDE5KXL79KT36OKLO" localSheetId="9" hidden="1">#REF!</definedName>
    <definedName name="BExKI4076KXCDE5KXL79KT36OKLO" hidden="1">#REF!</definedName>
    <definedName name="BExKI703H6LLQ9SUAO1Q66RXBCFT" localSheetId="9" hidden="1">#REF!</definedName>
    <definedName name="BExKI703H6LLQ9SUAO1Q66RXBCFT" hidden="1">#REF!</definedName>
    <definedName name="BExKI7LO70WYISR7Q0Y1ZDWO9M3B" localSheetId="9" hidden="1">#REF!</definedName>
    <definedName name="BExKI7LO70WYISR7Q0Y1ZDWO9M3B" hidden="1">#REF!</definedName>
    <definedName name="BExKI81YFINZ3LV9IN365RO6I55S" localSheetId="9" hidden="1">#REF!</definedName>
    <definedName name="BExKI81YFINZ3LV9IN365RO6I55S" hidden="1">#REF!</definedName>
    <definedName name="BExKIF3EJVHVPSEU2J9NRYHUWTRR" localSheetId="9" hidden="1">#REF!</definedName>
    <definedName name="BExKIF3EJVHVPSEU2J9NRYHUWTRR" hidden="1">#REF!</definedName>
    <definedName name="BExKIGQV6TXIZG039HBOJU62WP2U" localSheetId="9" hidden="1">#REF!</definedName>
    <definedName name="BExKIGQV6TXIZG039HBOJU62WP2U" hidden="1">#REF!</definedName>
    <definedName name="BExKIH6XN4JXORMW2ICM2T7HYFIT" localSheetId="9" hidden="1">#REF!</definedName>
    <definedName name="BExKIH6XN4JXORMW2ICM2T7HYFIT" hidden="1">#REF!</definedName>
    <definedName name="BExKII3CL7HBTFEOIKL7PA6NDSEW" localSheetId="9" hidden="1">#REF!</definedName>
    <definedName name="BExKII3CL7HBTFEOIKL7PA6NDSEW" hidden="1">#REF!</definedName>
    <definedName name="BExKIKSG66YYPQ3T0NC6Z8B8VUK8" localSheetId="9" hidden="1">#REF!</definedName>
    <definedName name="BExKIKSG66YYPQ3T0NC6Z8B8VUK8" hidden="1">#REF!</definedName>
    <definedName name="BExKILE008SF3KTAN8WML3XKI1NZ" localSheetId="9" hidden="1">[1]Table!#REF!</definedName>
    <definedName name="BExKILE008SF3KTAN8WML3XKI1NZ" hidden="1">[1]Table!#REF!</definedName>
    <definedName name="BExKINSBB6RS7I489QHMCOMU4Z2X" localSheetId="9" hidden="1">#REF!</definedName>
    <definedName name="BExKINSBB6RS7I489QHMCOMU4Z2X" hidden="1">#REF!</definedName>
    <definedName name="BExKIU87ZKSOC2DYZWFK6SAK9I8E" localSheetId="9" hidden="1">#REF!</definedName>
    <definedName name="BExKIU87ZKSOC2DYZWFK6SAK9I8E" hidden="1">#REF!</definedName>
    <definedName name="BExKIVQ75SH1BQ25QODWZNLANZEJ" localSheetId="9" hidden="1">#REF!</definedName>
    <definedName name="BExKIVQ75SH1BQ25QODWZNLANZEJ" hidden="1">#REF!</definedName>
    <definedName name="BExKIYF8A87QPVTJC0YEM7O8GDHS" localSheetId="9" hidden="1">#REF!</definedName>
    <definedName name="BExKIYF8A87QPVTJC0YEM7O8GDHS" hidden="1">#REF!</definedName>
    <definedName name="BExKIZBMKET7RYAON19IG3NC96D6" localSheetId="9" hidden="1">#REF!</definedName>
    <definedName name="BExKIZBMKET7RYAON19IG3NC96D6" hidden="1">#REF!</definedName>
    <definedName name="BExKJ268K2D575G0J8IBSEPYYQDZ" localSheetId="9" hidden="1">#REF!</definedName>
    <definedName name="BExKJ268K2D575G0J8IBSEPYYQDZ" hidden="1">#REF!</definedName>
    <definedName name="BExKJ2X2ZY1T5B58GY6UJ2NVI45S" localSheetId="9" hidden="1">#REF!</definedName>
    <definedName name="BExKJ2X2ZY1T5B58GY6UJ2NVI45S" hidden="1">#REF!</definedName>
    <definedName name="BExKJ449HLYX2DJ9UF0H9GTPSQ73" localSheetId="9" hidden="1">#REF!</definedName>
    <definedName name="BExKJ449HLYX2DJ9UF0H9GTPSQ73" hidden="1">#REF!</definedName>
    <definedName name="BExKJC7KDOQJV2HAUZG946ZKAPPC" localSheetId="9" hidden="1">#REF!</definedName>
    <definedName name="BExKJC7KDOQJV2HAUZG946ZKAPPC" hidden="1">#REF!</definedName>
    <definedName name="BExKJDK82HPFXZ5BTFL237ZWR2F3" localSheetId="9" hidden="1">#REF!</definedName>
    <definedName name="BExKJDK82HPFXZ5BTFL237ZWR2F3" hidden="1">#REF!</definedName>
    <definedName name="BExKJELX2RUC8UEC56IZPYYZXHA7" localSheetId="9" hidden="1">#REF!</definedName>
    <definedName name="BExKJELX2RUC8UEC56IZPYYZXHA7" hidden="1">#REF!</definedName>
    <definedName name="BExKJH0861CYYE1PUR0Q55A2F4XU" localSheetId="9" hidden="1">#REF!</definedName>
    <definedName name="BExKJH0861CYYE1PUR0Q55A2F4XU" hidden="1">#REF!</definedName>
    <definedName name="BExKJHGI7WXD3OJI9HZ6L92P4H4L" localSheetId="9" hidden="1">#REF!</definedName>
    <definedName name="BExKJHGI7WXD3OJI9HZ6L92P4H4L" hidden="1">#REF!</definedName>
    <definedName name="BExKJINMXS61G2TZEXCJAWVV4F57" localSheetId="9" hidden="1">#REF!</definedName>
    <definedName name="BExKJINMXS61G2TZEXCJAWVV4F57" hidden="1">#REF!</definedName>
    <definedName name="BExKJJ98MTVUVX9HU7NNIF8C191X" localSheetId="9" hidden="1">#REF!</definedName>
    <definedName name="BExKJJ98MTVUVX9HU7NNIF8C191X" hidden="1">#REF!</definedName>
    <definedName name="BExKJJK1LU1XYW41Z77K1S08I7T8" localSheetId="9" hidden="1">#REF!</definedName>
    <definedName name="BExKJJK1LU1XYW41Z77K1S08I7T8" hidden="1">#REF!</definedName>
    <definedName name="BExKJK5ME8KB7HA0180L7OUZDDGV" localSheetId="9" hidden="1">#REF!</definedName>
    <definedName name="BExKJK5ME8KB7HA0180L7OUZDDGV" hidden="1">#REF!</definedName>
    <definedName name="BExKJN5IF0VMDILJ5K8ZENF2QYV1" localSheetId="9" hidden="1">#REF!</definedName>
    <definedName name="BExKJN5IF0VMDILJ5K8ZENF2QYV1" hidden="1">#REF!</definedName>
    <definedName name="BExKJOCMU80T6VTG9H8HOA08MYJC" localSheetId="9" hidden="1">#REF!</definedName>
    <definedName name="BExKJOCMU80T6VTG9H8HOA08MYJC" hidden="1">#REF!</definedName>
    <definedName name="BExKJPZXMJF4AE99L8L74ZQXITU6" localSheetId="9" hidden="1">#REF!</definedName>
    <definedName name="BExKJPZXMJF4AE99L8L74ZQXITU6" hidden="1">#REF!</definedName>
    <definedName name="BExKJRHVI8LFOS81QZLGR51LJSL5" localSheetId="9" hidden="1">#REF!</definedName>
    <definedName name="BExKJRHVI8LFOS81QZLGR51LJSL5" hidden="1">#REF!</definedName>
    <definedName name="BExKJSZTSNT8Q6YTG615B7SXE7YL" localSheetId="9" hidden="1">#REF!</definedName>
    <definedName name="BExKJSZTSNT8Q6YTG615B7SXE7YL" hidden="1">#REF!</definedName>
    <definedName name="BExKJUSJL67KLK6C7S92DIJI77NI" localSheetId="9" hidden="1">#REF!</definedName>
    <definedName name="BExKJUSJL67KLK6C7S92DIJI77NI" hidden="1">#REF!</definedName>
    <definedName name="BExKJUSJPFUIK20FTVAFJWR2OUYX" localSheetId="9" hidden="1">#REF!</definedName>
    <definedName name="BExKJUSJPFUIK20FTVAFJWR2OUYX" hidden="1">#REF!</definedName>
    <definedName name="BExKJV3CR7US4UO97A18U43LS9O4" localSheetId="9" hidden="1">#REF!</definedName>
    <definedName name="BExKJV3CR7US4UO97A18U43LS9O4" hidden="1">#REF!</definedName>
    <definedName name="BExKJW56RU96WGWBLHEUG645RZBT" localSheetId="9" hidden="1">#REF!</definedName>
    <definedName name="BExKJW56RU96WGWBLHEUG645RZBT" hidden="1">#REF!</definedName>
    <definedName name="BExKJYE0HRWQTB4FI28GT5BT5U55" localSheetId="9" hidden="1">#REF!</definedName>
    <definedName name="BExKJYE0HRWQTB4FI28GT5BT5U55" hidden="1">#REF!</definedName>
    <definedName name="BExKK0C1SJRGR8RSUFB75G5E6NU6" localSheetId="9" hidden="1">Table '[2]2'!$B$6:$F$9</definedName>
    <definedName name="BExKK0C1SJRGR8RSUFB75G5E6NU6" localSheetId="7" hidden="1">Table '[2]2'!$B$6:$F$9</definedName>
    <definedName name="BExKK0C1SJRGR8RSUFB75G5E6NU6" hidden="1">Table '[2]2'!$B$6:$F$9</definedName>
    <definedName name="BExKK4OKMCK59O7XLOSNJOCELFOE" localSheetId="9" hidden="1">#REF!</definedName>
    <definedName name="BExKK4OKMCK59O7XLOSNJOCELFOE" localSheetId="7" hidden="1">#REF!</definedName>
    <definedName name="BExKK4OKMCK59O7XLOSNJOCELFOE" hidden="1">#REF!</definedName>
    <definedName name="BExKK6C0GACH7G2ZQRXOWE0KDEWB" localSheetId="9" hidden="1">#REF!</definedName>
    <definedName name="BExKK6C0GACH7G2ZQRXOWE0KDEWB" hidden="1">#REF!</definedName>
    <definedName name="BExKK8VP5RS3D0UXZVKA37C4SYBP" localSheetId="9" hidden="1">#REF!</definedName>
    <definedName name="BExKK8VP5RS3D0UXZVKA37C4SYBP" hidden="1">#REF!</definedName>
    <definedName name="BExKKB4I3JJ0LKPZ18IU5741ZAFI" localSheetId="9" hidden="1">[1]Program!#REF!</definedName>
    <definedName name="BExKKB4I3JJ0LKPZ18IU5741ZAFI" hidden="1">[1]Program!#REF!</definedName>
    <definedName name="BExKKFX528F1JX004CCV6J0RLJE3" localSheetId="9" hidden="1">#REF!</definedName>
    <definedName name="BExKKFX528F1JX004CCV6J0RLJE3" hidden="1">#REF!</definedName>
    <definedName name="BExKKI658CWD80SPHPE7IWL7OSFH" localSheetId="9" hidden="1">#REF!</definedName>
    <definedName name="BExKKI658CWD80SPHPE7IWL7OSFH" hidden="1">#REF!</definedName>
    <definedName name="BExKKIM9NPF6B3SPMPIQB27HQME4" localSheetId="9" hidden="1">#REF!</definedName>
    <definedName name="BExKKIM9NPF6B3SPMPIQB27HQME4" hidden="1">#REF!</definedName>
    <definedName name="BExKKIX1BCBQ4R3K41QD8NTV0OV0" localSheetId="9" hidden="1">#REF!</definedName>
    <definedName name="BExKKIX1BCBQ4R3K41QD8NTV0OV0" hidden="1">#REF!</definedName>
    <definedName name="BExKKQ3ZWADYV03YHMXDOAMU90EB" localSheetId="9" hidden="1">#REF!</definedName>
    <definedName name="BExKKQ3ZWADYV03YHMXDOAMU90EB" hidden="1">#REF!</definedName>
    <definedName name="BExKKUGD2HMJWQEYZ8H3X1BMXFS9" localSheetId="9" hidden="1">#REF!</definedName>
    <definedName name="BExKKUGD2HMJWQEYZ8H3X1BMXFS9" hidden="1">#REF!</definedName>
    <definedName name="BExKKX05KCZZZPKOR1NE5A8RGVT4" localSheetId="9" hidden="1">#REF!</definedName>
    <definedName name="BExKKX05KCZZZPKOR1NE5A8RGVT4" hidden="1">#REF!</definedName>
    <definedName name="BExKKYYC8A0ABP4GR9IR5A33TY2M" localSheetId="9" hidden="1">#REF!</definedName>
    <definedName name="BExKKYYC8A0ABP4GR9IR5A33TY2M" hidden="1">#REF!</definedName>
    <definedName name="BExKL002TQQTZZ9BETERCDLUDV0K" localSheetId="9" hidden="1">#REF!</definedName>
    <definedName name="BExKL002TQQTZZ9BETERCDLUDV0K" hidden="1">#REF!</definedName>
    <definedName name="BExKL0GBMT9RGKW4FVM9E205O7H1" localSheetId="9" hidden="1">#REF!</definedName>
    <definedName name="BExKL0GBMT9RGKW4FVM9E205O7H1" hidden="1">#REF!</definedName>
    <definedName name="BExKL290VOZUHVWL82NYHO5R2WN9" localSheetId="9" hidden="1">#REF!</definedName>
    <definedName name="BExKL290VOZUHVWL82NYHO5R2WN9" hidden="1">#REF!</definedName>
    <definedName name="BExKLD6S9L66QYREYHBE5J44OK7X" localSheetId="9" hidden="1">#REF!</definedName>
    <definedName name="BExKLD6S9L66QYREYHBE5J44OK7X" hidden="1">#REF!</definedName>
    <definedName name="BExKLEZK32L28GYJWVO63BZ5E1JD" localSheetId="9" hidden="1">#REF!</definedName>
    <definedName name="BExKLEZK32L28GYJWVO63BZ5E1JD" hidden="1">#REF!</definedName>
    <definedName name="BExKLFL2ZU2ZGHIQZY7Y0L03T7VV" localSheetId="9" hidden="1">#REF!</definedName>
    <definedName name="BExKLFL2ZU2ZGHIQZY7Y0L03T7VV" hidden="1">#REF!</definedName>
    <definedName name="BExKLGBZ8D7W1HW672WZB4ZK47TN" localSheetId="9" hidden="1">#REF!</definedName>
    <definedName name="BExKLGBZ8D7W1HW672WZB4ZK47TN" hidden="1">#REF!</definedName>
    <definedName name="BExKLIQBNUO1G5YR6684S8H616F6" localSheetId="9" hidden="1">#REF!</definedName>
    <definedName name="BExKLIQBNUO1G5YR6684S8H616F6" hidden="1">#REF!</definedName>
    <definedName name="BExKLLKVVHT06LA55JB2FC871DC5" localSheetId="9" hidden="1">#REF!</definedName>
    <definedName name="BExKLLKVVHT06LA55JB2FC871DC5" hidden="1">#REF!</definedName>
    <definedName name="BExKLLQ8BGWPX57MTGMBZ13QB49E" localSheetId="9" hidden="1">Table '[2]2'!$B$6:$E$7</definedName>
    <definedName name="BExKLLQ8BGWPX57MTGMBZ13QB49E" localSheetId="7" hidden="1">Table '[2]2'!$B$6:$E$7</definedName>
    <definedName name="BExKLLQ8BGWPX57MTGMBZ13QB49E" hidden="1">Table '[2]2'!$B$6:$E$7</definedName>
    <definedName name="BExKLNIY6BSZDLQCUNX30MKR6SE4" localSheetId="9" hidden="1">#REF!</definedName>
    <definedName name="BExKLNIY6BSZDLQCUNX30MKR6SE4" localSheetId="7" hidden="1">#REF!</definedName>
    <definedName name="BExKLNIY6BSZDLQCUNX30MKR6SE4" hidden="1">#REF!</definedName>
    <definedName name="BExKLPBP2YAC9A0JO39MV28H4NCS" localSheetId="9" hidden="1">#REF!</definedName>
    <definedName name="BExKLPBP2YAC9A0JO39MV28H4NCS" hidden="1">#REF!</definedName>
    <definedName name="BExKLVGYDSUBGG7DT7TIEXDOMI00" localSheetId="9" hidden="1">#REF!</definedName>
    <definedName name="BExKLVGYDSUBGG7DT7TIEXDOMI00" localSheetId="7" hidden="1">#REF!</definedName>
    <definedName name="BExKLVGYDSUBGG7DT7TIEXDOMI00" hidden="1">#REF!</definedName>
    <definedName name="BExKLWYWL8HEKZRA5IGCCM60HYID" localSheetId="9" hidden="1">#REF!</definedName>
    <definedName name="BExKLWYWL8HEKZRA5IGCCM60HYID" localSheetId="7" hidden="1">#REF!</definedName>
    <definedName name="BExKLWYWL8HEKZRA5IGCCM60HYID" hidden="1">#REF!</definedName>
    <definedName name="BExKLX9OMIZRVELEESUGRFHXM0CU" localSheetId="9" hidden="1">#REF!</definedName>
    <definedName name="BExKLX9OMIZRVELEESUGRFHXM0CU" hidden="1">#REF!</definedName>
    <definedName name="BExKM1M34QJI4JLGIYQQ0OGU8YVS" localSheetId="9" hidden="1">#REF!</definedName>
    <definedName name="BExKM1M34QJI4JLGIYQQ0OGU8YVS" hidden="1">#REF!</definedName>
    <definedName name="BExKM9PCO6060VO8QPUWG9W70R8F" localSheetId="9" hidden="1">#REF!</definedName>
    <definedName name="BExKM9PCO6060VO8QPUWG9W70R8F" hidden="1">#REF!</definedName>
    <definedName name="BExKMDAUNTDZEK6Y8NJFY55AM1R8" localSheetId="9" hidden="1">#REF!</definedName>
    <definedName name="BExKMDAUNTDZEK6Y8NJFY55AM1R8" hidden="1">#REF!</definedName>
    <definedName name="BExKMLOZLAZ6WND2ELFNO59S4NNG" localSheetId="9" hidden="1">#REF!</definedName>
    <definedName name="BExKMLOZLAZ6WND2ELFNO59S4NNG" hidden="1">#REF!</definedName>
    <definedName name="BExKMMAKB5B41Y5GZBZM4H0QZXXL" localSheetId="9" hidden="1">#REF!</definedName>
    <definedName name="BExKMMAKB5B41Y5GZBZM4H0QZXXL" hidden="1">#REF!</definedName>
    <definedName name="BExKMQXPUSXGE8BQ86F0RFKICW7B" localSheetId="9" hidden="1">#REF!</definedName>
    <definedName name="BExKMQXPUSXGE8BQ86F0RFKICW7B" hidden="1">#REF!</definedName>
    <definedName name="BExKMWBX4EH3EYJ07UFEM08NB40Z" localSheetId="9" hidden="1">#REF!</definedName>
    <definedName name="BExKMWBX4EH3EYJ07UFEM08NB40Z" hidden="1">#REF!</definedName>
    <definedName name="BExKMZ6HQJX7TBJBF68QDGE7FZKD" localSheetId="9" hidden="1">#REF!</definedName>
    <definedName name="BExKMZ6HQJX7TBJBF68QDGE7FZKD" hidden="1">#REF!</definedName>
    <definedName name="BExKN1VLORMIAZIXAB40TUCJFSAZ" localSheetId="9" hidden="1">#REF!</definedName>
    <definedName name="BExKN1VLORMIAZIXAB40TUCJFSAZ" hidden="1">#REF!</definedName>
    <definedName name="BExKN3OCNIXUGUL52SRMC4G9QGR1" localSheetId="9" hidden="1">#REF!</definedName>
    <definedName name="BExKN3OCNIXUGUL52SRMC4G9QGR1" hidden="1">#REF!</definedName>
    <definedName name="BExKN8RS5FLMB9SYYVDLVJFLK0FG" localSheetId="9" hidden="1">#REF!</definedName>
    <definedName name="BExKN8RS5FLMB9SYYVDLVJFLK0FG" hidden="1">#REF!</definedName>
    <definedName name="BExKN9IOCWBP96RP4TW5EV3OALPD" localSheetId="9" hidden="1">#REF!</definedName>
    <definedName name="BExKN9IOCWBP96RP4TW5EV3OALPD" hidden="1">#REF!</definedName>
    <definedName name="BExKNBGV2IR3S7M0BX4810KZB4V3" localSheetId="9" hidden="1">#REF!</definedName>
    <definedName name="BExKNBGV2IR3S7M0BX4810KZB4V3" hidden="1">#REF!</definedName>
    <definedName name="BExKNCTBZTSY3MO42VU5PLV6YUHZ" localSheetId="9" hidden="1">#REF!</definedName>
    <definedName name="BExKNCTBZTSY3MO42VU5PLV6YUHZ" hidden="1">#REF!</definedName>
    <definedName name="BExKNGV2YY749C42AQ2T9QNIE5C3" localSheetId="9" hidden="1">#REF!</definedName>
    <definedName name="BExKNGV2YY749C42AQ2T9QNIE5C3" hidden="1">#REF!</definedName>
    <definedName name="BExKNJ3Z2G218BPMKZ4B85OIZ3UQ" localSheetId="9" hidden="1">#REF!</definedName>
    <definedName name="BExKNJ3Z2G218BPMKZ4B85OIZ3UQ" hidden="1">#REF!</definedName>
    <definedName name="BExKNM3TO8JLDR94J4BKF7TE6872" localSheetId="9" hidden="1">#REF!</definedName>
    <definedName name="BExKNM3TO8JLDR94J4BKF7TE6872" hidden="1">#REF!</definedName>
    <definedName name="BExKNPJZFDPAFSVUX5ZHNWHCRTZF" localSheetId="9" hidden="1">#REF!</definedName>
    <definedName name="BExKNPJZFDPAFSVUX5ZHNWHCRTZF" hidden="1">#REF!</definedName>
    <definedName name="BExKNQWHCJ7MZVA3TX1E5EOFJRG8" localSheetId="9" hidden="1">#REF!</definedName>
    <definedName name="BExKNQWHCJ7MZVA3TX1E5EOFJRG8" hidden="1">#REF!</definedName>
    <definedName name="BExKNRNJWZI9QE50LQILMK4A8ZNF" localSheetId="9" hidden="1">#REF!</definedName>
    <definedName name="BExKNRNJWZI9QE50LQILMK4A8ZNF" hidden="1">#REF!</definedName>
    <definedName name="BExKNRSUEZ5X3Z78W4EMNTHQO5ML" localSheetId="9" hidden="1">#REF!</definedName>
    <definedName name="BExKNRSUEZ5X3Z78W4EMNTHQO5ML" hidden="1">#REF!</definedName>
    <definedName name="BExKNV8UOHVWEHDJWI2WMJ9X6QHZ" localSheetId="9" hidden="1">#REF!</definedName>
    <definedName name="BExKNV8UOHVWEHDJWI2WMJ9X6QHZ" hidden="1">#REF!</definedName>
    <definedName name="BExKNVZW890T98ZER4OKZ24WIVM9" localSheetId="9" hidden="1">#REF!</definedName>
    <definedName name="BExKNVZW890T98ZER4OKZ24WIVM9" hidden="1">#REF!</definedName>
    <definedName name="BExKNYUAYWR68YCUOIW6WYVNJ198" localSheetId="9" hidden="1">#REF!</definedName>
    <definedName name="BExKNYUAYWR68YCUOIW6WYVNJ198" hidden="1">#REF!</definedName>
    <definedName name="BExKNZLD7UATC1MYRNJD8H2NH4KU" localSheetId="9" hidden="1">#REF!</definedName>
    <definedName name="BExKNZLD7UATC1MYRNJD8H2NH4KU" hidden="1">#REF!</definedName>
    <definedName name="BExKNZQUKQQG2Y97R74G4O4BJP1L" localSheetId="9" hidden="1">#REF!</definedName>
    <definedName name="BExKNZQUKQQG2Y97R74G4O4BJP1L" hidden="1">#REF!</definedName>
    <definedName name="BExKO06WYOUBMO40BUGRR9J6RQD5" localSheetId="9" hidden="1">#REF!</definedName>
    <definedName name="BExKO06WYOUBMO40BUGRR9J6RQD5" hidden="1">#REF!</definedName>
    <definedName name="BExKO06X0EAD3ABEG1E8PWLDWHBA" localSheetId="9" hidden="1">#REF!</definedName>
    <definedName name="BExKO06X0EAD3ABEG1E8PWLDWHBA" hidden="1">#REF!</definedName>
    <definedName name="BExKO2AHHSGNI1AZOIOW21KPXKPE" localSheetId="9" hidden="1">#REF!</definedName>
    <definedName name="BExKO2AHHSGNI1AZOIOW21KPXKPE" hidden="1">#REF!</definedName>
    <definedName name="BExKO2FXWJWC5IZLDN8JHYILQJ2N" localSheetId="9" hidden="1">#REF!</definedName>
    <definedName name="BExKO2FXWJWC5IZLDN8JHYILQJ2N" hidden="1">#REF!</definedName>
    <definedName name="BExKO2LA4UH8R8JXG8KTJ9RR6721" localSheetId="9" hidden="1">#REF!</definedName>
    <definedName name="BExKO2LA4UH8R8JXG8KTJ9RR6721" hidden="1">#REF!</definedName>
    <definedName name="BExKO31J3W2SF76X3U09TMQ3T9LI" localSheetId="9" hidden="1">#REF!</definedName>
    <definedName name="BExKO31J3W2SF76X3U09TMQ3T9LI" hidden="1">#REF!</definedName>
    <definedName name="BExKO438WZ8FKOU00NURGFMOYXWN" localSheetId="9" hidden="1">#REF!</definedName>
    <definedName name="BExKO438WZ8FKOU00NURGFMOYXWN" hidden="1">#REF!</definedName>
    <definedName name="BExKO8L1R9RPI7I4F3Y0FH06PV7Y" localSheetId="9" hidden="1">#REF!</definedName>
    <definedName name="BExKO8L1R9RPI7I4F3Y0FH06PV7Y" hidden="1">#REF!</definedName>
    <definedName name="BExKOBVR6FBO1U02GWCHZEQEFC13" localSheetId="9" hidden="1">#REF!</definedName>
    <definedName name="BExKOBVR6FBO1U02GWCHZEQEFC13" hidden="1">#REF!</definedName>
    <definedName name="BExKODIZGWW2EQD0FEYW6WK6XLCM" localSheetId="9" hidden="1">#REF!</definedName>
    <definedName name="BExKODIZGWW2EQD0FEYW6WK6XLCM" hidden="1">#REF!</definedName>
    <definedName name="BExKODTRL6YSJQDLWS6DH44N93EV" localSheetId="9" hidden="1">#REF!</definedName>
    <definedName name="BExKODTRL6YSJQDLWS6DH44N93EV" hidden="1">#REF!</definedName>
    <definedName name="BExKOEA1HY8RIY04636RSKF38SDX" localSheetId="9" hidden="1">#REF!</definedName>
    <definedName name="BExKOEA1HY8RIY04636RSKF38SDX" hidden="1">#REF!</definedName>
    <definedName name="BExKOG2SS8BHM9KODUUMJX2N91TR" localSheetId="9" hidden="1">#REF!</definedName>
    <definedName name="BExKOG2SS8BHM9KODUUMJX2N91TR" hidden="1">#REF!</definedName>
    <definedName name="BExKOGZ5X0RD5ZMBT9K04G6UY4DF" localSheetId="9" hidden="1">#REF!</definedName>
    <definedName name="BExKOGZ5X0RD5ZMBT9K04G6UY4DF" hidden="1">#REF!</definedName>
    <definedName name="BExKOK9VM7CR6WDU0X6EETU5LJ06" localSheetId="9" hidden="1">#REF!</definedName>
    <definedName name="BExKOK9VM7CR6WDU0X6EETU5LJ06" hidden="1">#REF!</definedName>
    <definedName name="BExKOPO2HPWVQGAKW8LOZMPIDEFG" localSheetId="9" hidden="1">#REF!</definedName>
    <definedName name="BExKOPO2HPWVQGAKW8LOZMPIDEFG" hidden="1">#REF!</definedName>
    <definedName name="BExKP1238IZN2F779O7MSJWX5034" localSheetId="9" hidden="1">#REF!</definedName>
    <definedName name="BExKP1238IZN2F779O7MSJWX5034" hidden="1">#REF!</definedName>
    <definedName name="BExKP3AWXLX9YXE6ORZ0MK72OLHZ" localSheetId="9" hidden="1">#REF!</definedName>
    <definedName name="BExKP3AWXLX9YXE6ORZ0MK72OLHZ" hidden="1">#REF!</definedName>
    <definedName name="BExKP3WHJ6MROVIKH90OLR17E2QK" localSheetId="9" hidden="1">#REF!</definedName>
    <definedName name="BExKP3WHJ6MROVIKH90OLR17E2QK" hidden="1">#REF!</definedName>
    <definedName name="BExKP8ZWYJ3QONQTYTSWNWKPF1U4" localSheetId="9" hidden="1">Table '[2]2'!$B$6:$F$9</definedName>
    <definedName name="BExKP8ZWYJ3QONQTYTSWNWKPF1U4" localSheetId="7" hidden="1">Table '[2]2'!$B$6:$F$9</definedName>
    <definedName name="BExKP8ZWYJ3QONQTYTSWNWKPF1U4" hidden="1">Table '[2]2'!$B$6:$F$9</definedName>
    <definedName name="BExKPBZTDEE79LBYMHPBJ5YBH71M" localSheetId="9" hidden="1">#REF!</definedName>
    <definedName name="BExKPBZTDEE79LBYMHPBJ5YBH71M" localSheetId="7" hidden="1">#REF!</definedName>
    <definedName name="BExKPBZTDEE79LBYMHPBJ5YBH71M" hidden="1">#REF!</definedName>
    <definedName name="BExKPCLDR2WAM2ABTBQB67OWHNEN" localSheetId="9" hidden="1">#REF!</definedName>
    <definedName name="BExKPCLDR2WAM2ABTBQB67OWHNEN" hidden="1">#REF!</definedName>
    <definedName name="BExKPEZP0QTKOTLIMMIFSVTHQEEK" localSheetId="9" hidden="1">#REF!</definedName>
    <definedName name="BExKPEZP0QTKOTLIMMIFSVTHQEEK" hidden="1">#REF!</definedName>
    <definedName name="BExKPFW475AAPK88H326QR7Q6ZSK" localSheetId="9" hidden="1">#REF!</definedName>
    <definedName name="BExKPFW475AAPK88H326QR7Q6ZSK" hidden="1">#REF!</definedName>
    <definedName name="BExKPHE04NCM7F7N7BY0YZFR2F87" localSheetId="9" hidden="1">#REF!</definedName>
    <definedName name="BExKPHE04NCM7F7N7BY0YZFR2F87" hidden="1">#REF!</definedName>
    <definedName name="BExKPLAAKYBK5OOZXIS7FM1GV59W" localSheetId="9" hidden="1">#REF!</definedName>
    <definedName name="BExKPLAAKYBK5OOZXIS7FM1GV59W" hidden="1">#REF!</definedName>
    <definedName name="BExKPLQJX0HJ8OTXBXH9IC9J2V0W" localSheetId="9" hidden="1">#REF!</definedName>
    <definedName name="BExKPLQJX0HJ8OTXBXH9IC9J2V0W" hidden="1">#REF!</definedName>
    <definedName name="BExKPN8C7GN36ZJZHLOB74LU6KT0" localSheetId="9" hidden="1">#REF!</definedName>
    <definedName name="BExKPN8C7GN36ZJZHLOB74LU6KT0" hidden="1">#REF!</definedName>
    <definedName name="BExKPX9VZ1J5021Q98K60HMPJU58" localSheetId="9" hidden="1">#REF!</definedName>
    <definedName name="BExKPX9VZ1J5021Q98K60HMPJU58" hidden="1">#REF!</definedName>
    <definedName name="BExKPYH17H0F2JK32YVMN7CDQMBY" localSheetId="9" hidden="1">#REF!</definedName>
    <definedName name="BExKPYH17H0F2JK32YVMN7CDQMBY" hidden="1">#REF!</definedName>
    <definedName name="BExKQ1RQ5RREGSDMQ3LBWTM30AHT" localSheetId="9" hidden="1">#REF!</definedName>
    <definedName name="BExKQ1RQ5RREGSDMQ3LBWTM30AHT" hidden="1">#REF!</definedName>
    <definedName name="BExKQ6EV681H5RVP8WPDKCGAHUXC" localSheetId="9" hidden="1">#REF!</definedName>
    <definedName name="BExKQ6EV681H5RVP8WPDKCGAHUXC" hidden="1">#REF!</definedName>
    <definedName name="BExKQ6PNRZYYXDNYF8QA9OQ96XJX" localSheetId="9" hidden="1">#REF!</definedName>
    <definedName name="BExKQ6PNRZYYXDNYF8QA9OQ96XJX" hidden="1">#REF!</definedName>
    <definedName name="BExKQ99GHZ9UQ4VDGOP9EOM1WP4J" localSheetId="9" hidden="1">#REF!</definedName>
    <definedName name="BExKQ99GHZ9UQ4VDGOP9EOM1WP4J" hidden="1">#REF!</definedName>
    <definedName name="BExKQBT3VO578T9TPQMIP0MHCLH6" localSheetId="9" hidden="1">#REF!</definedName>
    <definedName name="BExKQBT3VO578T9TPQMIP0MHCLH6" hidden="1">#REF!</definedName>
    <definedName name="BExKQG5LWVMIEDDOSVIYVG0FCDZD" localSheetId="9" hidden="1">#REF!</definedName>
    <definedName name="BExKQG5LWVMIEDDOSVIYVG0FCDZD" hidden="1">#REF!</definedName>
    <definedName name="BExKQGAXRQAVJAGX8GVF3REP9NHH" localSheetId="9" hidden="1">#REF!</definedName>
    <definedName name="BExKQGAXRQAVJAGX8GVF3REP9NHH" hidden="1">#REF!</definedName>
    <definedName name="BExKQHNK734Z0AXLHAAE92VD6G9S" localSheetId="9" hidden="1">#REF!</definedName>
    <definedName name="BExKQHNK734Z0AXLHAAE92VD6G9S" hidden="1">#REF!</definedName>
    <definedName name="BExKQJ01GRP9KX7BHWUGSV76KSSN" localSheetId="9" hidden="1">#REF!</definedName>
    <definedName name="BExKQJ01GRP9KX7BHWUGSV76KSSN" hidden="1">#REF!</definedName>
    <definedName name="BExKQJ5IFSW9VKCW7PZZBAL5TJD8" localSheetId="9" hidden="1">#REF!</definedName>
    <definedName name="BExKQJ5IFSW9VKCW7PZZBAL5TJD8" hidden="1">#REF!</definedName>
    <definedName name="BExKQJAUN10VIRMZLOD9F8JY4HP5" localSheetId="9" hidden="1">#REF!</definedName>
    <definedName name="BExKQJAUN10VIRMZLOD9F8JY4HP5" hidden="1">#REF!</definedName>
    <definedName name="BExKQJGAAWNM3NT19E9I0CQDBTU0" localSheetId="9" hidden="1">#REF!</definedName>
    <definedName name="BExKQJGAAWNM3NT19E9I0CQDBTU0" hidden="1">#REF!</definedName>
    <definedName name="BExKQLUFW4BI18RKRPX8KA1WEWJ3" localSheetId="9" hidden="1">#REF!</definedName>
    <definedName name="BExKQLUFW4BI18RKRPX8KA1WEWJ3" hidden="1">#REF!</definedName>
    <definedName name="BExKQLUM8GUUGQ7J8BAZPJANKN27" localSheetId="9" hidden="1">#REF!</definedName>
    <definedName name="BExKQLUM8GUUGQ7J8BAZPJANKN27" hidden="1">#REF!</definedName>
    <definedName name="BExKQM5FEQ7M0X52PWF5FO9BL5VN" localSheetId="9" hidden="1">#REF!</definedName>
    <definedName name="BExKQM5FEQ7M0X52PWF5FO9BL5VN" hidden="1">#REF!</definedName>
    <definedName name="BExKQM5GJ1ZN5REKFE7YVBQ0KXWF" localSheetId="9" hidden="1">#REF!</definedName>
    <definedName name="BExKQM5GJ1ZN5REKFE7YVBQ0KXWF" hidden="1">#REF!</definedName>
    <definedName name="BExKQO3G0R230211GSQXEUMGOJJH" localSheetId="9" hidden="1">#REF!</definedName>
    <definedName name="BExKQO3G0R230211GSQXEUMGOJJH" hidden="1">#REF!</definedName>
    <definedName name="BExKQOEA7HV9U5DH9C8JXFD62EKH" localSheetId="9" hidden="1">#REF!</definedName>
    <definedName name="BExKQOEA7HV9U5DH9C8JXFD62EKH" hidden="1">#REF!</definedName>
    <definedName name="BExKQQ71278061G7ZFYGPWOMOMY2" localSheetId="9" hidden="1">#REF!</definedName>
    <definedName name="BExKQQ71278061G7ZFYGPWOMOMY2" hidden="1">#REF!</definedName>
    <definedName name="BExKQQY19Y30MKT8VIVU7CXWBKIW" localSheetId="9" hidden="1">#REF!</definedName>
    <definedName name="BExKQQY19Y30MKT8VIVU7CXWBKIW" hidden="1">#REF!</definedName>
    <definedName name="BExKQROXFHOAXZAJ9P338TCB51AS" localSheetId="9" hidden="1">#REF!</definedName>
    <definedName name="BExKQROXFHOAXZAJ9P338TCB51AS" hidden="1">#REF!</definedName>
    <definedName name="BExKQSAK9XKSXJUGIPBLX5ZWMBMG" localSheetId="9" hidden="1">#REF!</definedName>
    <definedName name="BExKQSAK9XKSXJUGIPBLX5ZWMBMG" hidden="1">#REF!</definedName>
    <definedName name="BExKQTXRG3ECU8NT47UR7643LO5G" localSheetId="9" hidden="1">#REF!</definedName>
    <definedName name="BExKQTXRG3ECU8NT47UR7643LO5G" hidden="1">#REF!</definedName>
    <definedName name="BExKQVL7HPOIZ4FHANDFMVOJLEPR" localSheetId="9" hidden="1">#REF!</definedName>
    <definedName name="BExKQVL7HPOIZ4FHANDFMVOJLEPR" hidden="1">#REF!</definedName>
    <definedName name="BExKQVW0GAHCOXHJA1OOLQRKV9A1" localSheetId="9" hidden="1">#REF!</definedName>
    <definedName name="BExKQVW0GAHCOXHJA1OOLQRKV9A1" hidden="1">#REF!</definedName>
    <definedName name="BExKQXZJDCRO2WA5PWLCYFHK4CIJ" localSheetId="9" hidden="1">#REF!</definedName>
    <definedName name="BExKQXZJDCRO2WA5PWLCYFHK4CIJ" hidden="1">#REF!</definedName>
    <definedName name="BExKQYAB17DYRIJ34GHHVI29PJM1" localSheetId="9" hidden="1">#REF!</definedName>
    <definedName name="BExKQYAB17DYRIJ34GHHVI29PJM1" hidden="1">#REF!</definedName>
    <definedName name="BExKR0ZFAXWMVQGO51QZOC0Y9NEA" localSheetId="9" hidden="1">#REF!</definedName>
    <definedName name="BExKR0ZFAXWMVQGO51QZOC0Y9NEA" hidden="1">#REF!</definedName>
    <definedName name="BExKR1VSCJ5242BJN1XS0QFEGSX4" localSheetId="9" hidden="1">#REF!</definedName>
    <definedName name="BExKR1VSCJ5242BJN1XS0QFEGSX4" hidden="1">#REF!</definedName>
    <definedName name="BExKR32XG1WY77WDT8KW9FJPGQTU" localSheetId="9" hidden="1">#REF!</definedName>
    <definedName name="BExKR32XG1WY77WDT8KW9FJPGQTU" hidden="1">#REF!</definedName>
    <definedName name="BExKR4A3KWYRDTXCF3ZEINTEOU1N" localSheetId="9" hidden="1">#REF!</definedName>
    <definedName name="BExKR4A3KWYRDTXCF3ZEINTEOU1N" hidden="1">#REF!</definedName>
    <definedName name="BExKR8RZSEHW184G0Z56B4EGNU72" localSheetId="9" hidden="1">#REF!</definedName>
    <definedName name="BExKR8RZSEHW184G0Z56B4EGNU72" hidden="1">#REF!</definedName>
    <definedName name="BExKR9TTUY115BZ5D7N5SQSJAIQW" localSheetId="9" hidden="1">#REF!</definedName>
    <definedName name="BExKR9TTUY115BZ5D7N5SQSJAIQW" hidden="1">#REF!</definedName>
    <definedName name="BExKRFO3NTQ5JKKVO4J2GD9Q8J1E" localSheetId="9" hidden="1">#REF!</definedName>
    <definedName name="BExKRFO3NTQ5JKKVO4J2GD9Q8J1E" hidden="1">#REF!</definedName>
    <definedName name="BExKRMV2J84Q7FGCOTW87JHVJ7MP" localSheetId="9" hidden="1">#REF!</definedName>
    <definedName name="BExKRMV2J84Q7FGCOTW87JHVJ7MP" hidden="1">#REF!</definedName>
    <definedName name="BExKRQLUPRQRM44MYT2CGRMMSMVS" localSheetId="9" hidden="1">Table '[2]2'!$B$6:$E$7</definedName>
    <definedName name="BExKRQLUPRQRM44MYT2CGRMMSMVS" localSheetId="7" hidden="1">Table '[2]2'!$B$6:$E$7</definedName>
    <definedName name="BExKRQLUPRQRM44MYT2CGRMMSMVS" hidden="1">Table '[2]2'!$B$6:$E$7</definedName>
    <definedName name="BExKRS3TU9ZISEFNAGIP4D2THSPK" localSheetId="9" hidden="1">#REF!</definedName>
    <definedName name="BExKRS3TU9ZISEFNAGIP4D2THSPK" localSheetId="7" hidden="1">#REF!</definedName>
    <definedName name="BExKRS3TU9ZISEFNAGIP4D2THSPK" hidden="1">#REF!</definedName>
    <definedName name="BExKRVUSQ6PA7ZYQSTEQL3X7PB9P" localSheetId="9" hidden="1">#REF!</definedName>
    <definedName name="BExKRVUSQ6PA7ZYQSTEQL3X7PB9P" hidden="1">#REF!</definedName>
    <definedName name="BExKRW5JYO8NUNHWG95W9N27DIZ9" localSheetId="9" hidden="1">#REF!</definedName>
    <definedName name="BExKRW5JYO8NUNHWG95W9N27DIZ9" hidden="1">#REF!</definedName>
    <definedName name="BExKRY3KZ7F7RB2KH8HXSQ85IEQO" localSheetId="9" hidden="1">#REF!</definedName>
    <definedName name="BExKRY3KZ7F7RB2KH8HXSQ85IEQO" hidden="1">#REF!</definedName>
    <definedName name="BExKS0NEDXQH8DKRTU7TV8MAFYTZ" localSheetId="9" hidden="1">#REF!</definedName>
    <definedName name="BExKS0NEDXQH8DKRTU7TV8MAFYTZ" hidden="1">#REF!</definedName>
    <definedName name="BExKS9C45FIBX0XWJL9UAX0DWOET" localSheetId="9" hidden="1">#REF!</definedName>
    <definedName name="BExKS9C45FIBX0XWJL9UAX0DWOET" hidden="1">#REF!</definedName>
    <definedName name="BExKSA36NYOFWH0NY5O9E7HLCLFS" localSheetId="9" hidden="1">#REF!</definedName>
    <definedName name="BExKSA36NYOFWH0NY5O9E7HLCLFS" hidden="1">#REF!</definedName>
    <definedName name="BExKSA37DZTCK6H13HPIKR0ZFVL8" localSheetId="9" hidden="1">#REF!</definedName>
    <definedName name="BExKSA37DZTCK6H13HPIKR0ZFVL8" hidden="1">#REF!</definedName>
    <definedName name="BExKSAJ9PLFSAM5DGYLJ0LGWBOCJ" localSheetId="9" hidden="1">#REF!</definedName>
    <definedName name="BExKSAJ9PLFSAM5DGYLJ0LGWBOCJ" hidden="1">#REF!</definedName>
    <definedName name="BExKSBADBTD5P1BMBGC22NSOZ5WM" localSheetId="9" hidden="1">#REF!</definedName>
    <definedName name="BExKSBADBTD5P1BMBGC22NSOZ5WM" hidden="1">#REF!</definedName>
    <definedName name="BExKSDDV44I83OP4GSMFWK31EBXG" localSheetId="9" hidden="1">#REF!</definedName>
    <definedName name="BExKSDDV44I83OP4GSMFWK31EBXG" hidden="1">#REF!</definedName>
    <definedName name="BExKSEFKWKL5ID3FPRQIO8P3AOAT" localSheetId="9" hidden="1">#REF!</definedName>
    <definedName name="BExKSEFKWKL5ID3FPRQIO8P3AOAT" hidden="1">#REF!</definedName>
    <definedName name="BExKSFHEJYQU3MJ64AXH349TS3AS" localSheetId="9" hidden="1">#REF!</definedName>
    <definedName name="BExKSFHEJYQU3MJ64AXH349TS3AS" hidden="1">#REF!</definedName>
    <definedName name="BExKSFMOMSZYDE0WNC94F40S6636" localSheetId="9" hidden="1">#REF!</definedName>
    <definedName name="BExKSFMOMSZYDE0WNC94F40S6636" hidden="1">#REF!</definedName>
    <definedName name="BExKSHQ9K79S8KYUWIV5M5LAHHF1" localSheetId="9" hidden="1">#REF!</definedName>
    <definedName name="BExKSHQ9K79S8KYUWIV5M5LAHHF1" hidden="1">#REF!</definedName>
    <definedName name="BExKSI10RMEULTREOGVPZVYO68HF" localSheetId="9" hidden="1">#REF!</definedName>
    <definedName name="BExKSI10RMEULTREOGVPZVYO68HF" hidden="1">#REF!</definedName>
    <definedName name="BExKSIS3VA1NCEFCZZSIK8B3YIBZ" localSheetId="9" hidden="1">#REF!</definedName>
    <definedName name="BExKSIS3VA1NCEFCZZSIK8B3YIBZ" hidden="1">#REF!</definedName>
    <definedName name="BExKSJTWG9L3FCX8FLK4EMUJMF27" localSheetId="9" hidden="1">#REF!</definedName>
    <definedName name="BExKSJTWG9L3FCX8FLK4EMUJMF27" hidden="1">#REF!</definedName>
    <definedName name="BExKSMDKVAO0A43CLVBQQD41BXOS" localSheetId="9" hidden="1">#REF!</definedName>
    <definedName name="BExKSMDKVAO0A43CLVBQQD41BXOS" hidden="1">#REF!</definedName>
    <definedName name="BExKSPDG4ZHCY39U47GXTHFK3IGT" localSheetId="9" hidden="1">#REF!</definedName>
    <definedName name="BExKSPDG4ZHCY39U47GXTHFK3IGT" hidden="1">#REF!</definedName>
    <definedName name="BExKSR66M8VX6DOVY5XKESJ3UH2N" localSheetId="9" hidden="1">#REF!</definedName>
    <definedName name="BExKSR66M8VX6DOVY5XKESJ3UH2N" hidden="1">#REF!</definedName>
    <definedName name="BExKSU0MKNAVZYYPKCYTZDWQX4R8" localSheetId="9" hidden="1">#REF!</definedName>
    <definedName name="BExKSU0MKNAVZYYPKCYTZDWQX4R8" hidden="1">#REF!</definedName>
    <definedName name="BExKSVYTXQPJSXSAE9T94BT6MFAV" localSheetId="9" hidden="1">#REF!</definedName>
    <definedName name="BExKSVYTXQPJSXSAE9T94BT6MFAV" hidden="1">#REF!</definedName>
    <definedName name="BExKSX60G1MUS689FXIGYP2F7C62" localSheetId="9" hidden="1">#REF!</definedName>
    <definedName name="BExKSX60G1MUS689FXIGYP2F7C62" hidden="1">#REF!</definedName>
    <definedName name="BExKSXM3VBZM247S7N8ATOZZ869D" localSheetId="9" hidden="1">#REF!</definedName>
    <definedName name="BExKSXM3VBZM247S7N8ATOZZ869D" hidden="1">#REF!</definedName>
    <definedName name="BExKSYT9ALA9KIIVP8CSFU2FHSE3" localSheetId="9" hidden="1">#REF!</definedName>
    <definedName name="BExKSYT9ALA9KIIVP8CSFU2FHSE3" hidden="1">#REF!</definedName>
    <definedName name="BExKT2UZ7Y2VWF5NQE18SJRLD2RN" localSheetId="9" hidden="1">#REF!</definedName>
    <definedName name="BExKT2UZ7Y2VWF5NQE18SJRLD2RN" hidden="1">#REF!</definedName>
    <definedName name="BExKT3GJFNGAM09H5F615E36A38C" localSheetId="9" hidden="1">#REF!</definedName>
    <definedName name="BExKT3GJFNGAM09H5F615E36A38C" hidden="1">#REF!</definedName>
    <definedName name="BExKT77DS2R7HLCC0QEM0RVUX4OZ" localSheetId="9" hidden="1">#REF!</definedName>
    <definedName name="BExKT77DS2R7HLCC0QEM0RVUX4OZ" hidden="1">#REF!</definedName>
    <definedName name="BExKTGHTYI5A1KSE3AYK9V2PDS39" localSheetId="9" hidden="1">#REF!</definedName>
    <definedName name="BExKTGHTYI5A1KSE3AYK9V2PDS39" hidden="1">#REF!</definedName>
    <definedName name="BExKTGHU41U7OXQNLCH9L528CTKN" localSheetId="9" hidden="1">#REF!</definedName>
    <definedName name="BExKTGHU41U7OXQNLCH9L528CTKN" hidden="1">#REF!</definedName>
    <definedName name="BExKTLFXQOHBO2S1ZXVUI0NUGPRQ" localSheetId="9" hidden="1">#REF!</definedName>
    <definedName name="BExKTLFXQOHBO2S1ZXVUI0NUGPRQ" hidden="1">#REF!</definedName>
    <definedName name="BExKTNE04XD2JNYLZU90F7QDQNX3" localSheetId="9" hidden="1">#REF!</definedName>
    <definedName name="BExKTNE04XD2JNYLZU90F7QDQNX3" hidden="1">#REF!</definedName>
    <definedName name="BExKTNOTGQFH9X346CCWGQCORIUK" localSheetId="9" hidden="1">#REF!</definedName>
    <definedName name="BExKTNOTGQFH9X346CCWGQCORIUK" hidden="1">#REF!</definedName>
    <definedName name="BExKTO52BQ3Q74AMEAM5QA6KSQA5" localSheetId="9" hidden="1">#REF!</definedName>
    <definedName name="BExKTO52BQ3Q74AMEAM5QA6KSQA5" hidden="1">#REF!</definedName>
    <definedName name="BExKTPN17WR0MAV3SBACNW6EYK7Y" localSheetId="9" hidden="1">#REF!</definedName>
    <definedName name="BExKTPN17WR0MAV3SBACNW6EYK7Y" hidden="1">#REF!</definedName>
    <definedName name="BExKTQU17GRH4938YJ96OCXKDE3B" localSheetId="9" hidden="1">#REF!</definedName>
    <definedName name="BExKTQU17GRH4938YJ96OCXKDE3B" hidden="1">#REF!</definedName>
    <definedName name="BExKTQZGN8GI3XGSEXMPCCA3S19H" localSheetId="9" hidden="1">#REF!</definedName>
    <definedName name="BExKTQZGN8GI3XGSEXMPCCA3S19H" hidden="1">#REF!</definedName>
    <definedName name="BExKTTZDKO13UX65FJFKGGDVIIE3" localSheetId="9" hidden="1">#REF!</definedName>
    <definedName name="BExKTTZDKO13UX65FJFKGGDVIIE3" hidden="1">#REF!</definedName>
    <definedName name="BExKTUKYYU0F6TUW1RXV24LRAZFE" localSheetId="9" hidden="1">#REF!</definedName>
    <definedName name="BExKTUKYYU0F6TUW1RXV24LRAZFE" hidden="1">#REF!</definedName>
    <definedName name="BExKU3FBLHQBIUTN6XEZW5GC9OG1" localSheetId="9" hidden="1">#REF!</definedName>
    <definedName name="BExKU3FBLHQBIUTN6XEZW5GC9OG1" hidden="1">#REF!</definedName>
    <definedName name="BExKU6VAYSK762GMVRZA7LKSOLW9" localSheetId="9" hidden="1">#REF!</definedName>
    <definedName name="BExKU6VAYSK762GMVRZA7LKSOLW9" hidden="1">#REF!</definedName>
    <definedName name="BExKU7M9E9SDO8DD9O4M1KFI989I" localSheetId="9" hidden="1">#REF!</definedName>
    <definedName name="BExKU7M9E9SDO8DD9O4M1KFI989I" hidden="1">#REF!</definedName>
    <definedName name="BExKU82I99FEUIZLODXJDOJC96CQ" localSheetId="9" hidden="1">#REF!</definedName>
    <definedName name="BExKU82I99FEUIZLODXJDOJC96CQ" hidden="1">#REF!</definedName>
    <definedName name="BExKU8YVGTRLR3LGH9PEVKPDNM2B" localSheetId="9" hidden="1">#REF!</definedName>
    <definedName name="BExKU8YVGTRLR3LGH9PEVKPDNM2B" hidden="1">#REF!</definedName>
    <definedName name="BExKU9EYQS263540JI0XSM95OVYV" localSheetId="9" hidden="1">Tech '[2]2'!$B$7</definedName>
    <definedName name="BExKU9EYQS263540JI0XSM95OVYV" localSheetId="7" hidden="1">Tech '[2]2'!$B$7</definedName>
    <definedName name="BExKU9EYQS263540JI0XSM95OVYV" hidden="1">Tech '[2]2'!$B$7</definedName>
    <definedName name="BExKUDM0DFSCM3D91SH0XLXJSL18" localSheetId="9" hidden="1">#REF!</definedName>
    <definedName name="BExKUDM0DFSCM3D91SH0XLXJSL18" localSheetId="7" hidden="1">#REF!</definedName>
    <definedName name="BExKUDM0DFSCM3D91SH0XLXJSL18" hidden="1">#REF!</definedName>
    <definedName name="BExKUEIDJANP71VRD7A0IA2F1MPM" localSheetId="9" hidden="1">#REF!</definedName>
    <definedName name="BExKUEIDJANP71VRD7A0IA2F1MPM" hidden="1">#REF!</definedName>
    <definedName name="BExKUEIEGD9JH03Q4QGCL2ZVM2AQ" localSheetId="9" hidden="1">#REF!</definedName>
    <definedName name="BExKUEIEGD9JH03Q4QGCL2ZVM2AQ" hidden="1">#REF!</definedName>
    <definedName name="BExKUEYNEK5QBXNCUCIBFP2P3RVU" localSheetId="9" hidden="1">#REF!</definedName>
    <definedName name="BExKUEYNEK5QBXNCUCIBFP2P3RVU" hidden="1">#REF!</definedName>
    <definedName name="BExKUEYO6XR8F8JJXYP86OR50SC1" localSheetId="9" hidden="1">#REF!</definedName>
    <definedName name="BExKUEYO6XR8F8JJXYP86OR50SC1" hidden="1">#REF!</definedName>
    <definedName name="BExKUIENCZG1B8E2M9C58MU80J2A" localSheetId="9" hidden="1">#REF!</definedName>
    <definedName name="BExKUIENCZG1B8E2M9C58MU80J2A" hidden="1">#REF!</definedName>
    <definedName name="BExKULEKJLA77AUQPDUHSM94Y76Z" localSheetId="9" hidden="1">#REF!</definedName>
    <definedName name="BExKULEKJLA77AUQPDUHSM94Y76Z" hidden="1">#REF!</definedName>
    <definedName name="BExKUPASS3H5268MTUCTQGAWNU4C" localSheetId="9" hidden="1">#REF!</definedName>
    <definedName name="BExKUPASS3H5268MTUCTQGAWNU4C" hidden="1">#REF!</definedName>
    <definedName name="BExKUXE5B2ANZDVYTVVGBZMAJ7UP" localSheetId="9" hidden="1">#REF!</definedName>
    <definedName name="BExKUXE5B2ANZDVYTVVGBZMAJ7UP" hidden="1">#REF!</definedName>
    <definedName name="BExKV08R85MKI3MAX9E2HERNQUNL" localSheetId="9" hidden="1">#REF!</definedName>
    <definedName name="BExKV08R85MKI3MAX9E2HERNQUNL" hidden="1">#REF!</definedName>
    <definedName name="BExKV4AAUNNJL5JWD7PX6BFKVS6O" localSheetId="9" hidden="1">#REF!</definedName>
    <definedName name="BExKV4AAUNNJL5JWD7PX6BFKVS6O" hidden="1">#REF!</definedName>
    <definedName name="BExKV631B2CDY4M8111QPZQD6N7O" localSheetId="9" hidden="1">#REF!</definedName>
    <definedName name="BExKV631B2CDY4M8111QPZQD6N7O" hidden="1">#REF!</definedName>
    <definedName name="BExKV8S497WD25N3LA72PSCGO8G3" localSheetId="9" hidden="1">#REF!</definedName>
    <definedName name="BExKV8S497WD25N3LA72PSCGO8G3" hidden="1">#REF!</definedName>
    <definedName name="BExKVAA2Q988BQUMR57545DDZDHX" localSheetId="9" hidden="1">#REF!</definedName>
    <definedName name="BExKVAA2Q988BQUMR57545DDZDHX" hidden="1">#REF!</definedName>
    <definedName name="BExKVDKRZFOO0AN6U0XIY0H733N9" localSheetId="9" hidden="1">#REF!</definedName>
    <definedName name="BExKVDKRZFOO0AN6U0XIY0H733N9" hidden="1">#REF!</definedName>
    <definedName name="BExKVDVK6HN74GQPTXICP9BFC8CF" localSheetId="9" hidden="1">#REF!</definedName>
    <definedName name="BExKVDVK6HN74GQPTXICP9BFC8CF" hidden="1">#REF!</definedName>
    <definedName name="BExKVFZ3ZZGIC1QI8XN6BYFWN0ZY" localSheetId="9" hidden="1">#REF!</definedName>
    <definedName name="BExKVFZ3ZZGIC1QI8XN6BYFWN0ZY" hidden="1">#REF!</definedName>
    <definedName name="BExKVG4KGO28KPGTAFL1R8TTZ10N" localSheetId="9" hidden="1">#REF!</definedName>
    <definedName name="BExKVG4KGO28KPGTAFL1R8TTZ10N" hidden="1">#REF!</definedName>
    <definedName name="BExKVHH2IIJ1KI8DVL28ZKRWRI6E" localSheetId="9" hidden="1">#REF!</definedName>
    <definedName name="BExKVHH2IIJ1KI8DVL28ZKRWRI6E" hidden="1">#REF!</definedName>
    <definedName name="BExKVNMAK4MSHLKV06NPPD640T9W" localSheetId="9" hidden="1">#REF!</definedName>
    <definedName name="BExKVNMAK4MSHLKV06NPPD640T9W" hidden="1">#REF!</definedName>
    <definedName name="BExKVZGG3IGEH4CG372E48J5QY5Q" localSheetId="9" hidden="1">#REF!</definedName>
    <definedName name="BExKVZGG3IGEH4CG372E48J5QY5Q" hidden="1">#REF!</definedName>
    <definedName name="BExKW0CSH7DA02YSNV64PSEIXB2P" localSheetId="9" hidden="1">#REF!</definedName>
    <definedName name="BExKW0CSH7DA02YSNV64PSEIXB2P" hidden="1">#REF!</definedName>
    <definedName name="BExKW8G4GJIM2BSSYRPBEMNQQQW4" localSheetId="9" hidden="1">#REF!</definedName>
    <definedName name="BExKW8G4GJIM2BSSYRPBEMNQQQW4" hidden="1">#REF!</definedName>
    <definedName name="BExM9NUG3Q31X01AI9ZJCZIX25CS" localSheetId="9" hidden="1">#REF!</definedName>
    <definedName name="BExM9NUG3Q31X01AI9ZJCZIX25CS" hidden="1">#REF!</definedName>
    <definedName name="BExM9OG182RP30MY23PG49LVPZ1C" localSheetId="9" hidden="1">#REF!</definedName>
    <definedName name="BExM9OG182RP30MY23PG49LVPZ1C" hidden="1">#REF!</definedName>
    <definedName name="BExM9SXWWKNHXM7LXLGZNDWU03PE" localSheetId="9" hidden="1">#REF!</definedName>
    <definedName name="BExM9SXWWKNHXM7LXLGZNDWU03PE" hidden="1">#REF!</definedName>
    <definedName name="BExM9UQN0TIL2QB8BQX5YK9L7EW9" localSheetId="9" hidden="1">#REF!</definedName>
    <definedName name="BExM9UQN0TIL2QB8BQX5YK9L7EW9" hidden="1">#REF!</definedName>
    <definedName name="BExMA64MW1S18NH8DCKPCCEI5KCB" localSheetId="9" hidden="1">#REF!</definedName>
    <definedName name="BExMA64MW1S18NH8DCKPCCEI5KCB" hidden="1">#REF!</definedName>
    <definedName name="BExMA8IWNAYEN4J609OPP8PBHAZ3" localSheetId="9" hidden="1">#REF!</definedName>
    <definedName name="BExMA8IWNAYEN4J609OPP8PBHAZ3" hidden="1">#REF!</definedName>
    <definedName name="BExMA94I7G06UZY4O70MFA8SI412" localSheetId="9" hidden="1">#REF!</definedName>
    <definedName name="BExMA94I7G06UZY4O70MFA8SI412" hidden="1">#REF!</definedName>
    <definedName name="BExMALEWFUEM8Y686IT03ECURUBR" localSheetId="9" hidden="1">#REF!</definedName>
    <definedName name="BExMALEWFUEM8Y686IT03ECURUBR" hidden="1">#REF!</definedName>
    <definedName name="BExMAP0EMYMUTBS9S3WYAQZQ9Z89" localSheetId="9" hidden="1">#REF!</definedName>
    <definedName name="BExMAP0EMYMUTBS9S3WYAQZQ9Z89" hidden="1">#REF!</definedName>
    <definedName name="BExMAUELGK2U4HW0CBMW1E0HMQDV" localSheetId="9" hidden="1">#REF!</definedName>
    <definedName name="BExMAUELGK2U4HW0CBMW1E0HMQDV" hidden="1">#REF!</definedName>
    <definedName name="BExMAXJS82ZJ8RS22VLE0V0LDUII" localSheetId="9" hidden="1">#REF!</definedName>
    <definedName name="BExMAXJS82ZJ8RS22VLE0V0LDUII" hidden="1">#REF!</definedName>
    <definedName name="BExMAZNAR2BC03QNZXFZTD34LRUG" localSheetId="9" hidden="1">[1]Table!#REF!</definedName>
    <definedName name="BExMAZNAR2BC03QNZXFZTD34LRUG" hidden="1">[1]Table!#REF!</definedName>
    <definedName name="BExMAZNCAYSZJ5OU47UOMSBUCETP" localSheetId="9" hidden="1">#REF!</definedName>
    <definedName name="BExMAZNCAYSZJ5OU47UOMSBUCETP" hidden="1">#REF!</definedName>
    <definedName name="BExMAZY4PP8PR8L2SUCY80QXVQER" localSheetId="9" hidden="1">#REF!</definedName>
    <definedName name="BExMAZY4PP8PR8L2SUCY80QXVQER" hidden="1">#REF!</definedName>
    <definedName name="BExMB0ZXUYILQG7GC6Z81VDF1H8Z" localSheetId="9" hidden="1">#REF!</definedName>
    <definedName name="BExMB0ZXUYILQG7GC6Z81VDF1H8Z" hidden="1">#REF!</definedName>
    <definedName name="BExMB4QRS0R3MTB4CMUHFZ84LNZQ" localSheetId="9" hidden="1">#REF!</definedName>
    <definedName name="BExMB4QRS0R3MTB4CMUHFZ84LNZQ" hidden="1">#REF!</definedName>
    <definedName name="BExMBC35WKQY5CWQJLV4D05O6971" localSheetId="9" hidden="1">#REF!</definedName>
    <definedName name="BExMBC35WKQY5CWQJLV4D05O6971" hidden="1">#REF!</definedName>
    <definedName name="BExMBESB365WO3LIUQZ2Y8XW2FR4" localSheetId="9" hidden="1">#REF!</definedName>
    <definedName name="BExMBESB365WO3LIUQZ2Y8XW2FR4" hidden="1">#REF!</definedName>
    <definedName name="BExMBFOO7J8ZV4NLQY593ZER1KDU" localSheetId="9" hidden="1">#REF!</definedName>
    <definedName name="BExMBFOO7J8ZV4NLQY593ZER1KDU" hidden="1">#REF!</definedName>
    <definedName name="BExMBFTZV4Q1A5KG25C1N9PHQNSW" localSheetId="9" hidden="1">#REF!</definedName>
    <definedName name="BExMBFTZV4Q1A5KG25C1N9PHQNSW" hidden="1">#REF!</definedName>
    <definedName name="BExMBK6ISK3U7KHZKUJXIDKGF6VW" localSheetId="9" hidden="1">#REF!</definedName>
    <definedName name="BExMBK6ISK3U7KHZKUJXIDKGF6VW" hidden="1">#REF!</definedName>
    <definedName name="BExMBKS3UCKKVOQ7A2M2ES09JSLD" localSheetId="9" hidden="1">#REF!</definedName>
    <definedName name="BExMBKS3UCKKVOQ7A2M2ES09JSLD" hidden="1">#REF!</definedName>
    <definedName name="BExMBTRQW0E9IIURAY3QPFDQPH4E" localSheetId="9" hidden="1">#REF!</definedName>
    <definedName name="BExMBTRQW0E9IIURAY3QPFDQPH4E" hidden="1">#REF!</definedName>
    <definedName name="BExMBYPQDG9AYDQ5E8IECVFREPO6" localSheetId="9" hidden="1">[1]Table!#REF!</definedName>
    <definedName name="BExMBYPQDG9AYDQ5E8IECVFREPO6" hidden="1">[1]Table!#REF!</definedName>
    <definedName name="BExMC4K6XM5WXR1HEIEFV46ULHBF" localSheetId="9" hidden="1">Tech '[2]2'!$B$7:$F$10</definedName>
    <definedName name="BExMC4K6XM5WXR1HEIEFV46ULHBF" localSheetId="7" hidden="1">Tech '[2]2'!$B$7:$F$10</definedName>
    <definedName name="BExMC4K6XM5WXR1HEIEFV46ULHBF" hidden="1">Tech '[2]2'!$B$7:$F$10</definedName>
    <definedName name="BExMC4PJPYSFJDWGKGCAHLPEHQ5I" localSheetId="9" hidden="1">#REF!</definedName>
    <definedName name="BExMC4PJPYSFJDWGKGCAHLPEHQ5I" localSheetId="7" hidden="1">#REF!</definedName>
    <definedName name="BExMC4PJPYSFJDWGKGCAHLPEHQ5I" hidden="1">#REF!</definedName>
    <definedName name="BExMC5B2FWIT8S6MKMSNWFMPY287" localSheetId="9" hidden="1">#REF!</definedName>
    <definedName name="BExMC5B2FWIT8S6MKMSNWFMPY287" hidden="1">#REF!</definedName>
    <definedName name="BExMC5R82S07KSLMO7YA8CCU0ZAI" localSheetId="9" hidden="1">#REF!</definedName>
    <definedName name="BExMC5R82S07KSLMO7YA8CCU0ZAI" hidden="1">#REF!</definedName>
    <definedName name="BExMC6205CLZ527R42ZFF27PMCZJ" localSheetId="9" hidden="1">#REF!</definedName>
    <definedName name="BExMC6205CLZ527R42ZFF27PMCZJ" hidden="1">#REF!</definedName>
    <definedName name="BExMC73UUICKMECX2KS7T3O25IWG" localSheetId="9" hidden="1">#REF!</definedName>
    <definedName name="BExMC73UUICKMECX2KS7T3O25IWG" hidden="1">#REF!</definedName>
    <definedName name="BExMC8AZUTX8LG89K2JJR7ZG62XX" localSheetId="9" hidden="1">#REF!</definedName>
    <definedName name="BExMC8AZUTX8LG89K2JJR7ZG62XX" hidden="1">#REF!</definedName>
    <definedName name="BExMCA96YR10V72G2R0SCIKPZLIZ" localSheetId="9" hidden="1">#REF!</definedName>
    <definedName name="BExMCA96YR10V72G2R0SCIKPZLIZ" hidden="1">#REF!</definedName>
    <definedName name="BExMCAPB2KR2CNKS8MYVWTH5MOT2" localSheetId="9" hidden="1">#REF!</definedName>
    <definedName name="BExMCAPB2KR2CNKS8MYVWTH5MOT2" hidden="1">#REF!</definedName>
    <definedName name="BExMCB5JU5I2VQDUBS4O42BTEVKI" localSheetId="9" hidden="1">#REF!</definedName>
    <definedName name="BExMCB5JU5I2VQDUBS4O42BTEVKI" hidden="1">#REF!</definedName>
    <definedName name="BExMCDZZKG0RAYLWE58SF8SP2XS6" localSheetId="9" hidden="1">#REF!</definedName>
    <definedName name="BExMCDZZKG0RAYLWE58SF8SP2XS6" hidden="1">#REF!</definedName>
    <definedName name="BExMCFSQFSEMPY5IXDIRKZDASDBR" localSheetId="9" hidden="1">#REF!</definedName>
    <definedName name="BExMCFSQFSEMPY5IXDIRKZDASDBR" hidden="1">#REF!</definedName>
    <definedName name="BExMCGP3BEJGI8LUAAHTK1MCOAPN" localSheetId="9" hidden="1">#REF!</definedName>
    <definedName name="BExMCGP3BEJGI8LUAAHTK1MCOAPN" hidden="1">#REF!</definedName>
    <definedName name="BExMCMZOEYWVOOJ98TBHTTCS7XB8" localSheetId="9" hidden="1">#REF!</definedName>
    <definedName name="BExMCMZOEYWVOOJ98TBHTTCS7XB8" hidden="1">#REF!</definedName>
    <definedName name="BExMCNW1RV9XJ4RQD5MQGC7STPUB" localSheetId="9" hidden="1">#REF!</definedName>
    <definedName name="BExMCNW1RV9XJ4RQD5MQGC7STPUB" hidden="1">#REF!</definedName>
    <definedName name="BExMCO1DC9JIXPD55JF1VHYTXY8R" localSheetId="9" hidden="1">#REF!</definedName>
    <definedName name="BExMCO1DC9JIXPD55JF1VHYTXY8R" hidden="1">#REF!</definedName>
    <definedName name="BExMCRSC61GNE2C255DR0NN6NYI0" localSheetId="9" hidden="1">#REF!</definedName>
    <definedName name="BExMCRSC61GNE2C255DR0NN6NYI0" hidden="1">#REF!</definedName>
    <definedName name="BExMCS8EF2W3FS9QADNKREYSI8P0" localSheetId="9" hidden="1">#REF!</definedName>
    <definedName name="BExMCS8EF2W3FS9QADNKREYSI8P0" hidden="1">#REF!</definedName>
    <definedName name="BExMCSOOE6NLVIOUSCHP8QJMIS4Z" localSheetId="9" hidden="1">#REF!</definedName>
    <definedName name="BExMCSOOE6NLVIOUSCHP8QJMIS4Z" hidden="1">#REF!</definedName>
    <definedName name="BExMCUHEGQ2NEJL53SCF1PRARJAQ" localSheetId="9" hidden="1">#REF!</definedName>
    <definedName name="BExMCUHEGQ2NEJL53SCF1PRARJAQ" hidden="1">#REF!</definedName>
    <definedName name="BExMCUS7GSOM96J0HJ7EH0FFM2AC" localSheetId="9" hidden="1">#REF!</definedName>
    <definedName name="BExMCUS7GSOM96J0HJ7EH0FFM2AC" hidden="1">#REF!</definedName>
    <definedName name="BExMCXMMDFHHNJDRURMCXF1DGUOM" localSheetId="9" hidden="1">#REF!</definedName>
    <definedName name="BExMCXMMDFHHNJDRURMCXF1DGUOM" hidden="1">#REF!</definedName>
    <definedName name="BExMCYTT6TVDWMJXO1NZANRTVNAN" localSheetId="9" hidden="1">#REF!</definedName>
    <definedName name="BExMCYTT6TVDWMJXO1NZANRTVNAN" hidden="1">#REF!</definedName>
    <definedName name="BExMD1851EJWIBPTWINMAKFFO64V" localSheetId="9" hidden="1">#REF!</definedName>
    <definedName name="BExMD1851EJWIBPTWINMAKFFO64V" hidden="1">#REF!</definedName>
    <definedName name="BExMD5F6IAV108XYJLXUO9HD0IT6" localSheetId="9" hidden="1">#REF!</definedName>
    <definedName name="BExMD5F6IAV108XYJLXUO9HD0IT6" hidden="1">#REF!</definedName>
    <definedName name="BExMD963673NTBXBO0VDNBAG9YWM" localSheetId="9" hidden="1">#REF!</definedName>
    <definedName name="BExMD963673NTBXBO0VDNBAG9YWM" hidden="1">#REF!</definedName>
    <definedName name="BExMDANV66W9T3XAXID40XFJ0J93" localSheetId="9" hidden="1">#REF!</definedName>
    <definedName name="BExMDANV66W9T3XAXID40XFJ0J93" hidden="1">#REF!</definedName>
    <definedName name="BExMDBV7CB0RVBE3DGA5KK8WLRTN" localSheetId="9" hidden="1">#REF!</definedName>
    <definedName name="BExMDBV7CB0RVBE3DGA5KK8WLRTN" hidden="1">#REF!</definedName>
    <definedName name="BExMDDNSQO0P36OSMDAG3TQ90669" localSheetId="9" hidden="1">#REF!</definedName>
    <definedName name="BExMDDNSQO0P36OSMDAG3TQ90669" hidden="1">#REF!</definedName>
    <definedName name="BExMDE42653LMKW1FASCHQJOTAVK" localSheetId="9" hidden="1">#REF!</definedName>
    <definedName name="BExMDE42653LMKW1FASCHQJOTAVK" hidden="1">#REF!</definedName>
    <definedName name="BExMDGD1KQP7NNR78X2ZX4FCBQ1S" localSheetId="9" hidden="1">#REF!</definedName>
    <definedName name="BExMDGD1KQP7NNR78X2ZX4FCBQ1S" hidden="1">#REF!</definedName>
    <definedName name="BExMDIRDK0DI8P86HB7WPH8QWLSQ" localSheetId="9" hidden="1">#REF!</definedName>
    <definedName name="BExMDIRDK0DI8P86HB7WPH8QWLSQ" hidden="1">#REF!</definedName>
    <definedName name="BExMDOLP4WGM31CI79FMM7ZYO8Q5" localSheetId="9" hidden="1">#REF!</definedName>
    <definedName name="BExMDOLP4WGM31CI79FMM7ZYO8Q5" hidden="1">#REF!</definedName>
    <definedName name="BExMDPI2FVMORSWDDCVAJ85WYAYO" localSheetId="9" hidden="1">#REF!</definedName>
    <definedName name="BExMDPI2FVMORSWDDCVAJ85WYAYO" hidden="1">#REF!</definedName>
    <definedName name="BExMDQ3NI3GV1A8JDHIRIL4YLESR" localSheetId="9" hidden="1">#REF!</definedName>
    <definedName name="BExMDQ3NI3GV1A8JDHIRIL4YLESR" hidden="1">#REF!</definedName>
    <definedName name="BExMDUWB7VWHFFR266QXO46BNV2S" localSheetId="9" hidden="1">#REF!</definedName>
    <definedName name="BExMDUWB7VWHFFR266QXO46BNV2S" hidden="1">#REF!</definedName>
    <definedName name="BExMDVSN8RYXTDMLBX2RHZ7VDGJW" localSheetId="9" hidden="1">#REF!</definedName>
    <definedName name="BExMDVSN8RYXTDMLBX2RHZ7VDGJW" hidden="1">#REF!</definedName>
    <definedName name="BExMDVSO20ADTTVCKT513NZBKC0Q" localSheetId="9" hidden="1">#REF!</definedName>
    <definedName name="BExMDVSO20ADTTVCKT513NZBKC0Q" hidden="1">#REF!</definedName>
    <definedName name="BExMDWE98A3VWDRIH0MMLFWLO11N" localSheetId="9" hidden="1">#REF!</definedName>
    <definedName name="BExMDWE98A3VWDRIH0MMLFWLO11N" hidden="1">#REF!</definedName>
    <definedName name="BExMDX54L0P49ZDDZS67KEEEVEGE" localSheetId="9" hidden="1">#REF!</definedName>
    <definedName name="BExMDX54L0P49ZDDZS67KEEEVEGE" hidden="1">#REF!</definedName>
    <definedName name="BExME11KG6927GJWKG1575C8347N" localSheetId="9" hidden="1">#REF!</definedName>
    <definedName name="BExME11KG6927GJWKG1575C8347N" hidden="1">#REF!</definedName>
    <definedName name="BExME2U47N8LZG0BPJ49ANY5QVV2" localSheetId="9" hidden="1">#REF!</definedName>
    <definedName name="BExME2U47N8LZG0BPJ49ANY5QVV2" hidden="1">#REF!</definedName>
    <definedName name="BExME3AEM41HFAR9HJNBTP1CMH58" localSheetId="9" hidden="1">#REF!</definedName>
    <definedName name="BExME3AEM41HFAR9HJNBTP1CMH58" hidden="1">#REF!</definedName>
    <definedName name="BExME6QCVXTV9V2XZZZR53XLSECB" localSheetId="9" hidden="1">#REF!</definedName>
    <definedName name="BExME6QCVXTV9V2XZZZR53XLSECB" hidden="1">#REF!</definedName>
    <definedName name="BExME71BQV30Y9JQS50KB07AEPV6" localSheetId="9" hidden="1">Table '[2]2'!$B$6:$F$9</definedName>
    <definedName name="BExME71BQV30Y9JQS50KB07AEPV6" localSheetId="7" hidden="1">Table '[2]2'!$B$6:$F$9</definedName>
    <definedName name="BExME71BQV30Y9JQS50KB07AEPV6" hidden="1">Table '[2]2'!$B$6:$F$9</definedName>
    <definedName name="BExME76NRH431WBB6SEVLWUEKOUE" localSheetId="9" hidden="1">#REF!</definedName>
    <definedName name="BExME76NRH431WBB6SEVLWUEKOUE" localSheetId="7" hidden="1">#REF!</definedName>
    <definedName name="BExME76NRH431WBB6SEVLWUEKOUE" hidden="1">#REF!</definedName>
    <definedName name="BExME7HG1IL3VM1VSTSJONI7HQPV" localSheetId="9" hidden="1">#REF!</definedName>
    <definedName name="BExME7HG1IL3VM1VSTSJONI7HQPV" hidden="1">#REF!</definedName>
    <definedName name="BExME88DH5DUKMUFI9FNVECXFD2E" localSheetId="9" hidden="1">#REF!</definedName>
    <definedName name="BExME88DH5DUKMUFI9FNVECXFD2E" hidden="1">#REF!</definedName>
    <definedName name="BExME9A7MOGAK7YTTQYXP5DL6VYA" localSheetId="9" hidden="1">#REF!</definedName>
    <definedName name="BExME9A7MOGAK7YTTQYXP5DL6VYA" hidden="1">#REF!</definedName>
    <definedName name="BExMEFFAKR1M53N97EWZ8QTOATPC" localSheetId="9" hidden="1">#REF!</definedName>
    <definedName name="BExMEFFAKR1M53N97EWZ8QTOATPC" hidden="1">#REF!</definedName>
    <definedName name="BExMEJMCFAZ9H0Q45PLHQ5ZOAS2B" localSheetId="9" hidden="1">#REF!</definedName>
    <definedName name="BExMEJMCFAZ9H0Q45PLHQ5ZOAS2B" hidden="1">#REF!</definedName>
    <definedName name="BExMEKTHIM47ERJ7ML7M759FF32G" localSheetId="9" hidden="1">#REF!</definedName>
    <definedName name="BExMEKTHIM47ERJ7ML7M759FF32G" hidden="1">#REF!</definedName>
    <definedName name="BExMEM65FIZ1QK7M0WF3WZ993CVH" localSheetId="9" hidden="1">#REF!</definedName>
    <definedName name="BExMEM65FIZ1QK7M0WF3WZ993CVH" hidden="1">#REF!</definedName>
    <definedName name="BExMENO2HS4CN71R6XPLFCJ4RTVS" localSheetId="9" hidden="1">#REF!</definedName>
    <definedName name="BExMENO2HS4CN71R6XPLFCJ4RTVS" hidden="1">#REF!</definedName>
    <definedName name="BExMENTES7JHC9MUJFHHG1OVPDLU" localSheetId="9" hidden="1">#REF!</definedName>
    <definedName name="BExMENTES7JHC9MUJFHHG1OVPDLU" hidden="1">#REF!</definedName>
    <definedName name="BExMEOV9YFRY5C3GDLU60GIX10BY" localSheetId="9" hidden="1">#REF!</definedName>
    <definedName name="BExMEOV9YFRY5C3GDLU60GIX10BY" hidden="1">#REF!</definedName>
    <definedName name="BExMEQD760ZIKU7IPOCXI8SHBRDW" localSheetId="9" hidden="1">#REF!</definedName>
    <definedName name="BExMEQD760ZIKU7IPOCXI8SHBRDW" hidden="1">#REF!</definedName>
    <definedName name="BExMEY095ELVR1FY94CBBWCTD3ND" localSheetId="9" hidden="1">#REF!</definedName>
    <definedName name="BExMEY095ELVR1FY94CBBWCTD3ND" hidden="1">#REF!</definedName>
    <definedName name="BExMEY09ESM4H2YGKEQQRYUD114R" localSheetId="9" hidden="1">#REF!</definedName>
    <definedName name="BExMEY09ESM4H2YGKEQQRYUD114R" hidden="1">#REF!</definedName>
    <definedName name="BExMEYGH2WBYR447MS8TN4KIKVW4" localSheetId="9" hidden="1">#REF!</definedName>
    <definedName name="BExMEYGH2WBYR447MS8TN4KIKVW4" hidden="1">#REF!</definedName>
    <definedName name="BExMF4AT94J74BVKU4QP84FNAS7V" localSheetId="9" hidden="1">#REF!</definedName>
    <definedName name="BExMF4AT94J74BVKU4QP84FNAS7V" hidden="1">#REF!</definedName>
    <definedName name="BExMF4G4IUPQY1Y5GEY5N3E04CL6" localSheetId="9" hidden="1">#REF!</definedName>
    <definedName name="BExMF4G4IUPQY1Y5GEY5N3E04CL6" hidden="1">#REF!</definedName>
    <definedName name="BExMF873P7U8W902T9CDXM2ZL6Q4" localSheetId="9" hidden="1">#REF!</definedName>
    <definedName name="BExMF873P7U8W902T9CDXM2ZL6Q4" hidden="1">#REF!</definedName>
    <definedName name="BExMF9UIGYMOAQK0ELUWP0S0HZZY" localSheetId="9" hidden="1">#REF!</definedName>
    <definedName name="BExMF9UIGYMOAQK0ELUWP0S0HZZY" hidden="1">#REF!</definedName>
    <definedName name="BExMFDLBSWFMRDYJ2DZETI3EXKN2" localSheetId="9" hidden="1">#REF!</definedName>
    <definedName name="BExMFDLBSWFMRDYJ2DZETI3EXKN2" hidden="1">#REF!</definedName>
    <definedName name="BExMFECCX2TL7X598R1NDYNKPQ1C" localSheetId="9" hidden="1">#REF!</definedName>
    <definedName name="BExMFECCX2TL7X598R1NDYNKPQ1C" hidden="1">#REF!</definedName>
    <definedName name="BExMFFJCU2N6QOC5V50II5WTLPAF" localSheetId="9" hidden="1">#REF!</definedName>
    <definedName name="BExMFFJCU2N6QOC5V50II5WTLPAF" hidden="1">#REF!</definedName>
    <definedName name="BExMFH6SWBYCN98LEO4HJ8MYBMEV" localSheetId="9" hidden="1">#REF!</definedName>
    <definedName name="BExMFH6SWBYCN98LEO4HJ8MYBMEV" hidden="1">#REF!</definedName>
    <definedName name="BExMFLDTMRTCHKA37LQW67BG8D5C" localSheetId="9" hidden="1">#REF!</definedName>
    <definedName name="BExMFLDTMRTCHKA37LQW67BG8D5C" hidden="1">#REF!</definedName>
    <definedName name="BExMFLJ5VHQ8FI1CALRXFV5KESL9" localSheetId="9" hidden="1">#REF!</definedName>
    <definedName name="BExMFLJ5VHQ8FI1CALRXFV5KESL9" hidden="1">#REF!</definedName>
    <definedName name="BExMFMFIIKNPLBHGNEV3PUDO92CE" localSheetId="9" hidden="1">#REF!</definedName>
    <definedName name="BExMFMFIIKNPLBHGNEV3PUDO92CE" hidden="1">#REF!</definedName>
    <definedName name="BExMFODQ3ZLFPV0GAXY266JKU0ZD" localSheetId="9" hidden="1">#REF!</definedName>
    <definedName name="BExMFODQ3ZLFPV0GAXY266JKU0ZD" hidden="1">#REF!</definedName>
    <definedName name="BExMFQ102FN53YEFF1Q73O5PKTN2" localSheetId="9" hidden="1">#REF!</definedName>
    <definedName name="BExMFQ102FN53YEFF1Q73O5PKTN2" hidden="1">#REF!</definedName>
    <definedName name="BExMFY4B5JW31L4PL9F4S16LTC8G" localSheetId="9" hidden="1">#REF!</definedName>
    <definedName name="BExMFY4B5JW31L4PL9F4S16LTC8G" hidden="1">#REF!</definedName>
    <definedName name="BExMFZBHGLO6ELS0ND29N31HOWS4" localSheetId="9" hidden="1">#REF!</definedName>
    <definedName name="BExMFZBHGLO6ELS0ND29N31HOWS4" hidden="1">#REF!</definedName>
    <definedName name="BExMG1PSBBX8LAGNYAWZ69ZDLJTV" localSheetId="9" hidden="1">#REF!</definedName>
    <definedName name="BExMG1PSBBX8LAGNYAWZ69ZDLJTV" hidden="1">#REF!</definedName>
    <definedName name="BExMGB5M3JWZUYH5GK61BPT3ZFGO" localSheetId="9" hidden="1">#REF!</definedName>
    <definedName name="BExMGB5M3JWZUYH5GK61BPT3ZFGO" hidden="1">#REF!</definedName>
    <definedName name="BExMGCT0VQ3CXK10V3Y2VOL63JM8" localSheetId="9" hidden="1">#REF!</definedName>
    <definedName name="BExMGCT0VQ3CXK10V3Y2VOL63JM8" hidden="1">#REF!</definedName>
    <definedName name="BExMGFI4HKAIPMC1IXAKVGJW8D72" localSheetId="9" hidden="1">#REF!</definedName>
    <definedName name="BExMGFI4HKAIPMC1IXAKVGJW8D72" hidden="1">#REF!</definedName>
    <definedName name="BExMGFSWSVUC8O4EM6ZP6T82VC1A" localSheetId="9" hidden="1">#REF!</definedName>
    <definedName name="BExMGFSWSVUC8O4EM6ZP6T82VC1A" hidden="1">#REF!</definedName>
    <definedName name="BExMGG3PFIHPHX7NXB7HDFI3N12L" localSheetId="9" hidden="1">#REF!</definedName>
    <definedName name="BExMGG3PFIHPHX7NXB7HDFI3N12L" hidden="1">#REF!</definedName>
    <definedName name="BExMGP3DVQSF85OM1PDDFDBSQDX8" localSheetId="9" hidden="1">#REF!</definedName>
    <definedName name="BExMGP3DVQSF85OM1PDDFDBSQDX8" hidden="1">#REF!</definedName>
    <definedName name="BExMGP8PZRQSR9YV6LWSEP31PTST" localSheetId="9" hidden="1">#REF!</definedName>
    <definedName name="BExMGP8PZRQSR9YV6LWSEP31PTST" hidden="1">#REF!</definedName>
    <definedName name="BExMGTQPQW8EQH62V84ZTL1VPPIC" localSheetId="9" hidden="1">#REF!</definedName>
    <definedName name="BExMGTQPQW8EQH62V84ZTL1VPPIC" hidden="1">#REF!</definedName>
    <definedName name="BExMGU6UE4XXL5MELY2ITA63D74D" localSheetId="9" hidden="1">#REF!</definedName>
    <definedName name="BExMGU6UE4XXL5MELY2ITA63D74D" hidden="1">#REF!</definedName>
    <definedName name="BExMGYZGIYGDWCIDNMY7BRQXO3GX" localSheetId="9" hidden="1">#REF!</definedName>
    <definedName name="BExMGYZGIYGDWCIDNMY7BRQXO3GX" hidden="1">#REF!</definedName>
    <definedName name="BExMH1DSHDECQM96LCQX78PBAZB1" localSheetId="9" hidden="1">#REF!</definedName>
    <definedName name="BExMH1DSHDECQM96LCQX78PBAZB1" hidden="1">#REF!</definedName>
    <definedName name="BExMH2FF5STWONA7GC7J5Z7TI1D6" localSheetId="9" hidden="1">#REF!</definedName>
    <definedName name="BExMH2FF5STWONA7GC7J5Z7TI1D6" hidden="1">#REF!</definedName>
    <definedName name="BExMH3H9TW5TJCNU5Z1EWXP3BAEP" localSheetId="9" hidden="1">#REF!</definedName>
    <definedName name="BExMH3H9TW5TJCNU5Z1EWXP3BAEP" hidden="1">#REF!</definedName>
    <definedName name="BExMH5A0PVLPXSMT5K8AL46EKV7H" localSheetId="9" hidden="1">#REF!</definedName>
    <definedName name="BExMH5A0PVLPXSMT5K8AL46EKV7H" hidden="1">#REF!</definedName>
    <definedName name="BExMHBF4ACQCQXM4GUAAWP828I7N" localSheetId="9" hidden="1">#REF!</definedName>
    <definedName name="BExMHBF4ACQCQXM4GUAAWP828I7N" hidden="1">#REF!</definedName>
    <definedName name="BExMHHEX685IWYT7YONR4246DEHP" localSheetId="9" hidden="1">#REF!</definedName>
    <definedName name="BExMHHEX685IWYT7YONR4246DEHP" hidden="1">#REF!</definedName>
    <definedName name="BExMHOWPB34KPZ76M2KIX2C9R2VB" localSheetId="9" hidden="1">#REF!</definedName>
    <definedName name="BExMHOWPB34KPZ76M2KIX2C9R2VB" hidden="1">#REF!</definedName>
    <definedName name="BExMHPT2C8ZFNF88JB9TCTKE3M4A" localSheetId="9" hidden="1">#REF!</definedName>
    <definedName name="BExMHPT2C8ZFNF88JB9TCTKE3M4A" hidden="1">#REF!</definedName>
    <definedName name="BExMHQ3SOY1MJKGC7A7V7RVSGZOP" localSheetId="9" hidden="1">#REF!</definedName>
    <definedName name="BExMHQ3SOY1MJKGC7A7V7RVSGZOP" hidden="1">#REF!</definedName>
    <definedName name="BExMHQK3D86Y8ZJTS629FCING5V7" localSheetId="9" hidden="1">#REF!</definedName>
    <definedName name="BExMHQK3D86Y8ZJTS629FCING5V7" hidden="1">#REF!</definedName>
    <definedName name="BExMHSI4AK3VM09O637VK4ULBP1J" localSheetId="9" hidden="1">#REF!</definedName>
    <definedName name="BExMHSI4AK3VM09O637VK4ULBP1J" hidden="1">#REF!</definedName>
    <definedName name="BExMHSSYC6KVHA3QDTSYPN92TWMI" localSheetId="9" hidden="1">#REF!</definedName>
    <definedName name="BExMHSSYC6KVHA3QDTSYPN92TWMI" hidden="1">#REF!</definedName>
    <definedName name="BExMHU5KGNP3BOHFWJ5SXRYBOE12" localSheetId="9" hidden="1">#REF!</definedName>
    <definedName name="BExMHU5KGNP3BOHFWJ5SXRYBOE12" hidden="1">#REF!</definedName>
    <definedName name="BExMHVYAQNYQ9M37VH7LA0I08DX7" localSheetId="9" hidden="1">#REF!</definedName>
    <definedName name="BExMHVYAQNYQ9M37VH7LA0I08DX7" hidden="1">#REF!</definedName>
    <definedName name="BExMHZ3HZWEV50MOC5KMUMHD5PAE" localSheetId="9" hidden="1">#REF!</definedName>
    <definedName name="BExMHZ3HZWEV50MOC5KMUMHD5PAE" hidden="1">#REF!</definedName>
    <definedName name="BExMI0WA793SF41LQ40A28U8OXQY" localSheetId="9" hidden="1">#REF!</definedName>
    <definedName name="BExMI0WA793SF41LQ40A28U8OXQY" hidden="1">#REF!</definedName>
    <definedName name="BExMI3AJ9477KDL4T9DHET4LJJTW" localSheetId="9" hidden="1">#REF!</definedName>
    <definedName name="BExMI3AJ9477KDL4T9DHET4LJJTW" hidden="1">#REF!</definedName>
    <definedName name="BExMI3QOZTYEQUF0SE6AK4HHWJO7" localSheetId="9" hidden="1">#REF!</definedName>
    <definedName name="BExMI3QOZTYEQUF0SE6AK4HHWJO7" hidden="1">#REF!</definedName>
    <definedName name="BExMI5E3LLP2XIYCAZ6RRR851TE1" localSheetId="9" hidden="1">#REF!</definedName>
    <definedName name="BExMI5E3LLP2XIYCAZ6RRR851TE1" hidden="1">#REF!</definedName>
    <definedName name="BExMI6FXM0EN6XWS1OY5YW0EGFL9" localSheetId="9" hidden="1">#REF!</definedName>
    <definedName name="BExMI6FXM0EN6XWS1OY5YW0EGFL9" hidden="1">#REF!</definedName>
    <definedName name="BExMI6L9KX05GAK523JFKICJMTA5" localSheetId="9" hidden="1">#REF!</definedName>
    <definedName name="BExMI6L9KX05GAK523JFKICJMTA5" hidden="1">#REF!</definedName>
    <definedName name="BExMI6QQ20XHD0NWJUN741B37182" localSheetId="9" hidden="1">#REF!</definedName>
    <definedName name="BExMI6QQ20XHD0NWJUN741B37182" hidden="1">#REF!</definedName>
    <definedName name="BExMI8JB94SBD9EMNJEK7Y2T6GYU" localSheetId="9" hidden="1">#REF!</definedName>
    <definedName name="BExMI8JB94SBD9EMNJEK7Y2T6GYU" hidden="1">#REF!</definedName>
    <definedName name="BExMI8OS85YTW3KYVE4YD0R7Z6UV" localSheetId="9" hidden="1">#REF!</definedName>
    <definedName name="BExMI8OS85YTW3KYVE4YD0R7Z6UV" hidden="1">#REF!</definedName>
    <definedName name="BExMIBOOZU40JS3F89OMPSRCE9MM" localSheetId="9" hidden="1">#REF!</definedName>
    <definedName name="BExMIBOOZU40JS3F89OMPSRCE9MM" hidden="1">#REF!</definedName>
    <definedName name="BExMIFA69O3I206YNEP8MK5RE563" localSheetId="9" hidden="1">#REF!</definedName>
    <definedName name="BExMIFA69O3I206YNEP8MK5RE563" hidden="1">#REF!</definedName>
    <definedName name="BExMIIQ5MBWSIHTFWAQADXMZC22Q" localSheetId="9" hidden="1">#REF!</definedName>
    <definedName name="BExMIIQ5MBWSIHTFWAQADXMZC22Q" hidden="1">#REF!</definedName>
    <definedName name="BExMIJBR7BNB7JGFR2OWMH8L4D44" localSheetId="9" hidden="1">#REF!</definedName>
    <definedName name="BExMIJBR7BNB7JGFR2OWMH8L4D44" hidden="1">#REF!</definedName>
    <definedName name="BExMIKIWLQ7UKLERT3N5EU46TWQ5" localSheetId="9" hidden="1">#REF!</definedName>
    <definedName name="BExMIKIWLQ7UKLERT3N5EU46TWQ5" hidden="1">#REF!</definedName>
    <definedName name="BExMIKZ5EDDZDK5D6GTXJPH9XWND" localSheetId="9" hidden="1">#REF!</definedName>
    <definedName name="BExMIKZ5EDDZDK5D6GTXJPH9XWND" hidden="1">#REF!</definedName>
    <definedName name="BExMIL4I2GE866I25CR5JBLJWJ6A" localSheetId="9" hidden="1">#REF!</definedName>
    <definedName name="BExMIL4I2GE866I25CR5JBLJWJ6A" hidden="1">#REF!</definedName>
    <definedName name="BExMIRKIPF27SNO82SPFSB3T5U17" localSheetId="9" hidden="1">#REF!</definedName>
    <definedName name="BExMIRKIPF27SNO82SPFSB3T5U17" hidden="1">#REF!</definedName>
    <definedName name="BExMIV0KC8555D5E42ZGWG15Y0MO" localSheetId="9" hidden="1">#REF!</definedName>
    <definedName name="BExMIV0KC8555D5E42ZGWG15Y0MO" hidden="1">#REF!</definedName>
    <definedName name="BExMIWIGRFQBQNLJIEUC82D06DZA" localSheetId="9" hidden="1">#REF!</definedName>
    <definedName name="BExMIWIGRFQBQNLJIEUC82D06DZA" hidden="1">#REF!</definedName>
    <definedName name="BExMIYB84X1Q1QXC5SH4C88UYFFZ" localSheetId="9" hidden="1">#REF!</definedName>
    <definedName name="BExMIYB84X1Q1QXC5SH4C88UYFFZ" hidden="1">#REF!</definedName>
    <definedName name="BExMIZT6AN7E6YMW2S87CTCN2UXH" localSheetId="9" hidden="1">#REF!</definedName>
    <definedName name="BExMIZT6AN7E6YMW2S87CTCN2UXH" hidden="1">#REF!</definedName>
    <definedName name="BExMJ15T9F3475M0896SG60TN0SR" localSheetId="9" hidden="1">#REF!</definedName>
    <definedName name="BExMJ15T9F3475M0896SG60TN0SR" hidden="1">#REF!</definedName>
    <definedName name="BExMJ27HE4EL2UX1WTO2NVO6QX57" localSheetId="9" hidden="1">#REF!</definedName>
    <definedName name="BExMJ27HE4EL2UX1WTO2NVO6QX57" hidden="1">#REF!</definedName>
    <definedName name="BExMJ51XJZN31B84NVPI18J3CWTB" localSheetId="9" hidden="1">#REF!</definedName>
    <definedName name="BExMJ51XJZN31B84NVPI18J3CWTB" hidden="1">#REF!</definedName>
    <definedName name="BExMJA01LCAWUR1OX7H4E7JGNN3W" localSheetId="9" hidden="1">#REF!</definedName>
    <definedName name="BExMJA01LCAWUR1OX7H4E7JGNN3W" hidden="1">#REF!</definedName>
    <definedName name="BExMJC3KPNQUFW7JQJ1DATOPLWGL" localSheetId="9" hidden="1">#REF!</definedName>
    <definedName name="BExMJC3KPNQUFW7JQJ1DATOPLWGL" hidden="1">#REF!</definedName>
    <definedName name="BExMJCJNNG83I9DTPD2RMWHTACT1" localSheetId="9" hidden="1">#REF!</definedName>
    <definedName name="BExMJCJNNG83I9DTPD2RMWHTACT1" hidden="1">#REF!</definedName>
    <definedName name="BExMJKCB7WOLJP3GIM647N06WD4G" localSheetId="9" hidden="1">#REF!</definedName>
    <definedName name="BExMJKCB7WOLJP3GIM647N06WD4G" hidden="1">#REF!</definedName>
    <definedName name="BExMJN6QFF7BIDWEFW2EYX0091MJ" localSheetId="9" hidden="1">#REF!</definedName>
    <definedName name="BExMJN6QFF7BIDWEFW2EYX0091MJ" hidden="1">#REF!</definedName>
    <definedName name="BExMJNC8ZFB9DRFOJ961ZAJ8U3A8" localSheetId="9" hidden="1">#REF!</definedName>
    <definedName name="BExMJNC8ZFB9DRFOJ961ZAJ8U3A8" hidden="1">#REF!</definedName>
    <definedName name="BExMJPVVKY8HLSR8TA3607NSJZ17" localSheetId="9" hidden="1">#REF!</definedName>
    <definedName name="BExMJPVVKY8HLSR8TA3607NSJZ17" hidden="1">#REF!</definedName>
    <definedName name="BExMJTBU1TICYZ55XZZJ7SJ9DL1N" localSheetId="9" hidden="1">#REF!</definedName>
    <definedName name="BExMJTBU1TICYZ55XZZJ7SJ9DL1N" hidden="1">#REF!</definedName>
    <definedName name="BExMJTBV8A3D31W2IQHP9RDFPPHQ" localSheetId="9" hidden="1">#REF!</definedName>
    <definedName name="BExMJTBV8A3D31W2IQHP9RDFPPHQ" hidden="1">#REF!</definedName>
    <definedName name="BExMJTMNMDHG5APE0XLI1BMZB6IH" localSheetId="9" hidden="1">#REF!</definedName>
    <definedName name="BExMJTMNMDHG5APE0XLI1BMZB6IH" hidden="1">#REF!</definedName>
    <definedName name="BExMJUZAI5SP79CSG75B5PVOSFCO" localSheetId="9" hidden="1">#REF!</definedName>
    <definedName name="BExMJUZAI5SP79CSG75B5PVOSFCO" hidden="1">#REF!</definedName>
    <definedName name="BExMK0OA4CYPHQFXIOZFG5E4Y027" localSheetId="9" hidden="1">#REF!</definedName>
    <definedName name="BExMK0OA4CYPHQFXIOZFG5E4Y027" hidden="1">#REF!</definedName>
    <definedName name="BExMK2RTXN4QJWEUNX002XK8VQP8" localSheetId="9" hidden="1">#REF!</definedName>
    <definedName name="BExMK2RTXN4QJWEUNX002XK8VQP8" hidden="1">#REF!</definedName>
    <definedName name="BExMK5GW9E67LLYMLH2DIF26HKJG" localSheetId="9" hidden="1">#REF!</definedName>
    <definedName name="BExMK5GW9E67LLYMLH2DIF26HKJG" hidden="1">#REF!</definedName>
    <definedName name="BExMKBGQDUZ8AWXYHA3QVMSDVZ3D" localSheetId="9" hidden="1">#REF!</definedName>
    <definedName name="BExMKBGQDUZ8AWXYHA3QVMSDVZ3D" hidden="1">#REF!</definedName>
    <definedName name="BExMKBM1467553LDFZRRKVSHN374" localSheetId="9" hidden="1">#REF!</definedName>
    <definedName name="BExMKBM1467553LDFZRRKVSHN374" hidden="1">#REF!</definedName>
    <definedName name="BExMKGK5FJUC0AU8MABRGDC5ZM70" localSheetId="9" hidden="1">#REF!</definedName>
    <definedName name="BExMKGK5FJUC0AU8MABRGDC5ZM70" hidden="1">#REF!</definedName>
    <definedName name="BExMKLYDV6M4NV2BJ761KASLV8BU" localSheetId="9" hidden="1">#REF!</definedName>
    <definedName name="BExMKLYDV6M4NV2BJ761KASLV8BU" hidden="1">#REF!</definedName>
    <definedName name="BExMKM3NXDSD42QWZQLBR9NSEJ6V" localSheetId="9" hidden="1">#REF!</definedName>
    <definedName name="BExMKM3NXDSD42QWZQLBR9NSEJ6V" hidden="1">#REF!</definedName>
    <definedName name="BExMKOI0IEYQSWL82F4MI37J9NZ3" localSheetId="9" hidden="1">#REF!</definedName>
    <definedName name="BExMKOI0IEYQSWL82F4MI37J9NZ3" hidden="1">#REF!</definedName>
    <definedName name="BExMKOSS158X3OACQL5MPVK5F93C" localSheetId="9" hidden="1">#REF!</definedName>
    <definedName name="BExMKOSS158X3OACQL5MPVK5F93C" hidden="1">#REF!</definedName>
    <definedName name="BExMKR1LFZGVW4YU2U7RV592XLDZ" localSheetId="9" hidden="1">#REF!</definedName>
    <definedName name="BExMKR1LFZGVW4YU2U7RV592XLDZ" hidden="1">#REF!</definedName>
    <definedName name="BExMKSE92VBEOU91URKV1QOM5I25" localSheetId="9" hidden="1">#REF!</definedName>
    <definedName name="BExMKSE92VBEOU91URKV1QOM5I25" hidden="1">#REF!</definedName>
    <definedName name="BExMKTW7R5SOV4PHAFGHU3W73DYE" localSheetId="9" hidden="1">#REF!</definedName>
    <definedName name="BExMKTW7R5SOV4PHAFGHU3W73DYE" hidden="1">#REF!</definedName>
    <definedName name="BExMKU7051J2W1RQXGZGE62NBRUZ" localSheetId="9" hidden="1">#REF!</definedName>
    <definedName name="BExMKU7051J2W1RQXGZGE62NBRUZ" hidden="1">#REF!</definedName>
    <definedName name="BExMKUN3WPECJR2XRID2R7GZRGNX" localSheetId="9" hidden="1">#REF!</definedName>
    <definedName name="BExMKUN3WPECJR2XRID2R7GZRGNX" hidden="1">#REF!</definedName>
    <definedName name="BExMKV3C1VMQAZWX5AB5U9P6H2CG" localSheetId="9" hidden="1">#REF!</definedName>
    <definedName name="BExMKV3C1VMQAZWX5AB5U9P6H2CG" hidden="1">#REF!</definedName>
    <definedName name="BExMKZ535P011X4TNV16GCOH4H21" localSheetId="9" hidden="1">#REF!</definedName>
    <definedName name="BExMKZ535P011X4TNV16GCOH4H21" hidden="1">#REF!</definedName>
    <definedName name="BExMKZVYZAF1QTTMZOO97T7GFAUK" localSheetId="9" hidden="1">#REF!</definedName>
    <definedName name="BExMKZVYZAF1QTTMZOO97T7GFAUK" hidden="1">#REF!</definedName>
    <definedName name="BExML3S9MF71FXIX58WSRRHSL5RW" localSheetId="9" hidden="1">#REF!</definedName>
    <definedName name="BExML3S9MF71FXIX58WSRRHSL5RW" hidden="1">#REF!</definedName>
    <definedName name="BExML3XQNDIMX55ZCHHXKUV3D6E6" localSheetId="9" hidden="1">#REF!</definedName>
    <definedName name="BExML3XQNDIMX55ZCHHXKUV3D6E6" hidden="1">#REF!</definedName>
    <definedName name="BExML4J58JTUUJ7WU0XMEXSLA8WX" localSheetId="9" hidden="1">#REF!</definedName>
    <definedName name="BExML4J58JTUUJ7WU0XMEXSLA8WX" hidden="1">#REF!</definedName>
    <definedName name="BExML5QGSWHLI18BGY4CGOTD3UWH" localSheetId="9" hidden="1">#REF!</definedName>
    <definedName name="BExML5QGSWHLI18BGY4CGOTD3UWH" hidden="1">#REF!</definedName>
    <definedName name="BExMLC0VIU7UMTZVJTTRGZRSGQ8A" localSheetId="9" hidden="1">#REF!</definedName>
    <definedName name="BExMLC0VIU7UMTZVJTTRGZRSGQ8A" hidden="1">#REF!</definedName>
    <definedName name="BExMLEF93I5UUD7FPUSOVUBS6MRY" localSheetId="9" hidden="1">#REF!</definedName>
    <definedName name="BExMLEF93I5UUD7FPUSOVUBS6MRY" hidden="1">#REF!</definedName>
    <definedName name="BExMLIX26RC2RK0WF9MTJZJK626J" localSheetId="9" hidden="1">#REF!</definedName>
    <definedName name="BExMLIX26RC2RK0WF9MTJZJK626J" hidden="1">#REF!</definedName>
    <definedName name="BExMLJILRMUO825GLKJ2FC4M9Z50" localSheetId="9" hidden="1">#REF!</definedName>
    <definedName name="BExMLJILRMUO825GLKJ2FC4M9Z50" hidden="1">#REF!</definedName>
    <definedName name="BExMLO5Z61RE85X8HHX2G4IU3AZW" localSheetId="9" hidden="1">#REF!</definedName>
    <definedName name="BExMLO5Z61RE85X8HHX2G4IU3AZW" hidden="1">#REF!</definedName>
    <definedName name="BExMLP7N0Q1ZOESV7SHB89BWLG5A" localSheetId="9" hidden="1">#REF!</definedName>
    <definedName name="BExMLP7N0Q1ZOESV7SHB89BWLG5A" hidden="1">#REF!</definedName>
    <definedName name="BExMLPNWJ6NEZMO5JLK7TRQ6AQ2H" localSheetId="9" hidden="1">#REF!</definedName>
    <definedName name="BExMLPNWJ6NEZMO5JLK7TRQ6AQ2H" hidden="1">#REF!</definedName>
    <definedName name="BExMLVI7UORSHM9FMO8S2EI0TMTS" localSheetId="9" hidden="1">#REF!</definedName>
    <definedName name="BExMLVI7UORSHM9FMO8S2EI0TMTS" hidden="1">#REF!</definedName>
    <definedName name="BExMM23L7NKPFKZETMR51DNW1IKJ" localSheetId="9" hidden="1">#REF!</definedName>
    <definedName name="BExMM23L7NKPFKZETMR51DNW1IKJ" hidden="1">#REF!</definedName>
    <definedName name="BExMM2JPLPYBU7MHZ98T237Z9KRR" localSheetId="9" hidden="1">#REF!</definedName>
    <definedName name="BExMM2JPLPYBU7MHZ98T237Z9KRR" hidden="1">#REF!</definedName>
    <definedName name="BExMM5UCOT2HSSN0ZIPZW55GSOVO" localSheetId="9" hidden="1">#REF!</definedName>
    <definedName name="BExMM5UCOT2HSSN0ZIPZW55GSOVO" hidden="1">#REF!</definedName>
    <definedName name="BExMM8OYZ4O6RWMORFCZ387CVWVZ" localSheetId="9" hidden="1">#REF!</definedName>
    <definedName name="BExMM8OYZ4O6RWMORFCZ387CVWVZ" hidden="1">#REF!</definedName>
    <definedName name="BExMM8ZRS5RQ8H1H55RVPVTDL5NL" localSheetId="9" hidden="1">#REF!</definedName>
    <definedName name="BExMM8ZRS5RQ8H1H55RVPVTDL5NL" hidden="1">#REF!</definedName>
    <definedName name="BExMM9AK39MOYDOJIEQNMMACSC5H" localSheetId="9" hidden="1">#REF!</definedName>
    <definedName name="BExMM9AK39MOYDOJIEQNMMACSC5H" hidden="1">#REF!</definedName>
    <definedName name="BExMMA6X22ZXDXEOIADOXO0505CB" localSheetId="9" hidden="1">#REF!</definedName>
    <definedName name="BExMMA6X22ZXDXEOIADOXO0505CB" hidden="1">#REF!</definedName>
    <definedName name="BExMMAHQ0VIVBXOAB5IJGKH4BPXE" localSheetId="9" hidden="1">#REF!</definedName>
    <definedName name="BExMMAHQ0VIVBXOAB5IJGKH4BPXE" hidden="1">#REF!</definedName>
    <definedName name="BExMMDSF8CJAB7BBIQVU7CXFKYXR" localSheetId="9" hidden="1">#REF!</definedName>
    <definedName name="BExMMDSF8CJAB7BBIQVU7CXFKYXR" hidden="1">#REF!</definedName>
    <definedName name="BExMMFL4SBOJ4KTENQ4U1ZG72ONQ" localSheetId="9" hidden="1">#REF!</definedName>
    <definedName name="BExMMFL4SBOJ4KTENQ4U1ZG72ONQ" hidden="1">#REF!</definedName>
    <definedName name="BExMMH8EAZB09XXQ5X4LR0P4NHG9" localSheetId="9" hidden="1">#REF!</definedName>
    <definedName name="BExMMH8EAZB09XXQ5X4LR0P4NHG9" hidden="1">#REF!</definedName>
    <definedName name="BExMMIQH5BABNZVCIQ7TBCQ10AY5" localSheetId="9" hidden="1">#REF!</definedName>
    <definedName name="BExMMIQH5BABNZVCIQ7TBCQ10AY5" hidden="1">#REF!</definedName>
    <definedName name="BExMMN865Q6AZR72V10AQHUOJUEU" localSheetId="9" hidden="1">[1]Program!#REF!</definedName>
    <definedName name="BExMMN865Q6AZR72V10AQHUOJUEU" hidden="1">[1]Program!#REF!</definedName>
    <definedName name="BExMMNIZ2T7M22WECMUQXEF4NJ71" localSheetId="9" hidden="1">#REF!</definedName>
    <definedName name="BExMMNIZ2T7M22WECMUQXEF4NJ71" hidden="1">#REF!</definedName>
    <definedName name="BExMMOVMO79W874TCHLZPN2PZJW2" localSheetId="9" hidden="1">#REF!</definedName>
    <definedName name="BExMMOVMO79W874TCHLZPN2PZJW2" hidden="1">#REF!</definedName>
    <definedName name="BExMMPH7IQKBHDLONHENJV3B4VNK" localSheetId="9" hidden="1">Tech '[2]2'!$B$7:$F$10</definedName>
    <definedName name="BExMMPH7IQKBHDLONHENJV3B4VNK" localSheetId="7" hidden="1">Tech '[2]2'!$B$7:$F$10</definedName>
    <definedName name="BExMMPH7IQKBHDLONHENJV3B4VNK" hidden="1">Tech '[2]2'!$B$7:$F$10</definedName>
    <definedName name="BExMMPMIOU7BURTV0L1K6ACW9X73" localSheetId="9" hidden="1">#REF!</definedName>
    <definedName name="BExMMPMIOU7BURTV0L1K6ACW9X73" localSheetId="7" hidden="1">#REF!</definedName>
    <definedName name="BExMMPMIOU7BURTV0L1K6ACW9X73" hidden="1">#REF!</definedName>
    <definedName name="BExMMQ835AJDHS4B419SS645P67Q" localSheetId="9" hidden="1">#REF!</definedName>
    <definedName name="BExMMQ835AJDHS4B419SS645P67Q" hidden="1">#REF!</definedName>
    <definedName name="BExMMQIUVPCOBISTEJJYNCCLUCPY" localSheetId="9" hidden="1">#REF!</definedName>
    <definedName name="BExMMQIUVPCOBISTEJJYNCCLUCPY" hidden="1">#REF!</definedName>
    <definedName name="BExMMTIXETA5VAKBSOFDD5SRU887" localSheetId="9" hidden="1">#REF!</definedName>
    <definedName name="BExMMTIXETA5VAKBSOFDD5SRU887" hidden="1">#REF!</definedName>
    <definedName name="BExMMU4D319DVEYNFBDDKD8M4JAP" localSheetId="9" hidden="1">#REF!</definedName>
    <definedName name="BExMMU4D319DVEYNFBDDKD8M4JAP" hidden="1">#REF!</definedName>
    <definedName name="BExMMV0P6P5YS3C35G0JYYHI7992" localSheetId="9" hidden="1">[1]Table!#REF!</definedName>
    <definedName name="BExMMV0P6P5YS3C35G0JYYHI7992" hidden="1">[1]Table!#REF!</definedName>
    <definedName name="BExMMZTDDCFDHK0GU54VF8EVH99F" localSheetId="9" hidden="1">#REF!</definedName>
    <definedName name="BExMMZTDDCFDHK0GU54VF8EVH99F" hidden="1">#REF!</definedName>
    <definedName name="BExMN0KE4I9HSMHN19Y9QJG91YXU" localSheetId="9" hidden="1">#REF!</definedName>
    <definedName name="BExMN0KE4I9HSMHN19Y9QJG91YXU" hidden="1">#REF!</definedName>
    <definedName name="BExMN39JDVJ7XB3OY0UHSNKIPW2M" localSheetId="9" hidden="1">#REF!</definedName>
    <definedName name="BExMN39JDVJ7XB3OY0UHSNKIPW2M" hidden="1">#REF!</definedName>
    <definedName name="BExMN3V2FJQBOP67HK0ZW4I9ZWL7" localSheetId="9" hidden="1">#REF!</definedName>
    <definedName name="BExMN3V2FJQBOP67HK0ZW4I9ZWL7" hidden="1">#REF!</definedName>
    <definedName name="BExMN63XVKNEQ2BXX2ZR5H5GYB1P" localSheetId="9" hidden="1">#REF!</definedName>
    <definedName name="BExMN63XVKNEQ2BXX2ZR5H5GYB1P" hidden="1">#REF!</definedName>
    <definedName name="BExMN7GKI6OCR1D9LFPCDQREMICH" localSheetId="9" hidden="1">#REF!</definedName>
    <definedName name="BExMN7GKI6OCR1D9LFPCDQREMICH" hidden="1">#REF!</definedName>
    <definedName name="BExMN8YIMMRUTPOVY7AW5Z7JE88W" localSheetId="9" hidden="1">#REF!</definedName>
    <definedName name="BExMN8YIMMRUTPOVY7AW5Z7JE88W" hidden="1">#REF!</definedName>
    <definedName name="BExMNDAUZTEMX9B81TGEGLWJK02U" localSheetId="9" hidden="1">#REF!</definedName>
    <definedName name="BExMNDAUZTEMX9B81TGEGLWJK02U" hidden="1">#REF!</definedName>
    <definedName name="BExMNDAV97DXBFQOO0N6L527QCFH" localSheetId="9" hidden="1">#REF!</definedName>
    <definedName name="BExMNDAV97DXBFQOO0N6L527QCFH" hidden="1">#REF!</definedName>
    <definedName name="BExMNDR4V2VG5RFZDGTAGD3Q9PPG" localSheetId="9" hidden="1">#REF!</definedName>
    <definedName name="BExMNDR4V2VG5RFZDGTAGD3Q9PPG" hidden="1">#REF!</definedName>
    <definedName name="BExMNJLFWZBRN9PZF1IO9CYWV1B2" localSheetId="9" hidden="1">#REF!</definedName>
    <definedName name="BExMNJLFWZBRN9PZF1IO9CYWV1B2" hidden="1">#REF!</definedName>
    <definedName name="BExMNKCJ0FA57YEUUAJE43U1QN5P" localSheetId="9" hidden="1">#REF!</definedName>
    <definedName name="BExMNKCJ0FA57YEUUAJE43U1QN5P" hidden="1">#REF!</definedName>
    <definedName name="BExMNKN5D1WEF2OOJVP6LZ6DLU3Y" localSheetId="9" hidden="1">#REF!</definedName>
    <definedName name="BExMNKN5D1WEF2OOJVP6LZ6DLU3Y" hidden="1">#REF!</definedName>
    <definedName name="BExMNKXY03WKXU8OECOYG19NHUPZ" localSheetId="9" hidden="1">#REF!</definedName>
    <definedName name="BExMNKXY03WKXU8OECOYG19NHUPZ" hidden="1">#REF!</definedName>
    <definedName name="BExMNMQTZUIAXKEZUJ2WO5UTZFWG" localSheetId="9" hidden="1">#REF!</definedName>
    <definedName name="BExMNMQTZUIAXKEZUJ2WO5UTZFWG" hidden="1">#REF!</definedName>
    <definedName name="BExMNNC8WYYH3AUPPUZROLVVK4R3" localSheetId="9" hidden="1">TEST-#REF!</definedName>
    <definedName name="BExMNNC8WYYH3AUPPUZROLVVK4R3" localSheetId="7" hidden="1">TEST-#REF!</definedName>
    <definedName name="BExMNNC8WYYH3AUPPUZROLVVK4R3" hidden="1">TEST-#REF!</definedName>
    <definedName name="BExMNNN6X63PBHZD3DAW2DD9XAG2" localSheetId="9" hidden="1">#REF!</definedName>
    <definedName name="BExMNNN6X63PBHZD3DAW2DD9XAG2" localSheetId="7" hidden="1">#REF!</definedName>
    <definedName name="BExMNNN6X63PBHZD3DAW2DD9XAG2" hidden="1">#REF!</definedName>
    <definedName name="BExMNP4ZUG59TDNUTGKMWFEJIGTN" localSheetId="9" hidden="1">#REF!</definedName>
    <definedName name="BExMNP4ZUG59TDNUTGKMWFEJIGTN" hidden="1">#REF!</definedName>
    <definedName name="BExMNQ1J7QX20FWV4DQ41E6S4T2W" localSheetId="9" hidden="1">#REF!</definedName>
    <definedName name="BExMNQ1J7QX20FWV4DQ41E6S4T2W" hidden="1">#REF!</definedName>
    <definedName name="BExMNQMY2IUP61KESI720VOMTAJ1" localSheetId="9" hidden="1">#REF!</definedName>
    <definedName name="BExMNQMY2IUP61KESI720VOMTAJ1" hidden="1">#REF!</definedName>
    <definedName name="BExMNR38HMPLWAJRQ9MMS3ZAZ9IU" localSheetId="9" hidden="1">#REF!</definedName>
    <definedName name="BExMNR38HMPLWAJRQ9MMS3ZAZ9IU" hidden="1">#REF!</definedName>
    <definedName name="BExMNRDZULKJMVY2VKIIRM2M5A1M" localSheetId="9" hidden="1">#REF!</definedName>
    <definedName name="BExMNRDZULKJMVY2VKIIRM2M5A1M" hidden="1">#REF!</definedName>
    <definedName name="BExMNTMUQCRPGM0175JF69D733MX" localSheetId="9" hidden="1">#REF!</definedName>
    <definedName name="BExMNTMUQCRPGM0175JF69D733MX" hidden="1">#REF!</definedName>
    <definedName name="BExMNUU14TGGUZ5LDRLLSQUZ8MWI" localSheetId="9" hidden="1">#REF!</definedName>
    <definedName name="BExMNUU14TGGUZ5LDRLLSQUZ8MWI" hidden="1">#REF!</definedName>
    <definedName name="BExMNUZHMKFZ814RTA641MNKZ7HQ" localSheetId="9" hidden="1">#REF!</definedName>
    <definedName name="BExMNUZHMKFZ814RTA641MNKZ7HQ" hidden="1">#REF!</definedName>
    <definedName name="BExMNW6NIOK4PW2K16RX2DT8BCKP" localSheetId="9" hidden="1">#REF!</definedName>
    <definedName name="BExMNW6NIOK4PW2K16RX2DT8BCKP" hidden="1">#REF!</definedName>
    <definedName name="BExMNYFGYSV9QDOQ4C2EU7WZHMSQ" localSheetId="9" hidden="1">#REF!</definedName>
    <definedName name="BExMNYFGYSV9QDOQ4C2EU7WZHMSQ" hidden="1">#REF!</definedName>
    <definedName name="BExMNZ13BQXAKO2T3SAH1XW6N26N" localSheetId="9" hidden="1">#REF!</definedName>
    <definedName name="BExMNZ13BQXAKO2T3SAH1XW6N26N" hidden="1">#REF!</definedName>
    <definedName name="BExMO686WE47X6H6DPXWQD275MJW" localSheetId="9" hidden="1">#REF!</definedName>
    <definedName name="BExMO686WE47X6H6DPXWQD275MJW" hidden="1">#REF!</definedName>
    <definedName name="BExMO9IOWKTWHO8LQJJQI5P3INWY" localSheetId="9" hidden="1">#REF!</definedName>
    <definedName name="BExMO9IOWKTWHO8LQJJQI5P3INWY" hidden="1">#REF!</definedName>
    <definedName name="BExMOD45W63V1SCQR47QR4ZQV83C" localSheetId="9" hidden="1">#REF!</definedName>
    <definedName name="BExMOD45W63V1SCQR47QR4ZQV83C" hidden="1">#REF!</definedName>
    <definedName name="BExMOHWT41AY7YUYM4H16SZV9LJL" localSheetId="9" hidden="1">#REF!</definedName>
    <definedName name="BExMOHWT41AY7YUYM4H16SZV9LJL" hidden="1">#REF!</definedName>
    <definedName name="BExMOI29DOEK5R1A5QZPUDKF7N6T" localSheetId="9" hidden="1">#REF!</definedName>
    <definedName name="BExMOI29DOEK5R1A5QZPUDKF7N6T" hidden="1">#REF!</definedName>
    <definedName name="BExMOJ9GY6AQGI153FV703AE296H" localSheetId="9" hidden="1">#REF!</definedName>
    <definedName name="BExMOJ9GY6AQGI153FV703AE296H" hidden="1">#REF!</definedName>
    <definedName name="BExMOJERF3IZU83EL8GLP6N3NJ7U" localSheetId="9" hidden="1">#REF!</definedName>
    <definedName name="BExMOJERF3IZU83EL8GLP6N3NJ7U" hidden="1">#REF!</definedName>
    <definedName name="BExMOM96B3A8OMFG045Z312XIH4D" localSheetId="9" hidden="1">#REF!</definedName>
    <definedName name="BExMOM96B3A8OMFG045Z312XIH4D" hidden="1">#REF!</definedName>
    <definedName name="BExMORY5PLXHIEF5XM981CUJ165C" localSheetId="9" hidden="1">#REF!</definedName>
    <definedName name="BExMORY5PLXHIEF5XM981CUJ165C" hidden="1">#REF!</definedName>
    <definedName name="BExMOY8XAUVJUX8NYX56RYBBV4SE" localSheetId="9" hidden="1">#REF!</definedName>
    <definedName name="BExMOY8XAUVJUX8NYX56RYBBV4SE" hidden="1">#REF!</definedName>
    <definedName name="BExMP06Y7JRUYXTNBLZEZIIFMP8Z" localSheetId="9" hidden="1">#REF!</definedName>
    <definedName name="BExMP06Y7JRUYXTNBLZEZIIFMP8Z" hidden="1">#REF!</definedName>
    <definedName name="BExMP18NI2MERYXXHCJOHAO1TO86" localSheetId="9" hidden="1">#REF!</definedName>
    <definedName name="BExMP18NI2MERYXXHCJOHAO1TO86" hidden="1">#REF!</definedName>
    <definedName name="BExMP4JCU8MM6ZOUIWL1K9132OR1" localSheetId="9" hidden="1">#REF!</definedName>
    <definedName name="BExMP4JCU8MM6ZOUIWL1K9132OR1" hidden="1">#REF!</definedName>
    <definedName name="BExMP54YFVH8GHZ8EJ14QEL4VTS8" localSheetId="9" hidden="1">TEST-[3]LISTA!$B$7:$F$1857</definedName>
    <definedName name="BExMP54YFVH8GHZ8EJ14QEL4VTS8" localSheetId="7" hidden="1">TEST-[3]LISTA!$B$7:$F$1857</definedName>
    <definedName name="BExMP54YFVH8GHZ8EJ14QEL4VTS8" hidden="1">TEST-[3]LISTA!$B$7:$F$1857</definedName>
    <definedName name="BExMP6MW68LSK8FT1P9RF6VZ8FP1" localSheetId="9" hidden="1">#REF!</definedName>
    <definedName name="BExMP6MW68LSK8FT1P9RF6VZ8FP1" localSheetId="7" hidden="1">#REF!</definedName>
    <definedName name="BExMP6MW68LSK8FT1P9RF6VZ8FP1" hidden="1">#REF!</definedName>
    <definedName name="BExMPAJ5AJAXGKGK3F6H3ODS6RF4" localSheetId="9" hidden="1">#REF!</definedName>
    <definedName name="BExMPAJ5AJAXGKGK3F6H3ODS6RF4" hidden="1">#REF!</definedName>
    <definedName name="BExMPD2X55FFBVJ6CBUKNPROIOEU" localSheetId="9" hidden="1">#REF!</definedName>
    <definedName name="BExMPD2X55FFBVJ6CBUKNPROIOEU" hidden="1">#REF!</definedName>
    <definedName name="BExMPG2TPCSE8UEIT8EKEJD08EQC" localSheetId="9" hidden="1">#REF!</definedName>
    <definedName name="BExMPG2TPCSE8UEIT8EKEJD08EQC" hidden="1">#REF!</definedName>
    <definedName name="BExMPGDN0Y4Y0GRT8XUWJ4X2AOEF" localSheetId="9" hidden="1">#REF!</definedName>
    <definedName name="BExMPGDN0Y4Y0GRT8XUWJ4X2AOEF" hidden="1">#REF!</definedName>
    <definedName name="BExMPGTVPYQ1ACGV1RRRS5LYB125" localSheetId="9" hidden="1">#REF!</definedName>
    <definedName name="BExMPGTVPYQ1ACGV1RRRS5LYB125" hidden="1">#REF!</definedName>
    <definedName name="BExMPGZ848E38FUH1JBQN97DGWAT" localSheetId="9" hidden="1">#REF!</definedName>
    <definedName name="BExMPGZ848E38FUH1JBQN97DGWAT" hidden="1">#REF!</definedName>
    <definedName name="BExMPLBKFPJM4GF27I2D45X0U9QF" localSheetId="9" hidden="1">#REF!</definedName>
    <definedName name="BExMPLBKFPJM4GF27I2D45X0U9QF" hidden="1">#REF!</definedName>
    <definedName name="BExMPLH0O2KPJAJWK4N4C6RTS814" localSheetId="9" hidden="1">#REF!</definedName>
    <definedName name="BExMPLH0O2KPJAJWK4N4C6RTS814" hidden="1">#REF!</definedName>
    <definedName name="BExMPMTICOSMQENOFKQ18K0ZT4S8" localSheetId="9" hidden="1">#REF!</definedName>
    <definedName name="BExMPMTICOSMQENOFKQ18K0ZT4S8" hidden="1">#REF!</definedName>
    <definedName name="BExMPMZ07II0R4KGWQQ7PGS3RZS4" localSheetId="9" hidden="1">#REF!</definedName>
    <definedName name="BExMPMZ07II0R4KGWQQ7PGS3RZS4" hidden="1">#REF!</definedName>
    <definedName name="BExMPN9RQ8Q7I9HKZAL12AMDZYZ6" localSheetId="9" hidden="1">#REF!</definedName>
    <definedName name="BExMPN9RQ8Q7I9HKZAL12AMDZYZ6" hidden="1">#REF!</definedName>
    <definedName name="BExMPOBH04JMDO6Z8DMSEJZM4ANN" localSheetId="9" hidden="1">#REF!</definedName>
    <definedName name="BExMPOBH04JMDO6Z8DMSEJZM4ANN" hidden="1">#REF!</definedName>
    <definedName name="BExMPQEZEMKLWZ8C7I2GV6M78YQV" localSheetId="9" hidden="1">#REF!</definedName>
    <definedName name="BExMPQEZEMKLWZ8C7I2GV6M78YQV" hidden="1">#REF!</definedName>
    <definedName name="BExMPSD77XQ3HA6A4FZOJK8G2JP3" localSheetId="9" hidden="1">#REF!</definedName>
    <definedName name="BExMPSD77XQ3HA6A4FZOJK8G2JP3" hidden="1">#REF!</definedName>
    <definedName name="BExMPY26MO28XTNKMKLMCKR1RULV" localSheetId="9" hidden="1">#REF!</definedName>
    <definedName name="BExMPY26MO28XTNKMKLMCKR1RULV" hidden="1">#REF!</definedName>
    <definedName name="BExMPYYJWD6N6DTG57DCGOCCLG4M" localSheetId="9" hidden="1">#REF!</definedName>
    <definedName name="BExMPYYJWD6N6DTG57DCGOCCLG4M" hidden="1">#REF!</definedName>
    <definedName name="BExMQ17EF3SX6H4AQZUYH6HGK9B9" localSheetId="9" hidden="1">#REF!</definedName>
    <definedName name="BExMQ17EF3SX6H4AQZUYH6HGK9B9" hidden="1">#REF!</definedName>
    <definedName name="BExMQ2JVURGM2477L3DBZUQLQ06F" localSheetId="9" hidden="1">#REF!</definedName>
    <definedName name="BExMQ2JVURGM2477L3DBZUQLQ06F" hidden="1">#REF!</definedName>
    <definedName name="BExMQ41ZQNCI291UVV7EBWD8RXWS" localSheetId="9" hidden="1">#REF!</definedName>
    <definedName name="BExMQ41ZQNCI291UVV7EBWD8RXWS" hidden="1">#REF!</definedName>
    <definedName name="BExMQ4I3Q7F0BMPHSFMFW9TZ87UD" localSheetId="9" hidden="1">#REF!</definedName>
    <definedName name="BExMQ4I3Q7F0BMPHSFMFW9TZ87UD" hidden="1">#REF!</definedName>
    <definedName name="BExMQ4SWDWI4N16AZ0T5CJ6HH8WC" localSheetId="9" hidden="1">#REF!</definedName>
    <definedName name="BExMQ4SWDWI4N16AZ0T5CJ6HH8WC" hidden="1">#REF!</definedName>
    <definedName name="BExMQ71WHW50GVX45JU951AGPLFQ" localSheetId="9" hidden="1">#REF!</definedName>
    <definedName name="BExMQ71WHW50GVX45JU951AGPLFQ" hidden="1">#REF!</definedName>
    <definedName name="BExMQASNH4G8PC82LCC08YZDA85L" localSheetId="9" hidden="1">#REF!</definedName>
    <definedName name="BExMQASNH4G8PC82LCC08YZDA85L" hidden="1">#REF!</definedName>
    <definedName name="BExMQBZU5EHJEN4OZOZAPZX5Y3TR" localSheetId="9" hidden="1">#REF!</definedName>
    <definedName name="BExMQBZU5EHJEN4OZOZAPZX5Y3TR" hidden="1">#REF!</definedName>
    <definedName name="BExMQFFU6TAR4UR28T1WV65Q7H1O" localSheetId="9" hidden="1">#REF!</definedName>
    <definedName name="BExMQFFU6TAR4UR28T1WV65Q7H1O" hidden="1">#REF!</definedName>
    <definedName name="BExMQGXSLPT4A6N47LE6FBVHWBOF" localSheetId="9" hidden="1">#REF!</definedName>
    <definedName name="BExMQGXSLPT4A6N47LE6FBVHWBOF" hidden="1">#REF!</definedName>
    <definedName name="BExMQH39VUDX54FGLRE5RXWW3LRJ" localSheetId="9" hidden="1">#REF!</definedName>
    <definedName name="BExMQH39VUDX54FGLRE5RXWW3LRJ" hidden="1">#REF!</definedName>
    <definedName name="BExMQJSDYR3NRM6ALNJS04SSLCWD" localSheetId="9" hidden="1">#REF!</definedName>
    <definedName name="BExMQJSDYR3NRM6ALNJS04SSLCWD" hidden="1">#REF!</definedName>
    <definedName name="BExMQNTZ08Y0YG534WI7II9YZFOM" localSheetId="9" hidden="1">#REF!</definedName>
    <definedName name="BExMQNTZ08Y0YG534WI7II9YZFOM" hidden="1">#REF!</definedName>
    <definedName name="BExMQOFJB5KRFEI0T5Y44VKD03UV" localSheetId="9" hidden="1">#REF!</definedName>
    <definedName name="BExMQOFJB5KRFEI0T5Y44VKD03UV" hidden="1">#REF!</definedName>
    <definedName name="BExMQQDR2YYS5U7HZOKVRE42SVF4" localSheetId="9" hidden="1">#REF!</definedName>
    <definedName name="BExMQQDR2YYS5U7HZOKVRE42SVF4" hidden="1">#REF!</definedName>
    <definedName name="BExMQQZBS6844DNNPH3QX715DDU2" localSheetId="9" hidden="1">#REF!</definedName>
    <definedName name="BExMQQZBS6844DNNPH3QX715DDU2" hidden="1">#REF!</definedName>
    <definedName name="BExMQR4MYP8SFWBTOVLML4PXXC48" localSheetId="9" hidden="1">#REF!</definedName>
    <definedName name="BExMQR4MYP8SFWBTOVLML4PXXC48" hidden="1">#REF!</definedName>
    <definedName name="BExMQSBR7PL4KLB1Q4961QO45Y4G" localSheetId="9" hidden="1">#REF!</definedName>
    <definedName name="BExMQSBR7PL4KLB1Q4961QO45Y4G" hidden="1">#REF!</definedName>
    <definedName name="BExMQT2U5TJ6HVQ7ZDG14F0RGZ5G" localSheetId="9" hidden="1">#REF!</definedName>
    <definedName name="BExMQT2U5TJ6HVQ7ZDG14F0RGZ5G" hidden="1">#REF!</definedName>
    <definedName name="BExMQUKSPUCDUO172HH708O67IRB" localSheetId="9" hidden="1">#REF!</definedName>
    <definedName name="BExMQUKSPUCDUO172HH708O67IRB" hidden="1">#REF!</definedName>
    <definedName name="BExMR1MA4I1X77714ZEPUVC8W398" localSheetId="9" hidden="1">#REF!</definedName>
    <definedName name="BExMR1MA4I1X77714ZEPUVC8W398" hidden="1">#REF!</definedName>
    <definedName name="BExMR2TGRI0D82SZWZ1DD7B80BWE" localSheetId="9" hidden="1">#REF!</definedName>
    <definedName name="BExMR2TGRI0D82SZWZ1DD7B80BWE" hidden="1">#REF!</definedName>
    <definedName name="BExMR4GUTFCN4RD7H81IOKECLEG3" localSheetId="9" hidden="1">#REF!</definedName>
    <definedName name="BExMR4GUTFCN4RD7H81IOKECLEG3" hidden="1">#REF!</definedName>
    <definedName name="BExMR8YQHA7N77HGHY4Y6R30I3XT" localSheetId="9" hidden="1">#REF!</definedName>
    <definedName name="BExMR8YQHA7N77HGHY4Y6R30I3XT" hidden="1">#REF!</definedName>
    <definedName name="BExMRE7F90HS1CIBU1IWZHQALEYD" localSheetId="9" hidden="1">#REF!</definedName>
    <definedName name="BExMRE7F90HS1CIBU1IWZHQALEYD" hidden="1">#REF!</definedName>
    <definedName name="BExMRENOIARWRYOIVPDIEBVNRDO7" localSheetId="9" hidden="1">#REF!</definedName>
    <definedName name="BExMRENOIARWRYOIVPDIEBVNRDO7" hidden="1">#REF!</definedName>
    <definedName name="BExMRGGGHBWZXRHOD0UJFLPM8JXV" localSheetId="9" hidden="1">#REF!</definedName>
    <definedName name="BExMRGGGHBWZXRHOD0UJFLPM8JXV" hidden="1">#REF!</definedName>
    <definedName name="BExMRHSX6J2BCL3BYS21T8XJJW2E" localSheetId="9" hidden="1">#REF!</definedName>
    <definedName name="BExMRHSX6J2BCL3BYS21T8XJJW2E" hidden="1">#REF!</definedName>
    <definedName name="BExMRP5C9V3XNIT2DRA9I6G73H2V" localSheetId="9" hidden="1">#REF!</definedName>
    <definedName name="BExMRP5C9V3XNIT2DRA9I6G73H2V" hidden="1">#REF!</definedName>
    <definedName name="BExMRPG54LNH7HRC92MBSUT6UL6L" localSheetId="9" hidden="1">#REF!</definedName>
    <definedName name="BExMRPG54LNH7HRC92MBSUT6UL6L" hidden="1">#REF!</definedName>
    <definedName name="BExMRPLGF6LG9RYK4I4RL39UB52Z" localSheetId="9" hidden="1">#REF!</definedName>
    <definedName name="BExMRPLGF6LG9RYK4I4RL39UB52Z" hidden="1">#REF!</definedName>
    <definedName name="BExMRRJNUMGRSDD5GGKKGEIZ6FTS" localSheetId="9" hidden="1">#REF!</definedName>
    <definedName name="BExMRRJNUMGRSDD5GGKKGEIZ6FTS" hidden="1">#REF!</definedName>
    <definedName name="BExMRSW42JGFCDBHUJXQ9H9LUI50" localSheetId="9" hidden="1">#REF!</definedName>
    <definedName name="BExMRSW42JGFCDBHUJXQ9H9LUI50" hidden="1">#REF!</definedName>
    <definedName name="BExMRSW5RZO9BYUB2IBJ2T3ES1JP" localSheetId="9" hidden="1">#REF!</definedName>
    <definedName name="BExMRSW5RZO9BYUB2IBJ2T3ES1JP" hidden="1">#REF!</definedName>
    <definedName name="BExMRU3ACIU0RD2BNWO55LH5U2BR" localSheetId="9" hidden="1">#REF!</definedName>
    <definedName name="BExMRU3ACIU0RD2BNWO55LH5U2BR" hidden="1">#REF!</definedName>
    <definedName name="BExMS1QHWASCXE6D5KVKCPFNOE21" localSheetId="9" hidden="1">#REF!</definedName>
    <definedName name="BExMS1QHWASCXE6D5KVKCPFNOE21" hidden="1">#REF!</definedName>
    <definedName name="BExMS3DRUJ5CTQMU9OAYMAO1KW72" localSheetId="9" hidden="1">#REF!</definedName>
    <definedName name="BExMS3DRUJ5CTQMU9OAYMAO1KW72" hidden="1">#REF!</definedName>
    <definedName name="BExMS4A47L1CZL1RLX8FBH7RGGY9" localSheetId="9" hidden="1">#REF!</definedName>
    <definedName name="BExMS4A47L1CZL1RLX8FBH7RGGY9" hidden="1">#REF!</definedName>
    <definedName name="BExMS5S35OTU0DQZ7P89HSV3LFI7" localSheetId="9" hidden="1">#REF!</definedName>
    <definedName name="BExMS5S35OTU0DQZ7P89HSV3LFI7" hidden="1">#REF!</definedName>
    <definedName name="BExMS7VM660KBL6ND8KFJE0O4M3L" localSheetId="9" hidden="1">#REF!</definedName>
    <definedName name="BExMS7VM660KBL6ND8KFJE0O4M3L" hidden="1">#REF!</definedName>
    <definedName name="BExMSDVDWFK43DXF2WTPWS2D84ZL" localSheetId="9" hidden="1">#REF!</definedName>
    <definedName name="BExMSDVDWFK43DXF2WTPWS2D84ZL" hidden="1">#REF!</definedName>
    <definedName name="BExMSKGT347BD418CKGV5QKM3HCI" localSheetId="9" hidden="1">#REF!</definedName>
    <definedName name="BExMSKGT347BD418CKGV5QKM3HCI" hidden="1">#REF!</definedName>
    <definedName name="BExMSM9I7XZ0BC793Y8GWVJNG1V9" localSheetId="9" hidden="1">#REF!</definedName>
    <definedName name="BExMSM9I7XZ0BC793Y8GWVJNG1V9" hidden="1">#REF!</definedName>
    <definedName name="BExMSQRCC40AP8BDUPL2I2DNC210" localSheetId="9" hidden="1">#REF!</definedName>
    <definedName name="BExMSQRCC40AP8BDUPL2I2DNC210" hidden="1">#REF!</definedName>
    <definedName name="BExMT25DGD0EIGKSEAYADP45AID7" localSheetId="9" hidden="1">#REF!</definedName>
    <definedName name="BExMT25DGD0EIGKSEAYADP45AID7" hidden="1">#REF!</definedName>
    <definedName name="BExMT5G1FGB6ZC8FV3KVVO1VHPVO" localSheetId="9" hidden="1">#REF!</definedName>
    <definedName name="BExMT5G1FGB6ZC8FV3KVVO1VHPVO" hidden="1">#REF!</definedName>
    <definedName name="BExMTEFRPM45Y3NO9AHO9HVECODM" localSheetId="9" hidden="1">#REF!</definedName>
    <definedName name="BExMTEFRPM45Y3NO9AHO9HVECODM" hidden="1">#REF!</definedName>
    <definedName name="BExO4J9LR712G00TVA82VNTG8O7H" localSheetId="9" hidden="1">#REF!</definedName>
    <definedName name="BExO4J9LR712G00TVA82VNTG8O7H" hidden="1">#REF!</definedName>
    <definedName name="BExO4LNY90YF5PUQV41Y73QNTF37" localSheetId="9" hidden="1">#REF!</definedName>
    <definedName name="BExO4LNY90YF5PUQV41Y73QNTF37" hidden="1">#REF!</definedName>
    <definedName name="BExO4MV34NKULELULXLEYPGBRRUW" localSheetId="9" hidden="1">#REF!</definedName>
    <definedName name="BExO4MV34NKULELULXLEYPGBRRUW" hidden="1">#REF!</definedName>
    <definedName name="BExO4P9G3CC5P66YXQJ1MQZE3Q3L" localSheetId="9" hidden="1">#REF!</definedName>
    <definedName name="BExO4P9G3CC5P66YXQJ1MQZE3Q3L" hidden="1">#REF!</definedName>
    <definedName name="BExO4Q5T1IO39TUFXG41PZPWD8H5" localSheetId="9" hidden="1">#REF!</definedName>
    <definedName name="BExO4Q5T1IO39TUFXG41PZPWD8H5" hidden="1">#REF!</definedName>
    <definedName name="BExO55G2KVZ7MIJ30N827CLH0I2A" localSheetId="9" hidden="1">#REF!</definedName>
    <definedName name="BExO55G2KVZ7MIJ30N827CLH0I2A" hidden="1">#REF!</definedName>
    <definedName name="BExO56CFPGR5H7QAWCX629STJBYC" localSheetId="9" hidden="1">#REF!</definedName>
    <definedName name="BExO56CFPGR5H7QAWCX629STJBYC" hidden="1">#REF!</definedName>
    <definedName name="BExO5A8PZD9EUHC5CMPU6N3SQ15L" localSheetId="9" hidden="1">#REF!</definedName>
    <definedName name="BExO5A8PZD9EUHC5CMPU6N3SQ15L" hidden="1">#REF!</definedName>
    <definedName name="BExO5B52SMY8M7W38H8ZXX1RWEFT" localSheetId="9" hidden="1">Tech '[2]2'!$B$7:$F$10</definedName>
    <definedName name="BExO5B52SMY8M7W38H8ZXX1RWEFT" localSheetId="7" hidden="1">Tech '[2]2'!$B$7:$F$10</definedName>
    <definedName name="BExO5B52SMY8M7W38H8ZXX1RWEFT" hidden="1">Tech '[2]2'!$B$7:$F$10</definedName>
    <definedName name="BExO5BFUNJ1DFBEPVD7R3VUHYA1T" localSheetId="9" hidden="1">#REF!</definedName>
    <definedName name="BExO5BFUNJ1DFBEPVD7R3VUHYA1T" localSheetId="7" hidden="1">#REF!</definedName>
    <definedName name="BExO5BFUNJ1DFBEPVD7R3VUHYA1T" hidden="1">#REF!</definedName>
    <definedName name="BExO5D8M5X02DECE3J3QWKT87815" localSheetId="9" hidden="1">#REF!</definedName>
    <definedName name="BExO5D8M5X02DECE3J3QWKT87815" hidden="1">#REF!</definedName>
    <definedName name="BExO5DU5O0OLL6UTKB829RYYKXII" localSheetId="9" hidden="1">#REF!</definedName>
    <definedName name="BExO5DU5O0OLL6UTKB829RYYKXII" hidden="1">#REF!</definedName>
    <definedName name="BExO5MTVKY6Q9X3ZVJNZDWWYKVW9" localSheetId="9" hidden="1">#REF!</definedName>
    <definedName name="BExO5MTVKY6Q9X3ZVJNZDWWYKVW9" hidden="1">#REF!</definedName>
    <definedName name="BExO5P85N35HOPRIRR2MGE5RMEAS" localSheetId="9" hidden="1">#REF!</definedName>
    <definedName name="BExO5P85N35HOPRIRR2MGE5RMEAS" hidden="1">#REF!</definedName>
    <definedName name="BExO5TF8NOBF7IQ6XACGJLBIDFZ6" localSheetId="9" hidden="1">#REF!</definedName>
    <definedName name="BExO5TF8NOBF7IQ6XACGJLBIDFZ6" hidden="1">#REF!</definedName>
    <definedName name="BExO5W4CWRRHDMWKR8ZUI9ED84Y8" localSheetId="9" hidden="1">#REF!</definedName>
    <definedName name="BExO5W4CWRRHDMWKR8ZUI9ED84Y8" hidden="1">#REF!</definedName>
    <definedName name="BExO5XMAHL7CY3X0B1OPKZ28DCJ5" localSheetId="9" hidden="1">#REF!</definedName>
    <definedName name="BExO5XMAHL7CY3X0B1OPKZ28DCJ5" hidden="1">#REF!</definedName>
    <definedName name="BExO61IJIOOR1QEGSOUYMDR9KP0A" localSheetId="9" hidden="1">[1]Program!#REF!</definedName>
    <definedName name="BExO61IJIOOR1QEGSOUYMDR9KP0A" hidden="1">[1]Program!#REF!</definedName>
    <definedName name="BExO62PPPGU1M6I4G75MZC7GP80S" localSheetId="9" hidden="1">#REF!</definedName>
    <definedName name="BExO62PPPGU1M6I4G75MZC7GP80S" hidden="1">#REF!</definedName>
    <definedName name="BExO660EH5GJQVCS61MVQ00FJRCM" localSheetId="9" hidden="1">#REF!</definedName>
    <definedName name="BExO660EH5GJQVCS61MVQ00FJRCM" hidden="1">#REF!</definedName>
    <definedName name="BExO66LZJKY4PTQVREELI6POS4AY" localSheetId="9" hidden="1">#REF!</definedName>
    <definedName name="BExO66LZJKY4PTQVREELI6POS4AY" hidden="1">#REF!</definedName>
    <definedName name="BExO683XQ5WU4JB1EIEG08HEJE6A" localSheetId="9" hidden="1">#REF!</definedName>
    <definedName name="BExO683XQ5WU4JB1EIEG08HEJE6A" hidden="1">#REF!</definedName>
    <definedName name="BExO69B31KWLWKD35M1W3BJPARXP" localSheetId="9" hidden="1">#REF!</definedName>
    <definedName name="BExO69B31KWLWKD35M1W3BJPARXP" hidden="1">#REF!</definedName>
    <definedName name="BExO6DI3NBRF6K3OOL3BWYMS79MB" localSheetId="9" hidden="1">#REF!</definedName>
    <definedName name="BExO6DI3NBRF6K3OOL3BWYMS79MB" hidden="1">#REF!</definedName>
    <definedName name="BExO6DY99ZKCJ29A44CVFKWFS6QU" localSheetId="9" hidden="1">#REF!</definedName>
    <definedName name="BExO6DY99ZKCJ29A44CVFKWFS6QU" hidden="1">#REF!</definedName>
    <definedName name="BExO6KZVKXJZCFEYQGWRX335LRQF" localSheetId="9" hidden="1">#REF!</definedName>
    <definedName name="BExO6KZVKXJZCFEYQGWRX335LRQF" hidden="1">#REF!</definedName>
    <definedName name="BExO6LLHCYTF7CIVHKAO0NMET14Q" localSheetId="9" hidden="1">#REF!</definedName>
    <definedName name="BExO6LLHCYTF7CIVHKAO0NMET14Q" hidden="1">#REF!</definedName>
    <definedName name="BExO6MXYLSO3PCZPLBFNFFXB4KPX" localSheetId="9" hidden="1">#REF!</definedName>
    <definedName name="BExO6MXYLSO3PCZPLBFNFFXB4KPX" hidden="1">#REF!</definedName>
    <definedName name="BExO6N3ERLI179Z6SWDRDDD6T9RA" localSheetId="9" hidden="1">#REF!</definedName>
    <definedName name="BExO6N3ERLI179Z6SWDRDDD6T9RA" hidden="1">#REF!</definedName>
    <definedName name="BExO6OQNS47H2VHVJYVAYQ5LU5IW" localSheetId="9" hidden="1">#REF!</definedName>
    <definedName name="BExO6OQNS47H2VHVJYVAYQ5LU5IW" hidden="1">#REF!</definedName>
    <definedName name="BExO6TDZJFEM82MSTM3LZ2YOEEFQ" localSheetId="9" hidden="1">#REF!</definedName>
    <definedName name="BExO6TDZJFEM82MSTM3LZ2YOEEFQ" hidden="1">#REF!</definedName>
    <definedName name="BExO6UQGJ2XD2AD4UCRD6ZDP7E5U" localSheetId="9" hidden="1">#REF!</definedName>
    <definedName name="BExO6UQGJ2XD2AD4UCRD6ZDP7E5U" hidden="1">#REF!</definedName>
    <definedName name="BExO6XQDFG3Y6NM2S20Q7AV1ZB6L" localSheetId="9" hidden="1">#REF!</definedName>
    <definedName name="BExO6XQDFG3Y6NM2S20Q7AV1ZB6L" hidden="1">#REF!</definedName>
    <definedName name="BExO75OCQHKAFUQ5I8IT4PET0BUJ" localSheetId="9" hidden="1">#REF!</definedName>
    <definedName name="BExO75OCQHKAFUQ5I8IT4PET0BUJ" hidden="1">#REF!</definedName>
    <definedName name="BExO76Q23581KVZKC1VG6P5N8T33" localSheetId="9" hidden="1">#REF!</definedName>
    <definedName name="BExO76Q23581KVZKC1VG6P5N8T33" hidden="1">#REF!</definedName>
    <definedName name="BExO7A0RAM8VLJ9WVOS0CNSGVOZA" localSheetId="9" hidden="1">#REF!</definedName>
    <definedName name="BExO7A0RAM8VLJ9WVOS0CNSGVOZA" hidden="1">#REF!</definedName>
    <definedName name="BExO7AGT604V3BRQHPNCOX0UGYK5" localSheetId="9" hidden="1">#REF!</definedName>
    <definedName name="BExO7AGT604V3BRQHPNCOX0UGYK5" hidden="1">#REF!</definedName>
    <definedName name="BExO7D632HEJ4PZQH3BVMZSP54R5" localSheetId="9" hidden="1">#REF!</definedName>
    <definedName name="BExO7D632HEJ4PZQH3BVMZSP54R5" hidden="1">#REF!</definedName>
    <definedName name="BExO7GWWCADJOEB7Q4OAGWPW40SC" localSheetId="9" hidden="1">#REF!</definedName>
    <definedName name="BExO7GWWCADJOEB7Q4OAGWPW40SC" hidden="1">#REF!</definedName>
    <definedName name="BExO7JB6LOHZKECTT5413TJCUIG0" localSheetId="9" hidden="1">#REF!</definedName>
    <definedName name="BExO7JB6LOHZKECTT5413TJCUIG0" hidden="1">#REF!</definedName>
    <definedName name="BExO7MWOI4NUEH1P4ASHSJ9WNRUT" localSheetId="9" hidden="1">#REF!</definedName>
    <definedName name="BExO7MWOI4NUEH1P4ASHSJ9WNRUT" hidden="1">#REF!</definedName>
    <definedName name="BExO7OUQS3XTUQ2LDKGQ8AAQ3OJJ" localSheetId="9" hidden="1">#REF!</definedName>
    <definedName name="BExO7OUQS3XTUQ2LDKGQ8AAQ3OJJ" hidden="1">#REF!</definedName>
    <definedName name="BExO7P06ZTVVIQHR798QC17DWP68" localSheetId="9" hidden="1">#REF!</definedName>
    <definedName name="BExO7P06ZTVVIQHR798QC17DWP68" hidden="1">#REF!</definedName>
    <definedName name="BExO7Q1VYM9RJSVIPB800C1GC0B9" localSheetId="9" hidden="1">#REF!</definedName>
    <definedName name="BExO7Q1VYM9RJSVIPB800C1GC0B9" hidden="1">#REF!</definedName>
    <definedName name="BExO7QYFAF92B46FMHGBIC5NBCQ2" localSheetId="9" hidden="1">#REF!</definedName>
    <definedName name="BExO7QYFAF92B46FMHGBIC5NBCQ2" hidden="1">#REF!</definedName>
    <definedName name="BExO7RUSODZC2NQZMT2AFSMV2ONF" localSheetId="9" hidden="1">#REF!</definedName>
    <definedName name="BExO7RUSODZC2NQZMT2AFSMV2ONF" hidden="1">#REF!</definedName>
    <definedName name="BExO7S04XBLVU7ICSS7I51LMLMOB" localSheetId="9" hidden="1">#REF!</definedName>
    <definedName name="BExO7S04XBLVU7ICSS7I51LMLMOB" hidden="1">#REF!</definedName>
    <definedName name="BExO7VG9TQNQHEYOVHNIE69DQY4M" localSheetId="9" hidden="1">#REF!</definedName>
    <definedName name="BExO7VG9TQNQHEYOVHNIE69DQY4M" hidden="1">#REF!</definedName>
    <definedName name="BExO7W1PSMP8KLLJ6LI9QUDVQEVV" localSheetId="9" hidden="1">#REF!</definedName>
    <definedName name="BExO7W1PSMP8KLLJ6LI9QUDVQEVV" hidden="1">#REF!</definedName>
    <definedName name="BExO7WY2QDO481QU01SGR70AOM8U" localSheetId="9" hidden="1">#REF!</definedName>
    <definedName name="BExO7WY2QDO481QU01SGR70AOM8U" hidden="1">#REF!</definedName>
    <definedName name="BExO7XZWEU8KMSB5GBEN7G1PFAPE" localSheetId="9" hidden="1">#REF!</definedName>
    <definedName name="BExO7XZWEU8KMSB5GBEN7G1PFAPE" hidden="1">#REF!</definedName>
    <definedName name="BExO83U8UVRI2PXHWT78GSQQLEX8" localSheetId="9" hidden="1">#REF!</definedName>
    <definedName name="BExO83U8UVRI2PXHWT78GSQQLEX8" hidden="1">#REF!</definedName>
    <definedName name="BExO84L99VSHSPUF270I6Y6HF879" localSheetId="9" hidden="1">#REF!</definedName>
    <definedName name="BExO84L99VSHSPUF270I6Y6HF879" hidden="1">#REF!</definedName>
    <definedName name="BExO85HMYXZJ7SONWBKKIAXMCI3C" localSheetId="9" hidden="1">#REF!</definedName>
    <definedName name="BExO85HMYXZJ7SONWBKKIAXMCI3C" hidden="1">#REF!</definedName>
    <definedName name="BExO863922O4PBGQMUNEQKGN3K96" localSheetId="9" hidden="1">#REF!</definedName>
    <definedName name="BExO863922O4PBGQMUNEQKGN3K96" hidden="1">#REF!</definedName>
    <definedName name="BExO89ZIOXN0HOKHY24F7HDZ87UT" localSheetId="9" hidden="1">#REF!</definedName>
    <definedName name="BExO89ZIOXN0HOKHY24F7HDZ87UT" hidden="1">#REF!</definedName>
    <definedName name="BExO8CDTBCABLEUD6PE2UM2EZ6C4" localSheetId="9" hidden="1">#REF!</definedName>
    <definedName name="BExO8CDTBCABLEUD6PE2UM2EZ6C4" hidden="1">#REF!</definedName>
    <definedName name="BExO8DA64TM9W8J65J3Z53F7ZW2X" localSheetId="9" hidden="1">#REF!</definedName>
    <definedName name="BExO8DA64TM9W8J65J3Z53F7ZW2X" hidden="1">#REF!</definedName>
    <definedName name="BExO8F2XYQF7AYTDE8HMJUKE839I" localSheetId="9" hidden="1">#REF!</definedName>
    <definedName name="BExO8F2XYQF7AYTDE8HMJUKE839I" hidden="1">#REF!</definedName>
    <definedName name="BExO8I2TF8ZHX1I1VHXN8XKZ4DG8" localSheetId="9" hidden="1">#REF!</definedName>
    <definedName name="BExO8I2TF8ZHX1I1VHXN8XKZ4DG8" hidden="1">#REF!</definedName>
    <definedName name="BExO8IZ05ZG0XVOL3W41KBQE176A" localSheetId="9" hidden="1">#REF!</definedName>
    <definedName name="BExO8IZ05ZG0XVOL3W41KBQE176A" hidden="1">#REF!</definedName>
    <definedName name="BExO8OIOL0LMEQ6INPCJRDA4X1BH" localSheetId="9" hidden="1">#REF!</definedName>
    <definedName name="BExO8OIOL0LMEQ6INPCJRDA4X1BH" hidden="1">#REF!</definedName>
    <definedName name="BExO8TM4L261JTCSQ24FHE73242J" localSheetId="9" hidden="1">#REF!</definedName>
    <definedName name="BExO8TM4L261JTCSQ24FHE73242J" hidden="1">#REF!</definedName>
    <definedName name="BExO8TM5V5CFSV5A13AYOWY4NGRS" localSheetId="9" hidden="1">#REF!</definedName>
    <definedName name="BExO8TM5V5CFSV5A13AYOWY4NGRS" hidden="1">#REF!</definedName>
    <definedName name="BExO8UTAGQWDBQZEEF4HUNMLQCVU" localSheetId="9" hidden="1">#REF!</definedName>
    <definedName name="BExO8UTAGQWDBQZEEF4HUNMLQCVU" hidden="1">#REF!</definedName>
    <definedName name="BExO8WM11ULAGBSKAVJS69UZKNRG" localSheetId="9" hidden="1">#REF!</definedName>
    <definedName name="BExO8WM11ULAGBSKAVJS69UZKNRG" hidden="1">#REF!</definedName>
    <definedName name="BExO937E20IHMGQOZMECL3VZC7OX" localSheetId="9" hidden="1">#REF!</definedName>
    <definedName name="BExO937E20IHMGQOZMECL3VZC7OX" hidden="1">#REF!</definedName>
    <definedName name="BExO93SYD4T18E5BNR5W5D7I06W3" localSheetId="9" hidden="1">#REF!</definedName>
    <definedName name="BExO93SYD4T18E5BNR5W5D7I06W3" hidden="1">#REF!</definedName>
    <definedName name="BExO94UTJKQQ7TJTTJRTSR70YVJC" localSheetId="9" hidden="1">#REF!</definedName>
    <definedName name="BExO94UTJKQQ7TJTTJRTSR70YVJC" hidden="1">#REF!</definedName>
    <definedName name="BExO9800Y591Q6YYNEFS9FQPU3VV" localSheetId="9" hidden="1">#REF!</definedName>
    <definedName name="BExO9800Y591Q6YYNEFS9FQPU3VV" hidden="1">#REF!</definedName>
    <definedName name="BExO9CXYPA61U9VCSREABMKWME1L" localSheetId="9" hidden="1">#REF!</definedName>
    <definedName name="BExO9CXYPA61U9VCSREABMKWME1L" hidden="1">#REF!</definedName>
    <definedName name="BExO9GOX73VRYLPUGQROVWMR8OG7" localSheetId="9" hidden="1">Tech '[2]2'!$B$6:$S$142</definedName>
    <definedName name="BExO9GOX73VRYLPUGQROVWMR8OG7" localSheetId="7" hidden="1">Tech '[2]2'!$B$6:$S$142</definedName>
    <definedName name="BExO9GOX73VRYLPUGQROVWMR8OG7" hidden="1">Tech '[2]2'!$B$6:$S$142</definedName>
    <definedName name="BExO9J3A438976RXIUX5U9SU5T55" localSheetId="9" hidden="1">[1]Table!#REF!</definedName>
    <definedName name="BExO9J3A438976RXIUX5U9SU5T55" localSheetId="7" hidden="1">[1]Table!#REF!</definedName>
    <definedName name="BExO9J3A438976RXIUX5U9SU5T55" hidden="1">[1]Table!#REF!</definedName>
    <definedName name="BExO9KVZTM2WTUSEF5TKROF31RGL" localSheetId="9" hidden="1">#REF!</definedName>
    <definedName name="BExO9KVZTM2WTUSEF5TKROF31RGL" localSheetId="7" hidden="1">#REF!</definedName>
    <definedName name="BExO9KVZTM2WTUSEF5TKROF31RGL" hidden="1">#REF!</definedName>
    <definedName name="BExO9RS5RXFJ1911HL3CCK6M74EP" localSheetId="9" hidden="1">#REF!</definedName>
    <definedName name="BExO9RS5RXFJ1911HL3CCK6M74EP" hidden="1">#REF!</definedName>
    <definedName name="BExO9SDRI1M6KMHXSG3AE5L0F2U3" localSheetId="9" hidden="1">#REF!</definedName>
    <definedName name="BExO9SDRI1M6KMHXSG3AE5L0F2U3" hidden="1">#REF!</definedName>
    <definedName name="BExO9V2U2YXAY904GYYGU6TD8Y7M" localSheetId="9" hidden="1">#REF!</definedName>
    <definedName name="BExO9V2U2YXAY904GYYGU6TD8Y7M" hidden="1">#REF!</definedName>
    <definedName name="BExO9VDMGUN4BGPCDZ8N6NVCVTP1" localSheetId="9" hidden="1">#REF!</definedName>
    <definedName name="BExO9VDMGUN4BGPCDZ8N6NVCVTP1" hidden="1">#REF!</definedName>
    <definedName name="BExO9VTPOO599P09MUFN96TE9TLM" localSheetId="9" hidden="1">#REF!</definedName>
    <definedName name="BExO9VTPOO599P09MUFN96TE9TLM" hidden="1">#REF!</definedName>
    <definedName name="BExO9ZKOFVW393D7QF9R98EX4YJR" localSheetId="9" hidden="1">#REF!</definedName>
    <definedName name="BExO9ZKOFVW393D7QF9R98EX4YJR" hidden="1">#REF!</definedName>
    <definedName name="BExOA6GUTKAAYU57RP59DEO1UQ3G" localSheetId="9" hidden="1">#REF!</definedName>
    <definedName name="BExOA6GUTKAAYU57RP59DEO1UQ3G" hidden="1">#REF!</definedName>
    <definedName name="BExOA8PPAT6BFKDHD9OQK39O9RSG" localSheetId="9" hidden="1">#REF!</definedName>
    <definedName name="BExOA8PPAT6BFKDHD9OQK39O9RSG" hidden="1">#REF!</definedName>
    <definedName name="BExOA9BARJBVV7NB3KVLP7BRINUA" localSheetId="9" hidden="1">#REF!</definedName>
    <definedName name="BExOA9BARJBVV7NB3KVLP7BRINUA" hidden="1">#REF!</definedName>
    <definedName name="BExOABPL0PRNH7V69R8EVJJ9EDC2" localSheetId="9" hidden="1">#REF!</definedName>
    <definedName name="BExOABPL0PRNH7V69R8EVJJ9EDC2" hidden="1">#REF!</definedName>
    <definedName name="BExOAFR6JHRK4AP8O7TB9UDEAVJL" localSheetId="9" hidden="1">#REF!</definedName>
    <definedName name="BExOAFR6JHRK4AP8O7TB9UDEAVJL" hidden="1">#REF!</definedName>
    <definedName name="BExOAGCX9ISY83KMXO02KFMKR8OW" localSheetId="9" hidden="1">#REF!</definedName>
    <definedName name="BExOAGCX9ISY83KMXO02KFMKR8OW" hidden="1">#REF!</definedName>
    <definedName name="BExOAHEL891P3Q8QMBSKLYS7ZIQY" localSheetId="9" hidden="1">#REF!</definedName>
    <definedName name="BExOAHEL891P3Q8QMBSKLYS7ZIQY" hidden="1">#REF!</definedName>
    <definedName name="BExOAHJW5LR80KYHI3WVIU68DP6R" localSheetId="9" hidden="1">#REF!</definedName>
    <definedName name="BExOAHJW5LR80KYHI3WVIU68DP6R" hidden="1">#REF!</definedName>
    <definedName name="BExOAJCTBDJX9G4GFVD0RVZOW0X4" localSheetId="9" hidden="1">#REF!</definedName>
    <definedName name="BExOAJCTBDJX9G4GFVD0RVZOW0X4" hidden="1">#REF!</definedName>
    <definedName name="BExOAK90SZUTP7ALTDTK49AYDJYV" localSheetId="9" hidden="1">#REF!</definedName>
    <definedName name="BExOAK90SZUTP7ALTDTK49AYDJYV" hidden="1">#REF!</definedName>
    <definedName name="BExOALLMSRYN2XKK2OOL6ZLC0FZK" localSheetId="9" hidden="1">#REF!</definedName>
    <definedName name="BExOALLMSRYN2XKK2OOL6ZLC0FZK" hidden="1">#REF!</definedName>
    <definedName name="BExOAOR13JDBH566YYQI7NR8G4V4" localSheetId="9" hidden="1">#REF!</definedName>
    <definedName name="BExOAOR13JDBH566YYQI7NR8G4V4" hidden="1">#REF!</definedName>
    <definedName name="BExOAQ3GKCT7YZW1EMVU3EILSZL2" localSheetId="9" hidden="1">#REF!</definedName>
    <definedName name="BExOAQ3GKCT7YZW1EMVU3EILSZL2" hidden="1">#REF!</definedName>
    <definedName name="BExOAR56378E5G4ZK6SBO5PX6WV3" localSheetId="9" hidden="1">#REF!</definedName>
    <definedName name="BExOAR56378E5G4ZK6SBO5PX6WV3" hidden="1">#REF!</definedName>
    <definedName name="BExOAW8L6LJXWFFI4ZE40FYWTPY2" localSheetId="9" hidden="1">#REF!</definedName>
    <definedName name="BExOAW8L6LJXWFFI4ZE40FYWTPY2" hidden="1">#REF!</definedName>
    <definedName name="BExOAWZO300XAT3RVHX5A8Q7ME6P" localSheetId="9" hidden="1">#REF!</definedName>
    <definedName name="BExOAWZO300XAT3RVHX5A8Q7ME6P" hidden="1">#REF!</definedName>
    <definedName name="BExOB04U8JQPEYGIQ7Q2GLO28I92" localSheetId="9" hidden="1">#REF!</definedName>
    <definedName name="BExOB04U8JQPEYGIQ7Q2GLO28I92" hidden="1">#REF!</definedName>
    <definedName name="BExOB3QBG1884CD00U3TG27FXNLI" localSheetId="9" hidden="1">#REF!</definedName>
    <definedName name="BExOB3QBG1884CD00U3TG27FXNLI" hidden="1">#REF!</definedName>
    <definedName name="BExOB4MOJYY9E632O6D8U9PNZRFQ" localSheetId="9" hidden="1">#REF!</definedName>
    <definedName name="BExOB4MOJYY9E632O6D8U9PNZRFQ" hidden="1">#REF!</definedName>
    <definedName name="BExOB7HAJMHQ9AXVZGEWGR18J5VZ" localSheetId="9" hidden="1">#REF!</definedName>
    <definedName name="BExOB7HAJMHQ9AXVZGEWGR18J5VZ" hidden="1">#REF!</definedName>
    <definedName name="BExOB886RIKYRO6D0LXJDAB2M84Z" localSheetId="9" hidden="1">#REF!</definedName>
    <definedName name="BExOB886RIKYRO6D0LXJDAB2M84Z" hidden="1">#REF!</definedName>
    <definedName name="BExOB9KT2THGV4SPLDVFTFXS4B14" localSheetId="9" hidden="1">#REF!</definedName>
    <definedName name="BExOB9KT2THGV4SPLDVFTFXS4B14" hidden="1">#REF!</definedName>
    <definedName name="BExOBAMI80ALTX607H7U8KCCAK4M" localSheetId="9" hidden="1">#REF!</definedName>
    <definedName name="BExOBAMI80ALTX607H7U8KCCAK4M" hidden="1">#REF!</definedName>
    <definedName name="BExOBEZ0IE2WBEYY3D3CMRI72N1K" localSheetId="9" hidden="1">#REF!</definedName>
    <definedName name="BExOBEZ0IE2WBEYY3D3CMRI72N1K" hidden="1">#REF!</definedName>
    <definedName name="BExOBIPU8760ITY0C8N27XZ3KWEF" localSheetId="9" hidden="1">#REF!</definedName>
    <definedName name="BExOBIPU8760ITY0C8N27XZ3KWEF" hidden="1">#REF!</definedName>
    <definedName name="BExOBM0I5L0MZ1G4H9MGMD87SBMZ" localSheetId="9" hidden="1">#REF!</definedName>
    <definedName name="BExOBM0I5L0MZ1G4H9MGMD87SBMZ" hidden="1">#REF!</definedName>
    <definedName name="BExOBNNWXJI9Y0IQ9VT4NMZCB3SW" localSheetId="9" hidden="1">#REF!</definedName>
    <definedName name="BExOBNNWXJI9Y0IQ9VT4NMZCB3SW" hidden="1">#REF!</definedName>
    <definedName name="BExOBOUXMP88KJY2BX2JLUJH5N0K" localSheetId="9" hidden="1">#REF!</definedName>
    <definedName name="BExOBOUXMP88KJY2BX2JLUJH5N0K" hidden="1">#REF!</definedName>
    <definedName name="BExOBP0FKQ4SVR59FB48UNLKCOR6" localSheetId="9" hidden="1">#REF!</definedName>
    <definedName name="BExOBP0FKQ4SVR59FB48UNLKCOR6" hidden="1">#REF!</definedName>
    <definedName name="BExOBPRB84TXZ83NFNE32BI9UDHE" localSheetId="9" hidden="1">#REF!</definedName>
    <definedName name="BExOBPRB84TXZ83NFNE32BI9UDHE" hidden="1">#REF!</definedName>
    <definedName name="BExOBQYG5GUSE6N2EGE6XFDTR1C9" localSheetId="9" hidden="1">#REF!</definedName>
    <definedName name="BExOBQYG5GUSE6N2EGE6XFDTR1C9" hidden="1">#REF!</definedName>
    <definedName name="BExOBS0AP2X4OKU3N49BQUCGUQA3" localSheetId="9" hidden="1">#REF!</definedName>
    <definedName name="BExOBS0AP2X4OKU3N49BQUCGUQA3" hidden="1">#REF!</definedName>
    <definedName name="BExOBUJWJPZZY3KGTCHMOHWQBCZJ" localSheetId="9" hidden="1">#REF!</definedName>
    <definedName name="BExOBUJWJPZZY3KGTCHMOHWQBCZJ" hidden="1">#REF!</definedName>
    <definedName name="BExOBYAVUCQ0IGM0Y6A75QHP0Q1A" localSheetId="9" hidden="1">#REF!</definedName>
    <definedName name="BExOBYAVUCQ0IGM0Y6A75QHP0Q1A" hidden="1">#REF!</definedName>
    <definedName name="BExOBYLMYCYZ1NJLHJCPLA3PVKYK" localSheetId="9" hidden="1">#REF!</definedName>
    <definedName name="BExOBYLMYCYZ1NJLHJCPLA3PVKYK" hidden="1">#REF!</definedName>
    <definedName name="BExOBYLO8NTLBKV3569Y2UNNIV1K" localSheetId="9" hidden="1">#REF!</definedName>
    <definedName name="BExOBYLO8NTLBKV3569Y2UNNIV1K" hidden="1">#REF!</definedName>
    <definedName name="BExOC08Y6OIMB5N7XH5Q1IR1M20Q" localSheetId="9" hidden="1">#REF!</definedName>
    <definedName name="BExOC08Y6OIMB5N7XH5Q1IR1M20Q" hidden="1">#REF!</definedName>
    <definedName name="BExOC3UEHB1CZNINSQHZANWJYKR8" localSheetId="9" hidden="1">#REF!</definedName>
    <definedName name="BExOC3UEHB1CZNINSQHZANWJYKR8" hidden="1">#REF!</definedName>
    <definedName name="BExOC7LCVAJC36Q60I8PKPCD0T1S" localSheetId="9" hidden="1">#REF!</definedName>
    <definedName name="BExOC7LCVAJC36Q60I8PKPCD0T1S" hidden="1">#REF!</definedName>
    <definedName name="BExOC9OV1GYL5ESII55P7BSGSVYQ" localSheetId="9" hidden="1">#REF!</definedName>
    <definedName name="BExOC9OV1GYL5ESII55P7BSGSVYQ" hidden="1">#REF!</definedName>
    <definedName name="BExOCBSF3XGO9YJ23LX2H78VOUR7" localSheetId="9" hidden="1">#REF!</definedName>
    <definedName name="BExOCBSF3XGO9YJ23LX2H78VOUR7" hidden="1">#REF!</definedName>
    <definedName name="BExOCBSFGQBECPDSD9TUIQ1P7QPV" localSheetId="9" hidden="1">#REF!</definedName>
    <definedName name="BExOCBSFGQBECPDSD9TUIQ1P7QPV" hidden="1">#REF!</definedName>
    <definedName name="BExOCCE0H8OXA48CX3HUHH04FOYY" localSheetId="9" hidden="1">#REF!</definedName>
    <definedName name="BExOCCE0H8OXA48CX3HUHH04FOYY" hidden="1">#REF!</definedName>
    <definedName name="BExOCCOS7FSAESWNEBZ10IN72G1P" localSheetId="9" hidden="1">#REF!</definedName>
    <definedName name="BExOCCOS7FSAESWNEBZ10IN72G1P" hidden="1">#REF!</definedName>
    <definedName name="BExOCK6JP1IB9PQXXWVH60W6SEV0" localSheetId="9" hidden="1">#REF!</definedName>
    <definedName name="BExOCK6JP1IB9PQXXWVH60W6SEV0" hidden="1">#REF!</definedName>
    <definedName name="BExOCKHB62BAHIFGCDB4S044CJ67" localSheetId="9" hidden="1">#REF!</definedName>
    <definedName name="BExOCKHB62BAHIFGCDB4S044CJ67" hidden="1">#REF!</definedName>
    <definedName name="BExOCKHBS1GLX3JFK8CQDOY9W1GW" localSheetId="9" hidden="1">#REF!</definedName>
    <definedName name="BExOCKHBS1GLX3JFK8CQDOY9W1GW" hidden="1">#REF!</definedName>
    <definedName name="BExOCKXFMOW6WPFEVX1I7R7FNDSS" localSheetId="9" hidden="1">#REF!</definedName>
    <definedName name="BExOCKXFMOW6WPFEVX1I7R7FNDSS" hidden="1">#REF!</definedName>
    <definedName name="BExOCNBR0ERX1MVR1ANA68RA7LVA" localSheetId="9" hidden="1">#REF!</definedName>
    <definedName name="BExOCNBR0ERX1MVR1ANA68RA7LVA" hidden="1">#REF!</definedName>
    <definedName name="BExOCNXB5K0BRLK3BSSMU51EAVJT" localSheetId="9" hidden="1">#REF!</definedName>
    <definedName name="BExOCNXB5K0BRLK3BSSMU51EAVJT" hidden="1">#REF!</definedName>
    <definedName name="BExOCPKLK04Z1M90YUXAEMDAN6SC" localSheetId="9" hidden="1">#REF!</definedName>
    <definedName name="BExOCPKLK04Z1M90YUXAEMDAN6SC" hidden="1">#REF!</definedName>
    <definedName name="BExOCQRW67S5VPXUJ6XEWND1J42A" localSheetId="9" hidden="1">#REF!</definedName>
    <definedName name="BExOCQRW67S5VPXUJ6XEWND1J42A" hidden="1">#REF!</definedName>
    <definedName name="BExOCQX7MZG1R6UPBHNGI606SL8K" localSheetId="9" hidden="1">#REF!</definedName>
    <definedName name="BExOCQX7MZG1R6UPBHNGI606SL8K" hidden="1">#REF!</definedName>
    <definedName name="BExOCYEXOB95DH5NOB0M5NOYX398" localSheetId="9" hidden="1">#REF!</definedName>
    <definedName name="BExOCYEXOB95DH5NOB0M5NOYX398" hidden="1">#REF!</definedName>
    <definedName name="BExOD4ERMDMFD8X1016N4EXOUR0S" localSheetId="9" hidden="1">#REF!</definedName>
    <definedName name="BExOD4ERMDMFD8X1016N4EXOUR0S" hidden="1">#REF!</definedName>
    <definedName name="BExOD55RS7BQUHRQ6H3USVGKR0P7" localSheetId="9" hidden="1">#REF!</definedName>
    <definedName name="BExOD55RS7BQUHRQ6H3USVGKR0P7" hidden="1">#REF!</definedName>
    <definedName name="BExOD8WLR6OPOB0ZUPM1Y7506TRN" localSheetId="9" hidden="1">#REF!</definedName>
    <definedName name="BExOD8WLR6OPOB0ZUPM1Y7506TRN" hidden="1">#REF!</definedName>
    <definedName name="BExODAPAUAZWGDXDUIRBTVZQZ6A9" localSheetId="9" hidden="1">#REF!</definedName>
    <definedName name="BExODAPAUAZWGDXDUIRBTVZQZ6A9" hidden="1">#REF!</definedName>
    <definedName name="BExODEWDDEABM4ZY3XREJIBZ8IVP" localSheetId="9" hidden="1">#REF!</definedName>
    <definedName name="BExODEWDDEABM4ZY3XREJIBZ8IVP" hidden="1">#REF!</definedName>
    <definedName name="BExODGECKOE5N15YSBBW9UCM8XA2" localSheetId="9" hidden="1">#REF!</definedName>
    <definedName name="BExODGECKOE5N15YSBBW9UCM8XA2" hidden="1">#REF!</definedName>
    <definedName name="BExODGP4EXGDEUW6TY9J3UFLSVOS" localSheetId="9" hidden="1">#REF!</definedName>
    <definedName name="BExODGP4EXGDEUW6TY9J3UFLSVOS" hidden="1">#REF!</definedName>
    <definedName name="BExODI71R7LWCTBWUIXJ8ILEVRWD" localSheetId="9" hidden="1">#REF!</definedName>
    <definedName name="BExODI71R7LWCTBWUIXJ8ILEVRWD" hidden="1">#REF!</definedName>
    <definedName name="BExODOSFWK087911JSFLCZ54L7C6" localSheetId="9" hidden="1">#REF!</definedName>
    <definedName name="BExODOSFWK087911JSFLCZ54L7C6" hidden="1">#REF!</definedName>
    <definedName name="BExODZFEIWV26E8RFU7XQYX1J458" localSheetId="9" hidden="1">#REF!</definedName>
    <definedName name="BExODZFEIWV26E8RFU7XQYX1J458" hidden="1">#REF!</definedName>
    <definedName name="BExOE0XBR52WEHQ1ADTHVYKV864S" localSheetId="9" hidden="1">#REF!</definedName>
    <definedName name="BExOE0XBR52WEHQ1ADTHVYKV864S" hidden="1">#REF!</definedName>
    <definedName name="BExOE184PXLGOC6PZ9IJ5XKHO4ZZ" localSheetId="9" hidden="1">#REF!</definedName>
    <definedName name="BExOE184PXLGOC6PZ9IJ5XKHO4ZZ" hidden="1">#REF!</definedName>
    <definedName name="BExOE2Q37E9TNU2ROMWR8QRMBKZJ" localSheetId="9" hidden="1">#REF!</definedName>
    <definedName name="BExOE2Q37E9TNU2ROMWR8QRMBKZJ" hidden="1">#REF!</definedName>
    <definedName name="BExOE7IPM8T6X6281928GCI86L2H" localSheetId="9" hidden="1">#REF!</definedName>
    <definedName name="BExOE7IPM8T6X6281928GCI86L2H" hidden="1">#REF!</definedName>
    <definedName name="BExOE89QWLYZ033JJYOXL9EN126C" localSheetId="9" hidden="1">#REF!</definedName>
    <definedName name="BExOE89QWLYZ033JJYOXL9EN126C" hidden="1">#REF!</definedName>
    <definedName name="BExOEBKG55EROA2VL360A06LKASE" localSheetId="9" hidden="1">#REF!</definedName>
    <definedName name="BExOEBKG55EROA2VL360A06LKASE" hidden="1">#REF!</definedName>
    <definedName name="BExOEFWTJVXVVO4MWP61RDMY6YY7" localSheetId="9" hidden="1">#REF!</definedName>
    <definedName name="BExOEFWTJVXVVO4MWP61RDMY6YY7" hidden="1">#REF!</definedName>
    <definedName name="BExOEH9BHW53XDAQ2ZEXN496BW0O" localSheetId="9" hidden="1">#REF!</definedName>
    <definedName name="BExOEH9BHW53XDAQ2ZEXN496BW0O" hidden="1">#REF!</definedName>
    <definedName name="BExOEJYKKI2ATEHQDZD4KL68T8JK" localSheetId="9" hidden="1">#REF!</definedName>
    <definedName name="BExOEJYKKI2ATEHQDZD4KL68T8JK" hidden="1">#REF!</definedName>
    <definedName name="BExOELLUF3TZGOJYL2M9EKSZZJGH" localSheetId="9" hidden="1">#REF!</definedName>
    <definedName name="BExOELLUF3TZGOJYL2M9EKSZZJGH" hidden="1">#REF!</definedName>
    <definedName name="BExOERG5LWXYYEN1DY1H2FWRJS9T" localSheetId="9" hidden="1">#REF!</definedName>
    <definedName name="BExOERG5LWXYYEN1DY1H2FWRJS9T" hidden="1">#REF!</definedName>
    <definedName name="BExOEV1S6JJVO5PP4BZ20SNGZR7D" localSheetId="9" hidden="1">#REF!</definedName>
    <definedName name="BExOEV1S6JJVO5PP4BZ20SNGZR7D" hidden="1">#REF!</definedName>
    <definedName name="BExOEW3H9T8RWSK6UKV9Y5AYK8AK" localSheetId="9" hidden="1">#REF!</definedName>
    <definedName name="BExOEW3H9T8RWSK6UKV9Y5AYK8AK" hidden="1">#REF!</definedName>
    <definedName name="BExOF34XO73YUC8PL2E5H6Z5QF6G" localSheetId="9" hidden="1">Tech '[2]2'!$B$6:$S$39</definedName>
    <definedName name="BExOF34XO73YUC8PL2E5H6Z5QF6G" localSheetId="7" hidden="1">Tech '[2]2'!$B$6:$S$39</definedName>
    <definedName name="BExOF34XO73YUC8PL2E5H6Z5QF6G" hidden="1">Tech '[2]2'!$B$6:$S$39</definedName>
    <definedName name="BExOF34YBO1M3CMVY0089MHMLZBM" localSheetId="9" hidden="1">#REF!</definedName>
    <definedName name="BExOF34YBO1M3CMVY0089MHMLZBM" localSheetId="7" hidden="1">#REF!</definedName>
    <definedName name="BExOF34YBO1M3CMVY0089MHMLZBM" hidden="1">#REF!</definedName>
    <definedName name="BExOF5ZJR1UJ9IQRGDTEZM7GPQX4" localSheetId="9" hidden="1">#REF!</definedName>
    <definedName name="BExOF5ZJR1UJ9IQRGDTEZM7GPQX4" hidden="1">#REF!</definedName>
    <definedName name="BExOF6QF05WHWROW2M9NQ9ALY67Y" localSheetId="9" hidden="1">Tech '[2]2'!$B$7:$F$10</definedName>
    <definedName name="BExOF6QF05WHWROW2M9NQ9ALY67Y" localSheetId="7" hidden="1">Tech '[2]2'!$B$7:$F$10</definedName>
    <definedName name="BExOF6QF05WHWROW2M9NQ9ALY67Y" hidden="1">Tech '[2]2'!$B$7:$F$10</definedName>
    <definedName name="BExOF7HGQBHFHZGDH4S2ZJ8D2H6Q" localSheetId="9" hidden="1">#REF!</definedName>
    <definedName name="BExOF7HGQBHFHZGDH4S2ZJ8D2H6Q" localSheetId="7" hidden="1">#REF!</definedName>
    <definedName name="BExOF7HGQBHFHZGDH4S2ZJ8D2H6Q" hidden="1">#REF!</definedName>
    <definedName name="BExOFEDNCYI2TPTMQ8SJN3AW4YMF" localSheetId="9" hidden="1">#REF!</definedName>
    <definedName name="BExOFEDNCYI2TPTMQ8SJN3AW4YMF" hidden="1">#REF!</definedName>
    <definedName name="BExOFGMFYCPUFU37AOC2OZB47DHC" localSheetId="9" hidden="1">Tech '[2]2'!$B$7:$G$11</definedName>
    <definedName name="BExOFGMFYCPUFU37AOC2OZB47DHC" localSheetId="7" hidden="1">Tech '[2]2'!$B$7:$G$11</definedName>
    <definedName name="BExOFGMFYCPUFU37AOC2OZB47DHC" hidden="1">Tech '[2]2'!$B$7:$G$11</definedName>
    <definedName name="BExOFIF79P7PVBNX33V8K33YERF0" localSheetId="9" hidden="1">#REF!</definedName>
    <definedName name="BExOFIF79P7PVBNX33V8K33YERF0" localSheetId="7" hidden="1">#REF!</definedName>
    <definedName name="BExOFIF79P7PVBNX33V8K33YERF0" hidden="1">#REF!</definedName>
    <definedName name="BExOFJH1W33H5R9GH680DNXTZ0ZN" localSheetId="9" hidden="1">#REF!</definedName>
    <definedName name="BExOFJH1W33H5R9GH680DNXTZ0ZN" hidden="1">#REF!</definedName>
    <definedName name="BExOFLPWC1W0M7AJWZ525943KPC9" localSheetId="9" hidden="1">#REF!</definedName>
    <definedName name="BExOFLPWC1W0M7AJWZ525943KPC9" hidden="1">#REF!</definedName>
    <definedName name="BExOFN2CCI1J0EUWG6CV07EKJOT7" localSheetId="9" hidden="1">#REF!</definedName>
    <definedName name="BExOFN2CCI1J0EUWG6CV07EKJOT7" hidden="1">#REF!</definedName>
    <definedName name="BExOFNO3TEW8PHZG8MZRU91SASTF" localSheetId="9" hidden="1">#REF!</definedName>
    <definedName name="BExOFNO3TEW8PHZG8MZRU91SASTF" hidden="1">#REF!</definedName>
    <definedName name="BExOFOKAZXSOQF1XCFD37HTO95KZ" localSheetId="9" hidden="1">#REF!</definedName>
    <definedName name="BExOFOKAZXSOQF1XCFD37HTO95KZ" hidden="1">#REF!</definedName>
    <definedName name="BExOFS0GZM64OYUEJIZ7PYC3S61H" localSheetId="9" hidden="1">#REF!</definedName>
    <definedName name="BExOFS0GZM64OYUEJIZ7PYC3S61H" hidden="1">#REF!</definedName>
    <definedName name="BExOFUET650FR7Y9U6QOY0ZRO0NR" localSheetId="9" hidden="1">#REF!</definedName>
    <definedName name="BExOFUET650FR7Y9U6QOY0ZRO0NR" hidden="1">#REF!</definedName>
    <definedName name="BExOFVLXVD6RVHSQO8KZOOACSV24" localSheetId="9" hidden="1">#REF!</definedName>
    <definedName name="BExOFVLXVD6RVHSQO8KZOOACSV24" hidden="1">#REF!</definedName>
    <definedName name="BExOFVR9Q05D35RTBF3AEUD7I469" localSheetId="9" hidden="1">#REF!</definedName>
    <definedName name="BExOFVR9Q05D35RTBF3AEUD7I469" hidden="1">#REF!</definedName>
    <definedName name="BExOFWYLHTN7U5ZDNM1H0IDNMLBE" localSheetId="9" hidden="1">#REF!</definedName>
    <definedName name="BExOFWYLHTN7U5ZDNM1H0IDNMLBE" hidden="1">#REF!</definedName>
    <definedName name="BExOFX3XGQ8JPUEPABCPHKC2HMVM" localSheetId="9" hidden="1">#REF!</definedName>
    <definedName name="BExOFX3XGQ8JPUEPABCPHKC2HMVM" hidden="1">#REF!</definedName>
    <definedName name="BExOFY0AR2ENP7BHB9LZVX8DGPA2" localSheetId="9" hidden="1">#REF!</definedName>
    <definedName name="BExOFY0AR2ENP7BHB9LZVX8DGPA2" hidden="1">#REF!</definedName>
    <definedName name="BExOG1AZCK9QN09SNEN2DTTFFCLJ" localSheetId="9" hidden="1">#REF!</definedName>
    <definedName name="BExOG1AZCK9QN09SNEN2DTTFFCLJ" hidden="1">#REF!</definedName>
    <definedName name="BExOG2SW3XOGP9VAPQ3THV3VWV12" localSheetId="9" hidden="1">#REF!</definedName>
    <definedName name="BExOG2SW3XOGP9VAPQ3THV3VWV12" hidden="1">#REF!</definedName>
    <definedName name="BExOG3PA6NGBQKSU6X6MWHOX3Y3H" localSheetId="9" hidden="1">#REF!</definedName>
    <definedName name="BExOG3PA6NGBQKSU6X6MWHOX3Y3H" hidden="1">#REF!</definedName>
    <definedName name="BExOG45J81K4OPA40KW5VQU54KY3" localSheetId="9" hidden="1">#REF!</definedName>
    <definedName name="BExOG45J81K4OPA40KW5VQU54KY3" hidden="1">#REF!</definedName>
    <definedName name="BExOG5CONIISBMCBWCF6UIY86EU3" localSheetId="9" hidden="1">#REF!</definedName>
    <definedName name="BExOG5CONIISBMCBWCF6UIY86EU3" hidden="1">#REF!</definedName>
    <definedName name="BExOG68XA3MJA8MMXSJ13V7M9TNG" localSheetId="9" hidden="1">#REF!</definedName>
    <definedName name="BExOG68XA3MJA8MMXSJ13V7M9TNG" hidden="1">#REF!</definedName>
    <definedName name="BExOG6JP8EM5G2NDPMWQ62F7LKXK" localSheetId="9" hidden="1">#REF!</definedName>
    <definedName name="BExOG6JP8EM5G2NDPMWQ62F7LKXK" hidden="1">#REF!</definedName>
    <definedName name="BExOG6JUN96B1LOUFH5U1AB3TRMD" localSheetId="9" hidden="1">#REF!</definedName>
    <definedName name="BExOG6JUN96B1LOUFH5U1AB3TRMD" hidden="1">#REF!</definedName>
    <definedName name="BExOG8N8N6GEIG3ZYGM6RP9MQT5F" localSheetId="9" hidden="1">#REF!</definedName>
    <definedName name="BExOG8N8N6GEIG3ZYGM6RP9MQT5F" hidden="1">#REF!</definedName>
    <definedName name="BExOGA5BFLAF78NRG7AXK0Y1VQEL" localSheetId="9" hidden="1">#REF!</definedName>
    <definedName name="BExOGA5BFLAF78NRG7AXK0Y1VQEL" hidden="1">#REF!</definedName>
    <definedName name="BExOGFE2SCL8HHT4DFAXKLUTJZOG" localSheetId="9" hidden="1">#REF!</definedName>
    <definedName name="BExOGFE2SCL8HHT4DFAXKLUTJZOG" hidden="1">#REF!</definedName>
    <definedName name="BExOGKC0TQ8CIBW48JRN1JQ18TLQ" localSheetId="9" hidden="1">#REF!</definedName>
    <definedName name="BExOGKC0TQ8CIBW48JRN1JQ18TLQ" hidden="1">#REF!</definedName>
    <definedName name="BExOGLDW4840JGUY252K6L11RZED" localSheetId="9" hidden="1">#REF!</definedName>
    <definedName name="BExOGLDW4840JGUY252K6L11RZED" hidden="1">#REF!</definedName>
    <definedName name="BExOGMQB6BKGRJTB5WNZ70ENJESN" localSheetId="9" hidden="1">#REF!</definedName>
    <definedName name="BExOGMQB6BKGRJTB5WNZ70ENJESN" hidden="1">#REF!</definedName>
    <definedName name="BExOGMVUENAKM810KTTSQVV65IT1" localSheetId="9" hidden="1">#REF!</definedName>
    <definedName name="BExOGMVUENAKM810KTTSQVV65IT1" hidden="1">#REF!</definedName>
    <definedName name="BExOGSFBS5HHEBZAF6HJNL2WSUDD" localSheetId="9" hidden="1">#REF!</definedName>
    <definedName name="BExOGSFBS5HHEBZAF6HJNL2WSUDD" hidden="1">#REF!</definedName>
    <definedName name="BExOGT6D0LJ3C22RDW8COECKB1J5" localSheetId="9" hidden="1">#REF!</definedName>
    <definedName name="BExOGT6D0LJ3C22RDW8COECKB1J5" hidden="1">#REF!</definedName>
    <definedName name="BExOGT6E4PLRL0LCL8YEJ5LL37C3" localSheetId="9" hidden="1">#REF!</definedName>
    <definedName name="BExOGT6E4PLRL0LCL8YEJ5LL37C3" hidden="1">#REF!</definedName>
    <definedName name="BExOGTMI1HT31M1RGWVRAVHAK7DE" localSheetId="9" hidden="1">#REF!</definedName>
    <definedName name="BExOGTMI1HT31M1RGWVRAVHAK7DE" hidden="1">#REF!</definedName>
    <definedName name="BExOGWBLR6A99JWN81QB75T58QDM" localSheetId="9" hidden="1">#REF!</definedName>
    <definedName name="BExOGWBLR6A99JWN81QB75T58QDM" hidden="1">#REF!</definedName>
    <definedName name="BExOGXO9JE5XSE9GC3I6O21UEKAO" localSheetId="9" hidden="1">#REF!</definedName>
    <definedName name="BExOGXO9JE5XSE9GC3I6O21UEKAO" hidden="1">#REF!</definedName>
    <definedName name="BExOGYVEAJFUXQVT8YQO2U7YT5OY" localSheetId="9" hidden="1">#REF!</definedName>
    <definedName name="BExOGYVEAJFUXQVT8YQO2U7YT5OY" hidden="1">#REF!</definedName>
    <definedName name="BExOGZGTOB1PSI7E7HCQ0QOWW4WS" localSheetId="9" hidden="1">#REF!</definedName>
    <definedName name="BExOGZGTOB1PSI7E7HCQ0QOWW4WS" hidden="1">#REF!</definedName>
    <definedName name="BExOH1F0GPC70NR1GHIL4ZXBCAQS" localSheetId="9" hidden="1">#REF!</definedName>
    <definedName name="BExOH1F0GPC70NR1GHIL4ZXBCAQS" hidden="1">#REF!</definedName>
    <definedName name="BExOH2GVFOFXDG3YQK89NSKG7WJG" localSheetId="9" hidden="1">#REF!</definedName>
    <definedName name="BExOH2GVFOFXDG3YQK89NSKG7WJG" hidden="1">#REF!</definedName>
    <definedName name="BExOH3D3VFPZI0VB2K8QEZJ8MMOX" localSheetId="9" hidden="1">#REF!</definedName>
    <definedName name="BExOH3D3VFPZI0VB2K8QEZJ8MMOX" hidden="1">#REF!</definedName>
    <definedName name="BExOH4V15L44VSWCG5G8DM4D3PFU" localSheetId="9" hidden="1">#REF!</definedName>
    <definedName name="BExOH4V15L44VSWCG5G8DM4D3PFU" hidden="1">#REF!</definedName>
    <definedName name="BExOH5WUPKDSZBOSLHXNC72H51MH" localSheetId="9" hidden="1">#REF!</definedName>
    <definedName name="BExOH5WUPKDSZBOSLHXNC72H51MH" hidden="1">#REF!</definedName>
    <definedName name="BExOH6YQDI570DOKHN7ZV4GNSHY0" localSheetId="9" hidden="1">#REF!</definedName>
    <definedName name="BExOH6YQDI570DOKHN7ZV4GNSHY0" hidden="1">#REF!</definedName>
    <definedName name="BExOH7KB5HAPBB5K1Z3DIW5LCRSI" localSheetId="9" hidden="1">#REF!</definedName>
    <definedName name="BExOH7KB5HAPBB5K1Z3DIW5LCRSI" hidden="1">#REF!</definedName>
    <definedName name="BExOH9ICZ13C1LAW8OTYTR9S7ZP3" localSheetId="9" hidden="1">#REF!</definedName>
    <definedName name="BExOH9ICZ13C1LAW8OTYTR9S7ZP3" hidden="1">#REF!</definedName>
    <definedName name="BExOHBB43JS54D6MARIQR5PJNUDG" localSheetId="9" hidden="1">#REF!</definedName>
    <definedName name="BExOHBB43JS54D6MARIQR5PJNUDG" hidden="1">#REF!</definedName>
    <definedName name="BExOHEAZDGA93PEC2MD8Y957Y6F8" localSheetId="9" hidden="1">#REF!</definedName>
    <definedName name="BExOHEAZDGA93PEC2MD8Y957Y6F8" hidden="1">#REF!</definedName>
    <definedName name="BExOHELSIUW7G995Q4L3JFKQCUTB" localSheetId="9" hidden="1">#REF!</definedName>
    <definedName name="BExOHELSIUW7G995Q4L3JFKQCUTB" hidden="1">#REF!</definedName>
    <definedName name="BExOHFI5FJH5NX3UFUG91H6Y0NCC" localSheetId="9" hidden="1">#REF!</definedName>
    <definedName name="BExOHFI5FJH5NX3UFUG91H6Y0NCC" hidden="1">#REF!</definedName>
    <definedName name="BExOHHAV774J095LX1WDYKDOP1JM" localSheetId="9" hidden="1">#REF!</definedName>
    <definedName name="BExOHHAV774J095LX1WDYKDOP1JM" hidden="1">#REF!</definedName>
    <definedName name="BExOHKLJC1UJVU22ZHRAMHY312Z7" localSheetId="9" hidden="1">Table '[2]2'!$B$6:$F$9</definedName>
    <definedName name="BExOHKLJC1UJVU22ZHRAMHY312Z7" localSheetId="7" hidden="1">Table '[2]2'!$B$6:$F$9</definedName>
    <definedName name="BExOHKLJC1UJVU22ZHRAMHY312Z7" hidden="1">Table '[2]2'!$B$6:$F$9</definedName>
    <definedName name="BExOHL75H3OT4WAKKPUXIVXWFVDS" localSheetId="9" hidden="1">#REF!</definedName>
    <definedName name="BExOHL75H3OT4WAKKPUXIVXWFVDS" localSheetId="7" hidden="1">#REF!</definedName>
    <definedName name="BExOHL75H3OT4WAKKPUXIVXWFVDS" hidden="1">#REF!</definedName>
    <definedName name="BExOHLHXXJL6363CC082M9M5VVXQ" localSheetId="9" hidden="1">#REF!</definedName>
    <definedName name="BExOHLHXXJL6363CC082M9M5VVXQ" hidden="1">#REF!</definedName>
    <definedName name="BExOHNAO5UDXSO73BK2ARHWKS90Y" localSheetId="9" hidden="1">#REF!</definedName>
    <definedName name="BExOHNAO5UDXSO73BK2ARHWKS90Y" hidden="1">#REF!</definedName>
    <definedName name="BExOHQALBLJIOFJ93FA05ZSJOTVU" localSheetId="9" hidden="1">#REF!</definedName>
    <definedName name="BExOHQALBLJIOFJ93FA05ZSJOTVU" hidden="1">#REF!</definedName>
    <definedName name="BExOHR1G1I9A9CI1HG94EWBLWNM2" localSheetId="9" hidden="1">#REF!</definedName>
    <definedName name="BExOHR1G1I9A9CI1HG94EWBLWNM2" hidden="1">#REF!</definedName>
    <definedName name="BExOHTQPP8LQ98L6PYUI6QW08YID" localSheetId="9" hidden="1">#REF!</definedName>
    <definedName name="BExOHTQPP8LQ98L6PYUI6QW08YID" hidden="1">#REF!</definedName>
    <definedName name="BExOHU6UWJDL8EWMAPFQR2TN4C0R" localSheetId="9" hidden="1">#REF!</definedName>
    <definedName name="BExOHU6UWJDL8EWMAPFQR2TN4C0R" hidden="1">#REF!</definedName>
    <definedName name="BExOHX6Q6NJI793PGX59O5EKTP4G" localSheetId="9" hidden="1">#REF!</definedName>
    <definedName name="BExOHX6Q6NJI793PGX59O5EKTP4G" hidden="1">#REF!</definedName>
    <definedName name="BExOI12ZT35A8SJM900FSNR8LEET" localSheetId="9" hidden="1">#REF!</definedName>
    <definedName name="BExOI12ZT35A8SJM900FSNR8LEET" hidden="1">#REF!</definedName>
    <definedName name="BExOI3S4BZXT4VR8QP3V30TL229F" localSheetId="9" hidden="1">#REF!</definedName>
    <definedName name="BExOI3S4BZXT4VR8QP3V30TL229F" hidden="1">#REF!</definedName>
    <definedName name="BExOI5VMTHH7Y8MQQ1N635CHYI0P" localSheetId="9" hidden="1">#REF!</definedName>
    <definedName name="BExOI5VMTHH7Y8MQQ1N635CHYI0P" hidden="1">#REF!</definedName>
    <definedName name="BExOI6RZBVF4KNZINWAB8L4YT4XV" localSheetId="9" hidden="1">#REF!</definedName>
    <definedName name="BExOI6RZBVF4KNZINWAB8L4YT4XV" hidden="1">#REF!</definedName>
    <definedName name="BExOIEVCP4Y6VDS23AK84MCYYHRT" localSheetId="9" hidden="1">#REF!</definedName>
    <definedName name="BExOIEVCP4Y6VDS23AK84MCYYHRT" hidden="1">#REF!</definedName>
    <definedName name="BExOIG2AQHRS0T5P5RBP166N9XIP" localSheetId="9" hidden="1">#REF!</definedName>
    <definedName name="BExOIG2AQHRS0T5P5RBP166N9XIP" hidden="1">#REF!</definedName>
    <definedName name="BExOIHPQIXR0NDR5WD01BZKPKEO3" localSheetId="9" hidden="1">#REF!</definedName>
    <definedName name="BExOIHPQIXR0NDR5WD01BZKPKEO3" hidden="1">#REF!</definedName>
    <definedName name="BExOIK41KX5ZO1C7IJUABR2060NV" localSheetId="9" hidden="1">#REF!</definedName>
    <definedName name="BExOIK41KX5ZO1C7IJUABR2060NV" hidden="1">#REF!</definedName>
    <definedName name="BExOILRHVXGJDYC78SSBR3RLKG8G" localSheetId="9" hidden="1">#REF!</definedName>
    <definedName name="BExOILRHVXGJDYC78SSBR3RLKG8G" hidden="1">#REF!</definedName>
    <definedName name="BExOILWRX28YCK1F9Q0BH8V19HZH" localSheetId="9" hidden="1">#REF!</definedName>
    <definedName name="BExOILWRX28YCK1F9Q0BH8V19HZH" hidden="1">#REF!</definedName>
    <definedName name="BExOIM7L0Z3LSII9P7ZTV4KJ8RMA" localSheetId="9" hidden="1">#REF!</definedName>
    <definedName name="BExOIM7L0Z3LSII9P7ZTV4KJ8RMA" hidden="1">#REF!</definedName>
    <definedName name="BExOIN9ETPA87K6NINBIFRSWHK4C" localSheetId="9" hidden="1">#REF!</definedName>
    <definedName name="BExOIN9ETPA87K6NINBIFRSWHK4C" hidden="1">#REF!</definedName>
    <definedName name="BExOIRGHNGMF2P2U9K7AHC4GZNAX" localSheetId="9" hidden="1">#REF!</definedName>
    <definedName name="BExOIRGHNGMF2P2U9K7AHC4GZNAX" hidden="1">#REF!</definedName>
    <definedName name="BExOIWJVMJ6MG6JC4SPD1L00OHU1" localSheetId="9" hidden="1">#REF!</definedName>
    <definedName name="BExOIWJVMJ6MG6JC4SPD1L00OHU1" hidden="1">#REF!</definedName>
    <definedName name="BExOIYCN8Z4JK3OOG86KYUCV0ME8" localSheetId="9" hidden="1">#REF!</definedName>
    <definedName name="BExOIYCN8Z4JK3OOG86KYUCV0ME8" hidden="1">#REF!</definedName>
    <definedName name="BExOIZ8UEN8UDD0SOP8ZCVUA7T1G" localSheetId="9" hidden="1">#REF!</definedName>
    <definedName name="BExOIZ8UEN8UDD0SOP8ZCVUA7T1G" hidden="1">#REF!</definedName>
    <definedName name="BExOJ3AKZ9BCBZT3KD8WMSLK6MN2" localSheetId="9" hidden="1">#REF!</definedName>
    <definedName name="BExOJ3AKZ9BCBZT3KD8WMSLK6MN2" hidden="1">#REF!</definedName>
    <definedName name="BExOJ7XQK71I4YZDD29AKOOWZ47E" localSheetId="9" hidden="1">#REF!</definedName>
    <definedName name="BExOJ7XQK71I4YZDD29AKOOWZ47E" hidden="1">#REF!</definedName>
    <definedName name="BExOJFA6R7S06OLC9XS54RZ8P37J" localSheetId="9" hidden="1">#REF!</definedName>
    <definedName name="BExOJFA6R7S06OLC9XS54RZ8P37J" hidden="1">#REF!</definedName>
    <definedName name="BExOJFL00W1LK0V13ERJT3BA8R0C" localSheetId="9" hidden="1">#REF!</definedName>
    <definedName name="BExOJFL00W1LK0V13ERJT3BA8R0C" hidden="1">#REF!</definedName>
    <definedName name="BExOJM0W6XGSW5MXPTTX0GNF6SFT" localSheetId="9" hidden="1">#REF!</definedName>
    <definedName name="BExOJM0W6XGSW5MXPTTX0GNF6SFT" hidden="1">#REF!</definedName>
    <definedName name="BExOJM6CLWL6FIP1XZS6Y2B2Z7X0" localSheetId="9" hidden="1">#REF!</definedName>
    <definedName name="BExOJM6CLWL6FIP1XZS6Y2B2Z7X0" hidden="1">#REF!</definedName>
    <definedName name="BExOJVBBMOO8QP73361YNTEH9IUC" localSheetId="9" hidden="1">#REF!</definedName>
    <definedName name="BExOJVBBMOO8QP73361YNTEH9IUC" hidden="1">#REF!</definedName>
    <definedName name="BExOJXEUJJ9SYRJXKYYV2NCCDT2R" localSheetId="9" hidden="1">#REF!</definedName>
    <definedName name="BExOJXEUJJ9SYRJXKYYV2NCCDT2R" hidden="1">#REF!</definedName>
    <definedName name="BExOJZ2BKKNRKKHOASCYOWOB0ZVI" localSheetId="9" hidden="1">#REF!</definedName>
    <definedName name="BExOJZ2BKKNRKKHOASCYOWOB0ZVI" hidden="1">#REF!</definedName>
    <definedName name="BExOK0EQYM9JUMAGWOUN7QDH7VMZ" localSheetId="9" hidden="1">#REF!</definedName>
    <definedName name="BExOK0EQYM9JUMAGWOUN7QDH7VMZ" hidden="1">#REF!</definedName>
    <definedName name="BExOK0PKW6T9L00X4Y64235SDCJR" localSheetId="9" hidden="1">#REF!</definedName>
    <definedName name="BExOK0PKW6T9L00X4Y64235SDCJR" hidden="1">#REF!</definedName>
    <definedName name="BExOK4WM9O7QNG6O57FOASI5QSN1" localSheetId="9" hidden="1">#REF!</definedName>
    <definedName name="BExOK4WM9O7QNG6O57FOASI5QSN1" hidden="1">#REF!</definedName>
    <definedName name="BExOK7G8TPE6NI9QIJO4FP9OCEF5" localSheetId="9" hidden="1">#REF!</definedName>
    <definedName name="BExOK7G8TPE6NI9QIJO4FP9OCEF5" hidden="1">#REF!</definedName>
    <definedName name="BExOKBHZOK5F06T5FJFEJZNI2TMJ" localSheetId="9" hidden="1">#REF!</definedName>
    <definedName name="BExOKBHZOK5F06T5FJFEJZNI2TMJ" hidden="1">#REF!</definedName>
    <definedName name="BExOKBNA7EIMMR8UWTLN2ZO2OU49" localSheetId="9" hidden="1">#REF!</definedName>
    <definedName name="BExOKBNA7EIMMR8UWTLN2ZO2OU49" hidden="1">#REF!</definedName>
    <definedName name="BExOKCECQSFWA99RY6KEDPH30KT6" localSheetId="9" hidden="1">#REF!</definedName>
    <definedName name="BExOKCECQSFWA99RY6KEDPH30KT6" hidden="1">#REF!</definedName>
    <definedName name="BExOKCP5F4IK47UULABCNGTOX4CC" localSheetId="9" hidden="1">#REF!</definedName>
    <definedName name="BExOKCP5F4IK47UULABCNGTOX4CC" hidden="1">#REF!</definedName>
    <definedName name="BExOKDAQ31PVS0Q7NXOF66C24GYL" localSheetId="9" hidden="1">#REF!</definedName>
    <definedName name="BExOKDAQ31PVS0Q7NXOF66C24GYL" hidden="1">#REF!</definedName>
    <definedName name="BExOKGLEX2TWRD16M2DKKKBWNAGS" localSheetId="9" hidden="1">#REF!</definedName>
    <definedName name="BExOKGLEX2TWRD16M2DKKKBWNAGS" hidden="1">#REF!</definedName>
    <definedName name="BExOKKHOPWUVRJGQJ5ONR2U40JX8" localSheetId="9" hidden="1">#REF!</definedName>
    <definedName name="BExOKKHOPWUVRJGQJ5ONR2U40JX8" hidden="1">#REF!</definedName>
    <definedName name="BExOKNHKZVI06SHFKTYM3JCV41M6" localSheetId="9" hidden="1">#REF!</definedName>
    <definedName name="BExOKNHKZVI06SHFKTYM3JCV41M6" hidden="1">#REF!</definedName>
    <definedName name="BExOKNSDTJNJQ0AMED59WS3YCKEV" localSheetId="9" hidden="1">#REF!</definedName>
    <definedName name="BExOKNSDTJNJQ0AMED59WS3YCKEV" hidden="1">#REF!</definedName>
    <definedName name="BExOKTXMJP351VXKH8VT6SXUNIMF" localSheetId="9" hidden="1">#REF!</definedName>
    <definedName name="BExOKTXMJP351VXKH8VT6SXUNIMF" hidden="1">#REF!</definedName>
    <definedName name="BExOKU8GMLOCNVORDE329819XN67" localSheetId="9" hidden="1">#REF!</definedName>
    <definedName name="BExOKU8GMLOCNVORDE329819XN67" hidden="1">#REF!</definedName>
    <definedName name="BExOKUDQS7STNP4QW1AFFL9KOPV4" localSheetId="9" hidden="1">#REF!</definedName>
    <definedName name="BExOKUDQS7STNP4QW1AFFL9KOPV4" hidden="1">#REF!</definedName>
    <definedName name="BExOKVKWKWZD3A4SC2KGUKPE7ML3" localSheetId="9" hidden="1">#REF!</definedName>
    <definedName name="BExOKVKWKWZD3A4SC2KGUKPE7ML3" hidden="1">#REF!</definedName>
    <definedName name="BExOKWH96XHFND478QQXLP9OD3RY" localSheetId="9" hidden="1">#REF!</definedName>
    <definedName name="BExOKWH96XHFND478QQXLP9OD3RY" hidden="1">#REF!</definedName>
    <definedName name="BExOL0Z3Z7IAMHPB91EO2MF49U57" localSheetId="9" hidden="1">#REF!</definedName>
    <definedName name="BExOL0Z3Z7IAMHPB91EO2MF49U57" hidden="1">#REF!</definedName>
    <definedName name="BExOL7KH12VAR0LG741SIOJTLWFD" localSheetId="9" hidden="1">#REF!</definedName>
    <definedName name="BExOL7KH12VAR0LG741SIOJTLWFD" hidden="1">#REF!</definedName>
    <definedName name="BExOL8RNA7ID4R857HDDS7XJ93CL" localSheetId="9" hidden="1">#REF!</definedName>
    <definedName name="BExOL8RNA7ID4R857HDDS7XJ93CL" hidden="1">#REF!</definedName>
    <definedName name="BExOL8WYNZNSIFGAS6QNS4H95WH3" localSheetId="9" hidden="1">#REF!</definedName>
    <definedName name="BExOL8WYNZNSIFGAS6QNS4H95WH3" hidden="1">#REF!</definedName>
    <definedName name="BExOLA4438XNGRN01R2GKLYV7LQY" localSheetId="9" hidden="1">Table '[2]2'!$B$6:$E$7</definedName>
    <definedName name="BExOLA4438XNGRN01R2GKLYV7LQY" localSheetId="7" hidden="1">Table '[2]2'!$B$6:$E$7</definedName>
    <definedName name="BExOLA4438XNGRN01R2GKLYV7LQY" hidden="1">Table '[2]2'!$B$6:$E$7</definedName>
    <definedName name="BExOLB5SC7VD8OG53K8II93SAENQ" localSheetId="9" hidden="1">#REF!</definedName>
    <definedName name="BExOLB5SC7VD8OG53K8II93SAENQ" localSheetId="7" hidden="1">#REF!</definedName>
    <definedName name="BExOLB5SC7VD8OG53K8II93SAENQ" hidden="1">#REF!</definedName>
    <definedName name="BExOLD411QWFX4FN11349510DRJ8" localSheetId="9" hidden="1">#REF!</definedName>
    <definedName name="BExOLD411QWFX4FN11349510DRJ8" hidden="1">#REF!</definedName>
    <definedName name="BExOLD9BV1NRA156TPPBO4IRH6YJ" localSheetId="9" hidden="1">#REF!</definedName>
    <definedName name="BExOLD9BV1NRA156TPPBO4IRH6YJ" hidden="1">#REF!</definedName>
    <definedName name="BExOLGPHDV9QBFO91XYE1DPLUI74" localSheetId="9" hidden="1">#REF!</definedName>
    <definedName name="BExOLGPHDV9QBFO91XYE1DPLUI74" hidden="1">#REF!</definedName>
    <definedName name="BExOLICXFHJLILCJVFMJE5MGGWKR" localSheetId="9" hidden="1">#REF!</definedName>
    <definedName name="BExOLICXFHJLILCJVFMJE5MGGWKR" hidden="1">#REF!</definedName>
    <definedName name="BExOLJK38EEG0F6FQW8MGWWYPG61" localSheetId="9" hidden="1">#REF!</definedName>
    <definedName name="BExOLJK38EEG0F6FQW8MGWWYPG61" hidden="1">#REF!</definedName>
    <definedName name="BExOLK06LJYZSWO9LUKD2P1U0LVG" localSheetId="9" hidden="1">#REF!</definedName>
    <definedName name="BExOLK06LJYZSWO9LUKD2P1U0LVG" hidden="1">#REF!</definedName>
    <definedName name="BExOLKLQBRI929WS5BLQJSQ47HLF" localSheetId="9" hidden="1">#REF!</definedName>
    <definedName name="BExOLKLQBRI929WS5BLQJSQ47HLF" hidden="1">#REF!</definedName>
    <definedName name="BExOLOI0WJS3QC12I3ISL0D9AWOF" localSheetId="9" hidden="1">#REF!</definedName>
    <definedName name="BExOLOI0WJS3QC12I3ISL0D9AWOF" hidden="1">#REF!</definedName>
    <definedName name="BExOLUSL56DFV6VH26H67SAF554T" localSheetId="9" hidden="1">#REF!</definedName>
    <definedName name="BExOLUSL56DFV6VH26H67SAF554T" hidden="1">#REF!</definedName>
    <definedName name="BExOLUXY45441BCQSPHKZT4Y6B9C" localSheetId="9" hidden="1">#REF!</definedName>
    <definedName name="BExOLUXY45441BCQSPHKZT4Y6B9C" hidden="1">#REF!</definedName>
    <definedName name="BExOLYZNCQU9YFRCJTSR1R7098U7" localSheetId="9" hidden="1">#REF!</definedName>
    <definedName name="BExOLYZNCQU9YFRCJTSR1R7098U7" hidden="1">#REF!</definedName>
    <definedName name="BExOLYZNG5RBD0BTS1OEZJNU92Q5" localSheetId="9" hidden="1">#REF!</definedName>
    <definedName name="BExOLYZNG5RBD0BTS1OEZJNU92Q5" hidden="1">#REF!</definedName>
    <definedName name="BExOM01C6U9NQ5GHKJP6ISQ8L5UT" localSheetId="9" hidden="1">#REF!</definedName>
    <definedName name="BExOM01C6U9NQ5GHKJP6ISQ8L5UT" hidden="1">#REF!</definedName>
    <definedName name="BExOM3HIJ3UZPOKJI68KPBJAHPDC" localSheetId="9" hidden="1">#REF!</definedName>
    <definedName name="BExOM3HIJ3UZPOKJI68KPBJAHPDC" hidden="1">#REF!</definedName>
    <definedName name="BExOM6S758QVFN6MFXZTVVI45ZQB" localSheetId="9" hidden="1">#REF!</definedName>
    <definedName name="BExOM6S758QVFN6MFXZTVVI45ZQB" hidden="1">#REF!</definedName>
    <definedName name="BExOMB4JQJ9UFRRISG8TUU5QICZA" localSheetId="9" hidden="1">#REF!</definedName>
    <definedName name="BExOMB4JQJ9UFRRISG8TUU5QICZA" hidden="1">#REF!</definedName>
    <definedName name="BExOMBFCBGGM6KO5RX1LMJ0M22S4" localSheetId="9" hidden="1">#REF!</definedName>
    <definedName name="BExOMBFCBGGM6KO5RX1LMJ0M22S4" hidden="1">#REF!</definedName>
    <definedName name="BExOMF0SZ3K37UAYRC0JHUSM2YFE" localSheetId="9" hidden="1">#REF!</definedName>
    <definedName name="BExOMF0SZ3K37UAYRC0JHUSM2YFE" hidden="1">#REF!</definedName>
    <definedName name="BExOMI672TH8VPB5MGW4I7CD339Q" localSheetId="9" hidden="1">#REF!</definedName>
    <definedName name="BExOMI672TH8VPB5MGW4I7CD339Q" hidden="1">#REF!</definedName>
    <definedName name="BExOMIBHF1PZUL8A9N9YHZZI86D9" localSheetId="9" hidden="1">#REF!</definedName>
    <definedName name="BExOMIBHF1PZUL8A9N9YHZZI86D9" hidden="1">#REF!</definedName>
    <definedName name="BExOMKPURE33YQ3K1JG9NVQD4W49" localSheetId="9" hidden="1">#REF!</definedName>
    <definedName name="BExOMKPURE33YQ3K1JG9NVQD4W49" hidden="1">#REF!</definedName>
    <definedName name="BExOMM2G39XM5CD0LE6CILIXRYHB" localSheetId="9" hidden="1">#REF!</definedName>
    <definedName name="BExOMM2G39XM5CD0LE6CILIXRYHB" hidden="1">#REF!</definedName>
    <definedName name="BExOMP7NGCLUNFK50QD2LPKRG078" localSheetId="9" hidden="1">#REF!</definedName>
    <definedName name="BExOMP7NGCLUNFK50QD2LPKRG078" hidden="1">#REF!</definedName>
    <definedName name="BExOMU0A6XMY48SZRYL4WQZD13BI" localSheetId="9" hidden="1">#REF!</definedName>
    <definedName name="BExOMU0A6XMY48SZRYL4WQZD13BI" hidden="1">#REF!</definedName>
    <definedName name="BExOMURDFA9QL230A0IYN4NSLZPU" localSheetId="9" hidden="1">#REF!</definedName>
    <definedName name="BExOMURDFA9QL230A0IYN4NSLZPU" hidden="1">#REF!</definedName>
    <definedName name="BExOMVT0HSNC59DJP4CLISASGHKL" localSheetId="9" hidden="1">#REF!</definedName>
    <definedName name="BExOMVT0HSNC59DJP4CLISASGHKL" hidden="1">#REF!</definedName>
    <definedName name="BExOMX07K5M2L9Z7HH4W5B8ML7NK" localSheetId="9" hidden="1">#REF!</definedName>
    <definedName name="BExOMX07K5M2L9Z7HH4W5B8ML7NK" hidden="1">#REF!</definedName>
    <definedName name="BExOMZPBCTN27UCW16AB5RODAK0F" localSheetId="9" hidden="1">#REF!</definedName>
    <definedName name="BExOMZPBCTN27UCW16AB5RODAK0F" hidden="1">#REF!</definedName>
    <definedName name="BExON0AX35F2SI0UCVMGWGVIUNI3" localSheetId="9" hidden="1">#REF!</definedName>
    <definedName name="BExON0AX35F2SI0UCVMGWGVIUNI3" hidden="1">#REF!</definedName>
    <definedName name="BExON2P7U93VP85Z1K331O4DERPJ" localSheetId="9" hidden="1">#REF!</definedName>
    <definedName name="BExON2P7U93VP85Z1K331O4DERPJ" hidden="1">#REF!</definedName>
    <definedName name="BExON3ASCEVH6IHLJHWYGTTWAINE" localSheetId="9" hidden="1">#REF!</definedName>
    <definedName name="BExON3ASCEVH6IHLJHWYGTTWAINE" hidden="1">#REF!</definedName>
    <definedName name="BExON3LKGWMYXTE0GUE6JSF95Y3J" localSheetId="9" hidden="1">#REF!</definedName>
    <definedName name="BExON3LKGWMYXTE0GUE6JSF95Y3J" hidden="1">#REF!</definedName>
    <definedName name="BExON3QVSJYEQD16BJXAJ9G9VZV1" localSheetId="9" hidden="1">#REF!</definedName>
    <definedName name="BExON3QVSJYEQD16BJXAJ9G9VZV1" hidden="1">#REF!</definedName>
    <definedName name="BExON41U4296DV3DPG6I5EF3OEYF" localSheetId="9" hidden="1">#REF!</definedName>
    <definedName name="BExON41U4296DV3DPG6I5EF3OEYF" hidden="1">#REF!</definedName>
    <definedName name="BExON58UZ71C0XD1X991RCV0Q6MB" localSheetId="9" hidden="1">#REF!</definedName>
    <definedName name="BExON58UZ71C0XD1X991RCV0Q6MB" hidden="1">#REF!</definedName>
    <definedName name="BExON8UB96J8UZO1ZX4IVWLM8DGA" localSheetId="9" hidden="1">#REF!</definedName>
    <definedName name="BExON8UB96J8UZO1ZX4IVWLM8DGA" hidden="1">#REF!</definedName>
    <definedName name="BExON958CY4U6D9YOFTOTUJLIYJK" localSheetId="9" hidden="1">#REF!</definedName>
    <definedName name="BExON958CY4U6D9YOFTOTUJLIYJK" hidden="1">#REF!</definedName>
    <definedName name="BExONB3A7CO4YD8RB41PHC93BQ9M" localSheetId="9" hidden="1">#REF!</definedName>
    <definedName name="BExONB3A7CO4YD8RB41PHC93BQ9M" hidden="1">#REF!</definedName>
    <definedName name="BExONFL4TFXSXWK3WNKGBKED9MO0" localSheetId="9" hidden="1">#REF!</definedName>
    <definedName name="BExONFL4TFXSXWK3WNKGBKED9MO0" hidden="1">#REF!</definedName>
    <definedName name="BExONFQH6UUXF8V0GI4BRIST9RFO" localSheetId="9" hidden="1">#REF!</definedName>
    <definedName name="BExONFQH6UUXF8V0GI4BRIST9RFO" hidden="1">#REF!</definedName>
    <definedName name="BExONHZH7UYWNNGHN1TBE5KBBVQI" localSheetId="9" hidden="1">#REF!</definedName>
    <definedName name="BExONHZH7UYWNNGHN1TBE5KBBVQI" hidden="1">#REF!</definedName>
    <definedName name="BExONIL1EPN8W1SVF4S473NVT9G0" localSheetId="9" hidden="1">#REF!</definedName>
    <definedName name="BExONIL1EPN8W1SVF4S473NVT9G0" hidden="1">#REF!</definedName>
    <definedName name="BExONIL31DZWU7IFVN3VV0XTXJA1" localSheetId="9" hidden="1">#REF!</definedName>
    <definedName name="BExONIL31DZWU7IFVN3VV0XTXJA1" hidden="1">#REF!</definedName>
    <definedName name="BExONJ1BU17R0F5A2UP1UGJBOGKS" localSheetId="9" hidden="1">#REF!</definedName>
    <definedName name="BExONJ1BU17R0F5A2UP1UGJBOGKS" hidden="1">#REF!</definedName>
    <definedName name="BExONJMR80HG2FEOQYY2RV61DTMP" localSheetId="9" hidden="1">#REF!</definedName>
    <definedName name="BExONJMR80HG2FEOQYY2RV61DTMP" hidden="1">#REF!</definedName>
    <definedName name="BExONKOKOSIBUJ8PWCHARC3ECBRD" localSheetId="9" hidden="1">#REF!</definedName>
    <definedName name="BExONKOKOSIBUJ8PWCHARC3ECBRD" hidden="1">#REF!</definedName>
    <definedName name="BExONNOHHBF8J1AA1FLZ3Q80IYQF" localSheetId="9" hidden="1">#REF!</definedName>
    <definedName name="BExONNOHHBF8J1AA1FLZ3Q80IYQF" hidden="1">#REF!</definedName>
    <definedName name="BExONNZ9VMHVX3J6NLNJY7KZA61O" localSheetId="9" hidden="1">#REF!</definedName>
    <definedName name="BExONNZ9VMHVX3J6NLNJY7KZA61O" hidden="1">#REF!</definedName>
    <definedName name="BExONPBQVA12PHRQ13NAPMV8OK8R" localSheetId="9" hidden="1">#REF!</definedName>
    <definedName name="BExONPBQVA12PHRQ13NAPMV8OK8R" hidden="1">#REF!</definedName>
    <definedName name="BExONRQ1BAA4F3TXP2MYQ4YCZ09S" localSheetId="9" hidden="1">#REF!</definedName>
    <definedName name="BExONRQ1BAA4F3TXP2MYQ4YCZ09S" hidden="1">#REF!</definedName>
    <definedName name="BExONS0U1BUFL5LHYSM0QUVEZ28P" localSheetId="9" hidden="1">#REF!</definedName>
    <definedName name="BExONS0U1BUFL5LHYSM0QUVEZ28P" hidden="1">#REF!</definedName>
    <definedName name="BExONVBIXX436X1BG1TMAO4S9LD0" localSheetId="9" hidden="1">#REF!</definedName>
    <definedName name="BExONVBIXX436X1BG1TMAO4S9LD0" hidden="1">#REF!</definedName>
    <definedName name="BExONVH0RGQ4GH083ZAOCD8NNBGB" localSheetId="9" hidden="1">#REF!</definedName>
    <definedName name="BExONVH0RGQ4GH083ZAOCD8NNBGB" hidden="1">#REF!</definedName>
    <definedName name="BExONX49UYYAURWUG921XGWJSIRC" localSheetId="9" hidden="1">#REF!</definedName>
    <definedName name="BExONX49UYYAURWUG921XGWJSIRC" hidden="1">#REF!</definedName>
    <definedName name="BExOO1WWIZSGB0YTGKESB45TSVMZ" localSheetId="9" hidden="1">#REF!</definedName>
    <definedName name="BExOO1WWIZSGB0YTGKESB45TSVMZ" hidden="1">#REF!</definedName>
    <definedName name="BExOO3V3L7FAGG0MDDCJZE3D60EX" localSheetId="9" hidden="1">#REF!</definedName>
    <definedName name="BExOO3V3L7FAGG0MDDCJZE3D60EX" hidden="1">#REF!</definedName>
    <definedName name="BExOO4B8FPAFYPHCTYTX37P1TQM5" localSheetId="9" hidden="1">#REF!</definedName>
    <definedName name="BExOO4B8FPAFYPHCTYTX37P1TQM5" hidden="1">#REF!</definedName>
    <definedName name="BExOO6V0MOXV3OGB6ET56JU9IVB6" localSheetId="9" hidden="1">#REF!</definedName>
    <definedName name="BExOO6V0MOXV3OGB6ET56JU9IVB6" hidden="1">#REF!</definedName>
    <definedName name="BExOOA078O43VYFI2DXA7M4JBQZV" localSheetId="9" hidden="1">#REF!</definedName>
    <definedName name="BExOOA078O43VYFI2DXA7M4JBQZV" hidden="1">#REF!</definedName>
    <definedName name="BExOOBI5QCGFS84JIIV8TIVNOAXN" localSheetId="9" hidden="1">#REF!</definedName>
    <definedName name="BExOOBI5QCGFS84JIIV8TIVNOAXN" hidden="1">#REF!</definedName>
    <definedName name="BExOOD05OIF8C54O3MMFD2L3Y44C" localSheetId="9" hidden="1">#REF!</definedName>
    <definedName name="BExOOD05OIF8C54O3MMFD2L3Y44C" hidden="1">#REF!</definedName>
    <definedName name="BExOOGAT2HA83QHNA10UL69AY5VI" localSheetId="9" hidden="1">#REF!</definedName>
    <definedName name="BExOOGAT2HA83QHNA10UL69AY5VI" hidden="1">#REF!</definedName>
    <definedName name="BExOOGLL9QVR6XU5VQJKNJ3MLHZE" localSheetId="9" hidden="1">#REF!</definedName>
    <definedName name="BExOOGLL9QVR6XU5VQJKNJ3MLHZE" hidden="1">#REF!</definedName>
    <definedName name="BExOOHSRY0XCJ14Z5F5DPMNCWFT4" localSheetId="9" hidden="1">#REF!</definedName>
    <definedName name="BExOOHSRY0XCJ14Z5F5DPMNCWFT4" hidden="1">#REF!</definedName>
    <definedName name="BExOOIULUDOJRMYABWV5CCL906X6" localSheetId="9" hidden="1">#REF!</definedName>
    <definedName name="BExOOIULUDOJRMYABWV5CCL906X6" hidden="1">#REF!</definedName>
    <definedName name="BExOOMW5Q20AFQJLU9XQS843GXIY" localSheetId="9" hidden="1">#REF!</definedName>
    <definedName name="BExOOMW5Q20AFQJLU9XQS843GXIY" hidden="1">#REF!</definedName>
    <definedName name="BExOOO3B06XMQ6L2AVZJDSW5EJS5" localSheetId="9" hidden="1">#REF!</definedName>
    <definedName name="BExOOO3B06XMQ6L2AVZJDSW5EJS5" hidden="1">#REF!</definedName>
    <definedName name="BExOOQ6V69Z88S8GUHVO8AWFBUYN" localSheetId="9" hidden="1">TEST-#REF!</definedName>
    <definedName name="BExOOQ6V69Z88S8GUHVO8AWFBUYN" localSheetId="7" hidden="1">TEST-#REF!</definedName>
    <definedName name="BExOOQ6V69Z88S8GUHVO8AWFBUYN" hidden="1">TEST-#REF!</definedName>
    <definedName name="BExOORE1DP6UVW28XJX2VS05649B" localSheetId="9" hidden="1">#REF!</definedName>
    <definedName name="BExOORE1DP6UVW28XJX2VS05649B" localSheetId="7" hidden="1">#REF!</definedName>
    <definedName name="BExOORE1DP6UVW28XJX2VS05649B" hidden="1">#REF!</definedName>
    <definedName name="BExOOTN0KTXJCL7E476XBN1CJ553" localSheetId="9" hidden="1">#REF!</definedName>
    <definedName name="BExOOTN0KTXJCL7E476XBN1CJ553" hidden="1">#REF!</definedName>
    <definedName name="BExOOU33NBEO709CM0RIZWBNDOIZ" localSheetId="9" hidden="1">#REF!</definedName>
    <definedName name="BExOOU33NBEO709CM0RIZWBNDOIZ" hidden="1">#REF!</definedName>
    <definedName name="BExOP2S18PQ9PIAIASVTH3WYHT7Q" localSheetId="9" hidden="1">#REF!</definedName>
    <definedName name="BExOP2S18PQ9PIAIASVTH3WYHT7Q" hidden="1">#REF!</definedName>
    <definedName name="BExOP5H4TWV6WOYA6H3DNE0SXDTA" localSheetId="9" hidden="1">#REF!</definedName>
    <definedName name="BExOP5H4TWV6WOYA6H3DNE0SXDTA" hidden="1">#REF!</definedName>
    <definedName name="BExOP62PG4MXCZRST2D4WNPSS0CG" localSheetId="9" hidden="1">#REF!</definedName>
    <definedName name="BExOP62PG4MXCZRST2D4WNPSS0CG" hidden="1">#REF!</definedName>
    <definedName name="BExOP6OBTACKYKWAL980ICK39WLB" localSheetId="9" hidden="1">#REF!</definedName>
    <definedName name="BExOP6OBTACKYKWAL980ICK39WLB" hidden="1">#REF!</definedName>
    <definedName name="BExOP9DEBV5W5P4Q25J3XCJBP5S9" localSheetId="9" hidden="1">#REF!</definedName>
    <definedName name="BExOP9DEBV5W5P4Q25J3XCJBP5S9" hidden="1">#REF!</definedName>
    <definedName name="BExOPFNYRBL0BFM23LZBJTADNOE4" localSheetId="9" hidden="1">#REF!</definedName>
    <definedName name="BExOPFNYRBL0BFM23LZBJTADNOE4" hidden="1">#REF!</definedName>
    <definedName name="BExOPG9L3EW2MOTUC7C8Q0P2H6FL" localSheetId="9" hidden="1">#REF!</definedName>
    <definedName name="BExOPG9L3EW2MOTUC7C8Q0P2H6FL" hidden="1">#REF!</definedName>
    <definedName name="BExOPINVFSIZMCVT9YGT2AODVCX3" localSheetId="9" hidden="1">#REF!</definedName>
    <definedName name="BExOPINVFSIZMCVT9YGT2AODVCX3" hidden="1">#REF!</definedName>
    <definedName name="BExOPJV0G43Z50LNI0UWME9NPU9S" localSheetId="9" hidden="1">#REF!</definedName>
    <definedName name="BExOPJV0G43Z50LNI0UWME9NPU9S" hidden="1">#REF!</definedName>
    <definedName name="BExOQ1JN4SAC44RTMZIGHSW023WA" localSheetId="9" hidden="1">#REF!</definedName>
    <definedName name="BExOQ1JN4SAC44RTMZIGHSW023WA" hidden="1">#REF!</definedName>
    <definedName name="BExOQ256YMF115DJL3KBPNKABJ90" localSheetId="9" hidden="1">#REF!</definedName>
    <definedName name="BExOQ256YMF115DJL3KBPNKABJ90" hidden="1">#REF!</definedName>
    <definedName name="BExOQ31KP6DAMEA27XFG47SKTKAZ" localSheetId="9" hidden="1">#REF!</definedName>
    <definedName name="BExOQ31KP6DAMEA27XFG47SKTKAZ" hidden="1">#REF!</definedName>
    <definedName name="BExOQLMISREXV7WTKJUWC57XSQ3I" localSheetId="9" hidden="1">#REF!</definedName>
    <definedName name="BExOQLMISREXV7WTKJUWC57XSQ3I" hidden="1">#REF!</definedName>
    <definedName name="BExQ19DEUOLC11IW32E2AMVZLFF1" localSheetId="9" hidden="1">#REF!</definedName>
    <definedName name="BExQ19DEUOLC11IW32E2AMVZLFF1" hidden="1">#REF!</definedName>
    <definedName name="BExQ1FD6KISGYU1JWEQ4G243ZPVD" localSheetId="9" hidden="1">#REF!</definedName>
    <definedName name="BExQ1FD6KISGYU1JWEQ4G243ZPVD" hidden="1">#REF!</definedName>
    <definedName name="BExQ1HRIBWA3RDFI9ZYC2T22CUS0" localSheetId="9" hidden="1">#REF!</definedName>
    <definedName name="BExQ1HRIBWA3RDFI9ZYC2T22CUS0" hidden="1">#REF!</definedName>
    <definedName name="BExQ1L27VBFI19MY7TZWAU4D41ZO" localSheetId="9" hidden="1">#REF!</definedName>
    <definedName name="BExQ1L27VBFI19MY7TZWAU4D41ZO" hidden="1">#REF!</definedName>
    <definedName name="BExQ1X1RE71HCCMKWV64X8HPHR0R" localSheetId="9" hidden="1">#REF!</definedName>
    <definedName name="BExQ1X1RE71HCCMKWV64X8HPHR0R" hidden="1">#REF!</definedName>
    <definedName name="BExQ29C73XR33S3668YYSYZAIHTG" localSheetId="9" hidden="1">#REF!</definedName>
    <definedName name="BExQ29C73XR33S3668YYSYZAIHTG" hidden="1">#REF!</definedName>
    <definedName name="BExQ2AU3GSUHFDOCR6TU0EQFIB6E" localSheetId="9" hidden="1">#REF!</definedName>
    <definedName name="BExQ2AU3GSUHFDOCR6TU0EQFIB6E" hidden="1">#REF!</definedName>
    <definedName name="BExQ2FS228IUDUP2023RA1D4AO4C" localSheetId="9" hidden="1">#REF!</definedName>
    <definedName name="BExQ2FS228IUDUP2023RA1D4AO4C" hidden="1">#REF!</definedName>
    <definedName name="BExQ2L0XYWLY9VPZWXYYFRIRQRJ1" localSheetId="9" hidden="1">#REF!</definedName>
    <definedName name="BExQ2L0XYWLY9VPZWXYYFRIRQRJ1" hidden="1">#REF!</definedName>
    <definedName name="BExQ2M841F5Z1BQYR8DG5FKK0LIU" localSheetId="9" hidden="1">#REF!</definedName>
    <definedName name="BExQ2M841F5Z1BQYR8DG5FKK0LIU" hidden="1">#REF!</definedName>
    <definedName name="BExQ2TV6YARWPMQL61AHKERXXTIJ" localSheetId="9" hidden="1">#REF!</definedName>
    <definedName name="BExQ2TV6YARWPMQL61AHKERXXTIJ" hidden="1">#REF!</definedName>
    <definedName name="BExQ2XM4Q3EMOII7VWP295995MX3" localSheetId="9" hidden="1">#REF!</definedName>
    <definedName name="BExQ2XM4Q3EMOII7VWP295995MX3" hidden="1">#REF!</definedName>
    <definedName name="BExQ300G8I8TK45A0MVHV15422EU" localSheetId="9" hidden="1">#REF!</definedName>
    <definedName name="BExQ300G8I8TK45A0MVHV15422EU" hidden="1">#REF!</definedName>
    <definedName name="BExQ36LSNREZ1E57R7XQBMCN9G1N" localSheetId="9" hidden="1">#REF!</definedName>
    <definedName name="BExQ36LSNREZ1E57R7XQBMCN9G1N" hidden="1">#REF!</definedName>
    <definedName name="BExQ39R28MXSG2SEV956F0KZ20AN" localSheetId="9" hidden="1">#REF!</definedName>
    <definedName name="BExQ39R28MXSG2SEV956F0KZ20AN" hidden="1">#REF!</definedName>
    <definedName name="BExQ3B3OBTYOR1ZC6QCOIYEPT209" localSheetId="9" hidden="1">#REF!</definedName>
    <definedName name="BExQ3B3OBTYOR1ZC6QCOIYEPT209" hidden="1">#REF!</definedName>
    <definedName name="BExQ3D1P3M5Z3HLMEZ17E0BLEE4U" localSheetId="9" hidden="1">#REF!</definedName>
    <definedName name="BExQ3D1P3M5Z3HLMEZ17E0BLEE4U" hidden="1">#REF!</definedName>
    <definedName name="BExQ3EUGLD3K0RFYCFWBACICVUL7" localSheetId="9" hidden="1">#REF!</definedName>
    <definedName name="BExQ3EUGLD3K0RFYCFWBACICVUL7" hidden="1">#REF!</definedName>
    <definedName name="BExQ3IQPAIEQXDZ15VOQ14YVA58P" localSheetId="9" hidden="1">#REF!</definedName>
    <definedName name="BExQ3IQPAIEQXDZ15VOQ14YVA58P" hidden="1">#REF!</definedName>
    <definedName name="BExQ3O4W7QF8BOXTUT4IOGF6YKUD" localSheetId="9" hidden="1">#REF!</definedName>
    <definedName name="BExQ3O4W7QF8BOXTUT4IOGF6YKUD" hidden="1">#REF!</definedName>
    <definedName name="BExQ3OVTDC5B16G1TX7PFA1HSIAX" localSheetId="9" hidden="1">#REF!</definedName>
    <definedName name="BExQ3OVTDC5B16G1TX7PFA1HSIAX" hidden="1">#REF!</definedName>
    <definedName name="BExQ3PXOWSN8561ZR8IEY8ZASI3B" localSheetId="9" hidden="1">#REF!</definedName>
    <definedName name="BExQ3PXOWSN8561ZR8IEY8ZASI3B" hidden="1">#REF!</definedName>
    <definedName name="BExQ3SC0025U8UA98JNFSM29X9R7" localSheetId="9" hidden="1">#REF!</definedName>
    <definedName name="BExQ3SC0025U8UA98JNFSM29X9R7" hidden="1">#REF!</definedName>
    <definedName name="BExQ3TZF04IPY0B0UG9CQQ5736UA" localSheetId="9" hidden="1">#REF!</definedName>
    <definedName name="BExQ3TZF04IPY0B0UG9CQQ5736UA" hidden="1">#REF!</definedName>
    <definedName name="BExQ3XKUUBMB729CXBCYJMTGWN3Q" localSheetId="9" hidden="1">#REF!</definedName>
    <definedName name="BExQ3XKUUBMB729CXBCYJMTGWN3Q" hidden="1">#REF!</definedName>
    <definedName name="BExQ3Y6G7UK2PFOPCTSZTVRDIQLO" localSheetId="9" hidden="1">#REF!</definedName>
    <definedName name="BExQ3Y6G7UK2PFOPCTSZTVRDIQLO" hidden="1">#REF!</definedName>
    <definedName name="BExQ3ZO8TTI4ZSIWNMMMHN7VTYTV" localSheetId="9" hidden="1">#REF!</definedName>
    <definedName name="BExQ3ZO8TTI4ZSIWNMMMHN7VTYTV" hidden="1">#REF!</definedName>
    <definedName name="BExQ41BOL730OSEM60CEMAMP4ARQ" localSheetId="9" hidden="1">#REF!</definedName>
    <definedName name="BExQ41BOL730OSEM60CEMAMP4ARQ" hidden="1">#REF!</definedName>
    <definedName name="BExQ42IU9MNDYLODP41DL6YTZMAR" localSheetId="9" hidden="1">#REF!</definedName>
    <definedName name="BExQ42IU9MNDYLODP41DL6YTZMAR" hidden="1">#REF!</definedName>
    <definedName name="BExQ42Z4F4UVB5VGBGKT4AOR8GG5" localSheetId="9" hidden="1">#REF!</definedName>
    <definedName name="BExQ42Z4F4UVB5VGBGKT4AOR8GG5" localSheetId="7" hidden="1">#REF!</definedName>
    <definedName name="BExQ42Z4F4UVB5VGBGKT4AOR8GG5" hidden="1">#REF!</definedName>
    <definedName name="BExQ452HF7N1HYPXJXQ8WD6SOWUV" localSheetId="9" hidden="1">#REF!</definedName>
    <definedName name="BExQ452HF7N1HYPXJXQ8WD6SOWUV" localSheetId="7" hidden="1">#REF!</definedName>
    <definedName name="BExQ452HF7N1HYPXJXQ8WD6SOWUV" hidden="1">#REF!</definedName>
    <definedName name="BExQ48O40HBEZWA7DLLD5KGBMXYR" localSheetId="9" hidden="1">#REF!</definedName>
    <definedName name="BExQ48O40HBEZWA7DLLD5KGBMXYR" hidden="1">#REF!</definedName>
    <definedName name="BExQ499KBJ5W7A1G293A0K14EVQB" localSheetId="9" hidden="1">#REF!</definedName>
    <definedName name="BExQ499KBJ5W7A1G293A0K14EVQB" hidden="1">#REF!</definedName>
    <definedName name="BExQ4B7Q3NN5PZMR9C0YCQ9KMIUO" localSheetId="9" hidden="1">#REF!</definedName>
    <definedName name="BExQ4B7Q3NN5PZMR9C0YCQ9KMIUO" hidden="1">#REF!</definedName>
    <definedName name="BExQ4BTBSHPHVEDRCXC2ROW8PLFC" localSheetId="9" hidden="1">#REF!</definedName>
    <definedName name="BExQ4BTBSHPHVEDRCXC2ROW8PLFC" hidden="1">#REF!</definedName>
    <definedName name="BExQ4DGKF54SRKQUTUT4B1CZSS62" localSheetId="9" hidden="1">#REF!</definedName>
    <definedName name="BExQ4DGKF54SRKQUTUT4B1CZSS62" hidden="1">#REF!</definedName>
    <definedName name="BExQ4JGC325VYQASG2LFJ43EH8QN" localSheetId="9" hidden="1">#REF!</definedName>
    <definedName name="BExQ4JGC325VYQASG2LFJ43EH8QN" hidden="1">#REF!</definedName>
    <definedName name="BExQ4KCRHKLBF8K9GFGW0OSWBUOB" localSheetId="9" hidden="1">#REF!</definedName>
    <definedName name="BExQ4KCRHKLBF8K9GFGW0OSWBUOB" hidden="1">#REF!</definedName>
    <definedName name="BExQ4PAVIX80OLW70CSN71GUE5AV" localSheetId="9" hidden="1">#REF!</definedName>
    <definedName name="BExQ4PAVIX80OLW70CSN71GUE5AV" hidden="1">#REF!</definedName>
    <definedName name="BExQ4PG626YC202CG2RK6GAGE3FV" localSheetId="9" hidden="1">#REF!</definedName>
    <definedName name="BExQ4PG626YC202CG2RK6GAGE3FV" hidden="1">#REF!</definedName>
    <definedName name="BExQ4QSSX4JK5GBZ4OB1CBBT2UP8" localSheetId="9" hidden="1">#REF!</definedName>
    <definedName name="BExQ4QSSX4JK5GBZ4OB1CBBT2UP8" hidden="1">#REF!</definedName>
    <definedName name="BExQ4T74LQ5PYTV1MUQUW75A4BDY" localSheetId="9" hidden="1">#REF!</definedName>
    <definedName name="BExQ4T74LQ5PYTV1MUQUW75A4BDY" hidden="1">#REF!</definedName>
    <definedName name="BExQ4UJKOIRF276A7TBOZIUPH45R" localSheetId="9" hidden="1">#REF!</definedName>
    <definedName name="BExQ4UJKOIRF276A7TBOZIUPH45R" hidden="1">#REF!</definedName>
    <definedName name="BExQ4XJHD7EJCNH7S1MJDZJ2MNWG" localSheetId="9" hidden="1">#REF!</definedName>
    <definedName name="BExQ4XJHD7EJCNH7S1MJDZJ2MNWG" hidden="1">#REF!</definedName>
    <definedName name="BExQ4Z6X28HNU8D0947TKYADK2V5" localSheetId="9" hidden="1">#REF!</definedName>
    <definedName name="BExQ4Z6X28HNU8D0947TKYADK2V5" hidden="1">#REF!</definedName>
    <definedName name="BExQ4ZC7LXL6LP7RTMRTG1HNQ3T8" localSheetId="9" hidden="1">Tech '[2]2'!$B$7:$D$8</definedName>
    <definedName name="BExQ4ZC7LXL6LP7RTMRTG1HNQ3T8" localSheetId="7" hidden="1">Tech '[2]2'!$B$7:$D$8</definedName>
    <definedName name="BExQ4ZC7LXL6LP7RTMRTG1HNQ3T8" hidden="1">Tech '[2]2'!$B$7:$D$8</definedName>
    <definedName name="BExQ5039ZCEWBUJHU682G4S89J03" localSheetId="9" hidden="1">#REF!</definedName>
    <definedName name="BExQ5039ZCEWBUJHU682G4S89J03" localSheetId="7" hidden="1">#REF!</definedName>
    <definedName name="BExQ5039ZCEWBUJHU682G4S89J03" hidden="1">#REF!</definedName>
    <definedName name="BExQ51FR8DXUTTRVQ6ZM7BCRP4YQ" localSheetId="9" hidden="1">#REF!</definedName>
    <definedName name="BExQ51FR8DXUTTRVQ6ZM7BCRP4YQ" hidden="1">#REF!</definedName>
    <definedName name="BExQ53U1WPQDQWX1BVV1GSXRBF6E" localSheetId="9" hidden="1">#REF!</definedName>
    <definedName name="BExQ53U1WPQDQWX1BVV1GSXRBF6E" hidden="1">#REF!</definedName>
    <definedName name="BExQ56DTGNTC9LLF4Y1OON948TOZ" localSheetId="9" hidden="1">#REF!</definedName>
    <definedName name="BExQ56DTGNTC9LLF4Y1OON948TOZ" hidden="1">#REF!</definedName>
    <definedName name="BExQ56Z9W6YHZHRXOFFI8EFA7CDI" localSheetId="9" hidden="1">#REF!</definedName>
    <definedName name="BExQ56Z9W6YHZHRXOFFI8EFA7CDI" hidden="1">#REF!</definedName>
    <definedName name="BExQ5AFFGXOIB3G44B6JOR5ANML4" localSheetId="9" hidden="1">#REF!</definedName>
    <definedName name="BExQ5AFFGXOIB3G44B6JOR5ANML4" hidden="1">#REF!</definedName>
    <definedName name="BExQ5B10HNREKSONNC830DB72FX8" localSheetId="9" hidden="1">#REF!</definedName>
    <definedName name="BExQ5B10HNREKSONNC830DB72FX8" hidden="1">#REF!</definedName>
    <definedName name="BExQ5D9USXKOFKSDGRO2FJI0BZFO" localSheetId="9" hidden="1">#REF!</definedName>
    <definedName name="BExQ5D9USXKOFKSDGRO2FJI0BZFO" hidden="1">#REF!</definedName>
    <definedName name="BExQ5ERYMONIF3LOTJYD4JORZRE9" localSheetId="9" hidden="1">#REF!</definedName>
    <definedName name="BExQ5ERYMONIF3LOTJYD4JORZRE9" hidden="1">#REF!</definedName>
    <definedName name="BExQ5F81V56LXA1QA4IC98KCKX4Z" localSheetId="9" hidden="1">#REF!</definedName>
    <definedName name="BExQ5F81V56LXA1QA4IC98KCKX4Z" hidden="1">#REF!</definedName>
    <definedName name="BExQ5IYU5BDFG0NLWXHAVQRDJVQI" localSheetId="9" hidden="1">#REF!</definedName>
    <definedName name="BExQ5IYU5BDFG0NLWXHAVQRDJVQI" hidden="1">#REF!</definedName>
    <definedName name="BExQ5KX3Z668H1KUCKZ9J24HUQ1F" localSheetId="9" hidden="1">#REF!</definedName>
    <definedName name="BExQ5KX3Z668H1KUCKZ9J24HUQ1F" hidden="1">#REF!</definedName>
    <definedName name="BExQ5OD2W988U85FMM7VCS5X1TG8" localSheetId="9" hidden="1">#REF!</definedName>
    <definedName name="BExQ5OD2W988U85FMM7VCS5X1TG8" hidden="1">#REF!</definedName>
    <definedName name="BExQ5OTC9DTHTG2HWGFKW0WHAYZW" localSheetId="9" hidden="1">#REF!</definedName>
    <definedName name="BExQ5OTC9DTHTG2HWGFKW0WHAYZW" hidden="1">#REF!</definedName>
    <definedName name="BExQ5PEX69LNZ3YFI6UOCNVC5U71" localSheetId="9" hidden="1">#REF!</definedName>
    <definedName name="BExQ5PEX69LNZ3YFI6UOCNVC5U71" hidden="1">#REF!</definedName>
    <definedName name="BExQ5PV0Q8YIRZY0I77J5L3FL6UC" localSheetId="9" hidden="1">#REF!</definedName>
    <definedName name="BExQ5PV0Q8YIRZY0I77J5L3FL6UC" hidden="1">#REF!</definedName>
    <definedName name="BExQ5QRDZB1HAOEBUTDMS9FSECTS" localSheetId="9" hidden="1">#REF!</definedName>
    <definedName name="BExQ5QRDZB1HAOEBUTDMS9FSECTS" hidden="1">#REF!</definedName>
    <definedName name="BExQ5SPMSOCJYLAY20NB5A6O32RE" localSheetId="9" hidden="1">#REF!</definedName>
    <definedName name="BExQ5SPMSOCJYLAY20NB5A6O32RE" hidden="1">#REF!</definedName>
    <definedName name="BExQ5UICMGTMK790KTLK49MAGXRC" localSheetId="9" hidden="1">#REF!</definedName>
    <definedName name="BExQ5UICMGTMK790KTLK49MAGXRC" hidden="1">#REF!</definedName>
    <definedName name="BExQ5W5LKN1M63XYWA9WAIPXUCOY" localSheetId="9" hidden="1">#REF!</definedName>
    <definedName name="BExQ5W5LKN1M63XYWA9WAIPXUCOY" hidden="1">#REF!</definedName>
    <definedName name="BExQ5YUUK9FD0QGTY4WD0W90O7OL" localSheetId="9" hidden="1">#REF!</definedName>
    <definedName name="BExQ5YUUK9FD0QGTY4WD0W90O7OL" hidden="1">#REF!</definedName>
    <definedName name="BExQ61PB5PDVYD2C9U2JUHWHILUA" localSheetId="9" hidden="1">#REF!</definedName>
    <definedName name="BExQ61PB5PDVYD2C9U2JUHWHILUA" hidden="1">#REF!</definedName>
    <definedName name="BExQ63793YQ9BH7JLCNRIATIGTRG" localSheetId="9" hidden="1">#REF!</definedName>
    <definedName name="BExQ63793YQ9BH7JLCNRIATIGTRG" hidden="1">#REF!</definedName>
    <definedName name="BExQ63I13Z79JTP54F1TT4KEQIYR" localSheetId="9" hidden="1">#REF!</definedName>
    <definedName name="BExQ63I13Z79JTP54F1TT4KEQIYR" hidden="1">#REF!</definedName>
    <definedName name="BExQ6A8PYS2J3JFMGFA2YNZGVPW6" localSheetId="9" hidden="1">#REF!</definedName>
    <definedName name="BExQ6A8PYS2J3JFMGFA2YNZGVPW6" hidden="1">#REF!</definedName>
    <definedName name="BExQ6BW4CFX02P9D1ULOEBCE39HQ" localSheetId="9" hidden="1">Tech '[4]1'!$B$7:$L$327</definedName>
    <definedName name="BExQ6BW4CFX02P9D1ULOEBCE39HQ" localSheetId="7" hidden="1">Tech '[4]1'!$B$7:$L$327</definedName>
    <definedName name="BExQ6BW4CFX02P9D1ULOEBCE39HQ" hidden="1">Tech '[4]1'!$B$7:$L$327</definedName>
    <definedName name="BExQ6CHQ8BFW675J92GVLPK2QUQS" localSheetId="9" hidden="1">#REF!</definedName>
    <definedName name="BExQ6CHQ8BFW675J92GVLPK2QUQS" localSheetId="7" hidden="1">#REF!</definedName>
    <definedName name="BExQ6CHQ8BFW675J92GVLPK2QUQS" hidden="1">#REF!</definedName>
    <definedName name="BExQ6CN1EF2UPZ57ZYMGK8TUJQSS" localSheetId="9" hidden="1">#REF!</definedName>
    <definedName name="BExQ6CN1EF2UPZ57ZYMGK8TUJQSS" hidden="1">#REF!</definedName>
    <definedName name="BExQ6FHM51U2O7L35UOV7SET0EYC" localSheetId="9" hidden="1">#REF!</definedName>
    <definedName name="BExQ6FHM51U2O7L35UOV7SET0EYC" hidden="1">#REF!</definedName>
    <definedName name="BExQ6FSF4HD4XY7QA3SQ94FIUAWI" localSheetId="9" hidden="1">#REF!</definedName>
    <definedName name="BExQ6FSF4HD4XY7QA3SQ94FIUAWI" hidden="1">#REF!</definedName>
    <definedName name="BExQ6HL62DYD9ELLW7GKRY8Z477W" localSheetId="9" hidden="1">#REF!</definedName>
    <definedName name="BExQ6HL62DYD9ELLW7GKRY8Z477W" hidden="1">#REF!</definedName>
    <definedName name="BExQ6JJ6GQ820H268M24Q000VLS5" localSheetId="9" hidden="1">#REF!</definedName>
    <definedName name="BExQ6JJ6GQ820H268M24Q000VLS5" hidden="1">#REF!</definedName>
    <definedName name="BExQ6L6MHA4M3P9S2LF85RS2YXMO" localSheetId="9" hidden="1">#REF!</definedName>
    <definedName name="BExQ6L6MHA4M3P9S2LF85RS2YXMO" hidden="1">#REF!</definedName>
    <definedName name="BExQ6M2YXJ8AMRJF3QGHC40ADAHZ" localSheetId="9" hidden="1">#REF!</definedName>
    <definedName name="BExQ6M2YXJ8AMRJF3QGHC40ADAHZ" hidden="1">#REF!</definedName>
    <definedName name="BExQ6M8B0X44N9TV56ATUVHGDI00" localSheetId="9" hidden="1">#REF!</definedName>
    <definedName name="BExQ6M8B0X44N9TV56ATUVHGDI00" hidden="1">#REF!</definedName>
    <definedName name="BExQ6NKT7GLCK5DO3FT99FA0VH7Y" localSheetId="9" hidden="1">#REF!</definedName>
    <definedName name="BExQ6NKT7GLCK5DO3FT99FA0VH7Y" hidden="1">#REF!</definedName>
    <definedName name="BExQ6PIZEB3532T46HXOTSDMM8XR" localSheetId="9" hidden="1">#REF!</definedName>
    <definedName name="BExQ6PIZEB3532T46HXOTSDMM8XR" hidden="1">#REF!</definedName>
    <definedName name="BExQ6POGIGME65WP0W9DHPQW3DQG" localSheetId="9" hidden="1">#REF!</definedName>
    <definedName name="BExQ6POGIGME65WP0W9DHPQW3DQG" hidden="1">#REF!</definedName>
    <definedName name="BExQ6POH065GV0I74XXVD0VUPBJW" localSheetId="9" hidden="1">#REF!</definedName>
    <definedName name="BExQ6POH065GV0I74XXVD0VUPBJW" hidden="1">#REF!</definedName>
    <definedName name="BExQ6Q4KNCQE07TEL74BFTSBRI98" localSheetId="9" hidden="1">#REF!</definedName>
    <definedName name="BExQ6Q4KNCQE07TEL74BFTSBRI98" hidden="1">#REF!</definedName>
    <definedName name="BExQ6WF6ARFWODBMTCU7Z5LSGOIJ" localSheetId="9" hidden="1">#REF!</definedName>
    <definedName name="BExQ6WF6ARFWODBMTCU7Z5LSGOIJ" hidden="1">#REF!</definedName>
    <definedName name="BExQ6WV9KPSMXPPLGZ3KK4WNYTHU" localSheetId="9" hidden="1">#REF!</definedName>
    <definedName name="BExQ6WV9KPSMXPPLGZ3KK4WNYTHU" hidden="1">#REF!</definedName>
    <definedName name="BExQ6YTGULY20OEAMKZ0Y3UH7LBZ" localSheetId="9" hidden="1">#REF!</definedName>
    <definedName name="BExQ6YTGULY20OEAMKZ0Y3UH7LBZ" hidden="1">#REF!</definedName>
    <definedName name="BExQ6Z9KTYCB1FNDZ85R0LMT64BK" localSheetId="9" hidden="1">#REF!</definedName>
    <definedName name="BExQ6Z9KTYCB1FNDZ85R0LMT64BK" hidden="1">#REF!</definedName>
    <definedName name="BExQ6Z9QG23VJP28JUWPQTY1K20B" localSheetId="9" hidden="1">#REF!</definedName>
    <definedName name="BExQ6Z9QG23VJP28JUWPQTY1K20B" hidden="1">#REF!</definedName>
    <definedName name="BExQ6ZKDCYER0PTIWAZGY9F32114" localSheetId="9" hidden="1">#REF!</definedName>
    <definedName name="BExQ6ZKDCYER0PTIWAZGY9F32114" hidden="1">#REF!</definedName>
    <definedName name="BExQ77NOR63YJ4X2TE5WA5211SR6" localSheetId="9" hidden="1">#REF!</definedName>
    <definedName name="BExQ77NOR63YJ4X2TE5WA5211SR6" hidden="1">#REF!</definedName>
    <definedName name="BExQ783XTMM2A9I3UKCFWJH1PP2N" localSheetId="9" hidden="1">#REF!</definedName>
    <definedName name="BExQ783XTMM2A9I3UKCFWJH1PP2N" hidden="1">#REF!</definedName>
    <definedName name="BExQ79LX01ZPQB8EGD1ZHR2VK2H3" localSheetId="9" hidden="1">#REF!</definedName>
    <definedName name="BExQ79LX01ZPQB8EGD1ZHR2VK2H3" hidden="1">#REF!</definedName>
    <definedName name="BExQ7ACYPS8AX0JXBH043BOJEDU7" localSheetId="9" hidden="1">#REF!</definedName>
    <definedName name="BExQ7ACYPS8AX0JXBH043BOJEDU7" hidden="1">#REF!</definedName>
    <definedName name="BExQ7B3V9MGDK2OIJ61XXFBFLJFZ" localSheetId="9" hidden="1">#REF!</definedName>
    <definedName name="BExQ7B3V9MGDK2OIJ61XXFBFLJFZ" hidden="1">#REF!</definedName>
    <definedName name="BExQ7CB046NVPF9ZXDGA7OXOLSLX" localSheetId="9" hidden="1">#REF!</definedName>
    <definedName name="BExQ7CB046NVPF9ZXDGA7OXOLSLX" hidden="1">#REF!</definedName>
    <definedName name="BExQ7CR9D9ABEPYJUDIKO9DZXUL0" localSheetId="9" hidden="1">#REF!</definedName>
    <definedName name="BExQ7CR9D9ABEPYJUDIKO9DZXUL0" hidden="1">#REF!</definedName>
    <definedName name="BExQ7IWDCGGOO1HTJ97YGO1CK3R9" localSheetId="9" hidden="1">#REF!</definedName>
    <definedName name="BExQ7IWDCGGOO1HTJ97YGO1CK3R9" hidden="1">#REF!</definedName>
    <definedName name="BExQ7JNFIEGS2HKNBALH3Q2N5G7Z" localSheetId="9" hidden="1">#REF!</definedName>
    <definedName name="BExQ7JNFIEGS2HKNBALH3Q2N5G7Z" hidden="1">#REF!</definedName>
    <definedName name="BExQ7JSQWEA7KON26M230HJXPAZV" localSheetId="9" hidden="1">#REF!</definedName>
    <definedName name="BExQ7JSQWEA7KON26M230HJXPAZV" hidden="1">#REF!</definedName>
    <definedName name="BExQ7KEC92IUMSF6YO8WTMP2O0T1" localSheetId="9" hidden="1">#REF!</definedName>
    <definedName name="BExQ7KEC92IUMSF6YO8WTMP2O0T1" hidden="1">#REF!</definedName>
    <definedName name="BExQ7MY3U2Z1IZ71U5LJUD00VVB4" localSheetId="9" hidden="1">#REF!</definedName>
    <definedName name="BExQ7MY3U2Z1IZ71U5LJUD00VVB4" hidden="1">#REF!</definedName>
    <definedName name="BExQ7PXTIY414GJ9A1JF67DMB3K6" localSheetId="9" hidden="1">#REF!</definedName>
    <definedName name="BExQ7PXTIY414GJ9A1JF67DMB3K6" hidden="1">#REF!</definedName>
    <definedName name="BExQ7Q8NDJ3HI11ZY60MXU4PYJMS" localSheetId="9" hidden="1">#REF!</definedName>
    <definedName name="BExQ7Q8NDJ3HI11ZY60MXU4PYJMS" hidden="1">#REF!</definedName>
    <definedName name="BExQ7UFQ7AHA3605GX78IC8C2X54" localSheetId="9" hidden="1">#REF!</definedName>
    <definedName name="BExQ7UFQ7AHA3605GX78IC8C2X54" hidden="1">#REF!</definedName>
    <definedName name="BExQ7XL2Q1GVUFL1F9KK0K0EXMWG" localSheetId="9" hidden="1">#REF!</definedName>
    <definedName name="BExQ7XL2Q1GVUFL1F9KK0K0EXMWG" hidden="1">#REF!</definedName>
    <definedName name="BExQ7ZTWVZ7KBTB60P0IUYMC8266" localSheetId="9" hidden="1">#REF!</definedName>
    <definedName name="BExQ7ZTWVZ7KBTB60P0IUYMC8266" hidden="1">#REF!</definedName>
    <definedName name="BExQ81BUYAIG14ML9Q9NX9ZPS5N3" localSheetId="9" hidden="1">#REF!</definedName>
    <definedName name="BExQ81BUYAIG14ML9Q9NX9ZPS5N3" hidden="1">#REF!</definedName>
    <definedName name="BExQ8469L3ZRZ3KYZPYMSJIDL7Y5" localSheetId="9" hidden="1">#REF!</definedName>
    <definedName name="BExQ8469L3ZRZ3KYZPYMSJIDL7Y5" hidden="1">#REF!</definedName>
    <definedName name="BExQ84MJB94HL3BWRN50M4NCB6Z0" localSheetId="9" hidden="1">#REF!</definedName>
    <definedName name="BExQ84MJB94HL3BWRN50M4NCB6Z0" hidden="1">#REF!</definedName>
    <definedName name="BExQ8583ZE00NW7T9OF11OT9IA14" localSheetId="9" hidden="1">#REF!</definedName>
    <definedName name="BExQ8583ZE00NW7T9OF11OT9IA14" hidden="1">#REF!</definedName>
    <definedName name="BExQ85IWJVUVYDEDHGFJIBKR5N9T" localSheetId="9" hidden="1">#REF!</definedName>
    <definedName name="BExQ85IWJVUVYDEDHGFJIBKR5N9T" hidden="1">#REF!</definedName>
    <definedName name="BExQ88ITY68L3UQPU6KYOBFIBRYN" localSheetId="9" hidden="1">#REF!</definedName>
    <definedName name="BExQ88ITY68L3UQPU6KYOBFIBRYN" hidden="1">#REF!</definedName>
    <definedName name="BExQ8A0RPE3IMIFIZLUE7KD2N21W" localSheetId="9" hidden="1">#REF!</definedName>
    <definedName name="BExQ8A0RPE3IMIFIZLUE7KD2N21W" hidden="1">#REF!</definedName>
    <definedName name="BExQ8ABK6H1ADV2R2OYT8NFFYG2N" localSheetId="9" hidden="1">#REF!</definedName>
    <definedName name="BExQ8ABK6H1ADV2R2OYT8NFFYG2N" hidden="1">#REF!</definedName>
    <definedName name="BExQ8BYZTL121NV2M6S86FWL6TKB" localSheetId="9" hidden="1">#REF!</definedName>
    <definedName name="BExQ8BYZTL121NV2M6S86FWL6TKB" hidden="1">#REF!</definedName>
    <definedName name="BExQ8CVCU3U1RFXL7BDNRNWKXC7W" localSheetId="9" hidden="1">#REF!</definedName>
    <definedName name="BExQ8CVCU3U1RFXL7BDNRNWKXC7W" hidden="1">#REF!</definedName>
    <definedName name="BExQ8DM90XJ6GCJIK9LC5O82I2TJ" localSheetId="9" hidden="1">#REF!</definedName>
    <definedName name="BExQ8DM90XJ6GCJIK9LC5O82I2TJ" hidden="1">#REF!</definedName>
    <definedName name="BExQ8DRJ8W4OZEYCI7MJE4BPYDXQ" localSheetId="9" hidden="1">[1]Program!#REF!</definedName>
    <definedName name="BExQ8DRJ8W4OZEYCI7MJE4BPYDXQ" hidden="1">[1]Program!#REF!</definedName>
    <definedName name="BExQ8G0K46ZORA0QVQTDI7Z8LXGF" localSheetId="9" hidden="1">#REF!</definedName>
    <definedName name="BExQ8G0K46ZORA0QVQTDI7Z8LXGF" hidden="1">#REF!</definedName>
    <definedName name="BExQ8JB8ZPVRZJ4XQPPUD56B6KI5" localSheetId="9" hidden="1">#REF!</definedName>
    <definedName name="BExQ8JB8ZPVRZJ4XQPPUD56B6KI5" hidden="1">#REF!</definedName>
    <definedName name="BExQ8O3WEU8HNTTGKTW5T0QSKCLP" localSheetId="9" hidden="1">#REF!</definedName>
    <definedName name="BExQ8O3WEU8HNTTGKTW5T0QSKCLP" hidden="1">#REF!</definedName>
    <definedName name="BExQ8O9B8MSTEB3T9FBNQYTLZY74" localSheetId="9" hidden="1">#REF!</definedName>
    <definedName name="BExQ8O9B8MSTEB3T9FBNQYTLZY74" hidden="1">#REF!</definedName>
    <definedName name="BExQ8U95JXE2ZGDDWOEHH46ENO5L" localSheetId="9" hidden="1">#REF!</definedName>
    <definedName name="BExQ8U95JXE2ZGDDWOEHH46ENO5L" hidden="1">#REF!</definedName>
    <definedName name="BExQ8UUP7KQWLXPL81ZMF3AC1K7V" localSheetId="9" hidden="1">#REF!</definedName>
    <definedName name="BExQ8UUP7KQWLXPL81ZMF3AC1K7V" hidden="1">#REF!</definedName>
    <definedName name="BExQ8WCO29N2YLSA6XOW5DI9T56A" localSheetId="9" hidden="1">#REF!</definedName>
    <definedName name="BExQ8WCO29N2YLSA6XOW5DI9T56A" hidden="1">#REF!</definedName>
    <definedName name="BExQ8WNAE97RVSLZ2XXPOKTUFVRV" localSheetId="9" hidden="1">Table '[2]2'!$B$6:$E$7</definedName>
    <definedName name="BExQ8WNAE97RVSLZ2XXPOKTUFVRV" localSheetId="7" hidden="1">Table '[2]2'!$B$6:$E$7</definedName>
    <definedName name="BExQ8WNAE97RVSLZ2XXPOKTUFVRV" hidden="1">Table '[2]2'!$B$6:$E$7</definedName>
    <definedName name="BExQ8X3KIWOJYWCLL1YH58PRK0VI" localSheetId="9" hidden="1">#REF!</definedName>
    <definedName name="BExQ8X3KIWOJYWCLL1YH58PRK0VI" localSheetId="7" hidden="1">#REF!</definedName>
    <definedName name="BExQ8X3KIWOJYWCLL1YH58PRK0VI" hidden="1">#REF!</definedName>
    <definedName name="BExQ8ZCEDBOBJA3D9LDP5TU2WYGR" localSheetId="9" hidden="1">#REF!</definedName>
    <definedName name="BExQ8ZCEDBOBJA3D9LDP5TU2WYGR" localSheetId="7" hidden="1">#REF!</definedName>
    <definedName name="BExQ8ZCEDBOBJA3D9LDP5TU2WYGR" hidden="1">#REF!</definedName>
    <definedName name="BExQ92SKX9RYFG6X8PEDZZ6M1XZT" localSheetId="9" hidden="1">#REF!</definedName>
    <definedName name="BExQ92SKX9RYFG6X8PEDZZ6M1XZT" hidden="1">#REF!</definedName>
    <definedName name="BExQ94LAW6MAQBWY25WTBFV5PPZJ" localSheetId="9" hidden="1">#REF!</definedName>
    <definedName name="BExQ94LAW6MAQBWY25WTBFV5PPZJ" hidden="1">#REF!</definedName>
    <definedName name="BExQ97QIPOSSRK978N8P234Y1XA4" localSheetId="9" hidden="1">#REF!</definedName>
    <definedName name="BExQ97QIPOSSRK978N8P234Y1XA4" hidden="1">#REF!</definedName>
    <definedName name="BExQ9DQATTM64NGUOQWM96CIR7J1" localSheetId="9" hidden="1">#REF!</definedName>
    <definedName name="BExQ9DQATTM64NGUOQWM96CIR7J1" hidden="1">#REF!</definedName>
    <definedName name="BExQ9DVR0WJQK432BJFWT5WHPMRB" localSheetId="9" hidden="1">#REF!</definedName>
    <definedName name="BExQ9DVR0WJQK432BJFWT5WHPMRB" hidden="1">#REF!</definedName>
    <definedName name="BExQ9E6FBAXTHGF3RXANFIA77GXP" localSheetId="9" hidden="1">#REF!</definedName>
    <definedName name="BExQ9E6FBAXTHGF3RXANFIA77GXP" hidden="1">#REF!</definedName>
    <definedName name="BExQ9F2YH4UUCCMQITJ475B3S3NP" localSheetId="9" hidden="1">#REF!</definedName>
    <definedName name="BExQ9F2YH4UUCCMQITJ475B3S3NP" hidden="1">#REF!</definedName>
    <definedName name="BExQ9FTUUSC8DI412NEQ8XD029K3" localSheetId="9" hidden="1">#REF!</definedName>
    <definedName name="BExQ9FTUUSC8DI412NEQ8XD029K3" hidden="1">#REF!</definedName>
    <definedName name="BExQ9GKVJLOX682MVRY6W3ZQGWVN" localSheetId="9" hidden="1">#REF!</definedName>
    <definedName name="BExQ9GKVJLOX682MVRY6W3ZQGWVN" hidden="1">#REF!</definedName>
    <definedName name="BExQ9HXCDHUHQBMQILQ2FVANKAAA" localSheetId="9" hidden="1">#REF!</definedName>
    <definedName name="BExQ9HXCDHUHQBMQILQ2FVANKAAA" hidden="1">#REF!</definedName>
    <definedName name="BExQ9KX9734KIAK7IMRLHCPYDHO2" localSheetId="9" hidden="1">#REF!</definedName>
    <definedName name="BExQ9KX9734KIAK7IMRLHCPYDHO2" hidden="1">#REF!</definedName>
    <definedName name="BExQ9L81FF4I7816VTPFBDWVU4CW" localSheetId="9" hidden="1">#REF!</definedName>
    <definedName name="BExQ9L81FF4I7816VTPFBDWVU4CW" hidden="1">#REF!</definedName>
    <definedName name="BExQ9LIU9Y03GAK6MXXWQL3SEYYI" localSheetId="9" hidden="1">#REF!</definedName>
    <definedName name="BExQ9LIU9Y03GAK6MXXWQL3SEYYI" hidden="1">#REF!</definedName>
    <definedName name="BExQ9LIUXUBHDV6DVXHHI56P0VFX" localSheetId="9" hidden="1">#REF!</definedName>
    <definedName name="BExQ9LIUXUBHDV6DVXHHI56P0VFX" hidden="1">#REF!</definedName>
    <definedName name="BExQ9LOB7WSAPPVHC6GUMDFNOQQO" localSheetId="9" hidden="1">#REF!</definedName>
    <definedName name="BExQ9LOB7WSAPPVHC6GUMDFNOQQO" hidden="1">#REF!</definedName>
    <definedName name="BExQ9M4E2ACZOWWWP1JJIQO8AHUM" localSheetId="9" hidden="1">#REF!</definedName>
    <definedName name="BExQ9M4E2ACZOWWWP1JJIQO8AHUM" hidden="1">#REF!</definedName>
    <definedName name="BExQ9NRP5HIF2R3UOI7NSJDSJHNQ" localSheetId="9" hidden="1">Tech '[2]2'!$B$7:$D$8</definedName>
    <definedName name="BExQ9NRP5HIF2R3UOI7NSJDSJHNQ" localSheetId="7" hidden="1">Tech '[2]2'!$B$7:$D$8</definedName>
    <definedName name="BExQ9NRP5HIF2R3UOI7NSJDSJHNQ" hidden="1">Tech '[2]2'!$B$7:$D$8</definedName>
    <definedName name="BExQ9OTJU7WTBI50U2RY6OG44JPH" localSheetId="9" hidden="1">#REF!</definedName>
    <definedName name="BExQ9OTJU7WTBI50U2RY6OG44JPH" localSheetId="7" hidden="1">#REF!</definedName>
    <definedName name="BExQ9OTJU7WTBI50U2RY6OG44JPH" hidden="1">#REF!</definedName>
    <definedName name="BExQ9TGOIIDO8L2VKK7BOZVQC300" localSheetId="9" hidden="1">#REF!</definedName>
    <definedName name="BExQ9TGOIIDO8L2VKK7BOZVQC300" hidden="1">#REF!</definedName>
    <definedName name="BExQ9UTANMJCK7LJ4OQMD6F2Q01L" localSheetId="9" hidden="1">#REF!</definedName>
    <definedName name="BExQ9UTANMJCK7LJ4OQMD6F2Q01L" hidden="1">#REF!</definedName>
    <definedName name="BExQ9V43NHGB4U9LVLC4XW2PDP10" localSheetId="9" hidden="1">#REF!</definedName>
    <definedName name="BExQ9V43NHGB4U9LVLC4XW2PDP10" hidden="1">#REF!</definedName>
    <definedName name="BExQ9W5XHPEZCE490TKEVLIO4NME" localSheetId="9" hidden="1">#REF!</definedName>
    <definedName name="BExQ9W5XHPEZCE490TKEVLIO4NME" hidden="1">#REF!</definedName>
    <definedName name="BExQ9XD49ECKEVVEBVGRO1L7XTSQ" localSheetId="9" hidden="1">#REF!</definedName>
    <definedName name="BExQ9XD49ECKEVVEBVGRO1L7XTSQ" hidden="1">#REF!</definedName>
    <definedName name="BExQ9ZLYHWABXAA9NJDW8ZS0UQ9P" localSheetId="9" hidden="1">[1]Table!#REF!</definedName>
    <definedName name="BExQ9ZLYHWABXAA9NJDW8ZS0UQ9P" hidden="1">[1]Table!#REF!</definedName>
    <definedName name="BExQA2LUQSHTJI8NA5U14ZIW315N" localSheetId="9" hidden="1">#REF!</definedName>
    <definedName name="BExQA2LUQSHTJI8NA5U14ZIW315N" hidden="1">#REF!</definedName>
    <definedName name="BExQA324HSCK40ENJUT9CS9EC71B" localSheetId="9" hidden="1">#REF!</definedName>
    <definedName name="BExQA324HSCK40ENJUT9CS9EC71B" hidden="1">#REF!</definedName>
    <definedName name="BExQA55GY0STSNBWQCWN8E31ZXCS" localSheetId="9" hidden="1">#REF!</definedName>
    <definedName name="BExQA55GY0STSNBWQCWN8E31ZXCS" hidden="1">#REF!</definedName>
    <definedName name="BExQA5LRR7L4522J28SQC6SHJNW1" localSheetId="9" hidden="1">#REF!</definedName>
    <definedName name="BExQA5LRR7L4522J28SQC6SHJNW1" hidden="1">#REF!</definedName>
    <definedName name="BExQA7JRXVDLMR0A0YC59DEBS622" localSheetId="9" hidden="1">#REF!</definedName>
    <definedName name="BExQA7JRXVDLMR0A0YC59DEBS622" hidden="1">#REF!</definedName>
    <definedName name="BExQA9HZIN9XEMHEEVHT99UU9Z82" localSheetId="9" hidden="1">#REF!</definedName>
    <definedName name="BExQA9HZIN9XEMHEEVHT99UU9Z82" hidden="1">#REF!</definedName>
    <definedName name="BExQAC73RJ1KV8YORS6EUG7TGJK6" localSheetId="9" hidden="1">#REF!</definedName>
    <definedName name="BExQAC73RJ1KV8YORS6EUG7TGJK6" hidden="1">#REF!</definedName>
    <definedName name="BExQACCFD7F1PLR8XIO1VW9XF2T0" localSheetId="9" hidden="1">#REF!</definedName>
    <definedName name="BExQACCFD7F1PLR8XIO1VW9XF2T0" hidden="1">#REF!</definedName>
    <definedName name="BExQAELFYH92K8CJL155181UDORO" localSheetId="9" hidden="1">#REF!</definedName>
    <definedName name="BExQAELFYH92K8CJL155181UDORO" hidden="1">#REF!</definedName>
    <definedName name="BExQAEQQQX9C79RXRC7501WFS3K9" localSheetId="9" hidden="1">#REF!</definedName>
    <definedName name="BExQAEQQQX9C79RXRC7501WFS3K9" hidden="1">#REF!</definedName>
    <definedName name="BExQAFN4BAGI58ADT9SVLCO6TAJC" localSheetId="9" hidden="1">#REF!</definedName>
    <definedName name="BExQAFN4BAGI58ADT9SVLCO6TAJC" hidden="1">#REF!</definedName>
    <definedName name="BExQAG8PP8R5NJKNQD1U4QOSD6X5" localSheetId="9" hidden="1">#REF!</definedName>
    <definedName name="BExQAG8PP8R5NJKNQD1U4QOSD6X5" hidden="1">#REF!</definedName>
    <definedName name="BExQAKVZN9HKGXLSNQU79EG2R7JT" localSheetId="9" hidden="1">#REF!</definedName>
    <definedName name="BExQAKVZN9HKGXLSNQU79EG2R7JT" hidden="1">#REF!</definedName>
    <definedName name="BExQAN4TRA42T4G4O5KNXYWWE1PX" localSheetId="9" hidden="1">#REF!</definedName>
    <definedName name="BExQAN4TRA42T4G4O5KNXYWWE1PX" hidden="1">#REF!</definedName>
    <definedName name="BExQAQ4QO2NIV5FREWHRS3V420QU" localSheetId="9" hidden="1">#REF!</definedName>
    <definedName name="BExQAQ4QO2NIV5FREWHRS3V420QU" hidden="1">#REF!</definedName>
    <definedName name="BExQARXHMTXC1G9G9XBWLFF9J0W1" localSheetId="9" hidden="1">#REF!</definedName>
    <definedName name="BExQARXHMTXC1G9G9XBWLFF9J0W1" hidden="1">#REF!</definedName>
    <definedName name="BExQAWVLM1SGWKD7OZNNIMIS46YU" localSheetId="9" hidden="1">#REF!</definedName>
    <definedName name="BExQAWVLM1SGWKD7OZNNIMIS46YU" hidden="1">#REF!</definedName>
    <definedName name="BExQAYTOHSJELLKQFXYU82BWVW3B" localSheetId="9" hidden="1">#REF!</definedName>
    <definedName name="BExQAYTOHSJELLKQFXYU82BWVW3B" hidden="1">#REF!</definedName>
    <definedName name="BExQAYZ4S2OH0LVGKG14S2DGDBQ6" localSheetId="9" hidden="1">#REF!</definedName>
    <definedName name="BExQAYZ4S2OH0LVGKG14S2DGDBQ6" hidden="1">#REF!</definedName>
    <definedName name="BExQB5KD0UY33RXHFQMKRBPFFM4P" localSheetId="9" hidden="1">#REF!</definedName>
    <definedName name="BExQB5KD0UY33RXHFQMKRBPFFM4P" hidden="1">#REF!</definedName>
    <definedName name="BExQBACYTQBMEDD1HBD8SDTFPJAG" localSheetId="9" hidden="1">#REF!</definedName>
    <definedName name="BExQBACYTQBMEDD1HBD8SDTFPJAG" hidden="1">#REF!</definedName>
    <definedName name="BExQBB429RH2889CE0G3S66HL74I" localSheetId="9" hidden="1">#REF!</definedName>
    <definedName name="BExQBB429RH2889CE0G3S66HL74I" hidden="1">#REF!</definedName>
    <definedName name="BExQBCWS2P7ZB9Z2FEDJT2SFSG9H" localSheetId="9" hidden="1">#REF!</definedName>
    <definedName name="BExQBCWS2P7ZB9Z2FEDJT2SFSG9H" hidden="1">#REF!</definedName>
    <definedName name="BExQBDICMZTSA1X73TMHNO4JSFLN" localSheetId="9" hidden="1">[1]Table!#REF!</definedName>
    <definedName name="BExQBDICMZTSA1X73TMHNO4JSFLN" hidden="1">[1]Table!#REF!</definedName>
    <definedName name="BExQBEER6CRCRPSSL61S0OMH57ZA" localSheetId="9" hidden="1">#REF!</definedName>
    <definedName name="BExQBEER6CRCRPSSL61S0OMH57ZA" hidden="1">#REF!</definedName>
    <definedName name="BExQBIGGY5TXI2FJVVZSLZ0LTZYH" localSheetId="9" hidden="1">#REF!</definedName>
    <definedName name="BExQBIGGY5TXI2FJVVZSLZ0LTZYH" hidden="1">#REF!</definedName>
    <definedName name="BExQBM1RUSIQ85LLMM2159BYDPIP" localSheetId="9" hidden="1">#REF!</definedName>
    <definedName name="BExQBM1RUSIQ85LLMM2159BYDPIP" hidden="1">#REF!</definedName>
    <definedName name="BExQBM78H0TYXCMII594G8IEZCJM" localSheetId="9" hidden="1">#REF!</definedName>
    <definedName name="BExQBM78H0TYXCMII594G8IEZCJM" hidden="1">#REF!</definedName>
    <definedName name="BExQBPSOZ47V81YAEURP0NQJNTJH" localSheetId="9" hidden="1">#REF!</definedName>
    <definedName name="BExQBPSOZ47V81YAEURP0NQJNTJH" hidden="1">#REF!</definedName>
    <definedName name="BExQBQEBMY0E69YA0DHBT00RKQYQ" localSheetId="9" hidden="1">#REF!</definedName>
    <definedName name="BExQBQEBMY0E69YA0DHBT00RKQYQ" hidden="1">#REF!</definedName>
    <definedName name="BExQBY6U6UH3G0WPQOR6LTP5AXE7" localSheetId="9" hidden="1">#REF!</definedName>
    <definedName name="BExQBY6U6UH3G0WPQOR6LTP5AXE7" hidden="1">#REF!</definedName>
    <definedName name="BExQBY6UAWFUWC1LQ03FKO1SH7KH" localSheetId="9" hidden="1">#REF!</definedName>
    <definedName name="BExQBY6UAWFUWC1LQ03FKO1SH7KH" hidden="1">#REF!</definedName>
    <definedName name="BExQC5TWT21CGBKD0IHAXTIN2QB8" localSheetId="9" hidden="1">#REF!</definedName>
    <definedName name="BExQC5TWT21CGBKD0IHAXTIN2QB8" hidden="1">#REF!</definedName>
    <definedName name="BExQC82WWEOW7KAJDDWMYN2PE4U7" localSheetId="9" hidden="1">#REF!</definedName>
    <definedName name="BExQC82WWEOW7KAJDDWMYN2PE4U7" hidden="1">#REF!</definedName>
    <definedName name="BExQC94JL9F5GW4S8DQCAF4WB2DA" localSheetId="9" hidden="1">#REF!</definedName>
    <definedName name="BExQC94JL9F5GW4S8DQCAF4WB2DA" hidden="1">#REF!</definedName>
    <definedName name="BExQCA0YGCTBRFTLT8X18HW7E3GW" localSheetId="9" hidden="1">#REF!</definedName>
    <definedName name="BExQCA0YGCTBRFTLT8X18HW7E3GW" hidden="1">#REF!</definedName>
    <definedName name="BExQCAXB8CDJYTSJ2CB38XAAH76S" localSheetId="9" hidden="1">#REF!</definedName>
    <definedName name="BExQCAXB8CDJYTSJ2CB38XAAH76S" hidden="1">#REF!</definedName>
    <definedName name="BExQCB2SP34FTBN8NZDS1XTFGEIN" localSheetId="9" hidden="1">#REF!</definedName>
    <definedName name="BExQCB2SP34FTBN8NZDS1XTFGEIN" hidden="1">#REF!</definedName>
    <definedName name="BExQCCKQU69T94PC7WWMVDL2UIQM" localSheetId="9" hidden="1">#REF!</definedName>
    <definedName name="BExQCCKQU69T94PC7WWMVDL2UIQM" hidden="1">#REF!</definedName>
    <definedName name="BExQCH2L4J1EQ8N54Z6S9LWKSLO4" localSheetId="9" hidden="1">#REF!</definedName>
    <definedName name="BExQCH2L4J1EQ8N54Z6S9LWKSLO4" hidden="1">#REF!</definedName>
    <definedName name="BExQCI9M5F9BX0WO90T8KQKXJECZ" localSheetId="9" hidden="1">#REF!</definedName>
    <definedName name="BExQCI9M5F9BX0WO90T8KQKXJECZ" hidden="1">#REF!</definedName>
    <definedName name="BExQCIF29AY3KO4JCCYNTYS77FAE" localSheetId="9" hidden="1">#REF!</definedName>
    <definedName name="BExQCIF29AY3KO4JCCYNTYS77FAE" hidden="1">#REF!</definedName>
    <definedName name="BExQCKTD8AT0824LGWREXM1B5D1X" localSheetId="9" hidden="1">#REF!</definedName>
    <definedName name="BExQCKTD8AT0824LGWREXM1B5D1X" hidden="1">#REF!</definedName>
    <definedName name="BExQCREPE5ZXA8WUSJVZZ8IWBDFE" localSheetId="9" hidden="1">#REF!</definedName>
    <definedName name="BExQCREPE5ZXA8WUSJVZZ8IWBDFE" hidden="1">#REF!</definedName>
    <definedName name="BExQD3P48R87Z7A3M8MOWOM3DDI4" localSheetId="9" hidden="1">#REF!</definedName>
    <definedName name="BExQD3P48R87Z7A3M8MOWOM3DDI4" hidden="1">#REF!</definedName>
    <definedName name="BExQD571YWOXKR2SX85K5MKQ0AO2" localSheetId="9" hidden="1">#REF!</definedName>
    <definedName name="BExQD571YWOXKR2SX85K5MKQ0AO2" hidden="1">#REF!</definedName>
    <definedName name="BExQDAFSOEQTPM2XCEAPY558FDZC" localSheetId="9" hidden="1">#REF!</definedName>
    <definedName name="BExQDAFSOEQTPM2XCEAPY558FDZC" hidden="1">#REF!</definedName>
    <definedName name="BExQDB6VCHN8PNX8EA6JNIEQ2JC2" localSheetId="9" hidden="1">#REF!</definedName>
    <definedName name="BExQDB6VCHN8PNX8EA6JNIEQ2JC2" hidden="1">#REF!</definedName>
    <definedName name="BExQDE1B6U2Q9B73KBENABP71YM1" localSheetId="9" hidden="1">#REF!</definedName>
    <definedName name="BExQDE1B6U2Q9B73KBENABP71YM1" hidden="1">#REF!</definedName>
    <definedName name="BExQDGQCN7ZW41QDUHOBJUGQAX40" localSheetId="9" hidden="1">#REF!</definedName>
    <definedName name="BExQDGQCN7ZW41QDUHOBJUGQAX40" hidden="1">#REF!</definedName>
    <definedName name="BExQDK12OKET022XLV1YC3ONCLR7" localSheetId="9" hidden="1">#REF!</definedName>
    <definedName name="BExQDK12OKET022XLV1YC3ONCLR7" hidden="1">#REF!</definedName>
    <definedName name="BExQDLZB1AKR693M49N15N9UOU7W" localSheetId="9" hidden="1">#REF!</definedName>
    <definedName name="BExQDLZB1AKR693M49N15N9UOU7W" localSheetId="7" hidden="1">#REF!</definedName>
    <definedName name="BExQDLZB1AKR693M49N15N9UOU7W" hidden="1">#REF!</definedName>
    <definedName name="BExQDRTLZS3PK4AX5BQHX3N908MA" localSheetId="9" hidden="1">#REF!</definedName>
    <definedName name="BExQDRTLZS3PK4AX5BQHX3N908MA" localSheetId="7" hidden="1">#REF!</definedName>
    <definedName name="BExQDRTLZS3PK4AX5BQHX3N908MA" hidden="1">#REF!</definedName>
    <definedName name="BExQDT685QZ549U7IKT64Y5VWK4S" localSheetId="9" hidden="1">#REF!</definedName>
    <definedName name="BExQDT685QZ549U7IKT64Y5VWK4S" hidden="1">#REF!</definedName>
    <definedName name="BExQDXYV0TBMMACBUMOT72KFUQJL" localSheetId="9" hidden="1">#REF!</definedName>
    <definedName name="BExQDXYV0TBMMACBUMOT72KFUQJL" hidden="1">#REF!</definedName>
    <definedName name="BExQE1UYQ9ECYFA0WVYI12ROJZWL" localSheetId="9" hidden="1">#REF!</definedName>
    <definedName name="BExQE1UYQ9ECYFA0WVYI12ROJZWL" hidden="1">#REF!</definedName>
    <definedName name="BExQE43ZXQ42FH955Z631O41WE61" localSheetId="9" hidden="1">#REF!</definedName>
    <definedName name="BExQE43ZXQ42FH955Z631O41WE61" hidden="1">#REF!</definedName>
    <definedName name="BExQE6IAA3QFZ6TX9BXPJISLE0Q1" localSheetId="9" hidden="1">#REF!</definedName>
    <definedName name="BExQE6IAA3QFZ6TX9BXPJISLE0Q1" hidden="1">#REF!</definedName>
    <definedName name="BExQE79D585XB1IQBY96D4IXV7FY" localSheetId="9" hidden="1">#REF!</definedName>
    <definedName name="BExQE79D585XB1IQBY96D4IXV7FY" localSheetId="7" hidden="1">#REF!</definedName>
    <definedName name="BExQE79D585XB1IQBY96D4IXV7FY" hidden="1">#REF!</definedName>
    <definedName name="BExQE809HDUZ2D9119ANU45U8OJW" localSheetId="9" hidden="1">#REF!</definedName>
    <definedName name="BExQE809HDUZ2D9119ANU45U8OJW" localSheetId="7" hidden="1">#REF!</definedName>
    <definedName name="BExQE809HDUZ2D9119ANU45U8OJW" hidden="1">#REF!</definedName>
    <definedName name="BExQEC7BRIJ30PTU3UPFOIP2HPE3" localSheetId="9" hidden="1">#REF!</definedName>
    <definedName name="BExQEC7BRIJ30PTU3UPFOIP2HPE3" hidden="1">#REF!</definedName>
    <definedName name="BExQEJUD5RQJ325ULPV2E4W8QAL6" localSheetId="9" hidden="1">#REF!</definedName>
    <definedName name="BExQEJUD5RQJ325ULPV2E4W8QAL6" hidden="1">#REF!</definedName>
    <definedName name="BExQEMUA4HEFM4OVO8M8MA8PIAW1" localSheetId="9" hidden="1">#REF!</definedName>
    <definedName name="BExQEMUA4HEFM4OVO8M8MA8PIAW1" hidden="1">#REF!</definedName>
    <definedName name="BExQEO1FJ3MRYOOBFHWSEUXTO85P" localSheetId="9" hidden="1">#REF!</definedName>
    <definedName name="BExQEO1FJ3MRYOOBFHWSEUXTO85P" hidden="1">#REF!</definedName>
    <definedName name="BExQEQ4XZQFIKUXNU9H7WE7AMZ1U" localSheetId="9" hidden="1">#REF!</definedName>
    <definedName name="BExQEQ4XZQFIKUXNU9H7WE7AMZ1U" hidden="1">#REF!</definedName>
    <definedName name="BExQEUHGYV9XMLKU2B9MDLHO0MYL" localSheetId="9" hidden="1">#REF!</definedName>
    <definedName name="BExQEUHGYV9XMLKU2B9MDLHO0MYL" hidden="1">#REF!</definedName>
    <definedName name="BExQEZVNV8JZ6HFOFES3KCCDELEL" localSheetId="9" hidden="1">#REF!</definedName>
    <definedName name="BExQEZVNV8JZ6HFOFES3KCCDELEL" hidden="1">#REF!</definedName>
    <definedName name="BExQF00ZDAC842R706797DN4H4HE" localSheetId="9" hidden="1">#REF!</definedName>
    <definedName name="BExQF00ZDAC842R706797DN4H4HE" hidden="1">#REF!</definedName>
    <definedName name="BExQF1OEB07CRAP6ALNNMJNJ3P2D" localSheetId="9" hidden="1">#REF!</definedName>
    <definedName name="BExQF1OEB07CRAP6ALNNMJNJ3P2D" hidden="1">#REF!</definedName>
    <definedName name="BExQF2FCEYNFNUA9XG2XBH65339T" localSheetId="9" hidden="1">#REF!</definedName>
    <definedName name="BExQF2FCEYNFNUA9XG2XBH65339T" hidden="1">#REF!</definedName>
    <definedName name="BExQF7DE70QJAFUSLPJ8EFI2HY1F" localSheetId="9" hidden="1">#REF!</definedName>
    <definedName name="BExQF7DE70QJAFUSLPJ8EFI2HY1F" hidden="1">#REF!</definedName>
    <definedName name="BExQF7TIRWXLF05US4JG9S8P8N76" localSheetId="9" hidden="1">#REF!</definedName>
    <definedName name="BExQF7TIRWXLF05US4JG9S8P8N76" hidden="1">#REF!</definedName>
    <definedName name="BExQF9BI4YEXF2KN4BNTUPTG389S" localSheetId="9" hidden="1">#REF!</definedName>
    <definedName name="BExQF9BI4YEXF2KN4BNTUPTG389S" hidden="1">#REF!</definedName>
    <definedName name="BExQF9X2AQPFJZTCHTU5PTTR0JAH" localSheetId="9" hidden="1">#REF!</definedName>
    <definedName name="BExQF9X2AQPFJZTCHTU5PTTR0JAH" hidden="1">#REF!</definedName>
    <definedName name="BExQFBKBKFQEYTQFXKLEQL8FEXJM" localSheetId="9" hidden="1">#REF!</definedName>
    <definedName name="BExQFBKBKFQEYTQFXKLEQL8FEXJM" localSheetId="7" hidden="1">#REF!</definedName>
    <definedName name="BExQFBKBKFQEYTQFXKLEQL8FEXJM" hidden="1">#REF!</definedName>
    <definedName name="BExQFC0M9KKFMQKPLPEO2RQDB7MM" localSheetId="9" hidden="1">#REF!</definedName>
    <definedName name="BExQFC0M9KKFMQKPLPEO2RQDB7MM" localSheetId="7" hidden="1">#REF!</definedName>
    <definedName name="BExQFC0M9KKFMQKPLPEO2RQDB7MM" hidden="1">#REF!</definedName>
    <definedName name="BExQFEEV7627R8TYZCM28C6V6WHE" localSheetId="9" hidden="1">#REF!</definedName>
    <definedName name="BExQFEEV7627R8TYZCM28C6V6WHE" hidden="1">#REF!</definedName>
    <definedName name="BExQFEK8NUD04X2OBRA275ADPSDL" localSheetId="9" hidden="1">#REF!</definedName>
    <definedName name="BExQFEK8NUD04X2OBRA275ADPSDL" hidden="1">#REF!</definedName>
    <definedName name="BExQFFRDMO5Q9NE545X937XWX2SN" localSheetId="9" hidden="1">#REF!</definedName>
    <definedName name="BExQFFRDMO5Q9NE545X937XWX2SN" hidden="1">#REF!</definedName>
    <definedName name="BExQFFWU1UZHARK84YPAVKRIADCX" localSheetId="9" hidden="1">#REF!</definedName>
    <definedName name="BExQFFWU1UZHARK84YPAVKRIADCX" hidden="1">#REF!</definedName>
    <definedName name="BExQFGIGFNRWBBLE2EAXGW39PVFF" localSheetId="9" hidden="1">#REF!</definedName>
    <definedName name="BExQFGIGFNRWBBLE2EAXGW39PVFF" hidden="1">#REF!</definedName>
    <definedName name="BExQFGYIWDR4W0YF7XR6E4EWWJ02" localSheetId="9" hidden="1">#REF!</definedName>
    <definedName name="BExQFGYIWDR4W0YF7XR6E4EWWJ02" hidden="1">#REF!</definedName>
    <definedName name="BExQFIWROGYLOO29U4PK8I2GHLQE" localSheetId="9" hidden="1">#REF!</definedName>
    <definedName name="BExQFIWROGYLOO29U4PK8I2GHLQE" hidden="1">#REF!</definedName>
    <definedName name="BExQFMNOOBC2XE1R03V1MF8QJSDG" localSheetId="9" hidden="1">#REF!</definedName>
    <definedName name="BExQFMNOOBC2XE1R03V1MF8QJSDG" hidden="1">#REF!</definedName>
    <definedName name="BExQFNPE0JNBFPGM91B5GNSDG31N" localSheetId="9" hidden="1">#REF!</definedName>
    <definedName name="BExQFNPE0JNBFPGM91B5GNSDG31N" hidden="1">#REF!</definedName>
    <definedName name="BExQFP1V5QVH8OQKOUMZW9EJVMT8" localSheetId="9" hidden="1">#REF!</definedName>
    <definedName name="BExQFP1V5QVH8OQKOUMZW9EJVMT8" hidden="1">#REF!</definedName>
    <definedName name="BExQFPNFKA36IAPS22LAUMBDI4KE" localSheetId="9" hidden="1">#REF!</definedName>
    <definedName name="BExQFPNFKA36IAPS22LAUMBDI4KE" hidden="1">#REF!</definedName>
    <definedName name="BExQFPSWEMA8WBUZ4WK20LR13VSU" localSheetId="9" hidden="1">[1]Table!#REF!</definedName>
    <definedName name="BExQFPSWEMA8WBUZ4WK20LR13VSU" hidden="1">[1]Table!#REF!</definedName>
    <definedName name="BExQFRLNC3HAA3QUKL341S0Y6HM4" localSheetId="9" hidden="1">#REF!</definedName>
    <definedName name="BExQFRLNC3HAA3QUKL341S0Y6HM4" hidden="1">#REF!</definedName>
    <definedName name="BExQFS776CZ9XHR19QHUHWKH8RXH" localSheetId="9" hidden="1">#REF!</definedName>
    <definedName name="BExQFS776CZ9XHR19QHUHWKH8RXH" hidden="1">#REF!</definedName>
    <definedName name="BExQFTED762YALDK98JOS06MBORH" localSheetId="9" hidden="1">#REF!</definedName>
    <definedName name="BExQFTED762YALDK98JOS06MBORH" hidden="1">#REF!</definedName>
    <definedName name="BExQFVSPOSCCPF1TLJPIWYWYB8A9" localSheetId="9" hidden="1">#REF!</definedName>
    <definedName name="BExQFVSPOSCCPF1TLJPIWYWYB8A9" hidden="1">#REF!</definedName>
    <definedName name="BExQFWJQXNQAW6LUMOEDS6KMJMYL" localSheetId="9" hidden="1">#REF!</definedName>
    <definedName name="BExQFWJQXNQAW6LUMOEDS6KMJMYL" hidden="1">#REF!</definedName>
    <definedName name="BExQFWP36T0YFHPYSLEIIC0ROYMX" localSheetId="9" hidden="1">#REF!</definedName>
    <definedName name="BExQFWP36T0YFHPYSLEIIC0ROYMX" localSheetId="7" hidden="1">#REF!</definedName>
    <definedName name="BExQFWP36T0YFHPYSLEIIC0ROYMX" hidden="1">#REF!</definedName>
    <definedName name="BExQFYHSHTKWSTBFPL79KJC7JA1F" localSheetId="9" hidden="1">#REF!</definedName>
    <definedName name="BExQFYHSHTKWSTBFPL79KJC7JA1F" localSheetId="7" hidden="1">#REF!</definedName>
    <definedName name="BExQFYHSHTKWSTBFPL79KJC7JA1F" hidden="1">#REF!</definedName>
    <definedName name="BExQG46S5IHPB9NTXKOAJMZ6KMF4" localSheetId="9" hidden="1">#REF!</definedName>
    <definedName name="BExQG46S5IHPB9NTXKOAJMZ6KMF4" hidden="1">#REF!</definedName>
    <definedName name="BExQG4MX12S9KQLNCNT0U7358FE6" localSheetId="9" hidden="1">#REF!</definedName>
    <definedName name="BExQG4MX12S9KQLNCNT0U7358FE6" hidden="1">#REF!</definedName>
    <definedName name="BExQG8TYRD2G42UA5ZPCRLNKUDMX" localSheetId="9" hidden="1">#REF!</definedName>
    <definedName name="BExQG8TYRD2G42UA5ZPCRLNKUDMX" hidden="1">#REF!</definedName>
    <definedName name="BExQGBDQQVV54MFLWAUOVB5ZY79B" localSheetId="9" hidden="1">#REF!</definedName>
    <definedName name="BExQGBDQQVV54MFLWAUOVB5ZY79B" hidden="1">#REF!</definedName>
    <definedName name="BExQGFKTOP6WGJAF2OI8PXQPMWT4" localSheetId="9" hidden="1">#REF!</definedName>
    <definedName name="BExQGFKTOP6WGJAF2OI8PXQPMWT4" hidden="1">#REF!</definedName>
    <definedName name="BExQGM0P8JPOW7M5IL0EV244TKGX" localSheetId="9" hidden="1">#REF!</definedName>
    <definedName name="BExQGM0P8JPOW7M5IL0EV244TKGX" hidden="1">#REF!</definedName>
    <definedName name="BExQGMM9RZL83B2Z0ZZPHKUY6VTK" localSheetId="9" hidden="1">#REF!</definedName>
    <definedName name="BExQGMM9RZL83B2Z0ZZPHKUY6VTK" hidden="1">#REF!</definedName>
    <definedName name="BExQGO48J9MPCDQ96RBB9UN9AIGT" localSheetId="9" hidden="1">#REF!</definedName>
    <definedName name="BExQGO48J9MPCDQ96RBB9UN9AIGT" hidden="1">#REF!</definedName>
    <definedName name="BExQGQD9J1SO42F5BGJM8GO00VQH" localSheetId="9" hidden="1">#REF!</definedName>
    <definedName name="BExQGQD9J1SO42F5BGJM8GO00VQH" hidden="1">#REF!</definedName>
    <definedName name="BExQGSBB6MJWDW7AYWA0MSFTXKRR" localSheetId="9" hidden="1">#REF!</definedName>
    <definedName name="BExQGSBB6MJWDW7AYWA0MSFTXKRR" hidden="1">#REF!</definedName>
    <definedName name="BExQGVWRY3WZL02STF1WX4045LLU" localSheetId="9" hidden="1">#REF!</definedName>
    <definedName name="BExQGVWRY3WZL02STF1WX4045LLU" hidden="1">#REF!</definedName>
    <definedName name="BExQGX9F5F07U04PNR0C915TLF3F" localSheetId="9" hidden="1">#REF!</definedName>
    <definedName name="BExQGX9F5F07U04PNR0C915TLF3F" hidden="1">#REF!</definedName>
    <definedName name="BExQGXEPWD9OC920GWAM98C6YTOC" localSheetId="9" hidden="1">#REF!</definedName>
    <definedName name="BExQGXEPWD9OC920GWAM98C6YTOC" hidden="1">#REF!</definedName>
    <definedName name="BExQGYGEB3LI9QGE2JNMNUG0FMQ3" localSheetId="9" hidden="1">#REF!</definedName>
    <definedName name="BExQGYGEB3LI9QGE2JNMNUG0FMQ3" hidden="1">#REF!</definedName>
    <definedName name="BExQGYWOU1PXD4E82ATQH6MOWKK2" localSheetId="9" hidden="1">#REF!</definedName>
    <definedName name="BExQGYWOU1PXD4E82ATQH6MOWKK2" hidden="1">#REF!</definedName>
    <definedName name="BExQH03TESJMSH7D71U2HO16M8TF" localSheetId="9" hidden="1">#REF!</definedName>
    <definedName name="BExQH03TESJMSH7D71U2HO16M8TF" hidden="1">#REF!</definedName>
    <definedName name="BExQH0UURAJ13AVO5UI04HSRGVYW" localSheetId="9" hidden="1">#REF!</definedName>
    <definedName name="BExQH0UURAJ13AVO5UI04HSRGVYW" hidden="1">#REF!</definedName>
    <definedName name="BExQH3EIHSA262CTFVE6APXVEGW6" localSheetId="9" hidden="1">#REF!</definedName>
    <definedName name="BExQH3EIHSA262CTFVE6APXVEGW6" hidden="1">#REF!</definedName>
    <definedName name="BExQH6ZZY0NR8SE48PSI9D0CU1TC" localSheetId="9" hidden="1">#REF!</definedName>
    <definedName name="BExQH6ZZY0NR8SE48PSI9D0CU1TC" hidden="1">#REF!</definedName>
    <definedName name="BExQH9P2MCXAJOVEO4GFQT6MNW22" localSheetId="9" hidden="1">#REF!</definedName>
    <definedName name="BExQH9P2MCXAJOVEO4GFQT6MNW22" hidden="1">#REF!</definedName>
    <definedName name="BExQH9ZW034FXD2FIBMNLWUITSOY" localSheetId="9" hidden="1">#REF!</definedName>
    <definedName name="BExQH9ZW034FXD2FIBMNLWUITSOY" hidden="1">#REF!</definedName>
    <definedName name="BExQHB72K3IISQ0QMVIOTYCZ9QC8" localSheetId="9" hidden="1">#REF!</definedName>
    <definedName name="BExQHB72K3IISQ0QMVIOTYCZ9QC8" hidden="1">#REF!</definedName>
    <definedName name="BExQHCZSBYUY8OKKJXFYWKBBM6AH" localSheetId="9" hidden="1">#REF!</definedName>
    <definedName name="BExQHCZSBYUY8OKKJXFYWKBBM6AH" hidden="1">#REF!</definedName>
    <definedName name="BExQHMVTYHDUQ6NZ5FPNLUF9SY62" localSheetId="9" hidden="1">#REF!</definedName>
    <definedName name="BExQHMVTYHDUQ6NZ5FPNLUF9SY62" hidden="1">#REF!</definedName>
    <definedName name="BExQHPKWKORMHR1VVIIR62POA7H5" localSheetId="9" hidden="1">#REF!</definedName>
    <definedName name="BExQHPKWKORMHR1VVIIR62POA7H5" hidden="1">#REF!</definedName>
    <definedName name="BExQHPKXZ1K33V2F90NZIQRZYIAW" localSheetId="9" hidden="1">#REF!</definedName>
    <definedName name="BExQHPKXZ1K33V2F90NZIQRZYIAW" hidden="1">#REF!</definedName>
    <definedName name="BExQHPKZDECLJLL2P8VF4Y9P1YA4" localSheetId="9" hidden="1">#REF!</definedName>
    <definedName name="BExQHPKZDECLJLL2P8VF4Y9P1YA4" hidden="1">#REF!</definedName>
    <definedName name="BExQHV4G2SJTMTVU2DVSDRG1PJMP" localSheetId="9" hidden="1">#REF!</definedName>
    <definedName name="BExQHV4G2SJTMTVU2DVSDRG1PJMP" hidden="1">#REF!</definedName>
    <definedName name="BExQHVF9KD06AG2RXUQJ9X4PVGX4" localSheetId="9" hidden="1">#REF!</definedName>
    <definedName name="BExQHVF9KD06AG2RXUQJ9X4PVGX4" hidden="1">#REF!</definedName>
    <definedName name="BExQHZBHVN2L4HC7ACTR73T5OCV0" localSheetId="9" hidden="1">#REF!</definedName>
    <definedName name="BExQHZBHVN2L4HC7ACTR73T5OCV0" hidden="1">#REF!</definedName>
    <definedName name="BExQHZGZ5JZ4AE00IROC5LG5734F" localSheetId="9" hidden="1">#REF!</definedName>
    <definedName name="BExQHZGZ5JZ4AE00IROC5LG5734F" hidden="1">#REF!</definedName>
    <definedName name="BExQI2ROWFZ9G1UB33HY1EKHK6S2" localSheetId="9" hidden="1">TEST-[3]LISTA!$B$7:$F$1857</definedName>
    <definedName name="BExQI2ROWFZ9G1UB33HY1EKHK6S2" localSheetId="7" hidden="1">TEST-[3]LISTA!$B$7:$F$1857</definedName>
    <definedName name="BExQI2ROWFZ9G1UB33HY1EKHK6S2" hidden="1">TEST-[3]LISTA!$B$7:$F$1857</definedName>
    <definedName name="BExQI5M4PAOOLCUJ3D8YL7B9LXBX" localSheetId="9" hidden="1">#REF!</definedName>
    <definedName name="BExQI5M4PAOOLCUJ3D8YL7B9LXBX" localSheetId="7" hidden="1">#REF!</definedName>
    <definedName name="BExQI5M4PAOOLCUJ3D8YL7B9LXBX" hidden="1">#REF!</definedName>
    <definedName name="BExQI85V9TNLDJT5LTRZS10Y26SG" localSheetId="9" hidden="1">#REF!</definedName>
    <definedName name="BExQI85V9TNLDJT5LTRZS10Y26SG" hidden="1">#REF!</definedName>
    <definedName name="BExQIAPKHVEV8CU1L3TTHJW67FJ5" localSheetId="9" hidden="1">#REF!</definedName>
    <definedName name="BExQIAPKHVEV8CU1L3TTHJW67FJ5" hidden="1">#REF!</definedName>
    <definedName name="BExQIBB4I3Z6AUU0HYV1DHRS13M4" localSheetId="9" hidden="1">#REF!</definedName>
    <definedName name="BExQIBB4I3Z6AUU0HYV1DHRS13M4" hidden="1">#REF!</definedName>
    <definedName name="BExQIBWPAXU7HJZLKGJZY3EB7MIS" localSheetId="9" hidden="1">#REF!</definedName>
    <definedName name="BExQIBWPAXU7HJZLKGJZY3EB7MIS" hidden="1">#REF!</definedName>
    <definedName name="BExQICT281Q1E6HHLEIC7LOYTR4F" localSheetId="9" hidden="1">#REF!</definedName>
    <definedName name="BExQICT281Q1E6HHLEIC7LOYTR4F" hidden="1">#REF!</definedName>
    <definedName name="BExQIDUXFRRQTUP42M6V5KODFDPZ" localSheetId="9" hidden="1">#REF!</definedName>
    <definedName name="BExQIDUXFRRQTUP42M6V5KODFDPZ" hidden="1">#REF!</definedName>
    <definedName name="BExQIEWM4YHWE15RFGAT8AWBZ25Y" localSheetId="9" hidden="1">#REF!</definedName>
    <definedName name="BExQIEWM4YHWE15RFGAT8AWBZ25Y" hidden="1">#REF!</definedName>
    <definedName name="BExQIII2YKNNBPUFZNOC88FK394S" localSheetId="9" hidden="1">#REF!</definedName>
    <definedName name="BExQIII2YKNNBPUFZNOC88FK394S" hidden="1">#REF!</definedName>
    <definedName name="BExQINW95C7N048P3U0KM5A2Q0VU" localSheetId="9" hidden="1">#REF!</definedName>
    <definedName name="BExQINW95C7N048P3U0KM5A2Q0VU" hidden="1">#REF!</definedName>
    <definedName name="BExQIQW6KOZQWSLZLJ0762TPTLRL" localSheetId="9" hidden="1">#REF!</definedName>
    <definedName name="BExQIQW6KOZQWSLZLJ0762TPTLRL" hidden="1">#REF!</definedName>
    <definedName name="BExQIS8O6R36CI01XRY9ISM99TW9" localSheetId="9" hidden="1">#REF!</definedName>
    <definedName name="BExQIS8O6R36CI01XRY9ISM99TW9" hidden="1">#REF!</definedName>
    <definedName name="BExQISE4YQSCD6LKXEULZNT6RC3X" localSheetId="9" hidden="1">#REF!</definedName>
    <definedName name="BExQISE4YQSCD6LKXEULZNT6RC3X" hidden="1">#REF!</definedName>
    <definedName name="BExQISJLP8PJH9KI1QC44M009B75" localSheetId="9" hidden="1">#REF!</definedName>
    <definedName name="BExQISJLP8PJH9KI1QC44M009B75" hidden="1">#REF!</definedName>
    <definedName name="BExQIVJB9MJ25NDUHTCVMSODJY2C" localSheetId="9" hidden="1">#REF!</definedName>
    <definedName name="BExQIVJB9MJ25NDUHTCVMSODJY2C" hidden="1">#REF!</definedName>
    <definedName name="BExQIYOPZQZKKFWNU6WKLH3DYJLD" localSheetId="9" hidden="1">#REF!</definedName>
    <definedName name="BExQIYOPZQZKKFWNU6WKLH3DYJLD" hidden="1">#REF!</definedName>
    <definedName name="BExQJ18C22LMC15RDK65LQ5B5MHF" localSheetId="9" hidden="1">#REF!</definedName>
    <definedName name="BExQJ18C22LMC15RDK65LQ5B5MHF" hidden="1">#REF!</definedName>
    <definedName name="BExQJ5A37LF9MRFM0S6WRQKZUMFS" localSheetId="9" hidden="1">#REF!</definedName>
    <definedName name="BExQJ5A37LF9MRFM0S6WRQKZUMFS" hidden="1">#REF!</definedName>
    <definedName name="BExQJ6H95MMO087CS81JRRVR589R" localSheetId="9" hidden="1">#REF!</definedName>
    <definedName name="BExQJ6H95MMO087CS81JRRVR589R" hidden="1">#REF!</definedName>
    <definedName name="BExQJ7IXTYN8ELZIUSOUURFAP5Z5" localSheetId="9" hidden="1">#REF!</definedName>
    <definedName name="BExQJ7IXTYN8ELZIUSOUURFAP5Z5" hidden="1">#REF!</definedName>
    <definedName name="BExQJBF7LAX128WR7VTMJC88ZLPG" localSheetId="9" hidden="1">#REF!</definedName>
    <definedName name="BExQJBF7LAX128WR7VTMJC88ZLPG" hidden="1">#REF!</definedName>
    <definedName name="BExQJEVCKX6KZHNCLYXY7D0MX5KN" localSheetId="9" hidden="1">#REF!</definedName>
    <definedName name="BExQJEVCKX6KZHNCLYXY7D0MX5KN" hidden="1">#REF!</definedName>
    <definedName name="BExQJFROUZI3FRB2FBM49DO0SVXW" localSheetId="9" hidden="1">#REF!</definedName>
    <definedName name="BExQJFROUZI3FRB2FBM49DO0SVXW" localSheetId="7" hidden="1">#REF!</definedName>
    <definedName name="BExQJFROUZI3FRB2FBM49DO0SVXW" hidden="1">#REF!</definedName>
    <definedName name="BExQJIBCENFZ4FNIPQ8IC1PBMHA9" localSheetId="9" hidden="1">#REF!</definedName>
    <definedName name="BExQJIBCENFZ4FNIPQ8IC1PBMHA9" localSheetId="7" hidden="1">#REF!</definedName>
    <definedName name="BExQJIBCENFZ4FNIPQ8IC1PBMHA9" hidden="1">#REF!</definedName>
    <definedName name="BExQJJYSDX8B0J1QGF2HL071KKA3" localSheetId="9" hidden="1">#REF!</definedName>
    <definedName name="BExQJJYSDX8B0J1QGF2HL071KKA3" hidden="1">#REF!</definedName>
    <definedName name="BExQJLWTAM5ZSPV0HLQKY7HMMY5C" localSheetId="9" hidden="1">#REF!</definedName>
    <definedName name="BExQJLWTAM5ZSPV0HLQKY7HMMY5C" hidden="1">#REF!</definedName>
    <definedName name="BExQJOB4YD103IFZ79T6SY6PA9N6" localSheetId="9" hidden="1">#REF!</definedName>
    <definedName name="BExQJOB4YD103IFZ79T6SY6PA9N6" hidden="1">#REF!</definedName>
    <definedName name="BExQJSI6ZJ3R0UKXZSKQXFHLOVZS" localSheetId="9" hidden="1">#REF!</definedName>
    <definedName name="BExQJSI6ZJ3R0UKXZSKQXFHLOVZS" hidden="1">#REF!</definedName>
    <definedName name="BExQJWP8WFJ03BSIVUGAUCD37RWR" localSheetId="9" hidden="1">#REF!</definedName>
    <definedName name="BExQJWP8WFJ03BSIVUGAUCD37RWR" hidden="1">#REF!</definedName>
    <definedName name="BExQJX019VWBQMW1HCV154DP9287" localSheetId="9" hidden="1">#REF!</definedName>
    <definedName name="BExQJX019VWBQMW1HCV154DP9287" hidden="1">#REF!</definedName>
    <definedName name="BExQJXLMK7LVLAYO2MZZ56APPMQN" localSheetId="9" hidden="1">#REF!</definedName>
    <definedName name="BExQJXLMK7LVLAYO2MZZ56APPMQN" hidden="1">#REF!</definedName>
    <definedName name="BExQJZ91AW0TYLIG9XAR676V6MXL" localSheetId="9" hidden="1">#REF!</definedName>
    <definedName name="BExQJZ91AW0TYLIG9XAR676V6MXL" hidden="1">#REF!</definedName>
    <definedName name="BExQK1HV6SQQ7CP8H8IUKI9TYXTD" localSheetId="9" hidden="1">#REF!</definedName>
    <definedName name="BExQK1HV6SQQ7CP8H8IUKI9TYXTD" hidden="1">#REF!</definedName>
    <definedName name="BExQK1SODHG66277P2K5V2W6173O" localSheetId="9" hidden="1">#REF!</definedName>
    <definedName name="BExQK1SODHG66277P2K5V2W6173O" hidden="1">#REF!</definedName>
    <definedName name="BExQK3LE5CSBW1E4H4KHW548FL2R" localSheetId="9" hidden="1">#REF!</definedName>
    <definedName name="BExQK3LE5CSBW1E4H4KHW548FL2R" hidden="1">#REF!</definedName>
    <definedName name="BExQK8OTWFR2045HQBR8TJHUXFY7" localSheetId="9" hidden="1">#REF!</definedName>
    <definedName name="BExQK8OTWFR2045HQBR8TJHUXFY7" hidden="1">#REF!</definedName>
    <definedName name="BExQKG6LD6PLNDGNGO9DJXY865BR" localSheetId="9" hidden="1">#REF!</definedName>
    <definedName name="BExQKG6LD6PLNDGNGO9DJXY865BR" hidden="1">#REF!</definedName>
    <definedName name="BExQKKZ8MC083UXTAXQ7RA332JVW" localSheetId="9" hidden="1">#REF!</definedName>
    <definedName name="BExQKKZ8MC083UXTAXQ7RA332JVW" hidden="1">#REF!</definedName>
    <definedName name="BExQKOVHKNMEHW19GVE3F2SG775Y" localSheetId="9" hidden="1">#REF!</definedName>
    <definedName name="BExQKOVHKNMEHW19GVE3F2SG775Y" hidden="1">#REF!</definedName>
    <definedName name="BExQLE1TOW3A287TQB0AVWENT8O1" localSheetId="9" hidden="1">#REF!</definedName>
    <definedName name="BExQLE1TOW3A287TQB0AVWENT8O1" hidden="1">#REF!</definedName>
    <definedName name="BExQLK1M2UAJC596S1HOMNTIV4VM" localSheetId="9" hidden="1">#REF!</definedName>
    <definedName name="BExQLK1M2UAJC596S1HOMNTIV4VM" hidden="1">#REF!</definedName>
    <definedName name="BExRXWHBRU4TT4T56N4KU2Y7LCBT" localSheetId="9" hidden="1">#REF!</definedName>
    <definedName name="BExRXWHBRU4TT4T56N4KU2Y7LCBT" hidden="1">#REF!</definedName>
    <definedName name="BExRYA9L5SBRB2RVOUM1ITTFGELD" localSheetId="9" hidden="1">#REF!</definedName>
    <definedName name="BExRYA9L5SBRB2RVOUM1ITTFGELD" hidden="1">#REF!</definedName>
    <definedName name="BExRYKR9DS3YZBHGTEFIUO4RDA85" localSheetId="9" hidden="1">#REF!</definedName>
    <definedName name="BExRYKR9DS3YZBHGTEFIUO4RDA85" hidden="1">#REF!</definedName>
    <definedName name="BExRYOCP6WSYSKHQRSZBCQK2Y51R" localSheetId="9" hidden="1">#REF!</definedName>
    <definedName name="BExRYOCP6WSYSKHQRSZBCQK2Y51R" hidden="1">#REF!</definedName>
    <definedName name="BExRYOYB4A3E5F6MTROY69LR0PMG" localSheetId="9" hidden="1">#REF!</definedName>
    <definedName name="BExRYOYB4A3E5F6MTROY69LR0PMG" hidden="1">#REF!</definedName>
    <definedName name="BExRYT5D8FP50IFBS91H5SUF4PAL" localSheetId="9" hidden="1">#REF!</definedName>
    <definedName name="BExRYT5D8FP50IFBS91H5SUF4PAL" hidden="1">#REF!</definedName>
    <definedName name="BExRYU1QLC0O0VB04C8ZOJ9Q801F" localSheetId="9" hidden="1">#REF!</definedName>
    <definedName name="BExRYU1QLC0O0VB04C8ZOJ9Q801F" hidden="1">#REF!</definedName>
    <definedName name="BExRYZLA9EW71H4SXQR525S72LLP" localSheetId="9" hidden="1">#REF!</definedName>
    <definedName name="BExRYZLA9EW71H4SXQR525S72LLP" hidden="1">#REF!</definedName>
    <definedName name="BExRZ1JGKYCJNDGHZ10AWANZHQPT" localSheetId="9" hidden="1">#REF!</definedName>
    <definedName name="BExRZ1JGKYCJNDGHZ10AWANZHQPT" hidden="1">#REF!</definedName>
    <definedName name="BExRZ2FUBIA6RAI6HKKZIH63UHSI" localSheetId="9" hidden="1">#REF!</definedName>
    <definedName name="BExRZ2FUBIA6RAI6HKKZIH63UHSI" hidden="1">#REF!</definedName>
    <definedName name="BExRZ66M8G9FQ0VFP077QSZBSOA5" localSheetId="9" hidden="1">#REF!</definedName>
    <definedName name="BExRZ66M8G9FQ0VFP077QSZBSOA5" hidden="1">#REF!</definedName>
    <definedName name="BExRZ8FMQQL46I8AQWU17LRNZD5T" localSheetId="9" hidden="1">#REF!</definedName>
    <definedName name="BExRZ8FMQQL46I8AQWU17LRNZD5T" hidden="1">#REF!</definedName>
    <definedName name="BExRZIRRIXRUMZ5GOO95S7460BMP" localSheetId="9" hidden="1">[1]Table!#REF!</definedName>
    <definedName name="BExRZIRRIXRUMZ5GOO95S7460BMP" hidden="1">[1]Table!#REF!</definedName>
    <definedName name="BExRZK9RAHMM0ZLTNSK7A4LDC42D" localSheetId="9" hidden="1">#REF!</definedName>
    <definedName name="BExRZK9RAHMM0ZLTNSK7A4LDC42D" hidden="1">#REF!</definedName>
    <definedName name="BExRZMYU0YNM2WIUDN60XDOPCF3E" localSheetId="9" hidden="1">#REF!</definedName>
    <definedName name="BExRZMYU0YNM2WIUDN60XDOPCF3E" hidden="1">#REF!</definedName>
    <definedName name="BExRZN9N06HQT2KWW0X9EHQJ86ZA" localSheetId="9" hidden="1">#REF!</definedName>
    <definedName name="BExRZN9N06HQT2KWW0X9EHQJ86ZA" hidden="1">#REF!</definedName>
    <definedName name="BExRZNPW7C0GX8J3TC596L1W90QP" localSheetId="9" hidden="1">#REF!</definedName>
    <definedName name="BExRZNPW7C0GX8J3TC596L1W90QP" hidden="1">#REF!</definedName>
    <definedName name="BExRZOGSR69INI6GAEPHDWSNK5Q4" localSheetId="9" hidden="1">#REF!</definedName>
    <definedName name="BExRZOGSR69INI6GAEPHDWSNK5Q4" hidden="1">#REF!</definedName>
    <definedName name="BExRZOMATW5VEGC8G7H52HUPDCD9" localSheetId="9" hidden="1">#REF!</definedName>
    <definedName name="BExRZOMATW5VEGC8G7H52HUPDCD9" hidden="1">#REF!</definedName>
    <definedName name="BExRZRM6LI6QJ1HNXW9UN5LZ4VQW" localSheetId="9" hidden="1">#REF!</definedName>
    <definedName name="BExRZRM6LI6QJ1HNXW9UN5LZ4VQW" hidden="1">#REF!</definedName>
    <definedName name="BExRZSIJRSE6PC5VZWLPD79H8875" localSheetId="9" hidden="1">#REF!</definedName>
    <definedName name="BExRZSIJRSE6PC5VZWLPD79H8875" hidden="1">#REF!</definedName>
    <definedName name="BExRZW41JJLW6VRCGCSHE0PSRX4U" localSheetId="9" hidden="1">#REF!</definedName>
    <definedName name="BExRZW41JJLW6VRCGCSHE0PSRX4U" hidden="1">#REF!</definedName>
    <definedName name="BExRZZEOID3XTB17WNPXM5UM4EFI" localSheetId="9" hidden="1">#REF!</definedName>
    <definedName name="BExRZZEOID3XTB17WNPXM5UM4EFI" hidden="1">#REF!</definedName>
    <definedName name="BExS000AXVBW29QLUMHUF3CBHHY0" localSheetId="9" hidden="1">#REF!</definedName>
    <definedName name="BExS000AXVBW29QLUMHUF3CBHHY0" hidden="1">#REF!</definedName>
    <definedName name="BExS02PDU3RIYDBR02EV6VUXEVN6" localSheetId="9" hidden="1">#REF!</definedName>
    <definedName name="BExS02PDU3RIYDBR02EV6VUXEVN6" hidden="1">#REF!</definedName>
    <definedName name="BExS053OXD88UPWVMGX8GOPJQ1GZ" localSheetId="9" hidden="1">#REF!</definedName>
    <definedName name="BExS053OXD88UPWVMGX8GOPJQ1GZ" hidden="1">#REF!</definedName>
    <definedName name="BExS0ASQBKRTPDWFK0KUDFOS9LE5" localSheetId="9" hidden="1">#REF!</definedName>
    <definedName name="BExS0ASQBKRTPDWFK0KUDFOS9LE5" hidden="1">#REF!</definedName>
    <definedName name="BExS0CW8WH9ESBECTJ5A1QCOHC91" localSheetId="9" hidden="1">#REF!</definedName>
    <definedName name="BExS0CW8WH9ESBECTJ5A1QCOHC91" hidden="1">#REF!</definedName>
    <definedName name="BExS0GHQUF6YT0RU3TKDEO8CSJYB" localSheetId="9" hidden="1">[1]Table!#REF!</definedName>
    <definedName name="BExS0GHQUF6YT0RU3TKDEO8CSJYB" hidden="1">[1]Table!#REF!</definedName>
    <definedName name="BExS0IW0PQBHSCCZQ31HC6W3Y1QL" localSheetId="9" hidden="1">#REF!</definedName>
    <definedName name="BExS0IW0PQBHSCCZQ31HC6W3Y1QL" hidden="1">#REF!</definedName>
    <definedName name="BExS0K8IHC45I78DMZBOJ1P13KQA" localSheetId="9" hidden="1">#REF!</definedName>
    <definedName name="BExS0K8IHC45I78DMZBOJ1P13KQA" hidden="1">#REF!</definedName>
    <definedName name="BExS0KOSKX6ZUKRYOK1RGTUGNQZ6" localSheetId="9" hidden="1">#REF!</definedName>
    <definedName name="BExS0KOSKX6ZUKRYOK1RGTUGNQZ6" hidden="1">#REF!</definedName>
    <definedName name="BExS0LQGOCFC6EW1ALHJPPVQFF8J" localSheetId="9" hidden="1">#REF!</definedName>
    <definedName name="BExS0LQGOCFC6EW1ALHJPPVQFF8J" hidden="1">#REF!</definedName>
    <definedName name="BExS0MXLIOXSU0F7VAWL80Z0Q3IX" localSheetId="9" hidden="1">#REF!</definedName>
    <definedName name="BExS0MXLIOXSU0F7VAWL80Z0Q3IX" hidden="1">#REF!</definedName>
    <definedName name="BExS0OVTKJBC32OLS0VBBMA0LQ91" localSheetId="9" hidden="1">#REF!</definedName>
    <definedName name="BExS0OVTKJBC32OLS0VBBMA0LQ91" hidden="1">#REF!</definedName>
    <definedName name="BExS0QTVO45RTC27LCB7RRF5F6NT" localSheetId="9" hidden="1">#REF!</definedName>
    <definedName name="BExS0QTVO45RTC27LCB7RRF5F6NT" hidden="1">#REF!</definedName>
    <definedName name="BExS0UFCKI6Z4BDWL0C1TI1UZA8D" localSheetId="9" hidden="1">#REF!</definedName>
    <definedName name="BExS0UFCKI6Z4BDWL0C1TI1UZA8D" hidden="1">#REF!</definedName>
    <definedName name="BExS0W2M6SEFD9YZ1HZLLZNA4Z0B" localSheetId="9" hidden="1">#REF!</definedName>
    <definedName name="BExS0W2M6SEFD9YZ1HZLLZNA4Z0B" hidden="1">#REF!</definedName>
    <definedName name="BExS0ZO3SKIQP9E7GJF6U8U6PASB" localSheetId="9" hidden="1">#REF!</definedName>
    <definedName name="BExS0ZO3SKIQP9E7GJF6U8U6PASB" hidden="1">#REF!</definedName>
    <definedName name="BExS0ZTKVVBW3EHLQI396CVV1YNM" localSheetId="9" hidden="1">#REF!</definedName>
    <definedName name="BExS0ZTKVVBW3EHLQI396CVV1YNM" hidden="1">#REF!</definedName>
    <definedName name="BExS110PAURQBTSG8SL00OC297LC" localSheetId="9" hidden="1">#REF!</definedName>
    <definedName name="BExS110PAURQBTSG8SL00OC297LC" hidden="1">#REF!</definedName>
    <definedName name="BExS127WIRH3SG8IFTSFXYFCAHUZ" localSheetId="9" hidden="1">#REF!</definedName>
    <definedName name="BExS127WIRH3SG8IFTSFXYFCAHUZ" hidden="1">#REF!</definedName>
    <definedName name="BExS152B2LFCRAUHSLI5T6QRNII0" localSheetId="9" hidden="1">#REF!</definedName>
    <definedName name="BExS152B2LFCRAUHSLI5T6QRNII0" hidden="1">#REF!</definedName>
    <definedName name="BExS15IJV0WW662NXQUVT3FGP4ST" localSheetId="9" hidden="1">#REF!</definedName>
    <definedName name="BExS15IJV0WW662NXQUVT3FGP4ST" hidden="1">#REF!</definedName>
    <definedName name="BExS16K97W9SWLRTYDE6RG80WHF8" localSheetId="9" hidden="1">#REF!</definedName>
    <definedName name="BExS16K97W9SWLRTYDE6RG80WHF8" hidden="1">#REF!</definedName>
    <definedName name="BExS16PROWSNHW3MZQBGQNQU7S8R" localSheetId="9" hidden="1">#REF!</definedName>
    <definedName name="BExS16PROWSNHW3MZQBGQNQU7S8R" hidden="1">#REF!</definedName>
    <definedName name="BExS18T9ZKJEJHYA1EBPITPQWRCU" localSheetId="9" hidden="1">#REF!</definedName>
    <definedName name="BExS18T9ZKJEJHYA1EBPITPQWRCU" hidden="1">#REF!</definedName>
    <definedName name="BExS194110MR25BYJI3CJ2EGZ8XT" localSheetId="9" hidden="1">#REF!</definedName>
    <definedName name="BExS194110MR25BYJI3CJ2EGZ8XT" hidden="1">#REF!</definedName>
    <definedName name="BExS1BNVGNSGD4EP90QL8WXYWZ66" localSheetId="9" hidden="1">#REF!</definedName>
    <definedName name="BExS1BNVGNSGD4EP90QL8WXYWZ66" hidden="1">#REF!</definedName>
    <definedName name="BExS1CPIB29L5ACUAMZZMD3W2B0V" localSheetId="9" hidden="1">#REF!</definedName>
    <definedName name="BExS1CPIB29L5ACUAMZZMD3W2B0V" localSheetId="7" hidden="1">#REF!</definedName>
    <definedName name="BExS1CPIB29L5ACUAMZZMD3W2B0V" hidden="1">#REF!</definedName>
    <definedName name="BExS1DGF0VL42GQ6TXXKBIWFQYGX" localSheetId="9" hidden="1">#REF!</definedName>
    <definedName name="BExS1DGF0VL42GQ6TXXKBIWFQYGX" localSheetId="7" hidden="1">#REF!</definedName>
    <definedName name="BExS1DGF0VL42GQ6TXXKBIWFQYGX" hidden="1">#REF!</definedName>
    <definedName name="BExS1HCO9V9QRRH2DU5LDR26QP7M" localSheetId="9" hidden="1">#REF!</definedName>
    <definedName name="BExS1HCO9V9QRRH2DU5LDR26QP7M" hidden="1">#REF!</definedName>
    <definedName name="BExS1I3RIFLCOHYISXY6UZX3INUJ" localSheetId="9" hidden="1">#REF!</definedName>
    <definedName name="BExS1I3RIFLCOHYISXY6UZX3INUJ" hidden="1">#REF!</definedName>
    <definedName name="BExS1J5FYVDHY1L9ECZ0VRM4P81L" localSheetId="9" hidden="1">#REF!</definedName>
    <definedName name="BExS1J5FYVDHY1L9ECZ0VRM4P81L" hidden="1">#REF!</definedName>
    <definedName name="BExS1R8QYD1BB7UARCWIBXJ9BQMZ" localSheetId="9" hidden="1">#REF!</definedName>
    <definedName name="BExS1R8QYD1BB7UARCWIBXJ9BQMZ" hidden="1">#REF!</definedName>
    <definedName name="BExS1UE39N6NCND7MAARSBWXS6HU" localSheetId="9" hidden="1">#REF!</definedName>
    <definedName name="BExS1UE39N6NCND7MAARSBWXS6HU" hidden="1">#REF!</definedName>
    <definedName name="BExS1VQKWZC7SM0UY7BWIPST3VU3" localSheetId="9" hidden="1">#REF!</definedName>
    <definedName name="BExS1VQKWZC7SM0UY7BWIPST3VU3" hidden="1">#REF!</definedName>
    <definedName name="BExS20OPRZQ7JQF745FHL1A5IGBT" localSheetId="9" hidden="1">#REF!</definedName>
    <definedName name="BExS20OPRZQ7JQF745FHL1A5IGBT" hidden="1">#REF!</definedName>
    <definedName name="BExS226HTWL5WVC76MP5A1IBI8WD" localSheetId="9" hidden="1">#REF!</definedName>
    <definedName name="BExS226HTWL5WVC76MP5A1IBI8WD" hidden="1">#REF!</definedName>
    <definedName name="BExS22BZ9SLXWYC6WUEB6FO6YAKK" localSheetId="9" hidden="1">#REF!</definedName>
    <definedName name="BExS22BZ9SLXWYC6WUEB6FO6YAKK" hidden="1">#REF!</definedName>
    <definedName name="BExS26OI2QNNAH2WMDD95Z400048" localSheetId="9" hidden="1">#REF!</definedName>
    <definedName name="BExS26OI2QNNAH2WMDD95Z400048" hidden="1">#REF!</definedName>
    <definedName name="BExS28BQSDLZN34JUK4D7JI3OSBK" localSheetId="9" hidden="1">#REF!</definedName>
    <definedName name="BExS28BQSDLZN34JUK4D7JI3OSBK" hidden="1">#REF!</definedName>
    <definedName name="BExS2C2P82KJ1BF8YYXRDS1DEB4D" localSheetId="9" hidden="1">#REF!</definedName>
    <definedName name="BExS2C2P82KJ1BF8YYXRDS1DEB4D" hidden="1">#REF!</definedName>
    <definedName name="BExS2D4DDML9U5NISGHRKVX8B31U" localSheetId="9" hidden="1">#REF!</definedName>
    <definedName name="BExS2D4DDML9U5NISGHRKVX8B31U" hidden="1">#REF!</definedName>
    <definedName name="BExS2DF6B4ZUF3VZLI4G6LJ3BF38" localSheetId="9" hidden="1">#REF!</definedName>
    <definedName name="BExS2DF6B4ZUF3VZLI4G6LJ3BF38" hidden="1">#REF!</definedName>
    <definedName name="BExS2HBFGAFV41LDVS1DT1GSYVLQ" localSheetId="9" hidden="1">#REF!</definedName>
    <definedName name="BExS2HBFGAFV41LDVS1DT1GSYVLQ" hidden="1">#REF!</definedName>
    <definedName name="BExS2IIKFRAJCC4FXHM2O7OMODK8" localSheetId="9" hidden="1">#REF!</definedName>
    <definedName name="BExS2IIKFRAJCC4FXHM2O7OMODK8" hidden="1">#REF!</definedName>
    <definedName name="BExS2IIMXDFEL70WJJ8X3W999L37" localSheetId="9" hidden="1">#REF!</definedName>
    <definedName name="BExS2IIMXDFEL70WJJ8X3W999L37" hidden="1">#REF!</definedName>
    <definedName name="BExS2J9HF69JGTMCM9WHGB4U6UZV" localSheetId="9" hidden="1">#REF!</definedName>
    <definedName name="BExS2J9HF69JGTMCM9WHGB4U6UZV" hidden="1">#REF!</definedName>
    <definedName name="BExS2MEVK69LMQ0DXLGKWKNJ2WNF" localSheetId="9" hidden="1">#REF!</definedName>
    <definedName name="BExS2MEVK69LMQ0DXLGKWKNJ2WNF" hidden="1">#REF!</definedName>
    <definedName name="BExS2O7MKUP3HDHXAOQRB022T3D6" localSheetId="9" hidden="1">#REF!</definedName>
    <definedName name="BExS2O7MKUP3HDHXAOQRB022T3D6" hidden="1">#REF!</definedName>
    <definedName name="BExS2OT61VXS58SSI0I90Z76DFCQ" localSheetId="9" hidden="1">#REF!</definedName>
    <definedName name="BExS2OT61VXS58SSI0I90Z76DFCQ" hidden="1">#REF!</definedName>
    <definedName name="BExS2OT6WM18FIIFYZ0S9SO2K6LW" localSheetId="9" hidden="1">#REF!</definedName>
    <definedName name="BExS2OT6WM18FIIFYZ0S9SO2K6LW" hidden="1">#REF!</definedName>
    <definedName name="BExS2QB5CSNG9A6DCCCQAKE08TR7" localSheetId="9" hidden="1">#REF!</definedName>
    <definedName name="BExS2QB5CSNG9A6DCCCQAKE08TR7" hidden="1">#REF!</definedName>
    <definedName name="BExS2QB5FS5LYTFYO4BROTWG3OV5" localSheetId="9" hidden="1">#REF!</definedName>
    <definedName name="BExS2QB5FS5LYTFYO4BROTWG3OV5" hidden="1">#REF!</definedName>
    <definedName name="BExS2RIBMZPBDB3W6PKRNHUM06WI" localSheetId="9" hidden="1">#REF!</definedName>
    <definedName name="BExS2RIBMZPBDB3W6PKRNHUM06WI" hidden="1">#REF!</definedName>
    <definedName name="BExS2TLU1HONYV6S3ZD9T12D7CIG" localSheetId="9" hidden="1">#REF!</definedName>
    <definedName name="BExS2TLU1HONYV6S3ZD9T12D7CIG" hidden="1">#REF!</definedName>
    <definedName name="BExS2VEKZ6LZ763AGU8EQBE5575Y" localSheetId="9" hidden="1">#REF!</definedName>
    <definedName name="BExS2VEKZ6LZ763AGU8EQBE5575Y" hidden="1">#REF!</definedName>
    <definedName name="BExS2XNEFAXGD4Z2JZ2ZK3B7HD9B" localSheetId="9" hidden="1">#REF!</definedName>
    <definedName name="BExS2XNEFAXGD4Z2JZ2ZK3B7HD9B" hidden="1">#REF!</definedName>
    <definedName name="BExS301PYCTRVFSXZ6AOQXDNUEO9" localSheetId="9" hidden="1">#REF!</definedName>
    <definedName name="BExS301PYCTRVFSXZ6AOQXDNUEO9" hidden="1">#REF!</definedName>
    <definedName name="BExS318UV9I2FXPQQWUKKX00QLPJ" localSheetId="9" hidden="1">#REF!</definedName>
    <definedName name="BExS318UV9I2FXPQQWUKKX00QLPJ" hidden="1">#REF!</definedName>
    <definedName name="BExS3372X3WICPN90XE95EJ9UYSR" localSheetId="9" hidden="1">#REF!</definedName>
    <definedName name="BExS3372X3WICPN90XE95EJ9UYSR" hidden="1">#REF!</definedName>
    <definedName name="BExS34E8HWWDDX3IYURWOKEFY7CB" localSheetId="9" hidden="1">#REF!</definedName>
    <definedName name="BExS34E8HWWDDX3IYURWOKEFY7CB" hidden="1">#REF!</definedName>
    <definedName name="BExS34P13OTS45PDOXCNL247GDSF" localSheetId="9" hidden="1">#REF!</definedName>
    <definedName name="BExS34P13OTS45PDOXCNL247GDSF" hidden="1">#REF!</definedName>
    <definedName name="BExS34UBQ5S5ZC20KO1HYMMWQK3D" localSheetId="9" hidden="1">#REF!</definedName>
    <definedName name="BExS34UBQ5S5ZC20KO1HYMMWQK3D" localSheetId="7" hidden="1">#REF!</definedName>
    <definedName name="BExS34UBQ5S5ZC20KO1HYMMWQK3D" hidden="1">#REF!</definedName>
    <definedName name="BExS34UCBPL5GTO8PK3ZULX8GVNW" localSheetId="9" hidden="1">#REF!</definedName>
    <definedName name="BExS34UCBPL5GTO8PK3ZULX8GVNW" localSheetId="7" hidden="1">#REF!</definedName>
    <definedName name="BExS34UCBPL5GTO8PK3ZULX8GVNW" hidden="1">#REF!</definedName>
    <definedName name="BExS36HRRCPA70JQHAG2E86MOBWM" localSheetId="9" hidden="1">#REF!</definedName>
    <definedName name="BExS36HRRCPA70JQHAG2E86MOBWM" hidden="1">#REF!</definedName>
    <definedName name="BExS38QMRSWLIRX3O4F26W9PWBT4" localSheetId="9" hidden="1">#REF!</definedName>
    <definedName name="BExS38QMRSWLIRX3O4F26W9PWBT4" hidden="1">#REF!</definedName>
    <definedName name="BExS3AJCKYC5Z0ANH5B3GTY4RXXC" localSheetId="9" hidden="1">#REF!</definedName>
    <definedName name="BExS3AJCKYC5Z0ANH5B3GTY4RXXC" hidden="1">#REF!</definedName>
    <definedName name="BExS3BAEYD5ZCE9ASYYJ38PJ84MD" localSheetId="9" hidden="1">#REF!</definedName>
    <definedName name="BExS3BAEYD5ZCE9ASYYJ38PJ84MD" hidden="1">#REF!</definedName>
    <definedName name="BExS3BL7KZUM0PK7UW1Y6M98ZKXC" localSheetId="9" hidden="1">#REF!</definedName>
    <definedName name="BExS3BL7KZUM0PK7UW1Y6M98ZKXC" hidden="1">#REF!</definedName>
    <definedName name="BExS3DDX4YZU2QMHJK04Z1WIACMD" localSheetId="9" hidden="1">#REF!</definedName>
    <definedName name="BExS3DDX4YZU2QMHJK04Z1WIACMD" hidden="1">#REF!</definedName>
    <definedName name="BExS3HA05O2IA5Q9IYUFAWF8NONJ" localSheetId="9" hidden="1">#REF!</definedName>
    <definedName name="BExS3HA05O2IA5Q9IYUFAWF8NONJ" hidden="1">#REF!</definedName>
    <definedName name="BExS3HQAYUV5OULTGONZG9MCYU0Z" localSheetId="9" hidden="1">#REF!</definedName>
    <definedName name="BExS3HQAYUV5OULTGONZG9MCYU0Z" hidden="1">#REF!</definedName>
    <definedName name="BExS3LBS0SMTHALVM4NRI1BAV1NP" localSheetId="9" hidden="1">#REF!</definedName>
    <definedName name="BExS3LBS0SMTHALVM4NRI1BAV1NP" hidden="1">#REF!</definedName>
    <definedName name="BExS3LMKWDWQWLD2TSAI3RSKGX7P" localSheetId="9" hidden="1">#REF!</definedName>
    <definedName name="BExS3LMKWDWQWLD2TSAI3RSKGX7P" hidden="1">#REF!</definedName>
    <definedName name="BExS3MTQ75VBXDGEBURP6YT8RROE" localSheetId="9" hidden="1">#REF!</definedName>
    <definedName name="BExS3MTQ75VBXDGEBURP6YT8RROE" hidden="1">#REF!</definedName>
    <definedName name="BExS3OH5XH1H0NEUDJGB0D1EF3C6" localSheetId="9" hidden="1">#REF!</definedName>
    <definedName name="BExS3OH5XH1H0NEUDJGB0D1EF3C6" hidden="1">#REF!</definedName>
    <definedName name="BExS3OMGYO0DFN5186UFKEXZ2RX3" localSheetId="9" hidden="1">#REF!</definedName>
    <definedName name="BExS3OMGYO0DFN5186UFKEXZ2RX3" hidden="1">#REF!</definedName>
    <definedName name="BExS3SDERJ27OER67TIGOVZU13A2" localSheetId="9" hidden="1">#REF!</definedName>
    <definedName name="BExS3SDERJ27OER67TIGOVZU13A2" hidden="1">#REF!</definedName>
    <definedName name="BExS3V2JIJQGX0UQLQAS0VTUHQ21" localSheetId="9" hidden="1">#REF!</definedName>
    <definedName name="BExS3V2JIJQGX0UQLQAS0VTUHQ21" hidden="1">#REF!</definedName>
    <definedName name="BExS3VILMOJ8T2RYLEMK3MC7YTHY" localSheetId="9" hidden="1">#REF!</definedName>
    <definedName name="BExS3VILMOJ8T2RYLEMK3MC7YTHY" hidden="1">#REF!</definedName>
    <definedName name="BExS3VIMJ4309Y0ETZ09VLYOMKAV" localSheetId="9" hidden="1">#REF!</definedName>
    <definedName name="BExS3VIMJ4309Y0ETZ09VLYOMKAV" hidden="1">#REF!</definedName>
    <definedName name="BExS3WV2VQ19L2A1DJ73AUFN7SRX" localSheetId="9" hidden="1">#REF!</definedName>
    <definedName name="BExS3WV2VQ19L2A1DJ73AUFN7SRX" hidden="1">#REF!</definedName>
    <definedName name="BExS3X0K62CBJ6XWNENOY89I6WKJ" localSheetId="9" hidden="1">#REF!</definedName>
    <definedName name="BExS3X0K62CBJ6XWNENOY89I6WKJ" hidden="1">#REF!</definedName>
    <definedName name="BExS3X0L8OMWGYLQJHCD2497V0QA" localSheetId="9" hidden="1">#REF!</definedName>
    <definedName name="BExS3X0L8OMWGYLQJHCD2497V0QA" hidden="1">#REF!</definedName>
    <definedName name="BExS3XBCJQDFPLL2UT2X7YKV9KVQ" localSheetId="9" hidden="1">#REF!</definedName>
    <definedName name="BExS3XBCJQDFPLL2UT2X7YKV9KVQ" hidden="1">#REF!</definedName>
    <definedName name="BExS430DRJHR0NQYB4MB35SW6UKH" localSheetId="9" hidden="1">#REF!</definedName>
    <definedName name="BExS430DRJHR0NQYB4MB35SW6UKH" hidden="1">#REF!</definedName>
    <definedName name="BExS46R5WDNU5KL04FKY5LHJUCB8" localSheetId="9" hidden="1">#REF!</definedName>
    <definedName name="BExS46R5WDNU5KL04FKY5LHJUCB8" hidden="1">#REF!</definedName>
    <definedName name="BExS47CVRW9DZ209C8S3H7NP885H" localSheetId="9" hidden="1">#REF!</definedName>
    <definedName name="BExS47CVRW9DZ209C8S3H7NP885H" hidden="1">#REF!</definedName>
    <definedName name="BExS4ASWKM93XA275AXHYP8AG6SU" localSheetId="9" hidden="1">#REF!</definedName>
    <definedName name="BExS4ASWKM93XA275AXHYP8AG6SU" hidden="1">#REF!</definedName>
    <definedName name="BExS4ASWVPPQ3Y2IW7LLY6XAATBE" localSheetId="9" hidden="1">#REF!</definedName>
    <definedName name="BExS4ASWVPPQ3Y2IW7LLY6XAATBE" hidden="1">#REF!</definedName>
    <definedName name="BExS4AY80BK1G5YBUHBF649MC5HV" localSheetId="9" hidden="1">#REF!</definedName>
    <definedName name="BExS4AY80BK1G5YBUHBF649MC5HV" hidden="1">#REF!</definedName>
    <definedName name="BExS4IAMWTT1CKFNHGN8SPWSD3QR" localSheetId="9" hidden="1">#REF!</definedName>
    <definedName name="BExS4IAMWTT1CKFNHGN8SPWSD3QR" hidden="1">#REF!</definedName>
    <definedName name="BExS4JN3Y6SVBKILQK0R9HS45Y52" localSheetId="9" hidden="1">#REF!</definedName>
    <definedName name="BExS4JN3Y6SVBKILQK0R9HS45Y52" hidden="1">#REF!</definedName>
    <definedName name="BExS4M6WYES2XELBLKOGM6T3UFEM" localSheetId="9" hidden="1">#REF!</definedName>
    <definedName name="BExS4M6WYES2XELBLKOGM6T3UFEM" hidden="1">#REF!</definedName>
    <definedName name="BExS4P6S41O6Z6BED77U3GD9PNH1" localSheetId="9" hidden="1">#REF!</definedName>
    <definedName name="BExS4P6S41O6Z6BED77U3GD9PNH1" hidden="1">#REF!</definedName>
    <definedName name="BExS4QU1TJ2KUWR5Y2TNCIKUIJBY" localSheetId="9" hidden="1">#REF!</definedName>
    <definedName name="BExS4QU1TJ2KUWR5Y2TNCIKUIJBY" hidden="1">#REF!</definedName>
    <definedName name="BExS4R4U89I9V8JJMKKFA4RR5L09" localSheetId="9" hidden="1">#REF!</definedName>
    <definedName name="BExS4R4U89I9V8JJMKKFA4RR5L09" hidden="1">#REF!</definedName>
    <definedName name="BExS4RL385VN1SO32QY7O0D03R6Q" localSheetId="9" hidden="1">#REF!</definedName>
    <definedName name="BExS4RL385VN1SO32QY7O0D03R6Q" hidden="1">#REF!</definedName>
    <definedName name="BExS4UFKWNI7QAX0PTOVVBUB0LP8" localSheetId="9" hidden="1">#REF!</definedName>
    <definedName name="BExS4UFKWNI7QAX0PTOVVBUB0LP8" hidden="1">#REF!</definedName>
    <definedName name="BExS4WZD1ICLM0AW670B2VMAA38G" localSheetId="9" hidden="1">#REF!</definedName>
    <definedName name="BExS4WZD1ICLM0AW670B2VMAA38G" hidden="1">#REF!</definedName>
    <definedName name="BExS4ZTR1PKTY28VYUQY7RXPKNHV" localSheetId="9" hidden="1">#REF!</definedName>
    <definedName name="BExS4ZTR1PKTY28VYUQY7RXPKNHV" hidden="1">#REF!</definedName>
    <definedName name="BExS51H0N51UT0FZOPZRCF1GU063" localSheetId="9" hidden="1">#REF!</definedName>
    <definedName name="BExS51H0N51UT0FZOPZRCF1GU063" hidden="1">#REF!</definedName>
    <definedName name="BExS534GN1WYPY63OO2GHZLTJHJ8" localSheetId="9" hidden="1">#REF!</definedName>
    <definedName name="BExS534GN1WYPY63OO2GHZLTJHJ8" hidden="1">#REF!</definedName>
    <definedName name="BExS54X72TJFC41FJK72MLRR2OO7" localSheetId="9" hidden="1">#REF!</definedName>
    <definedName name="BExS54X72TJFC41FJK72MLRR2OO7" hidden="1">#REF!</definedName>
    <definedName name="BExS55O96F2MTMY2F7M600UALRHP" localSheetId="9" hidden="1">#REF!</definedName>
    <definedName name="BExS55O96F2MTMY2F7M600UALRHP" hidden="1">#REF!</definedName>
    <definedName name="BExS57X2J4HLKL57XNEW9JQL80A3" localSheetId="9" hidden="1">#REF!</definedName>
    <definedName name="BExS57X2J4HLKL57XNEW9JQL80A3" hidden="1">#REF!</definedName>
    <definedName name="BExS59F0PA1V2ZC7S5TN6IT41SXP" localSheetId="9" hidden="1">#REF!</definedName>
    <definedName name="BExS59F0PA1V2ZC7S5TN6IT41SXP" hidden="1">#REF!</definedName>
    <definedName name="BExS5BYO19H5ZKO75ERO60KF7DQH" localSheetId="9" hidden="1">#REF!</definedName>
    <definedName name="BExS5BYO19H5ZKO75ERO60KF7DQH" hidden="1">#REF!</definedName>
    <definedName name="BExS5CKDKM9AQO9E05XQZTHVGXF7" localSheetId="9" hidden="1">#REF!</definedName>
    <definedName name="BExS5CKDKM9AQO9E05XQZTHVGXF7" hidden="1">#REF!</definedName>
    <definedName name="BExS5DRER9US6NXY9ATYT41KZII3" localSheetId="9" hidden="1">#REF!</definedName>
    <definedName name="BExS5DRER9US6NXY9ATYT41KZII3" hidden="1">#REF!</definedName>
    <definedName name="BExS5GB5T2ZSBGXENLZS8C1KFHVJ" localSheetId="9" hidden="1">#REF!</definedName>
    <definedName name="BExS5GB5T2ZSBGXENLZS8C1KFHVJ" hidden="1">#REF!</definedName>
    <definedName name="BExS5HCU5GU7YCKUX7GO84F61X9W" localSheetId="9" hidden="1">#REF!</definedName>
    <definedName name="BExS5HCU5GU7YCKUX7GO84F61X9W" hidden="1">#REF!</definedName>
    <definedName name="BExS5IPHML9KBFUONEHKZ2LJ81FW" localSheetId="9" hidden="1">#REF!</definedName>
    <definedName name="BExS5IPHML9KBFUONEHKZ2LJ81FW" hidden="1">#REF!</definedName>
    <definedName name="BExS5KCWNAPHB0U66WTY5LDLKXN4" localSheetId="9" hidden="1">#REF!</definedName>
    <definedName name="BExS5KCWNAPHB0U66WTY5LDLKXN4" hidden="1">#REF!</definedName>
    <definedName name="BExS5L3TGB8JVW9ROYWTKYTUPW27" localSheetId="9" hidden="1">#REF!</definedName>
    <definedName name="BExS5L3TGB8JVW9ROYWTKYTUPW27" hidden="1">#REF!</definedName>
    <definedName name="BExS5MLSF9SI4C9SCM2MTEUHJMBC" localSheetId="9" hidden="1">#REF!</definedName>
    <definedName name="BExS5MLSF9SI4C9SCM2MTEUHJMBC" hidden="1">#REF!</definedName>
    <definedName name="BExS5NY7TQQ7GL9AHK6QY2TJ2LFN" localSheetId="9" hidden="1">#REF!</definedName>
    <definedName name="BExS5NY7TQQ7GL9AHK6QY2TJ2LFN" hidden="1">#REF!</definedName>
    <definedName name="BExS5RUIHIJHPNJ73PUQF8A7FDGK" localSheetId="9" hidden="1">#REF!</definedName>
    <definedName name="BExS5RUIHIJHPNJ73PUQF8A7FDGK" hidden="1">#REF!</definedName>
    <definedName name="BExS5SG3GBHVDR15MOYHV230A4BG" localSheetId="9" hidden="1">#REF!</definedName>
    <definedName name="BExS5SG3GBHVDR15MOYHV230A4BG" hidden="1">#REF!</definedName>
    <definedName name="BExS5THXYNGMK7NGFU22RHHHYKCJ" localSheetId="9" hidden="1">#REF!</definedName>
    <definedName name="BExS5THXYNGMK7NGFU22RHHHYKCJ" hidden="1">#REF!</definedName>
    <definedName name="BExS5THY76OUXL0JXJKEKHZDR60N" localSheetId="9" hidden="1">#REF!</definedName>
    <definedName name="BExS5THY76OUXL0JXJKEKHZDR60N" hidden="1">#REF!</definedName>
    <definedName name="BExS5TY0F5R1ZXIVJHAAVVG81G5H" localSheetId="9" hidden="1">#REF!</definedName>
    <definedName name="BExS5TY0F5R1ZXIVJHAAVVG81G5H" hidden="1">#REF!</definedName>
    <definedName name="BExS63DZ1BLEY3J75Y5IPOZRM9FH" localSheetId="9" hidden="1">#REF!</definedName>
    <definedName name="BExS63DZ1BLEY3J75Y5IPOZRM9FH" hidden="1">#REF!</definedName>
    <definedName name="BExS644V2DV3106L1TWLMZ1D0P5T" localSheetId="9" hidden="1">#REF!</definedName>
    <definedName name="BExS644V2DV3106L1TWLMZ1D0P5T" hidden="1">#REF!</definedName>
    <definedName name="BExS674RYYPF5SHPPSFSNXMUJZF5" localSheetId="9" hidden="1">#REF!</definedName>
    <definedName name="BExS674RYYPF5SHPPSFSNXMUJZF5" hidden="1">#REF!</definedName>
    <definedName name="BExS6AFFQL7GAIZXNZGBE43QUVF2" localSheetId="9" hidden="1">#REF!</definedName>
    <definedName name="BExS6AFFQL7GAIZXNZGBE43QUVF2" hidden="1">#REF!</definedName>
    <definedName name="BExS6BXFZ7J35PYGJZNR6A8ZXCK1" localSheetId="9" hidden="1">#REF!</definedName>
    <definedName name="BExS6BXFZ7J35PYGJZNR6A8ZXCK1" hidden="1">#REF!</definedName>
    <definedName name="BExS6DFCH6YK1JXVCQY68LI88LV1" localSheetId="9" hidden="1">#REF!</definedName>
    <definedName name="BExS6DFCH6YK1JXVCQY68LI88LV1" hidden="1">#REF!</definedName>
    <definedName name="BExS6FTNRXAHOO2IMBWKIPPRGS0G" localSheetId="9" hidden="1">#REF!</definedName>
    <definedName name="BExS6FTNRXAHOO2IMBWKIPPRGS0G" hidden="1">#REF!</definedName>
    <definedName name="BExS6GKQ96EHVLYWNJDWXZXUZW90" localSheetId="9" hidden="1">#REF!</definedName>
    <definedName name="BExS6GKQ96EHVLYWNJDWXZXUZW90" hidden="1">#REF!</definedName>
    <definedName name="BExS6ITKSZFRR01YD5B0F676SYN7" localSheetId="9" hidden="1">#REF!</definedName>
    <definedName name="BExS6ITKSZFRR01YD5B0F676SYN7" hidden="1">#REF!</definedName>
    <definedName name="BExS6IYVVGGZJXGGYPX7UNAQOB2X" localSheetId="9" hidden="1">#REF!</definedName>
    <definedName name="BExS6IYVVGGZJXGGYPX7UNAQOB2X" hidden="1">#REF!</definedName>
    <definedName name="BExS6JPXVN2ZPM2CXZX7DMLG5FC1" localSheetId="9" hidden="1">#REF!</definedName>
    <definedName name="BExS6JPXVN2ZPM2CXZX7DMLG5FC1" hidden="1">#REF!</definedName>
    <definedName name="BExS6KBIW5G358UVGE85WZMH9VJT" localSheetId="9" hidden="1">#REF!</definedName>
    <definedName name="BExS6KBIW5G358UVGE85WZMH9VJT" hidden="1">#REF!</definedName>
    <definedName name="BExS6KGU63BUOXCPJ9TSCDS9ZY2T" localSheetId="9" hidden="1">#REF!</definedName>
    <definedName name="BExS6KGU63BUOXCPJ9TSCDS9ZY2T" hidden="1">#REF!</definedName>
    <definedName name="BExS6LTHDEG1KQ2QNR6SFS93RVU5" localSheetId="9" hidden="1">#REF!</definedName>
    <definedName name="BExS6LTHDEG1KQ2QNR6SFS93RVU5" hidden="1">#REF!</definedName>
    <definedName name="BExS6MF20W9T33VCVCLWEO39HFZ0" localSheetId="9" hidden="1">#REF!</definedName>
    <definedName name="BExS6MF20W9T33VCVCLWEO39HFZ0" hidden="1">#REF!</definedName>
    <definedName name="BExS6N0LI574IAC89EFW6CLTCQ33" localSheetId="9" hidden="1">#REF!</definedName>
    <definedName name="BExS6N0LI574IAC89EFW6CLTCQ33" hidden="1">#REF!</definedName>
    <definedName name="BExS6UT5ML88Q21TVOOGDPOAKEM3" localSheetId="9" hidden="1">#REF!</definedName>
    <definedName name="BExS6UT5ML88Q21TVOOGDPOAKEM3" hidden="1">#REF!</definedName>
    <definedName name="BExS6WLUUTX5RGOGU90K7JT4Z2NA" localSheetId="9" hidden="1">#REF!</definedName>
    <definedName name="BExS6WLUUTX5RGOGU90K7JT4Z2NA" hidden="1">#REF!</definedName>
    <definedName name="BExS6WRDBF3ST86ZOBBUL3GTCR11" localSheetId="9" hidden="1">#REF!</definedName>
    <definedName name="BExS6WRDBF3ST86ZOBBUL3GTCR11" hidden="1">#REF!</definedName>
    <definedName name="BExS6XNRKR0C3MTA0LV5B60UB908" localSheetId="9" hidden="1">#REF!</definedName>
    <definedName name="BExS6XNRKR0C3MTA0LV5B60UB908" hidden="1">#REF!</definedName>
    <definedName name="BExS6XT1R7UQPNOR03U7K0A49Y30" localSheetId="9" hidden="1">#REF!</definedName>
    <definedName name="BExS6XT1R7UQPNOR03U7K0A49Y30" hidden="1">#REF!</definedName>
    <definedName name="BExS6ZB04774PBB51XMXD5NH1FBL" localSheetId="9" hidden="1">#REF!</definedName>
    <definedName name="BExS6ZB04774PBB51XMXD5NH1FBL" hidden="1">#REF!</definedName>
    <definedName name="BExS79HUY1GAJJP4VMMZHU8UJI6O" localSheetId="9" hidden="1">#REF!</definedName>
    <definedName name="BExS79HUY1GAJJP4VMMZHU8UJI6O" hidden="1">#REF!</definedName>
    <definedName name="BExS7D3BVPK8FAWQFJLHK2K8IB48" localSheetId="9" hidden="1">#REF!</definedName>
    <definedName name="BExS7D3BVPK8FAWQFJLHK2K8IB48" hidden="1">#REF!</definedName>
    <definedName name="BExS7DE4ZU2TETEK1JGW7SHO7QZY" localSheetId="9" hidden="1">#REF!</definedName>
    <definedName name="BExS7DE4ZU2TETEK1JGW7SHO7QZY" hidden="1">#REF!</definedName>
    <definedName name="BExS7DU7IOWG5MHL28Z4KOM2V434" localSheetId="9" hidden="1">#REF!</definedName>
    <definedName name="BExS7DU7IOWG5MHL28Z4KOM2V434" hidden="1">#REF!</definedName>
    <definedName name="BExS7EQKVL98L16N8ZOTW4R58V74" localSheetId="9" hidden="1">#REF!</definedName>
    <definedName name="BExS7EQKVL98L16N8ZOTW4R58V74" hidden="1">#REF!</definedName>
    <definedName name="BExS7G38ASJVTDO2IAPA36EB2SPF" localSheetId="9" hidden="1">#REF!</definedName>
    <definedName name="BExS7G38ASJVTDO2IAPA36EB2SPF" hidden="1">#REF!</definedName>
    <definedName name="BExS7GDUFB9VZCT88B96ZF5DTENT" localSheetId="9" hidden="1">#REF!</definedName>
    <definedName name="BExS7GDUFB9VZCT88B96ZF5DTENT" hidden="1">#REF!</definedName>
    <definedName name="BExS7HQI0PBQNP39JUZ69RMC7M7N" localSheetId="9" hidden="1">#REF!</definedName>
    <definedName name="BExS7HQI0PBQNP39JUZ69RMC7M7N" hidden="1">#REF!</definedName>
    <definedName name="BExS7LH9ZS4AR55232YYN9Y8F9ZE" localSheetId="9" hidden="1">#REF!</definedName>
    <definedName name="BExS7LH9ZS4AR55232YYN9Y8F9ZE" hidden="1">#REF!</definedName>
    <definedName name="BExS7MJ54XY3UDXK95MVB8QNRKOY" localSheetId="9" hidden="1">#REF!</definedName>
    <definedName name="BExS7MJ54XY3UDXK95MVB8QNRKOY" hidden="1">#REF!</definedName>
    <definedName name="BExS7O13HPMX1TZ5U40LA8NO1ND6" localSheetId="9" hidden="1">#REF!</definedName>
    <definedName name="BExS7O13HPMX1TZ5U40LA8NO1ND6" hidden="1">#REF!</definedName>
    <definedName name="BExS7STPMBHACLPJW4XGWPT2EW3W" localSheetId="9" hidden="1">#REF!</definedName>
    <definedName name="BExS7STPMBHACLPJW4XGWPT2EW3W" hidden="1">#REF!</definedName>
    <definedName name="BExS7T4HJZEF9UNZQRQ2Z3T19MTE" localSheetId="9" hidden="1">#REF!</definedName>
    <definedName name="BExS7T4HJZEF9UNZQRQ2Z3T19MTE" hidden="1">#REF!</definedName>
    <definedName name="BExS7TKQYLRZGM93UY3ZJZJBQNFJ" localSheetId="9" hidden="1">#REF!</definedName>
    <definedName name="BExS7TKQYLRZGM93UY3ZJZJBQNFJ" hidden="1">#REF!</definedName>
    <definedName name="BExS7TVIHJQ54K2Q7S5TI60WWB6A" localSheetId="9" hidden="1">#REF!</definedName>
    <definedName name="BExS7TVIHJQ54K2Q7S5TI60WWB6A" hidden="1">#REF!</definedName>
    <definedName name="BExS7UMFZIYAF3A8WJ3T2YDV6E84" localSheetId="9" hidden="1">Tech '[2]2'!$B$7:$F$10</definedName>
    <definedName name="BExS7UMFZIYAF3A8WJ3T2YDV6E84" localSheetId="7" hidden="1">Tech '[2]2'!$B$7:$F$10</definedName>
    <definedName name="BExS7UMFZIYAF3A8WJ3T2YDV6E84" hidden="1">Tech '[2]2'!$B$7:$F$10</definedName>
    <definedName name="BExS7X61YV15PS8A9WBE9HBUDQE6" localSheetId="9" hidden="1">#REF!</definedName>
    <definedName name="BExS7X61YV15PS8A9WBE9HBUDQE6" localSheetId="7" hidden="1">#REF!</definedName>
    <definedName name="BExS7X61YV15PS8A9WBE9HBUDQE6" hidden="1">#REF!</definedName>
    <definedName name="BExS7Y2LNGVHSIBKC7C3R6X4LDR6" localSheetId="9" hidden="1">#REF!</definedName>
    <definedName name="BExS7Y2LNGVHSIBKC7C3R6X4LDR6" hidden="1">#REF!</definedName>
    <definedName name="BExS80RP8GCPNFHHGN85D3RLJQWW" localSheetId="9" hidden="1">#REF!</definedName>
    <definedName name="BExS80RP8GCPNFHHGN85D3RLJQWW" hidden="1">#REF!</definedName>
    <definedName name="BExS81TE0EY44Y3W2M4Z4MGNP5OM" localSheetId="9" hidden="1">#REF!</definedName>
    <definedName name="BExS81TE0EY44Y3W2M4Z4MGNP5OM" hidden="1">#REF!</definedName>
    <definedName name="BExS81YPDZDVJJVS15HV2HDXAC3Y" localSheetId="9" hidden="1">#REF!</definedName>
    <definedName name="BExS81YPDZDVJJVS15HV2HDXAC3Y" hidden="1">#REF!</definedName>
    <definedName name="BExS82PRVNUTEKQZS56YT2DVF6C2" localSheetId="9" hidden="1">#REF!</definedName>
    <definedName name="BExS82PRVNUTEKQZS56YT2DVF6C2" hidden="1">#REF!</definedName>
    <definedName name="BExS85PNOJYULQ5EY0JW702AVUYJ" localSheetId="9" hidden="1">#REF!</definedName>
    <definedName name="BExS85PNOJYULQ5EY0JW702AVUYJ" hidden="1">#REF!</definedName>
    <definedName name="BExS8ACU5PKL7WRUHZTTUU61LAAY" localSheetId="9" hidden="1">#REF!</definedName>
    <definedName name="BExS8ACU5PKL7WRUHZTTUU61LAAY" hidden="1">#REF!</definedName>
    <definedName name="BExS8BPG5A0GR5AO1U951NDGGR0L" localSheetId="9" hidden="1">#REF!</definedName>
    <definedName name="BExS8BPG5A0GR5AO1U951NDGGR0L" hidden="1">#REF!</definedName>
    <definedName name="BExS8DT09FWFF0C0C1UXSHEUS8LZ" localSheetId="9" hidden="1">#REF!</definedName>
    <definedName name="BExS8DT09FWFF0C0C1UXSHEUS8LZ" hidden="1">#REF!</definedName>
    <definedName name="BExS8GSUS17UY50TEM2AWF36BR9Z" localSheetId="9" hidden="1">#REF!</definedName>
    <definedName name="BExS8GSUS17UY50TEM2AWF36BR9Z" hidden="1">#REF!</definedName>
    <definedName name="BExS8HJRBVG0XI6PWA9KTMJZMQXK" localSheetId="9" hidden="1">#REF!</definedName>
    <definedName name="BExS8HJRBVG0XI6PWA9KTMJZMQXK" hidden="1">#REF!</definedName>
    <definedName name="BExS8LQTNX922FCMI8FORKMV1ZCD" localSheetId="9" hidden="1">#REF!</definedName>
    <definedName name="BExS8LQTNX922FCMI8FORKMV1ZCD" hidden="1">#REF!</definedName>
    <definedName name="BExS8R51C8RM2FS6V6IRTYO9GA4A" localSheetId="9" hidden="1">#REF!</definedName>
    <definedName name="BExS8R51C8RM2FS6V6IRTYO9GA4A" hidden="1">#REF!</definedName>
    <definedName name="BExS8VXN2ZC7LJB1XP2NDL3K5JA1" localSheetId="9" hidden="1">#REF!</definedName>
    <definedName name="BExS8VXN2ZC7LJB1XP2NDL3K5JA1" hidden="1">#REF!</definedName>
    <definedName name="BExS8W8G0X4RIQXAZCCLUM05FF9P" localSheetId="9" hidden="1">#REF!</definedName>
    <definedName name="BExS8W8G0X4RIQXAZCCLUM05FF9P" hidden="1">#REF!</definedName>
    <definedName name="BExS8WDX408F60MH1X9B9UZ2H4R7" localSheetId="9" hidden="1">#REF!</definedName>
    <definedName name="BExS8WDX408F60MH1X9B9UZ2H4R7" hidden="1">#REF!</definedName>
    <definedName name="BExS8Z2W2QEC3MH0BZIYLDFQNUIP" localSheetId="9" hidden="1">#REF!</definedName>
    <definedName name="BExS8Z2W2QEC3MH0BZIYLDFQNUIP" hidden="1">#REF!</definedName>
    <definedName name="BExS8ZZFBJUJFEVHEV2RDOFZ9B83" localSheetId="9" hidden="1">#REF!</definedName>
    <definedName name="BExS8ZZFBJUJFEVHEV2RDOFZ9B83" hidden="1">#REF!</definedName>
    <definedName name="BExS90A6SKMV3LR6SOCTRJWB7XGR" localSheetId="9" hidden="1">Tech '[2]2'!$B$6:$Z$1904</definedName>
    <definedName name="BExS90A6SKMV3LR6SOCTRJWB7XGR" localSheetId="7" hidden="1">Tech '[2]2'!$B$6:$Z$1904</definedName>
    <definedName name="BExS90A6SKMV3LR6SOCTRJWB7XGR" hidden="1">Tech '[2]2'!$B$6:$Z$1904</definedName>
    <definedName name="BExS92DKGRFFCIA9C0IXDOLO57EP" localSheetId="9" hidden="1">#REF!</definedName>
    <definedName name="BExS92DKGRFFCIA9C0IXDOLO57EP" localSheetId="7" hidden="1">#REF!</definedName>
    <definedName name="BExS92DKGRFFCIA9C0IXDOLO57EP" hidden="1">#REF!</definedName>
    <definedName name="BExS94103G0KVSCZWITUMFE5KASW" localSheetId="9" hidden="1">#REF!</definedName>
    <definedName name="BExS94103G0KVSCZWITUMFE5KASW" hidden="1">#REF!</definedName>
    <definedName name="BExS95IYOBL9LOU6HWVCIKDTDLUF" localSheetId="9" hidden="1">#REF!</definedName>
    <definedName name="BExS95IYOBL9LOU6HWVCIKDTDLUF" hidden="1">#REF!</definedName>
    <definedName name="BExS970VMB40OE1CEB7FR2ZHFGZ0" localSheetId="9" hidden="1">#REF!</definedName>
    <definedName name="BExS970VMB40OE1CEB7FR2ZHFGZ0" hidden="1">#REF!</definedName>
    <definedName name="BExS982QNUE3MOVYLB8RC9UA9QG4" localSheetId="9" hidden="1">#REF!</definedName>
    <definedName name="BExS982QNUE3MOVYLB8RC9UA9QG4" hidden="1">#REF!</definedName>
    <definedName name="BExS98IUH00YDDHFX0RFFQKVWR2Q" localSheetId="9" hidden="1">#REF!</definedName>
    <definedName name="BExS98IUH00YDDHFX0RFFQKVWR2Q" hidden="1">#REF!</definedName>
    <definedName name="BExS98OB4321YCHLCQ022PXKTT2W" localSheetId="9" hidden="1">#REF!</definedName>
    <definedName name="BExS98OB4321YCHLCQ022PXKTT2W" hidden="1">#REF!</definedName>
    <definedName name="BExS9ARTFLIYYX5LE4JKL0VA7VBS" localSheetId="9" hidden="1">#REF!</definedName>
    <definedName name="BExS9ARTFLIYYX5LE4JKL0VA7VBS" hidden="1">#REF!</definedName>
    <definedName name="BExS9C9N8GFISC6HUERJ0EI06GB2" localSheetId="9" hidden="1">#REF!</definedName>
    <definedName name="BExS9C9N8GFISC6HUERJ0EI06GB2" hidden="1">#REF!</definedName>
    <definedName name="BExS9DX13CACP3J8JDREK30JB1SQ" localSheetId="9" hidden="1">#REF!</definedName>
    <definedName name="BExS9DX13CACP3J8JDREK30JB1SQ" hidden="1">#REF!</definedName>
    <definedName name="BExS9FPRS2KRRCS33SE6WFNF5GYL" localSheetId="9" hidden="1">#REF!</definedName>
    <definedName name="BExS9FPRS2KRRCS33SE6WFNF5GYL" hidden="1">#REF!</definedName>
    <definedName name="BExS9M0DONMADC01V1DQQHJ5ZAFE" localSheetId="9" hidden="1">#REF!</definedName>
    <definedName name="BExS9M0DONMADC01V1DQQHJ5ZAFE" hidden="1">#REF!</definedName>
    <definedName name="BExS9Q1YB01U9YPXJOLOSDY8BRMC" localSheetId="9" hidden="1">#REF!</definedName>
    <definedName name="BExS9Q1YB01U9YPXJOLOSDY8BRMC" hidden="1">#REF!</definedName>
    <definedName name="BExS9QNIF2W9A3YWRFAZTOYRRDNG" localSheetId="9" hidden="1">#REF!</definedName>
    <definedName name="BExS9QNIF2W9A3YWRFAZTOYRRDNG" localSheetId="7" hidden="1">#REF!</definedName>
    <definedName name="BExS9QNIF2W9A3YWRFAZTOYRRDNG" hidden="1">#REF!</definedName>
    <definedName name="BExS9TI2O044269Q52AX6PP1PP6J" localSheetId="9" hidden="1">#REF!</definedName>
    <definedName name="BExS9TI2O044269Q52AX6PP1PP6J" localSheetId="7" hidden="1">#REF!</definedName>
    <definedName name="BExS9TI2O044269Q52AX6PP1PP6J" hidden="1">#REF!</definedName>
    <definedName name="BExS9WI0A6PSEB8N9GPXF2Z7MWHM" localSheetId="9" hidden="1">#REF!</definedName>
    <definedName name="BExS9WI0A6PSEB8N9GPXF2Z7MWHM" hidden="1">#REF!</definedName>
    <definedName name="BExS9XEE20QK7KBQ9CZ0RA47LZYF" localSheetId="9" hidden="1">#REF!</definedName>
    <definedName name="BExS9XEE20QK7KBQ9CZ0RA47LZYF" hidden="1">#REF!</definedName>
    <definedName name="BExS9Z735S3H6UPNPTP5DJ39QNY5" localSheetId="9" hidden="1">#REF!</definedName>
    <definedName name="BExS9Z735S3H6UPNPTP5DJ39QNY5" hidden="1">#REF!</definedName>
    <definedName name="BExSA270W8BY0MCZPMMWY6U88981" localSheetId="9" hidden="1">#REF!</definedName>
    <definedName name="BExSA270W8BY0MCZPMMWY6U88981" hidden="1">#REF!</definedName>
    <definedName name="BExSA5HP306TN9XJS0TU619DLRR7" localSheetId="9" hidden="1">#REF!</definedName>
    <definedName name="BExSA5HP306TN9XJS0TU619DLRR7" hidden="1">#REF!</definedName>
    <definedName name="BExSAA4TQVBEW9YTSAC7IB9WGR0N" localSheetId="9" hidden="1">#REF!</definedName>
    <definedName name="BExSAA4TQVBEW9YTSAC7IB9WGR0N" hidden="1">#REF!</definedName>
    <definedName name="BExSAAVWQOOIA6B3JHQVGP08HFEM" localSheetId="9" hidden="1">#REF!</definedName>
    <definedName name="BExSAAVWQOOIA6B3JHQVGP08HFEM" hidden="1">#REF!</definedName>
    <definedName name="BExSADFJGH987LOR5KXZL7ERPSN8" localSheetId="9" hidden="1">#REF!</definedName>
    <definedName name="BExSADFJGH987LOR5KXZL7ERPSN8" hidden="1">#REF!</definedName>
    <definedName name="BExSAFJ3IICU2M7QPVE4ARYMXZKX" localSheetId="9" hidden="1">#REF!</definedName>
    <definedName name="BExSAFJ3IICU2M7QPVE4ARYMXZKX" hidden="1">#REF!</definedName>
    <definedName name="BExSAFOJKOLNWVU21YNRS7AJY08U" localSheetId="9" hidden="1">#REF!</definedName>
    <definedName name="BExSAFOJKOLNWVU21YNRS7AJY08U" hidden="1">#REF!</definedName>
    <definedName name="BExSAH6ID8OHX379UXVNGFO8J6KQ" localSheetId="9" hidden="1">#REF!</definedName>
    <definedName name="BExSAH6ID8OHX379UXVNGFO8J6KQ" hidden="1">#REF!</definedName>
    <definedName name="BExSAOTJ78637ACEWWUHLK2GE9RN" localSheetId="9" hidden="1">#REF!</definedName>
    <definedName name="BExSAOTJ78637ACEWWUHLK2GE9RN" hidden="1">#REF!</definedName>
    <definedName name="BExSAQBHIXGQRNIRGCJMBXUPCZQA" localSheetId="9" hidden="1">#REF!</definedName>
    <definedName name="BExSAQBHIXGQRNIRGCJMBXUPCZQA" hidden="1">#REF!</definedName>
    <definedName name="BExSAQGSOLOWNRCRX3EQ31KEHNUC" localSheetId="9" hidden="1">#REF!</definedName>
    <definedName name="BExSAQGSOLOWNRCRX3EQ31KEHNUC" hidden="1">#REF!</definedName>
    <definedName name="BExSAS9J0J3B0GO0WZWCO1T4KUNB" localSheetId="9" hidden="1">#REF!</definedName>
    <definedName name="BExSAS9J0J3B0GO0WZWCO1T4KUNB" hidden="1">#REF!</definedName>
    <definedName name="BExSAT5WZEM6Z4GG7X374JPK349Y" localSheetId="9" hidden="1">#REF!</definedName>
    <definedName name="BExSAT5WZEM6Z4GG7X374JPK349Y" hidden="1">#REF!</definedName>
    <definedName name="BExSAUTCT4P7JP57NOR9MTX33QJZ" localSheetId="9" hidden="1">#REF!</definedName>
    <definedName name="BExSAUTCT4P7JP57NOR9MTX33QJZ" hidden="1">#REF!</definedName>
    <definedName name="BExSAV45HOHCTLDLPN1RBP5EC6Y5" localSheetId="9" hidden="1">#REF!</definedName>
    <definedName name="BExSAV45HOHCTLDLPN1RBP5EC6Y5" hidden="1">#REF!</definedName>
    <definedName name="BExSAVPPICE8CFJF0GN8FWLRCE0I" localSheetId="9" hidden="1">#REF!</definedName>
    <definedName name="BExSAVPPICE8CFJF0GN8FWLRCE0I" hidden="1">#REF!</definedName>
    <definedName name="BExSAWWULFUVZ9UHHEAF73VBFUQI" localSheetId="9" hidden="1">#REF!</definedName>
    <definedName name="BExSAWWULFUVZ9UHHEAF73VBFUQI" hidden="1">#REF!</definedName>
    <definedName name="BExSAY9CA9TFXQ9M9FBJRGJO9T9E" localSheetId="9" hidden="1">#REF!</definedName>
    <definedName name="BExSAY9CA9TFXQ9M9FBJRGJO9T9E" hidden="1">#REF!</definedName>
    <definedName name="BExSB0YEY6N5IO8J9ZLN0YTJSL14" localSheetId="9" hidden="1">#REF!</definedName>
    <definedName name="BExSB0YEY6N5IO8J9ZLN0YTJSL14" hidden="1">#REF!</definedName>
    <definedName name="BExSB13WQNUGXUFAINLWG9OQ57S8" localSheetId="9" hidden="1">#REF!</definedName>
    <definedName name="BExSB13WQNUGXUFAINLWG9OQ57S8" hidden="1">#REF!</definedName>
    <definedName name="BExSB4JYKQ3MINI7RAYK5M8BLJDC" localSheetId="9" hidden="1">#REF!</definedName>
    <definedName name="BExSB4JYKQ3MINI7RAYK5M8BLJDC" hidden="1">#REF!</definedName>
    <definedName name="BExSB7EHXUS84OFLWVXUQF8KB1G9" localSheetId="9" hidden="1">#REF!</definedName>
    <definedName name="BExSB7EHXUS84OFLWVXUQF8KB1G9" hidden="1">#REF!</definedName>
    <definedName name="BExSBCCGC90CONZD0IPC4LGYPD1M" localSheetId="9" hidden="1">#REF!</definedName>
    <definedName name="BExSBCCGC90CONZD0IPC4LGYPD1M" hidden="1">#REF!</definedName>
    <definedName name="BExSBLHMDPAU7TLJHXOGAD2L0A74" localSheetId="9" hidden="1">#REF!</definedName>
    <definedName name="BExSBLHMDPAU7TLJHXOGAD2L0A74" hidden="1">#REF!</definedName>
    <definedName name="BExSBMOS41ZRLWYLOU29V6Y7YORR" localSheetId="9" hidden="1">#REF!</definedName>
    <definedName name="BExSBMOS41ZRLWYLOU29V6Y7YORR" hidden="1">#REF!</definedName>
    <definedName name="BExSBP8FK3CVSF2UPCCHZ1Z47DLK" localSheetId="9" hidden="1">#REF!</definedName>
    <definedName name="BExSBP8FK3CVSF2UPCCHZ1Z47DLK" hidden="1">#REF!</definedName>
    <definedName name="BExSBQFKEFUSP4GYN73G1O5F29NY" localSheetId="9" hidden="1">#REF!</definedName>
    <definedName name="BExSBQFKEFUSP4GYN73G1O5F29NY" hidden="1">#REF!</definedName>
    <definedName name="BExSBRBXXQMBU1TYDW1BXTEVEPRU" localSheetId="9" hidden="1">#REF!</definedName>
    <definedName name="BExSBRBXXQMBU1TYDW1BXTEVEPRU" hidden="1">#REF!</definedName>
    <definedName name="BExSBWQ6A65VM5DKAZMU79KV1XQA" localSheetId="9" hidden="1">#REF!</definedName>
    <definedName name="BExSBWQ6A65VM5DKAZMU79KV1XQA" hidden="1">#REF!</definedName>
    <definedName name="BExSBZ4GUNPPSG2AFENWW2W8LJYL" localSheetId="9" hidden="1">#REF!</definedName>
    <definedName name="BExSBZ4GUNPPSG2AFENWW2W8LJYL" hidden="1">#REF!</definedName>
    <definedName name="BExSC30Q2SNWNBQ2T4PHR3PDKW3R" localSheetId="9" hidden="1">#REF!</definedName>
    <definedName name="BExSC30Q2SNWNBQ2T4PHR3PDKW3R" hidden="1">#REF!</definedName>
    <definedName name="BExSC3BJ6X6SKKEILF57NR2XX1UI" localSheetId="9" hidden="1">#REF!</definedName>
    <definedName name="BExSC3BJ6X6SKKEILF57NR2XX1UI" hidden="1">#REF!</definedName>
    <definedName name="BExSC54998WTZ21DSL0R8UN0Y9JH" localSheetId="9" hidden="1">#REF!</definedName>
    <definedName name="BExSC54998WTZ21DSL0R8UN0Y9JH" hidden="1">#REF!</definedName>
    <definedName name="BExSC59R5KDCO62RB5X6IKFIVCS9" localSheetId="9" hidden="1">#REF!</definedName>
    <definedName name="BExSC59R5KDCO62RB5X6IKFIVCS9" hidden="1">#REF!</definedName>
    <definedName name="BExSC60N7WR9PJSNC9B7ORCX9NGY" localSheetId="9" hidden="1">#REF!</definedName>
    <definedName name="BExSC60N7WR9PJSNC9B7ORCX9NGY" hidden="1">#REF!</definedName>
    <definedName name="BExSC6WZJGW2M1FRITMYEF8ZLO6F" localSheetId="9" hidden="1">#REF!</definedName>
    <definedName name="BExSC6WZJGW2M1FRITMYEF8ZLO6F" hidden="1">#REF!</definedName>
    <definedName name="BExSC9M353D3EKCXI5GRYJZYPZYZ" localSheetId="9" hidden="1">#REF!</definedName>
    <definedName name="BExSC9M353D3EKCXI5GRYJZYPZYZ" hidden="1">#REF!</definedName>
    <definedName name="BExSCAD0FTGKDDGLL78CM5XQUH3O" localSheetId="9" hidden="1">#REF!</definedName>
    <definedName name="BExSCAD0FTGKDDGLL78CM5XQUH3O" hidden="1">#REF!</definedName>
    <definedName name="BExSCE99EZTILTTCE4NJJF96OYYM" localSheetId="9" hidden="1">#REF!</definedName>
    <definedName name="BExSCE99EZTILTTCE4NJJF96OYYM" hidden="1">#REF!</definedName>
    <definedName name="BExSCF0AUWPDCKWZ9C00QM49FBCX" localSheetId="9" hidden="1">#REF!</definedName>
    <definedName name="BExSCF0AUWPDCKWZ9C00QM49FBCX" hidden="1">#REF!</definedName>
    <definedName name="BExSCG7H7NY66856A3OQJNVRCLWA" localSheetId="9" hidden="1">Tech '[2]2'!$B$7:$G$10</definedName>
    <definedName name="BExSCG7H7NY66856A3OQJNVRCLWA" localSheetId="7" hidden="1">Tech '[2]2'!$B$7:$G$10</definedName>
    <definedName name="BExSCG7H7NY66856A3OQJNVRCLWA" hidden="1">Tech '[2]2'!$B$7:$G$10</definedName>
    <definedName name="BExSCHUQZ2HFEWS54X67DIS8OSXZ" localSheetId="9" hidden="1">#REF!</definedName>
    <definedName name="BExSCHUQZ2HFEWS54X67DIS8OSXZ" localSheetId="7" hidden="1">#REF!</definedName>
    <definedName name="BExSCHUQZ2HFEWS54X67DIS8OSXZ" hidden="1">#REF!</definedName>
    <definedName name="BExSCILSKBE4Y2K6ND31HWKG18FO" localSheetId="9" hidden="1">#REF!</definedName>
    <definedName name="BExSCILSKBE4Y2K6ND31HWKG18FO" hidden="1">#REF!</definedName>
    <definedName name="BExSCILT03TXE3R68SPM1LC1TO1Z" localSheetId="9" hidden="1">#REF!</definedName>
    <definedName name="BExSCILT03TXE3R68SPM1LC1TO1Z" hidden="1">#REF!</definedName>
    <definedName name="BExSCOG41SKKG4GYU76WRWW1CTE6" localSheetId="9" hidden="1">#REF!</definedName>
    <definedName name="BExSCOG41SKKG4GYU76WRWW1CTE6" hidden="1">#REF!</definedName>
    <definedName name="BExSCRQXXNPXHFIW1KC7G942YKYV" localSheetId="9" hidden="1">Table '[2]2'!$B$6:$F$9</definedName>
    <definedName name="BExSCRQXXNPXHFIW1KC7G942YKYV" localSheetId="7" hidden="1">Table '[2]2'!$B$6:$F$9</definedName>
    <definedName name="BExSCRQXXNPXHFIW1KC7G942YKYV" hidden="1">Table '[2]2'!$B$6:$F$9</definedName>
    <definedName name="BExSCVC9P86YVFMRKKUVRV29MZXZ" localSheetId="9" hidden="1">#REF!</definedName>
    <definedName name="BExSCVC9P86YVFMRKKUVRV29MZXZ" localSheetId="7" hidden="1">#REF!</definedName>
    <definedName name="BExSCVC9P86YVFMRKKUVRV29MZXZ" hidden="1">#REF!</definedName>
    <definedName name="BExSD16QIKEQKERR75S3B6YWTGG8" localSheetId="9" hidden="1">#REF!</definedName>
    <definedName name="BExSD16QIKEQKERR75S3B6YWTGG8" hidden="1">#REF!</definedName>
    <definedName name="BExSD16RWPJ4BKJERNVKGA3W1V8N" localSheetId="9" hidden="1">#REF!</definedName>
    <definedName name="BExSD16RWPJ4BKJERNVKGA3W1V8N" hidden="1">#REF!</definedName>
    <definedName name="BExSD233CH4MU9ZMGNRF97ZV7KWU" localSheetId="9" hidden="1">#REF!</definedName>
    <definedName name="BExSD233CH4MU9ZMGNRF97ZV7KWU" hidden="1">#REF!</definedName>
    <definedName name="BExSD28FYFAWCPCM1M8OSY2O4X48" localSheetId="9" hidden="1">#REF!</definedName>
    <definedName name="BExSD28FYFAWCPCM1M8OSY2O4X48" hidden="1">#REF!</definedName>
    <definedName name="BExSD2U0F3BN6IN9N4R2DTTJG15H" localSheetId="9" hidden="1">#REF!</definedName>
    <definedName name="BExSD2U0F3BN6IN9N4R2DTTJG15H" hidden="1">#REF!</definedName>
    <definedName name="BExSD6A6NY15YSMFH51ST6XJY429" localSheetId="9" hidden="1">[1]Table!#REF!</definedName>
    <definedName name="BExSD6A6NY15YSMFH51ST6XJY429" hidden="1">[1]Table!#REF!</definedName>
    <definedName name="BExSD9A24GM3D4TTV7HBLUTV6QWY" localSheetId="9" hidden="1">#REF!</definedName>
    <definedName name="BExSD9A24GM3D4TTV7HBLUTV6QWY" hidden="1">#REF!</definedName>
    <definedName name="BExSD9VH6PF6RQ135VOEE08YXPAW" localSheetId="9" hidden="1">#REF!</definedName>
    <definedName name="BExSD9VH6PF6RQ135VOEE08YXPAW" hidden="1">#REF!</definedName>
    <definedName name="BExSDA103IDU3Z92AQWGL6EPJ7ZY" localSheetId="9" hidden="1">#REF!</definedName>
    <definedName name="BExSDA103IDU3Z92AQWGL6EPJ7ZY" hidden="1">#REF!</definedName>
    <definedName name="BExSDB84U8AW67F2BK6DCOM7GV3X" localSheetId="9" hidden="1">#REF!</definedName>
    <definedName name="BExSDB84U8AW67F2BK6DCOM7GV3X" hidden="1">#REF!</definedName>
    <definedName name="BExSDI9RK3ZXPQL0POO8VHJU8N27" localSheetId="9" hidden="1">#REF!</definedName>
    <definedName name="BExSDI9RK3ZXPQL0POO8VHJU8N27" hidden="1">#REF!</definedName>
    <definedName name="BExSDJ5ZE3T46HSF6W0OXL80TXQG" localSheetId="9" hidden="1">#REF!</definedName>
    <definedName name="BExSDJ5ZE3T46HSF6W0OXL80TXQG" hidden="1">#REF!</definedName>
    <definedName name="BExSDJGWXNT5XVPOBSB88WMPSCQ6" localSheetId="9" hidden="1">#REF!</definedName>
    <definedName name="BExSDJGWXNT5XVPOBSB88WMPSCQ6" hidden="1">#REF!</definedName>
    <definedName name="BExSDLEZ3L5XZO6CEX7RP8QNSA25" localSheetId="9" hidden="1">#REF!</definedName>
    <definedName name="BExSDLEZ3L5XZO6CEX7RP8QNSA25" hidden="1">#REF!</definedName>
    <definedName name="BExSDP5Y04WWMX2WWRITWOX8R5I9" localSheetId="9" hidden="1">#REF!</definedName>
    <definedName name="BExSDP5Y04WWMX2WWRITWOX8R5I9" hidden="1">#REF!</definedName>
    <definedName name="BExSDS5SH8FO75GZUTSMGEAFZISP" localSheetId="9" hidden="1">Tech '[2]2'!$B$7:$E$8</definedName>
    <definedName name="BExSDS5SH8FO75GZUTSMGEAFZISP" localSheetId="7" hidden="1">Tech '[2]2'!$B$7:$E$8</definedName>
    <definedName name="BExSDS5SH8FO75GZUTSMGEAFZISP" hidden="1">Tech '[2]2'!$B$7:$E$8</definedName>
    <definedName name="BExSDSGM203BJTNS9MKCBX453HMD" localSheetId="9" hidden="1">#REF!</definedName>
    <definedName name="BExSDSGM203BJTNS9MKCBX453HMD" localSheetId="7" hidden="1">#REF!</definedName>
    <definedName name="BExSDSGM203BJTNS9MKCBX453HMD" hidden="1">#REF!</definedName>
    <definedName name="BExSDT20XUFXTDM37M148AXAP7HN" localSheetId="9" hidden="1">#REF!</definedName>
    <definedName name="BExSDT20XUFXTDM37M148AXAP7HN" hidden="1">#REF!</definedName>
    <definedName name="BExSDXEJR7UVN8U72W1RET6M00G5" localSheetId="9" hidden="1">#REF!</definedName>
    <definedName name="BExSDXEJR7UVN8U72W1RET6M00G5" hidden="1">#REF!</definedName>
    <definedName name="BExSDXK0HXH5MAOY4QLSGIWOLGW1" localSheetId="9" hidden="1">#REF!</definedName>
    <definedName name="BExSDXK0HXH5MAOY4QLSGIWOLGW1" hidden="1">#REF!</definedName>
    <definedName name="BExSDZCM0ZFXUUZP8ZLMDIHS8LU8" localSheetId="9" hidden="1">#REF!</definedName>
    <definedName name="BExSDZCM0ZFXUUZP8ZLMDIHS8LU8" hidden="1">#REF!</definedName>
    <definedName name="BExSEAL9YSUTWOJT5MAFANRZOXVL" localSheetId="9" hidden="1">#REF!</definedName>
    <definedName name="BExSEAL9YSUTWOJT5MAFANRZOXVL" hidden="1">#REF!</definedName>
    <definedName name="BExSEAW2OMQLT6RX0J09MSD5TW3E" localSheetId="9" hidden="1">#REF!</definedName>
    <definedName name="BExSEAW2OMQLT6RX0J09MSD5TW3E" hidden="1">#REF!</definedName>
    <definedName name="BExSEB6W37O4R974BQYCC0T3LTMO" localSheetId="9" hidden="1">#REF!</definedName>
    <definedName name="BExSEB6W37O4R974BQYCC0T3LTMO" hidden="1">#REF!</definedName>
    <definedName name="BExSEEHK1VLWD7JBV9SVVVIKQZ3I" localSheetId="9" hidden="1">#REF!</definedName>
    <definedName name="BExSEEHK1VLWD7JBV9SVVVIKQZ3I" hidden="1">#REF!</definedName>
    <definedName name="BExSEJKZLX37P3V33TRTFJ30BFRK" localSheetId="9" hidden="1">#REF!</definedName>
    <definedName name="BExSEJKZLX37P3V33TRTFJ30BFRK" hidden="1">#REF!</definedName>
    <definedName name="BExSEN6HPU40PFQLS84KBD3A1Q6M" localSheetId="9" hidden="1">#REF!</definedName>
    <definedName name="BExSEN6HPU40PFQLS84KBD3A1Q6M" hidden="1">#REF!</definedName>
    <definedName name="BExSEO85KXRJDD5GDB6ECPS5ODQ1" localSheetId="9" hidden="1">#REF!</definedName>
    <definedName name="BExSEO85KXRJDD5GDB6ECPS5ODQ1" hidden="1">#REF!</definedName>
    <definedName name="BExSEP9UVOAI6TMXKNK587PQ3328" localSheetId="9" hidden="1">#REF!</definedName>
    <definedName name="BExSEP9UVOAI6TMXKNK587PQ3328" hidden="1">#REF!</definedName>
    <definedName name="BExSEU7YCJK8AFJE745NNYWBQA0Z" localSheetId="9" hidden="1">#REF!</definedName>
    <definedName name="BExSEU7YCJK8AFJE745NNYWBQA0Z" hidden="1">#REF!</definedName>
    <definedName name="BExSEVKK9RGU8JU6K0U72GHL66R0" localSheetId="9" hidden="1">#REF!</definedName>
    <definedName name="BExSEVKK9RGU8JU6K0U72GHL66R0" localSheetId="7" hidden="1">#REF!</definedName>
    <definedName name="BExSEVKK9RGU8JU6K0U72GHL66R0" hidden="1">#REF!</definedName>
    <definedName name="BExSEXYVCDWWIOI7QHZMX4MFUV64" localSheetId="9" hidden="1">#REF!</definedName>
    <definedName name="BExSEXYVCDWWIOI7QHZMX4MFUV64" localSheetId="7" hidden="1">#REF!</definedName>
    <definedName name="BExSEXYVCDWWIOI7QHZMX4MFUV64" hidden="1">#REF!</definedName>
    <definedName name="BExSF07QFLZCO4P6K6QF05XG7PH1" localSheetId="9" hidden="1">#REF!</definedName>
    <definedName name="BExSF07QFLZCO4P6K6QF05XG7PH1" hidden="1">#REF!</definedName>
    <definedName name="BExSF07QRRTDGI3W1DVHZC4NYDKO" localSheetId="9" hidden="1">#REF!</definedName>
    <definedName name="BExSF07QRRTDGI3W1DVHZC4NYDKO" hidden="1">#REF!</definedName>
    <definedName name="BExSF2WUV3WBS01HMCCCGHNU4OUM" localSheetId="9" hidden="1">#REF!</definedName>
    <definedName name="BExSF2WUV3WBS01HMCCCGHNU4OUM" hidden="1">#REF!</definedName>
    <definedName name="BExSF50D8BSNRV7O2WXCOYUF5XM4" localSheetId="9" hidden="1">#REF!</definedName>
    <definedName name="BExSF50D8BSNRV7O2WXCOYUF5XM4" hidden="1">#REF!</definedName>
    <definedName name="BExSFE02JPJV96AZQXI73W1EGL19" localSheetId="9" hidden="1">#REF!</definedName>
    <definedName name="BExSFE02JPJV96AZQXI73W1EGL19" hidden="1">#REF!</definedName>
    <definedName name="BExSFELNPJYUZX393PKWKNNZYV1N" localSheetId="9" hidden="1">#REF!</definedName>
    <definedName name="BExSFELNPJYUZX393PKWKNNZYV1N" hidden="1">#REF!</definedName>
    <definedName name="BExSFICG1UYEJ9F686I052C6V4UW" localSheetId="9" hidden="1">#REF!</definedName>
    <definedName name="BExSFICG1UYEJ9F686I052C6V4UW" hidden="1">#REF!</definedName>
    <definedName name="BExSFJ8ZAGQ63A4MVMZRQWLVRGQ5" localSheetId="9" hidden="1">#REF!</definedName>
    <definedName name="BExSFJ8ZAGQ63A4MVMZRQWLVRGQ5" hidden="1">#REF!</definedName>
    <definedName name="BExSFKQRST2S9KXWWLCXYLKSF4G1" localSheetId="9" hidden="1">#REF!</definedName>
    <definedName name="BExSFKQRST2S9KXWWLCXYLKSF4G1" hidden="1">#REF!</definedName>
    <definedName name="BExSFLSM2LROLBRXEUWYG534LF80" localSheetId="9" hidden="1">#REF!</definedName>
    <definedName name="BExSFLSM2LROLBRXEUWYG534LF80" hidden="1">#REF!</definedName>
    <definedName name="BExSFPE22ZMCVS7DGX7WA82UW3OT" localSheetId="9" hidden="1">#REF!</definedName>
    <definedName name="BExSFPE22ZMCVS7DGX7WA82UW3OT" hidden="1">#REF!</definedName>
    <definedName name="BExSFRMVNSYBEBI4LIVAPIE9WAXP" localSheetId="9" hidden="1">#REF!</definedName>
    <definedName name="BExSFRMVNSYBEBI4LIVAPIE9WAXP" hidden="1">#REF!</definedName>
    <definedName name="BExSFVJ70R6ANYRODXS61H6LKK6M" localSheetId="9" hidden="1">#REF!</definedName>
    <definedName name="BExSFVJ70R6ANYRODXS61H6LKK6M" hidden="1">#REF!</definedName>
    <definedName name="BExSFY89MYKPD9GKKBBZSL065I41" localSheetId="9" hidden="1">#REF!</definedName>
    <definedName name="BExSFY89MYKPD9GKKBBZSL065I41" hidden="1">#REF!</definedName>
    <definedName name="BExSFYDRRTAZVPXRWUF5PDQ97WFF" localSheetId="9" hidden="1">#REF!</definedName>
    <definedName name="BExSFYDRRTAZVPXRWUF5PDQ97WFF" hidden="1">#REF!</definedName>
    <definedName name="BExSFZVPFTXA3F0IJ2NGH1GXX9R7" localSheetId="9" hidden="1">#REF!</definedName>
    <definedName name="BExSFZVPFTXA3F0IJ2NGH1GXX9R7" hidden="1">#REF!</definedName>
    <definedName name="BExSG66A19EP7URYV0ZBVC35RAT1" localSheetId="9" hidden="1">#REF!</definedName>
    <definedName name="BExSG66A19EP7URYV0ZBVC35RAT1" hidden="1">#REF!</definedName>
    <definedName name="BExSG7TK3REGE3E31YDOC8TNZRHR" localSheetId="9" hidden="1">#REF!</definedName>
    <definedName name="BExSG7TK3REGE3E31YDOC8TNZRHR" hidden="1">#REF!</definedName>
    <definedName name="BExSG90Q4ZUU2IPGDYOM169NJV9S" localSheetId="9" hidden="1">#REF!</definedName>
    <definedName name="BExSG90Q4ZUU2IPGDYOM169NJV9S" hidden="1">#REF!</definedName>
    <definedName name="BExSG9X3DU845PNXYJGGLBQY2UHG" localSheetId="9" hidden="1">#REF!</definedName>
    <definedName name="BExSG9X3DU845PNXYJGGLBQY2UHG" hidden="1">#REF!</definedName>
    <definedName name="BExSGE45J27MDUUNXW7Z8Q33UAON" localSheetId="9" hidden="1">#REF!</definedName>
    <definedName name="BExSGE45J27MDUUNXW7Z8Q33UAON" hidden="1">#REF!</definedName>
    <definedName name="BExSGE9LY91Q0URHB4YAMX0UAMYI" localSheetId="9" hidden="1">#REF!</definedName>
    <definedName name="BExSGE9LY91Q0URHB4YAMX0UAMYI" hidden="1">#REF!</definedName>
    <definedName name="BExSGEEWSM6V6B3J3F29MN7WAH14" localSheetId="9" hidden="1">#REF!</definedName>
    <definedName name="BExSGEEWSM6V6B3J3F29MN7WAH14" hidden="1">#REF!</definedName>
    <definedName name="BExSGG7MYKIENY02STAXTC4X9E24" localSheetId="9" hidden="1">#REF!</definedName>
    <definedName name="BExSGG7MYKIENY02STAXTC4X9E24" hidden="1">#REF!</definedName>
    <definedName name="BExSGIB70TB0YFEQV30VUKHYUVBV" localSheetId="9" hidden="1">#REF!</definedName>
    <definedName name="BExSGIB70TB0YFEQV30VUKHYUVBV" hidden="1">#REF!</definedName>
    <definedName name="BExSGJICQB8QUUT9RL14HCT1KS5U" localSheetId="9" hidden="1">#REF!</definedName>
    <definedName name="BExSGJICQB8QUUT9RL14HCT1KS5U" hidden="1">#REF!</definedName>
    <definedName name="BExSGJT4LF1CNH5RN5GZ373ISW9D" localSheetId="9" hidden="1">#REF!</definedName>
    <definedName name="BExSGJT4LF1CNH5RN5GZ373ISW9D" hidden="1">#REF!</definedName>
    <definedName name="BExSGLB2URTLBCKBB4Y885W925F2" localSheetId="9" hidden="1">#REF!</definedName>
    <definedName name="BExSGLB2URTLBCKBB4Y885W925F2" hidden="1">#REF!</definedName>
    <definedName name="BExSGOAYG73SFWOPAQV80P710GID" localSheetId="9" hidden="1">#REF!</definedName>
    <definedName name="BExSGOAYG73SFWOPAQV80P710GID" hidden="1">#REF!</definedName>
    <definedName name="BExSGOLRHZ4NFR0IOISPKD4QK1TG" localSheetId="9" hidden="1">#REF!</definedName>
    <definedName name="BExSGOLRHZ4NFR0IOISPKD4QK1TG" hidden="1">#REF!</definedName>
    <definedName name="BExSGOWJHRW7FWKLO2EHUOOGHNAF" localSheetId="9" hidden="1">#REF!</definedName>
    <definedName name="BExSGOWJHRW7FWKLO2EHUOOGHNAF" hidden="1">#REF!</definedName>
    <definedName name="BExSGOWJTAP41ZV5Q23H7MI9C76W" localSheetId="9" hidden="1">#REF!</definedName>
    <definedName name="BExSGOWJTAP41ZV5Q23H7MI9C76W" hidden="1">#REF!</definedName>
    <definedName name="BExSGR5JQVX2HQ0PKCGZNSSUM1RV" localSheetId="9" hidden="1">#REF!</definedName>
    <definedName name="BExSGR5JQVX2HQ0PKCGZNSSUM1RV" hidden="1">#REF!</definedName>
    <definedName name="BExSGVHX69GJZHD99DKE4RZ042B1" localSheetId="9" hidden="1">#REF!</definedName>
    <definedName name="BExSGVHX69GJZHD99DKE4RZ042B1" hidden="1">#REF!</definedName>
    <definedName name="BExSGZJO4J4ZO04E2N2ECVYS9DEZ" localSheetId="9" hidden="1">#REF!</definedName>
    <definedName name="BExSGZJO4J4ZO04E2N2ECVYS9DEZ" hidden="1">#REF!</definedName>
    <definedName name="BExSGZUGY79HTZJHBOW1JB7U7BPA" localSheetId="9" hidden="1">#REF!</definedName>
    <definedName name="BExSGZUGY79HTZJHBOW1JB7U7BPA" hidden="1">#REF!</definedName>
    <definedName name="BExSH4HLTQVL4MI545VJL4WFN9U2" localSheetId="9" hidden="1">#REF!</definedName>
    <definedName name="BExSH4HLTQVL4MI545VJL4WFN9U2" hidden="1">#REF!</definedName>
    <definedName name="BExSH4HMJS0TXSYHRWJRFTJ7NOSN" localSheetId="9" hidden="1">#REF!</definedName>
    <definedName name="BExSH4HMJS0TXSYHRWJRFTJ7NOSN" hidden="1">#REF!</definedName>
    <definedName name="BExSHAHFHS7MMNJR8JPVABRGBVIT" localSheetId="9" hidden="1">#REF!</definedName>
    <definedName name="BExSHAHFHS7MMNJR8JPVABRGBVIT" hidden="1">#REF!</definedName>
    <definedName name="BExSHDS3RJMD6MEJ67RL63M0SEIC" localSheetId="9" hidden="1">#REF!</definedName>
    <definedName name="BExSHDS3RJMD6MEJ67RL63M0SEIC" hidden="1">#REF!</definedName>
    <definedName name="BExSHGH88QZWW4RNAX4YKAZ5JEBL" localSheetId="9" hidden="1">#REF!</definedName>
    <definedName name="BExSHGH88QZWW4RNAX4YKAZ5JEBL" hidden="1">#REF!</definedName>
    <definedName name="BExSHLKNN11HA6C6AIRA72XZJMLX" localSheetId="9" hidden="1">#REF!</definedName>
    <definedName name="BExSHLKNN11HA6C6AIRA72XZJMLX" hidden="1">#REF!</definedName>
    <definedName name="BExSHNDE42T6EFBAJRGHG6BRAOB6" localSheetId="9" hidden="1">#REF!</definedName>
    <definedName name="BExSHNDE42T6EFBAJRGHG6BRAOB6" hidden="1">#REF!</definedName>
    <definedName name="BExSHOKK1OO3CX9Z28C58E5J1D9W" localSheetId="9" hidden="1">#REF!</definedName>
    <definedName name="BExSHOKK1OO3CX9Z28C58E5J1D9W" hidden="1">#REF!</definedName>
    <definedName name="BExSHQD8KYLTQGDXIRKCHQQ7MKIH" localSheetId="9" hidden="1">#REF!</definedName>
    <definedName name="BExSHQD8KYLTQGDXIRKCHQQ7MKIH" hidden="1">#REF!</definedName>
    <definedName name="BExSHQYV2LNNRU7XJFIAYTIZPHOD" localSheetId="9" hidden="1">#REF!</definedName>
    <definedName name="BExSHQYV2LNNRU7XJFIAYTIZPHOD" hidden="1">#REF!</definedName>
    <definedName name="BExSHUKBQVT2G9G0K9ORVIJO6TU8" localSheetId="9" hidden="1">#REF!</definedName>
    <definedName name="BExSHUKBQVT2G9G0K9ORVIJO6TU8" hidden="1">#REF!</definedName>
    <definedName name="BExSHVGPIAHXI97UBLI9G4I4M29F" localSheetId="9" hidden="1">#REF!</definedName>
    <definedName name="BExSHVGPIAHXI97UBLI9G4I4M29F" hidden="1">#REF!</definedName>
    <definedName name="BExSI0K2YL3HTCQAD8A7TR4QCUR6" localSheetId="9" hidden="1">#REF!</definedName>
    <definedName name="BExSI0K2YL3HTCQAD8A7TR4QCUR6" hidden="1">#REF!</definedName>
    <definedName name="BExSIFUDNRWXWIWNGCCFOOD8WIAZ" localSheetId="9" hidden="1">#REF!</definedName>
    <definedName name="BExSIFUDNRWXWIWNGCCFOOD8WIAZ" hidden="1">#REF!</definedName>
    <definedName name="BExTTB30ANJJNOIZVAOFCIM48SXN" localSheetId="9" hidden="1">Table '[2]2'!$B$6:$F$9</definedName>
    <definedName name="BExTTB30ANJJNOIZVAOFCIM48SXN" localSheetId="7" hidden="1">Table '[2]2'!$B$6:$F$9</definedName>
    <definedName name="BExTTB30ANJJNOIZVAOFCIM48SXN" hidden="1">Table '[2]2'!$B$6:$F$9</definedName>
    <definedName name="BExTTO9R52GIB8JVQ60R4D6EET1C" localSheetId="9" hidden="1">#REF!</definedName>
    <definedName name="BExTTO9R52GIB8JVQ60R4D6EET1C" localSheetId="7" hidden="1">#REF!</definedName>
    <definedName name="BExTTO9R52GIB8JVQ60R4D6EET1C" hidden="1">#REF!</definedName>
    <definedName name="BExTTRKG7F4SR6LJVKI5M4119T5S" localSheetId="9" hidden="1">#REF!</definedName>
    <definedName name="BExTTRKG7F4SR6LJVKI5M4119T5S" localSheetId="7" hidden="1">#REF!</definedName>
    <definedName name="BExTTRKG7F4SR6LJVKI5M4119T5S" hidden="1">#REF!</definedName>
    <definedName name="BExTTZNS2PBCR93C9IUW49UZ4I6T" localSheetId="9" hidden="1">#REF!</definedName>
    <definedName name="BExTTZNS2PBCR93C9IUW49UZ4I6T" hidden="1">#REF!</definedName>
    <definedName name="BExTU09BQ4ZJGYDDO4661X0QR5X1" localSheetId="9" hidden="1">#REF!</definedName>
    <definedName name="BExTU09BQ4ZJGYDDO4661X0QR5X1" hidden="1">#REF!</definedName>
    <definedName name="BExTU2YFQ25JQ6MEMRHHN66VLTPJ" localSheetId="9" hidden="1">#REF!</definedName>
    <definedName name="BExTU2YFQ25JQ6MEMRHHN66VLTPJ" hidden="1">#REF!</definedName>
    <definedName name="BExTU4R63WPAATXQQOQA3EW56NDH" localSheetId="9" hidden="1">#REF!</definedName>
    <definedName name="BExTU4R63WPAATXQQOQA3EW56NDH" hidden="1">#REF!</definedName>
    <definedName name="BExTU75I8IEMNTTB9XPKP0TDNVIZ" localSheetId="9" hidden="1">#REF!</definedName>
    <definedName name="BExTU75I8IEMNTTB9XPKP0TDNVIZ" hidden="1">#REF!</definedName>
    <definedName name="BExTU75IOII1V5O0C9X2VAYYVJUG" localSheetId="9" hidden="1">#REF!</definedName>
    <definedName name="BExTU75IOII1V5O0C9X2VAYYVJUG" hidden="1">#REF!</definedName>
    <definedName name="BExTUA5F7V4LUIIAM17J3A8XF3JE" localSheetId="9" hidden="1">#REF!</definedName>
    <definedName name="BExTUA5F7V4LUIIAM17J3A8XF3JE" hidden="1">#REF!</definedName>
    <definedName name="BExTUJ53ANGZ3H1KDK4CR4Q0OD6P" localSheetId="9" hidden="1">#REF!</definedName>
    <definedName name="BExTUJ53ANGZ3H1KDK4CR4Q0OD6P" hidden="1">#REF!</definedName>
    <definedName name="BExTUK1FYDEI5JAD0J26799FZSXB" localSheetId="9" hidden="1">#REF!</definedName>
    <definedName name="BExTUK1FYDEI5JAD0J26799FZSXB" hidden="1">#REF!</definedName>
    <definedName name="BExTUKXSZBM7C57G6NGLWGU4WOHY" localSheetId="9" hidden="1">#REF!</definedName>
    <definedName name="BExTUKXSZBM7C57G6NGLWGU4WOHY" hidden="1">#REF!</definedName>
    <definedName name="BExTUOOMC43GH95KQ1PJ86MN9XDF" localSheetId="9" hidden="1">#REF!</definedName>
    <definedName name="BExTUOOMC43GH95KQ1PJ86MN9XDF" hidden="1">#REF!</definedName>
    <definedName name="BExTUQMUUDYV4W96RZMM2LUFBZMP" localSheetId="9" hidden="1">#REF!</definedName>
    <definedName name="BExTUQMUUDYV4W96RZMM2LUFBZMP" hidden="1">#REF!</definedName>
    <definedName name="BExTUSQCFFYZCDNHWHADBC2E1ZP1" localSheetId="9" hidden="1">#REF!</definedName>
    <definedName name="BExTUSQCFFYZCDNHWHADBC2E1ZP1" hidden="1">#REF!</definedName>
    <definedName name="BExTUUTV46P45N12IER9ARPFU0GV" localSheetId="9" hidden="1">#REF!</definedName>
    <definedName name="BExTUUTV46P45N12IER9ARPFU0GV" hidden="1">#REF!</definedName>
    <definedName name="BExTUVFGOJEYS28JURA5KHQFDU5J" localSheetId="9" hidden="1">#REF!</definedName>
    <definedName name="BExTUVFGOJEYS28JURA5KHQFDU5J" hidden="1">#REF!</definedName>
    <definedName name="BExTUW10U40QCYGHM5NJ3YR1O5SP" localSheetId="9" hidden="1">#REF!</definedName>
    <definedName name="BExTUW10U40QCYGHM5NJ3YR1O5SP" hidden="1">#REF!</definedName>
    <definedName name="BExTUWXFQHINU66YG82BI20ATMB5" localSheetId="9" hidden="1">#REF!</definedName>
    <definedName name="BExTUWXFQHINU66YG82BI20ATMB5" hidden="1">#REF!</definedName>
    <definedName name="BExTUY9WNSJ91GV8CP0SKJTEIV82" localSheetId="9" hidden="1">[1]Table!#REF!</definedName>
    <definedName name="BExTUY9WNSJ91GV8CP0SKJTEIV82" hidden="1">[1]Table!#REF!</definedName>
    <definedName name="BExTV20UHIBOLIIOND4KLHQHHC57" localSheetId="9" hidden="1">#REF!</definedName>
    <definedName name="BExTV20UHIBOLIIOND4KLHQHHC57" localSheetId="7" hidden="1">#REF!</definedName>
    <definedName name="BExTV20UHIBOLIIOND4KLHQHHC57" hidden="1">#REF!</definedName>
    <definedName name="BExTV67VIM8PV6KO253M4DUBJQLC" localSheetId="9" hidden="1">#REF!</definedName>
    <definedName name="BExTV67VIM8PV6KO253M4DUBJQLC" localSheetId="7" hidden="1">#REF!</definedName>
    <definedName name="BExTV67VIM8PV6KO253M4DUBJQLC" hidden="1">#REF!</definedName>
    <definedName name="BExTVB5SVVVTT03VCNOOGVPQXACA" localSheetId="9" hidden="1">#REF!</definedName>
    <definedName name="BExTVB5SVVVTT03VCNOOGVPQXACA" hidden="1">#REF!</definedName>
    <definedName name="BExTVELZCF2YA5L6F23BYZZR6WHF" localSheetId="9" hidden="1">#REF!</definedName>
    <definedName name="BExTVELZCF2YA5L6F23BYZZR6WHF" hidden="1">#REF!</definedName>
    <definedName name="BExTVGPIQZ99YFXUC8OONUX5BD42" localSheetId="9" hidden="1">#REF!</definedName>
    <definedName name="BExTVGPIQZ99YFXUC8OONUX5BD42" hidden="1">#REF!</definedName>
    <definedName name="BExTVL7BRO81XSLCQ2EMZ03ESTYB" localSheetId="9" hidden="1">#REF!</definedName>
    <definedName name="BExTVL7BRO81XSLCQ2EMZ03ESTYB" hidden="1">#REF!</definedName>
    <definedName name="BExTVTLH2E1SH7Z2XBYHUOQBWWLI" localSheetId="9" hidden="1">#REF!</definedName>
    <definedName name="BExTVTLH2E1SH7Z2XBYHUOQBWWLI" hidden="1">#REF!</definedName>
    <definedName name="BExTVUCCM66872WK8GMHJGJRWG1L" localSheetId="9" hidden="1">Tech '[4]1'!$B$7:$L$349</definedName>
    <definedName name="BExTVUCCM66872WK8GMHJGJRWG1L" localSheetId="7" hidden="1">Tech '[4]1'!$B$7:$L$349</definedName>
    <definedName name="BExTVUCCM66872WK8GMHJGJRWG1L" hidden="1">Tech '[4]1'!$B$7:$L$349</definedName>
    <definedName name="BExTVUN6FOSBC5RQXC67NHKLFOWP" localSheetId="9" hidden="1">#REF!</definedName>
    <definedName name="BExTVUN6FOSBC5RQXC67NHKLFOWP" localSheetId="7" hidden="1">#REF!</definedName>
    <definedName name="BExTVUN6FOSBC5RQXC67NHKLFOWP" hidden="1">#REF!</definedName>
    <definedName name="BExTVXSHP7BI4QLLFNEZ48GA2RAN" localSheetId="9" hidden="1">#REF!</definedName>
    <definedName name="BExTVXSHP7BI4QLLFNEZ48GA2RAN" hidden="1">#REF!</definedName>
    <definedName name="BExTVY36QWWWG0XSU63JU9XEB88X" localSheetId="9" hidden="1">#REF!</definedName>
    <definedName name="BExTVY36QWWWG0XSU63JU9XEB88X" hidden="1">#REF!</definedName>
    <definedName name="BExTVZQLP9VFLEYQ9280W13X7E8K" localSheetId="9" hidden="1">#REF!</definedName>
    <definedName name="BExTVZQLP9VFLEYQ9280W13X7E8K" hidden="1">#REF!</definedName>
    <definedName name="BExTW1OT970WXWIKM239EPCI8BUP" localSheetId="9" hidden="1">#REF!</definedName>
    <definedName name="BExTW1OT970WXWIKM239EPCI8BUP" hidden="1">#REF!</definedName>
    <definedName name="BExTW1ZKAN3NQKH4J7U6REVSURS0" localSheetId="9" hidden="1">#REF!</definedName>
    <definedName name="BExTW1ZKAN3NQKH4J7U6REVSURS0" hidden="1">#REF!</definedName>
    <definedName name="BExTW5QELCYGKKLSPR4XKLCUV38U" localSheetId="9" hidden="1">Tech '[2]2'!$B$7:$D$8</definedName>
    <definedName name="BExTW5QELCYGKKLSPR4XKLCUV38U" localSheetId="7" hidden="1">Tech '[2]2'!$B$7:$D$8</definedName>
    <definedName name="BExTW5QELCYGKKLSPR4XKLCUV38U" hidden="1">Tech '[2]2'!$B$7:$D$8</definedName>
    <definedName name="BExTWAJ01USIULUR65TMNAUY1FWT" localSheetId="9" hidden="1">#REF!</definedName>
    <definedName name="BExTWAJ01USIULUR65TMNAUY1FWT" localSheetId="7" hidden="1">#REF!</definedName>
    <definedName name="BExTWAJ01USIULUR65TMNAUY1FWT" hidden="1">#REF!</definedName>
    <definedName name="BExTWB4LA1PODQOH4LDTHQKBN16K" localSheetId="9" hidden="1">#REF!</definedName>
    <definedName name="BExTWB4LA1PODQOH4LDTHQKBN16K" hidden="1">#REF!</definedName>
    <definedName name="BExTWBFE1SP9TK6EHI1O7FB459OF" localSheetId="9" hidden="1">#REF!</definedName>
    <definedName name="BExTWBFE1SP9TK6EHI1O7FB459OF" hidden="1">#REF!</definedName>
    <definedName name="BExTWFX8OYD9IX59PTP73YAC8O9G" localSheetId="9" hidden="1">#REF!</definedName>
    <definedName name="BExTWFX8OYD9IX59PTP73YAC8O9G" hidden="1">#REF!</definedName>
    <definedName name="BExTWI0Q8AWXUA3ZN7I5V3QK2KM1" localSheetId="9" hidden="1">#REF!</definedName>
    <definedName name="BExTWI0Q8AWXUA3ZN7I5V3QK2KM1" hidden="1">#REF!</definedName>
    <definedName name="BExTWI0R31187AOWYLZ1W1WNI84K" localSheetId="9" hidden="1">#REF!</definedName>
    <definedName name="BExTWI0R31187AOWYLZ1W1WNI84K" hidden="1">#REF!</definedName>
    <definedName name="BExTWJTGTEM42YMMOXES1DOPT9UG" localSheetId="9" hidden="1">#REF!</definedName>
    <definedName name="BExTWJTGTEM42YMMOXES1DOPT9UG" hidden="1">#REF!</definedName>
    <definedName name="BExTWJTIA3WUW1PUWXAOP9O8NKLZ" localSheetId="9" hidden="1">#REF!</definedName>
    <definedName name="BExTWJTIA3WUW1PUWXAOP9O8NKLZ" hidden="1">#REF!</definedName>
    <definedName name="BExTWMO2JVULGP65P9F6XFK9TZ97" localSheetId="9" hidden="1">#REF!</definedName>
    <definedName name="BExTWMO2JVULGP65P9F6XFK9TZ97" hidden="1">#REF!</definedName>
    <definedName name="BExTWNKGCSAYKAWGTHVOEBI22UCC" localSheetId="9" hidden="1">#REF!</definedName>
    <definedName name="BExTWNKGCSAYKAWGTHVOEBI22UCC" hidden="1">#REF!</definedName>
    <definedName name="BExTWS7KFB9SYJYPB6GIH0N3WHOR" localSheetId="9" hidden="1">#REF!</definedName>
    <definedName name="BExTWS7KFB9SYJYPB6GIH0N3WHOR" hidden="1">#REF!</definedName>
    <definedName name="BExTWSYGNF2FVHICZD9VI7RY0JFO" localSheetId="9" hidden="1">#REF!</definedName>
    <definedName name="BExTWSYGNF2FVHICZD9VI7RY0JFO" hidden="1">#REF!</definedName>
    <definedName name="BExTWTERU1SE8R3LRC2C4HQMOIB1" localSheetId="9" hidden="1">#REF!</definedName>
    <definedName name="BExTWTERU1SE8R3LRC2C4HQMOIB1" hidden="1">#REF!</definedName>
    <definedName name="BExTWW95OX07FNA01WF5MSSSFQLX" localSheetId="9" hidden="1">#REF!</definedName>
    <definedName name="BExTWW95OX07FNA01WF5MSSSFQLX" hidden="1">#REF!</definedName>
    <definedName name="BExTWZ92358D5O000PI9XL0A8MZ8" localSheetId="9" hidden="1">#REF!</definedName>
    <definedName name="BExTWZ92358D5O000PI9XL0A8MZ8" hidden="1">#REF!</definedName>
    <definedName name="BExTX1I2K5HJP2RD9YJHWT8V7TJQ" localSheetId="9" hidden="1">#REF!</definedName>
    <definedName name="BExTX1I2K5HJP2RD9YJHWT8V7TJQ" hidden="1">#REF!</definedName>
    <definedName name="BExTX3ATO14W55EUNHRLVB82CWD2" localSheetId="9" hidden="1">#REF!</definedName>
    <definedName name="BExTX3ATO14W55EUNHRLVB82CWD2" hidden="1">#REF!</definedName>
    <definedName name="BExTX476KI0RNB71XI5TYMANSGBG" localSheetId="9" hidden="1">#REF!</definedName>
    <definedName name="BExTX476KI0RNB71XI5TYMANSGBG" hidden="1">#REF!</definedName>
    <definedName name="BExTXCQL1EUYCVDOOML6BYZUJFQV" localSheetId="9" hidden="1">TEST-[3]LISTA!$B$7:$F$1857</definedName>
    <definedName name="BExTXCQL1EUYCVDOOML6BYZUJFQV" localSheetId="7" hidden="1">TEST-[3]LISTA!$B$7:$F$1857</definedName>
    <definedName name="BExTXCQL1EUYCVDOOML6BYZUJFQV" hidden="1">TEST-[3]LISTA!$B$7:$F$1857</definedName>
    <definedName name="BExTXFFPJWA0LB853NMK8TU8GROB" localSheetId="9" hidden="1">#REF!</definedName>
    <definedName name="BExTXFFPJWA0LB853NMK8TU8GROB" localSheetId="7" hidden="1">#REF!</definedName>
    <definedName name="BExTXFFPJWA0LB853NMK8TU8GROB" hidden="1">#REF!</definedName>
    <definedName name="BExTXHOPUXF3B02X3IPA8V36U0KM" localSheetId="9" hidden="1">#REF!</definedName>
    <definedName name="BExTXHOPUXF3B02X3IPA8V36U0KM" hidden="1">#REF!</definedName>
    <definedName name="BExTXIL2JPSHOBRQPZKE4NVEB3G8" localSheetId="9" hidden="1">#REF!</definedName>
    <definedName name="BExTXIL2JPSHOBRQPZKE4NVEB3G8" hidden="1">#REF!</definedName>
    <definedName name="BExTXJ6HBAIXMMWKZTJNFDYVZCAY" localSheetId="9" hidden="1">#REF!</definedName>
    <definedName name="BExTXJ6HBAIXMMWKZTJNFDYVZCAY" hidden="1">#REF!</definedName>
    <definedName name="BExTXOVHDHRPKTYOZV53FIQBC0II" localSheetId="9" hidden="1">#REF!</definedName>
    <definedName name="BExTXOVHDHRPKTYOZV53FIQBC0II" hidden="1">#REF!</definedName>
    <definedName name="BExTXT812NQT8GAEGH738U29BI0D" localSheetId="9" hidden="1">#REF!</definedName>
    <definedName name="BExTXT812NQT8GAEGH738U29BI0D" hidden="1">#REF!</definedName>
    <definedName name="BExTXWIP2TFPTQ76NHFOB72NICRZ" localSheetId="9" hidden="1">#REF!</definedName>
    <definedName name="BExTXWIP2TFPTQ76NHFOB72NICRZ" hidden="1">#REF!</definedName>
    <definedName name="BExTY1WXTBXUD0M1NWE12NMAUGCO" localSheetId="9" hidden="1">#REF!</definedName>
    <definedName name="BExTY1WXTBXUD0M1NWE12NMAUGCO" hidden="1">#REF!</definedName>
    <definedName name="BExTY4RDTNHDGCXLDRXAS56I95ZM" localSheetId="9" hidden="1">#REF!</definedName>
    <definedName name="BExTY4RDTNHDGCXLDRXAS56I95ZM" hidden="1">#REF!</definedName>
    <definedName name="BExTY5T62H651VC86QM4X7E28JVA" localSheetId="9" hidden="1">#REF!</definedName>
    <definedName name="BExTY5T62H651VC86QM4X7E28JVA" hidden="1">#REF!</definedName>
    <definedName name="BExTY640AXGFMMJ3SP95SZMECIVH" localSheetId="9" hidden="1">#REF!</definedName>
    <definedName name="BExTY640AXGFMMJ3SP95SZMECIVH" hidden="1">#REF!</definedName>
    <definedName name="BExTY8T41OBZ32MRCWT76H4XO1YE" localSheetId="9" hidden="1">#REF!</definedName>
    <definedName name="BExTY8T41OBZ32MRCWT76H4XO1YE" hidden="1">#REF!</definedName>
    <definedName name="BExTYALTB72G63H2R0S17VCL1ZQH" localSheetId="9" hidden="1">#REF!</definedName>
    <definedName name="BExTYALTB72G63H2R0S17VCL1ZQH" hidden="1">#REF!</definedName>
    <definedName name="BExTYC3T4GDMUCOXK9B8J204X5WD" localSheetId="9" hidden="1">#REF!</definedName>
    <definedName name="BExTYC3T4GDMUCOXK9B8J204X5WD" hidden="1">#REF!</definedName>
    <definedName name="BExTYEI4P023XVF6C6VBMED2UYIU" localSheetId="9" hidden="1">#REF!</definedName>
    <definedName name="BExTYEI4P023XVF6C6VBMED2UYIU" hidden="1">#REF!</definedName>
    <definedName name="BExTYHCJJ2NWRM1RV59FYR41534U" localSheetId="9" hidden="1">#REF!</definedName>
    <definedName name="BExTYHCJJ2NWRM1RV59FYR41534U" hidden="1">#REF!</definedName>
    <definedName name="BExTYKCEFJ83LZM95M1V7CSFQVEA" localSheetId="9" hidden="1">#REF!</definedName>
    <definedName name="BExTYKCEFJ83LZM95M1V7CSFQVEA" hidden="1">#REF!</definedName>
    <definedName name="BExTYL3GVPX3BR8Y6YP97V5UO81R" localSheetId="9" hidden="1">#REF!</definedName>
    <definedName name="BExTYL3GVPX3BR8Y6YP97V5UO81R" hidden="1">#REF!</definedName>
    <definedName name="BExTYPLA9N640MFRJJQPKXT7P88M" localSheetId="9" hidden="1">#REF!</definedName>
    <definedName name="BExTYPLA9N640MFRJJQPKXT7P88M" hidden="1">#REF!</definedName>
    <definedName name="BExTYPLBARP1AG3DJRI8LWETC03F" localSheetId="9" hidden="1">[1]Program!#REF!</definedName>
    <definedName name="BExTYPLBARP1AG3DJRI8LWETC03F" hidden="1">[1]Program!#REF!</definedName>
    <definedName name="BExTYTC34IGA1FF0752Q803Y8031" localSheetId="9" hidden="1">#REF!</definedName>
    <definedName name="BExTYTC34IGA1FF0752Q803Y8031" hidden="1">#REF!</definedName>
    <definedName name="BExTZ14NBAYTRJFHTCJY2PHRZ7PT" localSheetId="9" hidden="1">#REF!</definedName>
    <definedName name="BExTZ14NBAYTRJFHTCJY2PHRZ7PT" hidden="1">#REF!</definedName>
    <definedName name="BExTZ7F71SNTOX4LLZCK5R9VUMIJ" localSheetId="9" hidden="1">#REF!</definedName>
    <definedName name="BExTZ7F71SNTOX4LLZCK5R9VUMIJ" hidden="1">#REF!</definedName>
    <definedName name="BExTZ80T0G1BXHUMFAQUD45B8YND" localSheetId="9" hidden="1">#REF!</definedName>
    <definedName name="BExTZ80T0G1BXHUMFAQUD45B8YND" hidden="1">#REF!</definedName>
    <definedName name="BExTZ8X5G9S3PA4FPSNK7T69W7QT" localSheetId="9" hidden="1">#REF!</definedName>
    <definedName name="BExTZ8X5G9S3PA4FPSNK7T69W7QT" hidden="1">#REF!</definedName>
    <definedName name="BExTZ92GDESK7KK0JZCG3VK50I2T" localSheetId="9" hidden="1">#REF!</definedName>
    <definedName name="BExTZ92GDESK7KK0JZCG3VK50I2T" hidden="1">#REF!</definedName>
    <definedName name="BExTZ92HD98TC46GSNL10ROEV39S" localSheetId="9" hidden="1">#REF!</definedName>
    <definedName name="BExTZ92HD98TC46GSNL10ROEV39S" hidden="1">#REF!</definedName>
    <definedName name="BExTZ97Y0RMR8V5BI9F2H4MFB77O" localSheetId="9" hidden="1">#REF!</definedName>
    <definedName name="BExTZ97Y0RMR8V5BI9F2H4MFB77O" hidden="1">#REF!</definedName>
    <definedName name="BExTZBMAW1ICY36KSZHH6AY3Y0A5" localSheetId="9" hidden="1">#REF!</definedName>
    <definedName name="BExTZBMAW1ICY36KSZHH6AY3Y0A5" hidden="1">#REF!</definedName>
    <definedName name="BExTZCIO4GJZJLIKVP8TCCUBS98W" localSheetId="9" hidden="1">#REF!</definedName>
    <definedName name="BExTZCIO4GJZJLIKVP8TCCUBS98W" hidden="1">#REF!</definedName>
    <definedName name="BExTZCO57BY3RU9U4VH22NMEZCLK" localSheetId="9" hidden="1">Tech '[4]1'!$B$7:$L$223</definedName>
    <definedName name="BExTZCO57BY3RU9U4VH22NMEZCLK" localSheetId="7" hidden="1">Tech '[4]1'!$B$7:$L$223</definedName>
    <definedName name="BExTZCO57BY3RU9U4VH22NMEZCLK" hidden="1">Tech '[4]1'!$B$7:$L$223</definedName>
    <definedName name="BExTZE0L1DOCRWZ1ISRQ8E4ABMHF" localSheetId="9" hidden="1">#REF!</definedName>
    <definedName name="BExTZE0L1DOCRWZ1ISRQ8E4ABMHF" localSheetId="7" hidden="1">#REF!</definedName>
    <definedName name="BExTZE0L1DOCRWZ1ISRQ8E4ABMHF" hidden="1">#REF!</definedName>
    <definedName name="BExTZEGPIUZ4ZP5GHL41WDWTZQX5" localSheetId="9" hidden="1">#REF!</definedName>
    <definedName name="BExTZEGPIUZ4ZP5GHL41WDWTZQX5" hidden="1">#REF!</definedName>
    <definedName name="BExTZEM6E1V5LSK5CJ517RCFZQOQ" localSheetId="9" hidden="1">#REF!</definedName>
    <definedName name="BExTZEM6E1V5LSK5CJ517RCFZQOQ" hidden="1">#REF!</definedName>
    <definedName name="BExTZERIO9KVWALU6Z0EZ7DURK6T" localSheetId="9" hidden="1">#REF!</definedName>
    <definedName name="BExTZERIO9KVWALU6Z0EZ7DURK6T" hidden="1">#REF!</definedName>
    <definedName name="BExTZFIJB5TFX1NDDFRLW7102P7Y" localSheetId="9" hidden="1">#REF!</definedName>
    <definedName name="BExTZFIJB5TFX1NDDFRLW7102P7Y" hidden="1">#REF!</definedName>
    <definedName name="BExTZFTBPW8GGYG9NW849Q7Y0D43" localSheetId="9" hidden="1">#REF!</definedName>
    <definedName name="BExTZFTBPW8GGYG9NW849Q7Y0D43" hidden="1">#REF!</definedName>
    <definedName name="BExTZI7NVKDMXH3OPLANS1WSDT2Y" localSheetId="9" hidden="1">#REF!</definedName>
    <definedName name="BExTZI7NVKDMXH3OPLANS1WSDT2Y" hidden="1">#REF!</definedName>
    <definedName name="BExTZICYAS5KTNZX02TG0G3NHPZO" localSheetId="9" hidden="1">#REF!</definedName>
    <definedName name="BExTZICYAS5KTNZX02TG0G3NHPZO" hidden="1">#REF!</definedName>
    <definedName name="BExTZK5PMCAXJL4DUIGL6H9Y8U4C" localSheetId="9" hidden="1">#REF!</definedName>
    <definedName name="BExTZK5PMCAXJL4DUIGL6H9Y8U4C" hidden="1">#REF!</definedName>
    <definedName name="BExTZKB6L5SXV5UN71YVTCBEIGWY" localSheetId="9" hidden="1">#REF!</definedName>
    <definedName name="BExTZKB6L5SXV5UN71YVTCBEIGWY" hidden="1">#REF!</definedName>
    <definedName name="BExTZLCU2E75BH90RH726OITH6IV" localSheetId="9" hidden="1">#REF!</definedName>
    <definedName name="BExTZLCU2E75BH90RH726OITH6IV" hidden="1">#REF!</definedName>
    <definedName name="BExTZLICVKK4NBJFEGL270GJ2VQO" localSheetId="9" hidden="1">#REF!</definedName>
    <definedName name="BExTZLICVKK4NBJFEGL270GJ2VQO" hidden="1">#REF!</definedName>
    <definedName name="BExTZNR69CDQI81XYVKAIDLGSC72" localSheetId="9" hidden="1">#REF!</definedName>
    <definedName name="BExTZNR69CDQI81XYVKAIDLGSC72" hidden="1">#REF!</definedName>
    <definedName name="BExTZO2596CBZKPI7YNA1QQNPAIJ" localSheetId="9" hidden="1">#REF!</definedName>
    <definedName name="BExTZO2596CBZKPI7YNA1QQNPAIJ" hidden="1">#REF!</definedName>
    <definedName name="BExTZQR3B9A31RIDML22K4GG68HZ" localSheetId="9" hidden="1">#REF!</definedName>
    <definedName name="BExTZQR3B9A31RIDML22K4GG68HZ" hidden="1">#REF!</definedName>
    <definedName name="BExTZR7B3MMBJEGQ5UI1CLCHFVYC" localSheetId="9" hidden="1">#REF!</definedName>
    <definedName name="BExTZR7B3MMBJEGQ5UI1CLCHFVYC" hidden="1">#REF!</definedName>
    <definedName name="BExTZUCJI99A4GLUX6F2ITDMBZ40" localSheetId="9" hidden="1">#REF!</definedName>
    <definedName name="BExTZUCJI99A4GLUX6F2ITDMBZ40" hidden="1">#REF!</definedName>
    <definedName name="BExTZY3JBVLGKBZVS8NRDHWGPGL0" localSheetId="9" hidden="1">Tech '[2]2'!$B$6:$S$142</definedName>
    <definedName name="BExTZY3JBVLGKBZVS8NRDHWGPGL0" localSheetId="7" hidden="1">Tech '[2]2'!$B$6:$S$142</definedName>
    <definedName name="BExTZY3JBVLGKBZVS8NRDHWGPGL0" hidden="1">Tech '[2]2'!$B$6:$S$142</definedName>
    <definedName name="BExTZY8TDV4U7FQL7O10G6VKWKPJ" localSheetId="9" hidden="1">#REF!</definedName>
    <definedName name="BExTZY8TDV4U7FQL7O10G6VKWKPJ" localSheetId="7" hidden="1">#REF!</definedName>
    <definedName name="BExTZY8TDV4U7FQL7O10G6VKWKPJ" hidden="1">#REF!</definedName>
    <definedName name="BExTZYUEFFX7ORBXTAXZPLEGR9FF" localSheetId="9" hidden="1">#REF!</definedName>
    <definedName name="BExTZYUEFFX7ORBXTAXZPLEGR9FF" hidden="1">#REF!</definedName>
    <definedName name="BExTZYZVGE94K3D7YL22F0TOLVVQ" localSheetId="9" hidden="1">#REF!</definedName>
    <definedName name="BExTZYZVGE94K3D7YL22F0TOLVVQ" hidden="1">#REF!</definedName>
    <definedName name="BExU01ZRDJZ7NWI1DAEQVLSCBVH2" localSheetId="9" hidden="1">#REF!</definedName>
    <definedName name="BExU01ZRDJZ7NWI1DAEQVLSCBVH2" hidden="1">#REF!</definedName>
    <definedName name="BExU02QNT4LT7H9JPUC4FXTLVGZT" localSheetId="9" hidden="1">#REF!</definedName>
    <definedName name="BExU02QNT4LT7H9JPUC4FXTLVGZT" hidden="1">#REF!</definedName>
    <definedName name="BExU08QG60DCMZY6USTH8TZJ869N" localSheetId="9" hidden="1">[1]Table!#REF!</definedName>
    <definedName name="BExU08QG60DCMZY6USTH8TZJ869N" hidden="1">[1]Table!#REF!</definedName>
    <definedName name="BExU091A10QVE7583Q5CAHW138RD" localSheetId="9" hidden="1">#REF!</definedName>
    <definedName name="BExU091A10QVE7583Q5CAHW138RD" hidden="1">#REF!</definedName>
    <definedName name="BExU096QNGQ7EQUUG4GDOTBNJ7OO" localSheetId="9" hidden="1">#REF!</definedName>
    <definedName name="BExU096QNGQ7EQUUG4GDOTBNJ7OO" hidden="1">#REF!</definedName>
    <definedName name="BExU09C1TS0LVQLMB4BBCGSEIMJG" localSheetId="9" hidden="1">#REF!</definedName>
    <definedName name="BExU09C1TS0LVQLMB4BBCGSEIMJG" hidden="1">#REF!</definedName>
    <definedName name="BExU0BFJJQO1HJZKI14QGOQ6JROO" localSheetId="9" hidden="1">#REF!</definedName>
    <definedName name="BExU0BFJJQO1HJZKI14QGOQ6JROO" hidden="1">#REF!</definedName>
    <definedName name="BExU0D8ACY9VSRF21RH43N4834D7" localSheetId="9" hidden="1">#REF!</definedName>
    <definedName name="BExU0D8ACY9VSRF21RH43N4834D7" hidden="1">#REF!</definedName>
    <definedName name="BExU0FH5WTGW8MRFUFMDDSMJ6YQ5" localSheetId="9" hidden="1">#REF!</definedName>
    <definedName name="BExU0FH5WTGW8MRFUFMDDSMJ6YQ5" hidden="1">#REF!</definedName>
    <definedName name="BExU0FMLYKBHXH0JHAD0FA64EF92" localSheetId="9" hidden="1">#REF!</definedName>
    <definedName name="BExU0FMLYKBHXH0JHAD0FA64EF92" hidden="1">#REF!</definedName>
    <definedName name="BExU0FMMD2NL5X8L0TZE5L3PXFCA" localSheetId="9" hidden="1">#REF!</definedName>
    <definedName name="BExU0FMMD2NL5X8L0TZE5L3PXFCA" hidden="1">#REF!</definedName>
    <definedName name="BExU0FRX367BCG5JP38SX10LOJYZ" localSheetId="9" hidden="1">#REF!</definedName>
    <definedName name="BExU0FRX367BCG5JP38SX10LOJYZ" localSheetId="7" hidden="1">#REF!</definedName>
    <definedName name="BExU0FRX367BCG5JP38SX10LOJYZ" hidden="1">#REF!</definedName>
    <definedName name="BExU0GDOIL9U33QGU9ZU3YX3V1I4" localSheetId="9" hidden="1">#REF!</definedName>
    <definedName name="BExU0GDOIL9U33QGU9ZU3YX3V1I4" localSheetId="7" hidden="1">#REF!</definedName>
    <definedName name="BExU0GDOIL9U33QGU9ZU3YX3V1I4" hidden="1">#REF!</definedName>
    <definedName name="BExU0HKTO8WJDQDWRTUK5TETM3HS" localSheetId="9" hidden="1">#REF!</definedName>
    <definedName name="BExU0HKTO8WJDQDWRTUK5TETM3HS" hidden="1">#REF!</definedName>
    <definedName name="BExU0IH7ABJLGWWX8T9LOMEQTXG0" localSheetId="9" hidden="1">#REF!</definedName>
    <definedName name="BExU0IH7ABJLGWWX8T9LOMEQTXG0" hidden="1">#REF!</definedName>
    <definedName name="BExU0MTJQPE041ZN7H8UKGV6MZT7" localSheetId="9" hidden="1">#REF!</definedName>
    <definedName name="BExU0MTJQPE041ZN7H8UKGV6MZT7" hidden="1">#REF!</definedName>
    <definedName name="BExU0P7VX87V2NLOVW72S891CSJC" localSheetId="9" hidden="1">#REF!</definedName>
    <definedName name="BExU0P7VX87V2NLOVW72S891CSJC" hidden="1">#REF!</definedName>
    <definedName name="BExU0QV5ARH5PL6ZWMLMK42RU6OV" localSheetId="9" hidden="1">#REF!</definedName>
    <definedName name="BExU0QV5ARH5PL6ZWMLMK42RU6OV" hidden="1">#REF!</definedName>
    <definedName name="BExU0SD42W8BGRMZQ8I8QJV99JOL" localSheetId="9" hidden="1">#REF!</definedName>
    <definedName name="BExU0SD42W8BGRMZQ8I8QJV99JOL" hidden="1">#REF!</definedName>
    <definedName name="BExU0WEUG939NOEL20PQRJSN9CVT" localSheetId="9" hidden="1">#REF!</definedName>
    <definedName name="BExU0WEUG939NOEL20PQRJSN9CVT" hidden="1">#REF!</definedName>
    <definedName name="BExU0X5VSYSI5S9B8S7DKUE1Q102" localSheetId="9" hidden="1">#REF!</definedName>
    <definedName name="BExU0X5VSYSI5S9B8S7DKUE1Q102" hidden="1">#REF!</definedName>
    <definedName name="BExU0YYGWG02FLWE4J8J4TYGK5EK" localSheetId="9" hidden="1">#REF!</definedName>
    <definedName name="BExU0YYGWG02FLWE4J8J4TYGK5EK" hidden="1">#REF!</definedName>
    <definedName name="BExU0ZUUFYHLUK4M4E8GLGIBBNT0" localSheetId="9" hidden="1">#REF!</definedName>
    <definedName name="BExU0ZUUFYHLUK4M4E8GLGIBBNT0" hidden="1">#REF!</definedName>
    <definedName name="BExU147D6RPG6ZVTSXRKFSVRHSBG" localSheetId="9" hidden="1">#REF!</definedName>
    <definedName name="BExU147D6RPG6ZVTSXRKFSVRHSBG" hidden="1">#REF!</definedName>
    <definedName name="BExU16AV3K7IIBHDEVQG6JC54W2U" localSheetId="9" hidden="1">#REF!</definedName>
    <definedName name="BExU16AV3K7IIBHDEVQG6JC54W2U" hidden="1">#REF!</definedName>
    <definedName name="BExU16R10W1SOAPNG4CDJ01T7JRE" localSheetId="9" hidden="1">#REF!</definedName>
    <definedName name="BExU16R10W1SOAPNG4CDJ01T7JRE" hidden="1">#REF!</definedName>
    <definedName name="BExU1779ZXOD3MB6UKL1QQKNQ4IN" localSheetId="9" hidden="1">#REF!</definedName>
    <definedName name="BExU1779ZXOD3MB6UKL1QQKNQ4IN" hidden="1">#REF!</definedName>
    <definedName name="BExU17CKOR3GNIHDNVLH9L1IOJS9" localSheetId="9" hidden="1">#REF!</definedName>
    <definedName name="BExU17CKOR3GNIHDNVLH9L1IOJS9" hidden="1">#REF!</definedName>
    <definedName name="BExU1ACH6EA2YYPQGJCM31SOMP1P" localSheetId="9" hidden="1">#REF!</definedName>
    <definedName name="BExU1ACH6EA2YYPQGJCM31SOMP1P" hidden="1">#REF!</definedName>
    <definedName name="BExU1BJMZB5C1RGU5ZF1ZYLKO0F8" localSheetId="9" hidden="1">#REF!</definedName>
    <definedName name="BExU1BJMZB5C1RGU5ZF1ZYLKO0F8" hidden="1">#REF!</definedName>
    <definedName name="BExU1C571OISXL0OKGTA8RSHVV3O" localSheetId="9" hidden="1">#REF!</definedName>
    <definedName name="BExU1C571OISXL0OKGTA8RSHVV3O" hidden="1">#REF!</definedName>
    <definedName name="BExU1DN4RELJSQTQUF8YK7BNGXKO" localSheetId="9" hidden="1">#REF!</definedName>
    <definedName name="BExU1DN4RELJSQTQUF8YK7BNGXKO" hidden="1">#REF!</definedName>
    <definedName name="BExU1E3FUMFCCVGG1IZTIIO64J6E" localSheetId="9" hidden="1">#REF!</definedName>
    <definedName name="BExU1E3FUMFCCVGG1IZTIIO64J6E" hidden="1">#REF!</definedName>
    <definedName name="BExU1GXUTLRPJN4MRINLAPHSZQFG" localSheetId="9" hidden="1">#REF!</definedName>
    <definedName name="BExU1GXUTLRPJN4MRINLAPHSZQFG" hidden="1">#REF!</definedName>
    <definedName name="BExU1IL9AOHFO85BZB6S60DK3N8H" localSheetId="9" hidden="1">#REF!</definedName>
    <definedName name="BExU1IL9AOHFO85BZB6S60DK3N8H" hidden="1">#REF!</definedName>
    <definedName name="BExU1JHMQ50BFKY8KMW5MCX23B3D" localSheetId="9" hidden="1">#REF!</definedName>
    <definedName name="BExU1JHMQ50BFKY8KMW5MCX23B3D" hidden="1">#REF!</definedName>
    <definedName name="BExU1MXNAJH678YEL29WBWW3QI1O" localSheetId="9" hidden="1">#REF!</definedName>
    <definedName name="BExU1MXNAJH678YEL29WBWW3QI1O" hidden="1">#REF!</definedName>
    <definedName name="BExU1NOPS09CLFZL1O31RAF9BQNQ" localSheetId="9" hidden="1">#REF!</definedName>
    <definedName name="BExU1NOPS09CLFZL1O31RAF9BQNQ" hidden="1">#REF!</definedName>
    <definedName name="BExU1PH9MOEX1JZVZ3D5M9DXB191" localSheetId="9" hidden="1">#REF!</definedName>
    <definedName name="BExU1PH9MOEX1JZVZ3D5M9DXB191" hidden="1">#REF!</definedName>
    <definedName name="BExU1QZEEKJA35IMEOLOJ3ODX0ZA" localSheetId="9" hidden="1">#REF!</definedName>
    <definedName name="BExU1QZEEKJA35IMEOLOJ3ODX0ZA" hidden="1">#REF!</definedName>
    <definedName name="BExU1RFHEHSXRZO6D64R2ES0ASSO" localSheetId="9" hidden="1">#REF!</definedName>
    <definedName name="BExU1RFHEHSXRZO6D64R2ES0ASSO" hidden="1">#REF!</definedName>
    <definedName name="BExU1RVQVGNLS1A6KGVNSF1A8M8Z" localSheetId="9" hidden="1">#REF!</definedName>
    <definedName name="BExU1RVQVGNLS1A6KGVNSF1A8M8Z" hidden="1">#REF!</definedName>
    <definedName name="BExU1VH2DUUIO720NY82O6Q4N42L" localSheetId="9" hidden="1">#REF!</definedName>
    <definedName name="BExU1VH2DUUIO720NY82O6Q4N42L" hidden="1">#REF!</definedName>
    <definedName name="BExU1VRURIWWVJ95O40WA23LMTJD" localSheetId="9" hidden="1">#REF!</definedName>
    <definedName name="BExU1VRURIWWVJ95O40WA23LMTJD" hidden="1">#REF!</definedName>
    <definedName name="BExU1WZ6OW3HTY5IN191HNFJ3VF7" localSheetId="9" hidden="1">#REF!</definedName>
    <definedName name="BExU1WZ6OW3HTY5IN191HNFJ3VF7" hidden="1">#REF!</definedName>
    <definedName name="BExU1YBNVL4778KYXB2VIO7WZO0B" localSheetId="9" hidden="1">#REF!</definedName>
    <definedName name="BExU1YBNVL4778KYXB2VIO7WZO0B" hidden="1">#REF!</definedName>
    <definedName name="BExU1ZISRN3XIRPIC5LD2BSR8A8S" localSheetId="9" hidden="1">#REF!</definedName>
    <definedName name="BExU1ZISRN3XIRPIC5LD2BSR8A8S" hidden="1">#REF!</definedName>
    <definedName name="BExU21BJ5X02RY81BUSQFJUJFAXT" localSheetId="9" hidden="1">#REF!</definedName>
    <definedName name="BExU21BJ5X02RY81BUSQFJUJFAXT" hidden="1">#REF!</definedName>
    <definedName name="BExU270IWLGK4Z3CV9SUDLWXSCPQ" localSheetId="9" hidden="1">#REF!</definedName>
    <definedName name="BExU270IWLGK4Z3CV9SUDLWXSCPQ" hidden="1">#REF!</definedName>
    <definedName name="BExU27RFLRQX28WTK99OT0KM7607" localSheetId="9" hidden="1">#REF!</definedName>
    <definedName name="BExU27RFLRQX28WTK99OT0KM7607" hidden="1">#REF!</definedName>
    <definedName name="BExU27RG39M6091IFP10H06Y7RHL" localSheetId="9" hidden="1">#REF!</definedName>
    <definedName name="BExU27RG39M6091IFP10H06Y7RHL" hidden="1">#REF!</definedName>
    <definedName name="BExU287PGTJKEFT3W92HPC0M5UOZ" localSheetId="9" hidden="1">#REF!</definedName>
    <definedName name="BExU287PGTJKEFT3W92HPC0M5UOZ" hidden="1">#REF!</definedName>
    <definedName name="BExU2941Z7GTMQ5O1VVPEU7YRR7P" localSheetId="9" hidden="1">#REF!</definedName>
    <definedName name="BExU2941Z7GTMQ5O1VVPEU7YRR7P" hidden="1">#REF!</definedName>
    <definedName name="BExU2AWT1DNL683X45K8G8I2AU22" localSheetId="9" hidden="1">#REF!</definedName>
    <definedName name="BExU2AWT1DNL683X45K8G8I2AU22" hidden="1">#REF!</definedName>
    <definedName name="BExU2M5CK6XK55UIHDVYRXJJJRI4" localSheetId="9" hidden="1">#REF!</definedName>
    <definedName name="BExU2M5CK6XK55UIHDVYRXJJJRI4" hidden="1">#REF!</definedName>
    <definedName name="BExU2N1PZFSD1KEUY5SFLIIXBPW0" localSheetId="9" hidden="1">#REF!</definedName>
    <definedName name="BExU2N1PZFSD1KEUY5SFLIIXBPW0" hidden="1">#REF!</definedName>
    <definedName name="BExU2PQSFGFC91IVK47BERJGSWLX" localSheetId="9" hidden="1">#REF!</definedName>
    <definedName name="BExU2PQSFGFC91IVK47BERJGSWLX" hidden="1">#REF!</definedName>
    <definedName name="BExU2Q1MI5BMGXQAYIUL0VCXX6K3" localSheetId="9" hidden="1">#REF!</definedName>
    <definedName name="BExU2Q1MI5BMGXQAYIUL0VCXX6K3" hidden="1">#REF!</definedName>
    <definedName name="BExU2TXVT25ZTOFQAF6CM53Z1RLF" localSheetId="9" hidden="1">[1]Table!#REF!</definedName>
    <definedName name="BExU2TXVT25ZTOFQAF6CM53Z1RLF" hidden="1">[1]Table!#REF!</definedName>
    <definedName name="BExU2UZQJ2MF4IFOBT5PZRKRKR11" localSheetId="9" hidden="1">#REF!</definedName>
    <definedName name="BExU2UZQJ2MF4IFOBT5PZRKRKR11" hidden="1">#REF!</definedName>
    <definedName name="BExU2W1F942MPH8HWTPUSXLMNDZE" localSheetId="9" hidden="1">#REF!</definedName>
    <definedName name="BExU2W1F942MPH8HWTPUSXLMNDZE" hidden="1">#REF!</definedName>
    <definedName name="BExU2X38J9YLKSCO8TD9EDEPJNU2" localSheetId="9" hidden="1">#REF!</definedName>
    <definedName name="BExU2X38J9YLKSCO8TD9EDEPJNU2" hidden="1">#REF!</definedName>
    <definedName name="BExU2XZLYIU19G7358W5T9E87AFR" localSheetId="9" hidden="1">#REF!</definedName>
    <definedName name="BExU2XZLYIU19G7358W5T9E87AFR" hidden="1">#REF!</definedName>
    <definedName name="BExU2YFQTG28UDZ0KPGWJJD47C0E" localSheetId="9" hidden="1">#REF!</definedName>
    <definedName name="BExU2YFQTG28UDZ0KPGWJJD47C0E" hidden="1">#REF!</definedName>
    <definedName name="BExU30J8OQRG1SRPI1WMH4G8O6QG" localSheetId="9" hidden="1">#REF!</definedName>
    <definedName name="BExU30J8OQRG1SRPI1WMH4G8O6QG" hidden="1">#REF!</definedName>
    <definedName name="BExU31L3LL11NJ0FIBD5Y6RGDPYV" localSheetId="9" hidden="1">#REF!</definedName>
    <definedName name="BExU31L3LL11NJ0FIBD5Y6RGDPYV" hidden="1">#REF!</definedName>
    <definedName name="BExU31VWLVATHNYV46ZRQAHDJEBT" localSheetId="9" hidden="1">#REF!</definedName>
    <definedName name="BExU31VWLVATHNYV46ZRQAHDJEBT" hidden="1">#REF!</definedName>
    <definedName name="BExU3513CYTCA4SGI8WYSHLWHD5N" localSheetId="9" hidden="1">#REF!</definedName>
    <definedName name="BExU3513CYTCA4SGI8WYSHLWHD5N" hidden="1">#REF!</definedName>
    <definedName name="BExU3688I73C3YTLNPVIQGWLGKIQ" localSheetId="9" hidden="1">#REF!</definedName>
    <definedName name="BExU3688I73C3YTLNPVIQGWLGKIQ" hidden="1">#REF!</definedName>
    <definedName name="BExU38XC6LGE8FBWDE37DYNU490L" localSheetId="9" hidden="1">#REF!</definedName>
    <definedName name="BExU38XC6LGE8FBWDE37DYNU490L" hidden="1">#REF!</definedName>
    <definedName name="BExU3B66MCKJFSKT3HL8B5EJGVX0" localSheetId="9" hidden="1">#REF!</definedName>
    <definedName name="BExU3B66MCKJFSKT3HL8B5EJGVX0" hidden="1">#REF!</definedName>
    <definedName name="BExU3C81B2Y5FEYNJ3MIL8WSQW12" localSheetId="9" hidden="1">#REF!</definedName>
    <definedName name="BExU3C81B2Y5FEYNJ3MIL8WSQW12" hidden="1">#REF!</definedName>
    <definedName name="BExU3D9R4DRJADX0E7E2OZ3T6J9D" localSheetId="9" hidden="1">#REF!</definedName>
    <definedName name="BExU3D9R4DRJADX0E7E2OZ3T6J9D" hidden="1">#REF!</definedName>
    <definedName name="BExU3HX1IEJGNDJI6N6CLR8ZJK9D" localSheetId="9" hidden="1">#REF!</definedName>
    <definedName name="BExU3HX1IEJGNDJI6N6CLR8ZJK9D" hidden="1">#REF!</definedName>
    <definedName name="BExU3I2IIXI3E7PRKG549AJGKX2J" localSheetId="9" hidden="1">#REF!</definedName>
    <definedName name="BExU3I2IIXI3E7PRKG549AJGKX2J" hidden="1">#REF!</definedName>
    <definedName name="BExU3I7TN3Z4LXNMMP0ROQGW5MAF" localSheetId="9" hidden="1">#REF!</definedName>
    <definedName name="BExU3I7TN3Z4LXNMMP0ROQGW5MAF" hidden="1">#REF!</definedName>
    <definedName name="BExU3KM6GOFVJ5SWGVH2H94RX7TI" localSheetId="9" hidden="1">#REF!</definedName>
    <definedName name="BExU3KM6GOFVJ5SWGVH2H94RX7TI" hidden="1">#REF!</definedName>
    <definedName name="BExU3M43PJP3NIUPG5FPL5C65L4H" localSheetId="9" hidden="1">#REF!</definedName>
    <definedName name="BExU3M43PJP3NIUPG5FPL5C65L4H" hidden="1">#REF!</definedName>
    <definedName name="BExU3P3ZAYYYH4WKK3PZWX08NQYK" localSheetId="9" hidden="1">#REF!</definedName>
    <definedName name="BExU3P3ZAYYYH4WKK3PZWX08NQYK" hidden="1">#REF!</definedName>
    <definedName name="BExU3P9ADVCJWBKUMFS9J7TCVVD8" localSheetId="9" hidden="1">#REF!</definedName>
    <definedName name="BExU3P9ADVCJWBKUMFS9J7TCVVD8" hidden="1">#REF!</definedName>
    <definedName name="BExU3Q5OWL8841PKAT6NWY6BJTVJ" localSheetId="9" hidden="1">#REF!</definedName>
    <definedName name="BExU3Q5OWL8841PKAT6NWY6BJTVJ" hidden="1">#REF!</definedName>
    <definedName name="BExU3QWQVA35KFNEQYRLU0ZG2TZ0" localSheetId="9" hidden="1">#REF!</definedName>
    <definedName name="BExU3QWQVA35KFNEQYRLU0ZG2TZ0" hidden="1">#REF!</definedName>
    <definedName name="BExU3T09IQQ3EC1N61JKEKZXPE06" localSheetId="9" hidden="1">#REF!</definedName>
    <definedName name="BExU3T09IQQ3EC1N61JKEKZXPE06" hidden="1">#REF!</definedName>
    <definedName name="BExU3UNI9NR1RNZR07NSLSZMDOQQ" localSheetId="9" hidden="1">#REF!</definedName>
    <definedName name="BExU3UNI9NR1RNZR07NSLSZMDOQQ" hidden="1">#REF!</definedName>
    <definedName name="BExU3ZQY5V2PQH4SZGOJZ9GSNMZG" localSheetId="9" hidden="1">#REF!</definedName>
    <definedName name="BExU3ZQY5V2PQH4SZGOJZ9GSNMZG" hidden="1">#REF!</definedName>
    <definedName name="BExU401R18N6XKZKL7CNFOZQCM14" localSheetId="9" hidden="1">#REF!</definedName>
    <definedName name="BExU401R18N6XKZKL7CNFOZQCM14" hidden="1">#REF!</definedName>
    <definedName name="BExU42QVGY7TK39W1BIN6CDRG2OE" localSheetId="9" hidden="1">#REF!</definedName>
    <definedName name="BExU42QVGY7TK39W1BIN6CDRG2OE" hidden="1">#REF!</definedName>
    <definedName name="BExU44P2AEX6PD8VC4ISCROUCQSP" localSheetId="9" hidden="1">#REF!</definedName>
    <definedName name="BExU44P2AEX6PD8VC4ISCROUCQSP" hidden="1">#REF!</definedName>
    <definedName name="BExU47JHYKMPM7L5HN4TNZN7CJJ9" localSheetId="9" hidden="1">#REF!</definedName>
    <definedName name="BExU47JHYKMPM7L5HN4TNZN7CJJ9" hidden="1">#REF!</definedName>
    <definedName name="BExU47OZMS6TCWMEHHF0UCSFLLPI" localSheetId="9" hidden="1">#REF!</definedName>
    <definedName name="BExU47OZMS6TCWMEHHF0UCSFLLPI" hidden="1">#REF!</definedName>
    <definedName name="BExU47UA27OB9ZNNRP8V52TLB0JC" localSheetId="9" hidden="1">Table '[2]2'!$B$6:$F$9</definedName>
    <definedName name="BExU47UA27OB9ZNNRP8V52TLB0JC" localSheetId="7" hidden="1">Table '[2]2'!$B$6:$F$9</definedName>
    <definedName name="BExU47UA27OB9ZNNRP8V52TLB0JC" hidden="1">Table '[2]2'!$B$6:$F$9</definedName>
    <definedName name="BExU48FV5PK71YDATZYTZGG7NBDI" localSheetId="9" hidden="1">#REF!</definedName>
    <definedName name="BExU48FV5PK71YDATZYTZGG7NBDI" localSheetId="7" hidden="1">#REF!</definedName>
    <definedName name="BExU48FV5PK71YDATZYTZGG7NBDI" hidden="1">#REF!</definedName>
    <definedName name="BExU4D36E8TXN0M8KSNGEAFYP4DQ" localSheetId="9" hidden="1">#REF!</definedName>
    <definedName name="BExU4D36E8TXN0M8KSNGEAFYP4DQ" hidden="1">#REF!</definedName>
    <definedName name="BExU4D8ICXQ6CSBSH6X0ZAJ2BIHD" localSheetId="9" hidden="1">#REF!</definedName>
    <definedName name="BExU4D8ICXQ6CSBSH6X0ZAJ2BIHD" hidden="1">#REF!</definedName>
    <definedName name="BExU4EKYUO13HPZ229FT0BVTWM1A" localSheetId="9" hidden="1">#REF!</definedName>
    <definedName name="BExU4EKYUO13HPZ229FT0BVTWM1A" hidden="1">#REF!</definedName>
    <definedName name="BExU4G31RRVLJ3AC6E1FNEFMXM3O" localSheetId="9" hidden="1">#REF!</definedName>
    <definedName name="BExU4G31RRVLJ3AC6E1FNEFMXM3O" hidden="1">#REF!</definedName>
    <definedName name="BExU4GDVLPUEWBA4MRYRTQAUNO7B" localSheetId="9" hidden="1">#REF!</definedName>
    <definedName name="BExU4GDVLPUEWBA4MRYRTQAUNO7B" hidden="1">#REF!</definedName>
    <definedName name="BExU4I148DA7PRCCISLWQ6ABXFK6" localSheetId="9" hidden="1">#REF!</definedName>
    <definedName name="BExU4I148DA7PRCCISLWQ6ABXFK6" hidden="1">#REF!</definedName>
    <definedName name="BExU4L101H2KQHVKCKQ4PBAWZV6K" localSheetId="9" hidden="1">#REF!</definedName>
    <definedName name="BExU4L101H2KQHVKCKQ4PBAWZV6K" hidden="1">#REF!</definedName>
    <definedName name="BExU4MIZMMFZZWTK4WHGFZSMWPS8" localSheetId="9" hidden="1">#REF!</definedName>
    <definedName name="BExU4MIZMMFZZWTK4WHGFZSMWPS8" hidden="1">#REF!</definedName>
    <definedName name="BExU4NA00RRRBGRT6TOB0MXZRCRZ" localSheetId="9" hidden="1">#REF!</definedName>
    <definedName name="BExU4NA00RRRBGRT6TOB0MXZRCRZ" hidden="1">#REF!</definedName>
    <definedName name="BExU4P2LRI9SC4IH5JMSX5LB9XGB" localSheetId="9" hidden="1">#REF!</definedName>
    <definedName name="BExU4P2LRI9SC4IH5JMSX5LB9XGB" hidden="1">#REF!</definedName>
    <definedName name="BExU4U66N73FKXXQ5BIXND234LCV" localSheetId="9" hidden="1">#REF!</definedName>
    <definedName name="BExU4U66N73FKXXQ5BIXND234LCV" hidden="1">#REF!</definedName>
    <definedName name="BExU4W9JHATCS4U6ZE2DGPF9JWJS" localSheetId="9" hidden="1">#REF!</definedName>
    <definedName name="BExU4W9JHATCS4U6ZE2DGPF9JWJS" hidden="1">#REF!</definedName>
    <definedName name="BExU4XWZRGDFLCPK6HI2B3EXIQNU" localSheetId="9" hidden="1">#REF!</definedName>
    <definedName name="BExU4XWZRGDFLCPK6HI2B3EXIQNU" hidden="1">#REF!</definedName>
    <definedName name="BExU4YYT1TZ2FQEVBXSIC19SX3LY" localSheetId="9" hidden="1">#REF!</definedName>
    <definedName name="BExU4YYT1TZ2FQEVBXSIC19SX3LY" hidden="1">#REF!</definedName>
    <definedName name="BExU51IFNZXPBDES28457LR8X60M" localSheetId="9" hidden="1">#REF!</definedName>
    <definedName name="BExU51IFNZXPBDES28457LR8X60M" hidden="1">#REF!</definedName>
    <definedName name="BExU529CJ5AWHU0WNPZUYLVVT9GO" localSheetId="9" hidden="1">#REF!</definedName>
    <definedName name="BExU529CJ5AWHU0WNPZUYLVVT9GO" hidden="1">#REF!</definedName>
    <definedName name="BExU529I6YHVOG83TJHWSILIQU1S" localSheetId="9" hidden="1">#REF!</definedName>
    <definedName name="BExU529I6YHVOG83TJHWSILIQU1S" hidden="1">#REF!</definedName>
    <definedName name="BExU57YBPRPIWAN2T86KW2698Y6R" localSheetId="9" hidden="1">#REF!</definedName>
    <definedName name="BExU57YBPRPIWAN2T86KW2698Y6R" hidden="1">#REF!</definedName>
    <definedName name="BExU57YCIKPRD8QWL6EU0YR3NG3J" localSheetId="9" hidden="1">#REF!</definedName>
    <definedName name="BExU57YCIKPRD8QWL6EU0YR3NG3J" hidden="1">#REF!</definedName>
    <definedName name="BExU5DSTBWXLN6E59B757KRWRI6E" localSheetId="9" hidden="1">#REF!</definedName>
    <definedName name="BExU5DSTBWXLN6E59B757KRWRI6E" hidden="1">#REF!</definedName>
    <definedName name="BExU5DY5OOTC89DPL6W8KZJAMYZ3" localSheetId="9" hidden="1">#REF!</definedName>
    <definedName name="BExU5DY5OOTC89DPL6W8KZJAMYZ3" hidden="1">#REF!</definedName>
    <definedName name="BExU5GN9K4NB25FF1BYREZPO0AE9" localSheetId="9" hidden="1">#REF!</definedName>
    <definedName name="BExU5GN9K4NB25FF1BYREZPO0AE9" hidden="1">#REF!</definedName>
    <definedName name="BExU5JCD4H3RNLVWRXZPE30WQYA7" localSheetId="9" hidden="1">#REF!</definedName>
    <definedName name="BExU5JCD4H3RNLVWRXZPE30WQYA7" hidden="1">#REF!</definedName>
    <definedName name="BExU5JHUDYNI0F2HNVCIV3POCKSR" localSheetId="9" hidden="1">#REF!</definedName>
    <definedName name="BExU5JHUDYNI0F2HNVCIV3POCKSR" hidden="1">#REF!</definedName>
    <definedName name="BExU5N8L0E2WDEBA4ITD4A8FT8ON" localSheetId="9" hidden="1">#REF!</definedName>
    <definedName name="BExU5N8L0E2WDEBA4ITD4A8FT8ON" hidden="1">#REF!</definedName>
    <definedName name="BExU5SMUJA6GF0YSG2JXGQ30VJJS" localSheetId="9" hidden="1">#REF!</definedName>
    <definedName name="BExU5SMUJA6GF0YSG2JXGQ30VJJS" hidden="1">#REF!</definedName>
    <definedName name="BExU5TDWM8NNDHYPQ7OQODTQ368A" localSheetId="9" hidden="1">#REF!</definedName>
    <definedName name="BExU5TDWM8NNDHYPQ7OQODTQ368A" hidden="1">#REF!</definedName>
    <definedName name="BExU5X4OX1V1XHS6WSSORVQPP6Z3" localSheetId="9" hidden="1">#REF!</definedName>
    <definedName name="BExU5X4OX1V1XHS6WSSORVQPP6Z3" hidden="1">#REF!</definedName>
    <definedName name="BExU5XVPARTFMRYHNUTBKDIL4UJN" localSheetId="9" hidden="1">#REF!</definedName>
    <definedName name="BExU5XVPARTFMRYHNUTBKDIL4UJN" hidden="1">#REF!</definedName>
    <definedName name="BExU639XXVDNRXSFQNT4EXW7LTNR" localSheetId="9" hidden="1">#REF!</definedName>
    <definedName name="BExU639XXVDNRXSFQNT4EXW7LTNR" hidden="1">#REF!</definedName>
    <definedName name="BExU65IRT52LGQT0TKVKZ1OIAIVU" localSheetId="9" hidden="1">#REF!</definedName>
    <definedName name="BExU65IRT52LGQT0TKVKZ1OIAIVU" hidden="1">#REF!</definedName>
    <definedName name="BExU65TJZZBNAG4YI9CM9K1TEX8B" localSheetId="9" hidden="1">#REF!</definedName>
    <definedName name="BExU65TJZZBNAG4YI9CM9K1TEX8B" hidden="1">#REF!</definedName>
    <definedName name="BExU664D6VPP3NSYW3XIUF24GIYY" localSheetId="9" hidden="1">#REF!</definedName>
    <definedName name="BExU664D6VPP3NSYW3XIUF24GIYY" hidden="1">#REF!</definedName>
    <definedName name="BExU66KMFBAP8JCVG9VM1RD1TNFF" localSheetId="9" hidden="1">#REF!</definedName>
    <definedName name="BExU66KMFBAP8JCVG9VM1RD1TNFF" hidden="1">#REF!</definedName>
    <definedName name="BExU67BIP4IDGLTCZMUKNEA7DFWZ" localSheetId="9" hidden="1">#REF!</definedName>
    <definedName name="BExU67BIP4IDGLTCZMUKNEA7DFWZ" hidden="1">#REF!</definedName>
    <definedName name="BExU68IOM3CB3TACNAE9565TW7SH" localSheetId="9" hidden="1">#REF!</definedName>
    <definedName name="BExU68IOM3CB3TACNAE9565TW7SH" hidden="1">#REF!</definedName>
    <definedName name="BExU69KDAN0R2NQEXNVWG2VXTVA1" localSheetId="9" hidden="1">#REF!</definedName>
    <definedName name="BExU69KDAN0R2NQEXNVWG2VXTVA1" hidden="1">#REF!</definedName>
    <definedName name="BExU69PUFUYF2EIZN306UA8Z2G1X" localSheetId="9" hidden="1">#REF!</definedName>
    <definedName name="BExU69PUFUYF2EIZN306UA8Z2G1X" hidden="1">#REF!</definedName>
    <definedName name="BExU6AM82KN21E82HMWVP3LWP9IL" localSheetId="9" hidden="1">#REF!</definedName>
    <definedName name="BExU6AM82KN21E82HMWVP3LWP9IL" hidden="1">#REF!</definedName>
    <definedName name="BExU6D5ZHEBXUCJ3AJ0BICFA40AF" localSheetId="9" hidden="1">#REF!</definedName>
    <definedName name="BExU6D5ZHEBXUCJ3AJ0BICFA40AF" hidden="1">#REF!</definedName>
    <definedName name="BExU6FEU1MRHU98R9YOJC5OKUJ6L" localSheetId="9" hidden="1">#REF!</definedName>
    <definedName name="BExU6FEU1MRHU98R9YOJC5OKUJ6L" hidden="1">#REF!</definedName>
    <definedName name="BExU6KIAJ663Y8W8QMU4HCF183DF" localSheetId="9" hidden="1">#REF!</definedName>
    <definedName name="BExU6KIAJ663Y8W8QMU4HCF183DF" hidden="1">#REF!</definedName>
    <definedName name="BExU6KT19B4PG6SHXFBGBPLM66KT" localSheetId="9" hidden="1">#REF!</definedName>
    <definedName name="BExU6KT19B4PG6SHXFBGBPLM66KT" hidden="1">#REF!</definedName>
    <definedName name="BExU6LEN0HPT9FQENP5T86Y4SK00" localSheetId="9" hidden="1">#REF!</definedName>
    <definedName name="BExU6LEN0HPT9FQENP5T86Y4SK00" hidden="1">#REF!</definedName>
    <definedName name="BExU6MWL30NHY8I1G97R2SU1TD1Y" localSheetId="9" hidden="1">#REF!</definedName>
    <definedName name="BExU6MWL30NHY8I1G97R2SU1TD1Y" hidden="1">#REF!</definedName>
    <definedName name="BExU6PAVKIOAIMQ9XQIHHF1SUAGO" localSheetId="9" hidden="1">#REF!</definedName>
    <definedName name="BExU6PAVKIOAIMQ9XQIHHF1SUAGO" hidden="1">#REF!</definedName>
    <definedName name="BExU6QNDRHIOGCRBN0OMBPQKWY3O" localSheetId="9" hidden="1">#REF!</definedName>
    <definedName name="BExU6QNDRHIOGCRBN0OMBPQKWY3O" hidden="1">#REF!</definedName>
    <definedName name="BExU6RZZZ5U1TW0X1N5NZR98VZ97" localSheetId="9" hidden="1">#REF!</definedName>
    <definedName name="BExU6RZZZ5U1TW0X1N5NZR98VZ97" hidden="1">#REF!</definedName>
    <definedName name="BExU6WHTI7FNX2RTGZC78LTPVG44" localSheetId="9" hidden="1">#REF!</definedName>
    <definedName name="BExU6WHTI7FNX2RTGZC78LTPVG44" hidden="1">#REF!</definedName>
    <definedName name="BExU6WXXC7SSQDMHSLUN5C2V4IYX" localSheetId="9" hidden="1">#REF!</definedName>
    <definedName name="BExU6WXXC7SSQDMHSLUN5C2V4IYX" hidden="1">#REF!</definedName>
    <definedName name="BExU6Y542UBL2L402LYK6DNY3LZE" localSheetId="9" hidden="1">#REF!</definedName>
    <definedName name="BExU6Y542UBL2L402LYK6DNY3LZE" hidden="1">#REF!</definedName>
    <definedName name="BExU6YW6EZ1ZV6TWDEOXCAYUXBTH" localSheetId="9" hidden="1">#REF!</definedName>
    <definedName name="BExU6YW6EZ1ZV6TWDEOXCAYUXBTH" hidden="1">#REF!</definedName>
    <definedName name="BExU6ZXUS7MR8U997TCCBGCOVK89" localSheetId="9" hidden="1">#REF!</definedName>
    <definedName name="BExU6ZXUS7MR8U997TCCBGCOVK89" hidden="1">#REF!</definedName>
    <definedName name="BExU71FSJN6W6INHZE0577I6OLDA" localSheetId="9" hidden="1">#REF!</definedName>
    <definedName name="BExU71FSJN6W6INHZE0577I6OLDA" hidden="1">#REF!</definedName>
    <definedName name="BExU73387E74XE8A9UKZLZNJYY65" localSheetId="9" hidden="1">#REF!</definedName>
    <definedName name="BExU73387E74XE8A9UKZLZNJYY65" hidden="1">#REF!</definedName>
    <definedName name="BExU74QIDB32TL0TA16AISOL08I1" localSheetId="9" hidden="1">#REF!</definedName>
    <definedName name="BExU74QIDB32TL0TA16AISOL08I1" hidden="1">#REF!</definedName>
    <definedName name="BExU76ZHCJM8I7VSICCMSTC33O6U" localSheetId="9" hidden="1">#REF!</definedName>
    <definedName name="BExU76ZHCJM8I7VSICCMSTC33O6U" hidden="1">#REF!</definedName>
    <definedName name="BExU77L1ZM2BRJB4M5RWTLREPRBO" localSheetId="9" hidden="1">#REF!</definedName>
    <definedName name="BExU77L1ZM2BRJB4M5RWTLREPRBO" hidden="1">#REF!</definedName>
    <definedName name="BExU7BBTUF8BQ42DSGM94X5TG5GF" localSheetId="9" hidden="1">#REF!</definedName>
    <definedName name="BExU7BBTUF8BQ42DSGM94X5TG5GF" hidden="1">#REF!</definedName>
    <definedName name="BExU7BXFP8C0CW77VF53F8B8KM1T" localSheetId="9" hidden="1">#REF!</definedName>
    <definedName name="BExU7BXFP8C0CW77VF53F8B8KM1T" hidden="1">#REF!</definedName>
    <definedName name="BExU7DKP4WEY4JMMC28W1QBCOMLU" localSheetId="9" hidden="1">#REF!</definedName>
    <definedName name="BExU7DKP4WEY4JMMC28W1QBCOMLU" hidden="1">#REF!</definedName>
    <definedName name="BExU7DVMNLPZ8DIZKTOS0GLZESXN" localSheetId="9" hidden="1">#REF!</definedName>
    <definedName name="BExU7DVMNLPZ8DIZKTOS0GLZESXN" hidden="1">#REF!</definedName>
    <definedName name="BExU7EXBF4X6BT0YWKWGJIUNBUYG" localSheetId="9" hidden="1">#REF!</definedName>
    <definedName name="BExU7EXBF4X6BT0YWKWGJIUNBUYG" hidden="1">#REF!</definedName>
    <definedName name="BExU7HH4EAHFQHT4AXKGWAWZP3I0" localSheetId="9" hidden="1">#REF!</definedName>
    <definedName name="BExU7HH4EAHFQHT4AXKGWAWZP3I0" hidden="1">#REF!</definedName>
    <definedName name="BExU7JF5ZY3UGZS6PFG15J9BW53G" localSheetId="9" hidden="1">#REF!</definedName>
    <definedName name="BExU7JF5ZY3UGZS6PFG15J9BW53G" hidden="1">#REF!</definedName>
    <definedName name="BExU7MF1ZVPDHOSMCAXOSYICHZ4I" localSheetId="9" hidden="1">#REF!</definedName>
    <definedName name="BExU7MF1ZVPDHOSMCAXOSYICHZ4I" hidden="1">#REF!</definedName>
    <definedName name="BExU7MF2TBQ2QRY03A9JMZD422CH" localSheetId="9" hidden="1">#REF!</definedName>
    <definedName name="BExU7MF2TBQ2QRY03A9JMZD422CH" hidden="1">#REF!</definedName>
    <definedName name="BExU7O2BJ6D5YCKEL6FD2EFCWYRX" localSheetId="9" hidden="1">#REF!</definedName>
    <definedName name="BExU7O2BJ6D5YCKEL6FD2EFCWYRX" hidden="1">#REF!</definedName>
    <definedName name="BExU7Q0JS9YIUKUPNSSAIDK2KJAV" localSheetId="9" hidden="1">#REF!</definedName>
    <definedName name="BExU7Q0JS9YIUKUPNSSAIDK2KJAV" hidden="1">#REF!</definedName>
    <definedName name="BExU7QBBP35UV52CGTRWC17IV3DV" localSheetId="9" hidden="1">#REF!</definedName>
    <definedName name="BExU7QBBP35UV52CGTRWC17IV3DV" hidden="1">#REF!</definedName>
    <definedName name="BExU7QRFE6VKHE4CJB47WYKXK3QT" localSheetId="9" hidden="1">#REF!</definedName>
    <definedName name="BExU7QRFE6VKHE4CJB47WYKXK3QT" hidden="1">#REF!</definedName>
    <definedName name="BExU7V3ZCYGV0GB57HYRXTTHUFUG" localSheetId="9" hidden="1">#REF!</definedName>
    <definedName name="BExU7V3ZCYGV0GB57HYRXTTHUFUG" hidden="1">#REF!</definedName>
    <definedName name="BExU7VUWIK7942LR3XULMKX3BJWZ" localSheetId="9" hidden="1">#REF!</definedName>
    <definedName name="BExU7VUWIK7942LR3XULMKX3BJWZ" hidden="1">#REF!</definedName>
    <definedName name="BExU80I6AE5OU7P7F5V7HWIZBJ4P" localSheetId="9" hidden="1">#REF!</definedName>
    <definedName name="BExU80I6AE5OU7P7F5V7HWIZBJ4P" hidden="1">#REF!</definedName>
    <definedName name="BExU85AUW6RSKQIVXFO60KKE5T20" localSheetId="9" hidden="1">#REF!</definedName>
    <definedName name="BExU85AUW6RSKQIVXFO60KKE5T20" hidden="1">#REF!</definedName>
    <definedName name="BExU86NB26MCPYIISZ36HADONGT2" localSheetId="9" hidden="1">#REF!</definedName>
    <definedName name="BExU86NB26MCPYIISZ36HADONGT2" hidden="1">#REF!</definedName>
    <definedName name="BExU885EZZNSZV3GP298UJ8LB7OL" localSheetId="9" hidden="1">#REF!</definedName>
    <definedName name="BExU885EZZNSZV3GP298UJ8LB7OL" hidden="1">#REF!</definedName>
    <definedName name="BExU89XZ24NAEGSD8GN6NKO3596G" localSheetId="9" hidden="1">#REF!</definedName>
    <definedName name="BExU89XZ24NAEGSD8GN6NKO3596G" hidden="1">#REF!</definedName>
    <definedName name="BExU8A3GJQ43ERH83U6G5T9QI0GE" localSheetId="9" hidden="1">Tech '[2]2'!$B$7:$F$10</definedName>
    <definedName name="BExU8A3GJQ43ERH83U6G5T9QI0GE" localSheetId="7" hidden="1">Tech '[2]2'!$B$7:$F$10</definedName>
    <definedName name="BExU8A3GJQ43ERH83U6G5T9QI0GE" hidden="1">Tech '[2]2'!$B$7:$F$10</definedName>
    <definedName name="BExU8FSAUP9TUZ1NO9WXK80QPHWV" localSheetId="9" hidden="1">#REF!</definedName>
    <definedName name="BExU8FSAUP9TUZ1NO9WXK80QPHWV" localSheetId="7" hidden="1">#REF!</definedName>
    <definedName name="BExU8FSAUP9TUZ1NO9WXK80QPHWV" hidden="1">#REF!</definedName>
    <definedName name="BExU8FSGATXULCM675VF1KYAHGP1" localSheetId="9" hidden="1">#REF!</definedName>
    <definedName name="BExU8FSGATXULCM675VF1KYAHGP1" hidden="1">#REF!</definedName>
    <definedName name="BExU8JOOSQ48GQJFBZNHHFC4AOVX" localSheetId="9" hidden="1">#REF!</definedName>
    <definedName name="BExU8JOOSQ48GQJFBZNHHFC4AOVX" hidden="1">#REF!</definedName>
    <definedName name="BExU8KFLAN778MBN93NYZB0FV30G" localSheetId="9" hidden="1">#REF!</definedName>
    <definedName name="BExU8KFLAN778MBN93NYZB0FV30G" hidden="1">#REF!</definedName>
    <definedName name="BExU8KQE6G6X1KS4NKKOU43TL73W" localSheetId="9" hidden="1">#REF!</definedName>
    <definedName name="BExU8KQE6G6X1KS4NKKOU43TL73W" hidden="1">#REF!</definedName>
    <definedName name="BExU8MOM368HU1SQLU54UQDP6S52" localSheetId="9" hidden="1">#REF!</definedName>
    <definedName name="BExU8MOM368HU1SQLU54UQDP6S52" hidden="1">#REF!</definedName>
    <definedName name="BExU8O6KBOA75QAU0ZQDSM5CCGVO" localSheetId="9" hidden="1">#REF!</definedName>
    <definedName name="BExU8O6KBOA75QAU0ZQDSM5CCGVO" hidden="1">#REF!</definedName>
    <definedName name="BExU8S2O68RLH6LUDGJKFXMKKE5J" localSheetId="9" hidden="1">#REF!</definedName>
    <definedName name="BExU8S2O68RLH6LUDGJKFXMKKE5J" hidden="1">#REF!</definedName>
    <definedName name="BExU8UX9JX3XLB47YZ8GFXE0V7R2" localSheetId="9" hidden="1">#REF!</definedName>
    <definedName name="BExU8UX9JX3XLB47YZ8GFXE0V7R2" hidden="1">#REF!</definedName>
    <definedName name="BExU8V2QEONF9R0X2D3R15MZ0GVY" localSheetId="9" hidden="1">#REF!</definedName>
    <definedName name="BExU8V2QEONF9R0X2D3R15MZ0GVY" hidden="1">#REF!</definedName>
    <definedName name="BExU8W4F1Y7UXTOO4R2EVHMGCOSU" localSheetId="9" hidden="1">#REF!</definedName>
    <definedName name="BExU8W4F1Y7UXTOO4R2EVHMGCOSU" hidden="1">#REF!</definedName>
    <definedName name="BExU91DC3DGKPZD6LTER2IRTF89C" localSheetId="9" hidden="1">#REF!</definedName>
    <definedName name="BExU91DC3DGKPZD6LTER2IRTF89C" hidden="1">#REF!</definedName>
    <definedName name="BExU96M1J7P9DZQ3S9H0C12KGYTW" localSheetId="9" hidden="1">#REF!</definedName>
    <definedName name="BExU96M1J7P9DZQ3S9H0C12KGYTW" hidden="1">#REF!</definedName>
    <definedName name="BExU97T7CJYATI7XYOTBJ8B9FIGO" localSheetId="9" hidden="1">#REF!</definedName>
    <definedName name="BExU97T7CJYATI7XYOTBJ8B9FIGO" hidden="1">#REF!</definedName>
    <definedName name="BExU9B98E0WUJ89KDTIKL2K0JEM7" localSheetId="9" hidden="1">#REF!</definedName>
    <definedName name="BExU9B98E0WUJ89KDTIKL2K0JEM7" hidden="1">#REF!</definedName>
    <definedName name="BExU9C097J8TOYINX3DEJ8B12WYU" localSheetId="9" hidden="1">#REF!</definedName>
    <definedName name="BExU9C097J8TOYINX3DEJ8B12WYU" hidden="1">#REF!</definedName>
    <definedName name="BExU9CGEFWEFQ8S0SGBE0PSMX8TP" localSheetId="9" hidden="1">#REF!</definedName>
    <definedName name="BExU9CGEFWEFQ8S0SGBE0PSMX8TP" hidden="1">#REF!</definedName>
    <definedName name="BExU9F05OR1GZ3057R6UL3WPEIYI" localSheetId="9" hidden="1">#REF!</definedName>
    <definedName name="BExU9F05OR1GZ3057R6UL3WPEIYI" hidden="1">#REF!</definedName>
    <definedName name="BExU9GCSO5YILIKG6VAHN13DL75K" localSheetId="9" hidden="1">#REF!</definedName>
    <definedName name="BExU9GCSO5YILIKG6VAHN13DL75K" hidden="1">#REF!</definedName>
    <definedName name="BExU9GSW9N1FY7XEJP0TVJWJKJ27" localSheetId="9" hidden="1">#REF!</definedName>
    <definedName name="BExU9GSW9N1FY7XEJP0TVJWJKJ27" hidden="1">#REF!</definedName>
    <definedName name="BExU9IG6YYX7TI1CMR8HLDD1E0P4" localSheetId="9" hidden="1">#REF!</definedName>
    <definedName name="BExU9IG6YYX7TI1CMR8HLDD1E0P4" hidden="1">#REF!</definedName>
    <definedName name="BExU9JY4FQF6MAQ7JCIXSMKYG24W" localSheetId="9" hidden="1">#REF!</definedName>
    <definedName name="BExU9JY4FQF6MAQ7JCIXSMKYG24W" hidden="1">#REF!</definedName>
    <definedName name="BExU9KJOZLO15N11MJVN782NFGJ0" localSheetId="9" hidden="1">#REF!</definedName>
    <definedName name="BExU9KJOZLO15N11MJVN782NFGJ0" hidden="1">#REF!</definedName>
    <definedName name="BExU9LG29XU2K1GNKRO4438JYQZE" localSheetId="9" hidden="1">#REF!</definedName>
    <definedName name="BExU9LG29XU2K1GNKRO4438JYQZE" hidden="1">#REF!</definedName>
    <definedName name="BExU9PSLEMD1KZF4BOIZ47I4AK72" localSheetId="9" hidden="1">#REF!</definedName>
    <definedName name="BExU9PSLEMD1KZF4BOIZ47I4AK72" hidden="1">#REF!</definedName>
    <definedName name="BExU9Q3DJ4483MHON0MABIB4SVV1" localSheetId="9" hidden="1">#REF!</definedName>
    <definedName name="BExU9Q3DJ4483MHON0MABIB4SVV1" hidden="1">#REF!</definedName>
    <definedName name="BExU9RW36I5Z6JIXUIUB3PJH86LT" localSheetId="9" hidden="1">#REF!</definedName>
    <definedName name="BExU9RW36I5Z6JIXUIUB3PJH86LT" hidden="1">#REF!</definedName>
    <definedName name="BExUA28AO7OWDG3H23Q0CL4B7BHW" localSheetId="9" hidden="1">#REF!</definedName>
    <definedName name="BExUA28AO7OWDG3H23Q0CL4B7BHW" hidden="1">#REF!</definedName>
    <definedName name="BExUA3VPC48ZHK368WNXVKJ17B3G" localSheetId="9" hidden="1">#REF!</definedName>
    <definedName name="BExUA3VPC48ZHK368WNXVKJ17B3G" hidden="1">#REF!</definedName>
    <definedName name="BExUA5O923FFNEBY8BPO1TU3QGBM" localSheetId="9" hidden="1">#REF!</definedName>
    <definedName name="BExUA5O923FFNEBY8BPO1TU3QGBM" hidden="1">#REF!</definedName>
    <definedName name="BExUA5Z81ABNOVMKDBHW1AMBE7KA" localSheetId="9" hidden="1">#REF!</definedName>
    <definedName name="BExUA5Z81ABNOVMKDBHW1AMBE7KA" hidden="1">#REF!</definedName>
    <definedName name="BExUA6Q4K25VH452AQ3ZIRBCMS61" localSheetId="9" hidden="1">#REF!</definedName>
    <definedName name="BExUA6Q4K25VH452AQ3ZIRBCMS61" hidden="1">#REF!</definedName>
    <definedName name="BExUABTKMVKVP09LQP7TRFMGZC7L" localSheetId="9" hidden="1">#REF!</definedName>
    <definedName name="BExUABTKMVKVP09LQP7TRFMGZC7L" hidden="1">#REF!</definedName>
    <definedName name="BExUAFV4JMBSM2SKBQL9NHL0NIBS" localSheetId="9" hidden="1">#REF!</definedName>
    <definedName name="BExUAFV4JMBSM2SKBQL9NHL0NIBS" hidden="1">#REF!</definedName>
    <definedName name="BExUAH2GHU99D3DKJ0CS7B8GBRIY" localSheetId="9" hidden="1">#REF!</definedName>
    <definedName name="BExUAH2GHU99D3DKJ0CS7B8GBRIY" hidden="1">#REF!</definedName>
    <definedName name="BExUAMWQODKBXMRH1QCMJLJBF8M7" localSheetId="9" hidden="1">#REF!</definedName>
    <definedName name="BExUAMWQODKBXMRH1QCMJLJBF8M7" hidden="1">#REF!</definedName>
    <definedName name="BExUAPLV4Q6PTMH6ZGZ814ODW8KF" localSheetId="9" hidden="1">#REF!</definedName>
    <definedName name="BExUAPLV4Q6PTMH6ZGZ814ODW8KF" hidden="1">#REF!</definedName>
    <definedName name="BExUAS5HPTQM3J6NA90OU3DBNZ5N" localSheetId="9" hidden="1">#REF!</definedName>
    <definedName name="BExUAS5HPTQM3J6NA90OU3DBNZ5N" hidden="1">#REF!</definedName>
    <definedName name="BExUAX8WS5OPVLCDXRGKTU2QMTFO" localSheetId="9" hidden="1">#REF!</definedName>
    <definedName name="BExUAX8WS5OPVLCDXRGKTU2QMTFO" hidden="1">#REF!</definedName>
    <definedName name="BExUAZHY6NV4B6YFEN0GV9MITVTY" localSheetId="9" hidden="1">#REF!</definedName>
    <definedName name="BExUAZHY6NV4B6YFEN0GV9MITVTY" hidden="1">#REF!</definedName>
    <definedName name="BExUAZN8RUPBHXB1C3VRPDZK9QX4" localSheetId="9" hidden="1">#REF!</definedName>
    <definedName name="BExUAZN8RUPBHXB1C3VRPDZK9QX4" hidden="1">#REF!</definedName>
    <definedName name="BExUB0P3GDF4YGEB5TRVDABJ1L3V" localSheetId="9" hidden="1">#REF!</definedName>
    <definedName name="BExUB0P3GDF4YGEB5TRVDABJ1L3V" hidden="1">#REF!</definedName>
    <definedName name="BExUB33FJHDI3XKPQSVL75HO9RQ3" localSheetId="9" hidden="1">#REF!</definedName>
    <definedName name="BExUB33FJHDI3XKPQSVL75HO9RQ3" hidden="1">#REF!</definedName>
    <definedName name="BExUB3JHDL430WKBOVB9KNTSWU3Q" localSheetId="9" hidden="1">#REF!</definedName>
    <definedName name="BExUB3JHDL430WKBOVB9KNTSWU3Q" hidden="1">#REF!</definedName>
    <definedName name="BExUB4W4IZ461JHH105700XLX876" localSheetId="9" hidden="1">#REF!</definedName>
    <definedName name="BExUB4W4IZ461JHH105700XLX876" hidden="1">#REF!</definedName>
    <definedName name="BExUB4W5C7FRTSETQCT0FH7FA7O6" localSheetId="9" hidden="1">#REF!</definedName>
    <definedName name="BExUB4W5C7FRTSETQCT0FH7FA7O6" hidden="1">#REF!</definedName>
    <definedName name="BExUB7L8PQ32VOVBXP1R0YA3OP8G" localSheetId="9" hidden="1">#REF!</definedName>
    <definedName name="BExUB7L8PQ32VOVBXP1R0YA3OP8G" hidden="1">#REF!</definedName>
    <definedName name="BExUB8HLEXSBVPZ5AXNQEK96F1N4" localSheetId="9" hidden="1">#REF!</definedName>
    <definedName name="BExUB8HLEXSBVPZ5AXNQEK96F1N4" hidden="1">#REF!</definedName>
    <definedName name="BExUBAVXZ48M12V5TO1LH8BF3W3R" localSheetId="9" hidden="1">#REF!</definedName>
    <definedName name="BExUBAVXZ48M12V5TO1LH8BF3W3R" hidden="1">#REF!</definedName>
    <definedName name="BExUBCDVZIEA7YT0LPSMHL5ZSERQ" localSheetId="9" hidden="1">#REF!</definedName>
    <definedName name="BExUBCDVZIEA7YT0LPSMHL5ZSERQ" hidden="1">#REF!</definedName>
    <definedName name="BExUBE15EBQIKOZPER61RI29SCNQ" localSheetId="9" hidden="1">#REF!</definedName>
    <definedName name="BExUBE15EBQIKOZPER61RI29SCNQ" hidden="1">#REF!</definedName>
    <definedName name="BExUBF8B2BZMSBBLVIDVE20YP9Y0" localSheetId="9" hidden="1">#REF!</definedName>
    <definedName name="BExUBF8B2BZMSBBLVIDVE20YP9Y0" hidden="1">#REF!</definedName>
    <definedName name="BExUBG4OU603NUBN6VQ6DCFJAGFL" localSheetId="9" hidden="1">#REF!</definedName>
    <definedName name="BExUBG4OU603NUBN6VQ6DCFJAGFL" hidden="1">#REF!</definedName>
    <definedName name="BExUBITSMEME9ZKYIUZ4CPM627H6" localSheetId="9" hidden="1">#REF!</definedName>
    <definedName name="BExUBITSMEME9ZKYIUZ4CPM627H6" hidden="1">#REF!</definedName>
    <definedName name="BExUBKXBUCN760QYU7Q8GESBWOQH" localSheetId="9" hidden="1">#REF!</definedName>
    <definedName name="BExUBKXBUCN760QYU7Q8GESBWOQH" hidden="1">#REF!</definedName>
    <definedName name="BExUBL2TA8NM3TGXZF97AR2HB0IO" localSheetId="9" hidden="1">#REF!</definedName>
    <definedName name="BExUBL2TA8NM3TGXZF97AR2HB0IO" hidden="1">#REF!</definedName>
    <definedName name="BExUBL83ED0P076RN9RJ8P1MZ299" localSheetId="9" hidden="1">#REF!</definedName>
    <definedName name="BExUBL83ED0P076RN9RJ8P1MZ299" hidden="1">#REF!</definedName>
    <definedName name="BExUBN64LPXX4Z738WO97YQ5MXMX" localSheetId="9" hidden="1">#REF!</definedName>
    <definedName name="BExUBN64LPXX4Z738WO97YQ5MXMX" hidden="1">#REF!</definedName>
    <definedName name="BExUBNRVHXRIJBHKA2TWL10IFYUF" localSheetId="9" hidden="1">#REF!</definedName>
    <definedName name="BExUBNRVHXRIJBHKA2TWL10IFYUF" hidden="1">#REF!</definedName>
    <definedName name="BExUBPV8GB3LLCKQZCK9OFOFPN4G" localSheetId="9" hidden="1">#REF!</definedName>
    <definedName name="BExUBPV8GB3LLCKQZCK9OFOFPN4G" hidden="1">#REF!</definedName>
    <definedName name="BExUBQMBO0OIE3FV13MN4TLSH1AD" localSheetId="9" hidden="1">#REF!</definedName>
    <definedName name="BExUBQMBO0OIE3FV13MN4TLSH1AD" hidden="1">#REF!</definedName>
    <definedName name="BExUBQX3P3IZCP70UMNVC25RXA1C" localSheetId="9" hidden="1">#REF!</definedName>
    <definedName name="BExUBQX3P3IZCP70UMNVC25RXA1C" hidden="1">#REF!</definedName>
    <definedName name="BExUBRD733TAONMGC09QPWX7WLLA" localSheetId="9" hidden="1">#REF!</definedName>
    <definedName name="BExUBRD733TAONMGC09QPWX7WLLA" hidden="1">#REF!</definedName>
    <definedName name="BExUBTBFSUIND2FG4IX28U5VZPQU" localSheetId="9" hidden="1">#REF!</definedName>
    <definedName name="BExUBTBFSUIND2FG4IX28U5VZPQU" hidden="1">#REF!</definedName>
    <definedName name="BExUBXD62KTBZ32ZPVSXECCGTHZ7" localSheetId="9" hidden="1">#REF!</definedName>
    <definedName name="BExUBXD62KTBZ32ZPVSXECCGTHZ7" hidden="1">#REF!</definedName>
    <definedName name="BExUBZB6P0ZR2P2RQRNBQ5S951O4" localSheetId="9" hidden="1">#REF!</definedName>
    <definedName name="BExUBZB6P0ZR2P2RQRNBQ5S951O4" hidden="1">#REF!</definedName>
    <definedName name="BExUC1EPFH5I5QLO88GYRRQUL4LX" localSheetId="9" hidden="1">#REF!</definedName>
    <definedName name="BExUC1EPFH5I5QLO88GYRRQUL4LX" hidden="1">#REF!</definedName>
    <definedName name="BExUC55P17C3E38197X8T0J4TL3D" localSheetId="9" hidden="1">#REF!</definedName>
    <definedName name="BExUC55P17C3E38197X8T0J4TL3D" hidden="1">#REF!</definedName>
    <definedName name="BExUC5LTAKRJZRV4GQDG1LAOZ185" localSheetId="9" hidden="1">#REF!</definedName>
    <definedName name="BExUC5LTAKRJZRV4GQDG1LAOZ185" hidden="1">#REF!</definedName>
    <definedName name="BExUC623BDYEODBN0N4DO6PJQ7NU" localSheetId="9" hidden="1">#REF!</definedName>
    <definedName name="BExUC623BDYEODBN0N4DO6PJQ7NU" hidden="1">#REF!</definedName>
    <definedName name="BExUC8WH8TCKBB5313JGYYQ1WFLT" localSheetId="9" hidden="1">#REF!</definedName>
    <definedName name="BExUC8WH8TCKBB5313JGYYQ1WFLT" hidden="1">#REF!</definedName>
    <definedName name="BExUC8WHRDLJV0UWK6TZEOFQ49QT" localSheetId="9" hidden="1">#REF!</definedName>
    <definedName name="BExUC8WHRDLJV0UWK6TZEOFQ49QT" hidden="1">#REF!</definedName>
    <definedName name="BExUCAEGQZ6PB4AG64761OAR17RY" localSheetId="9" hidden="1">#REF!</definedName>
    <definedName name="BExUCAEGQZ6PB4AG64761OAR17RY" hidden="1">#REF!</definedName>
    <definedName name="BExUCDUET4FJ4XJAEP0EHOWASQRI" localSheetId="9" hidden="1">#REF!</definedName>
    <definedName name="BExUCDUET4FJ4XJAEP0EHOWASQRI" hidden="1">#REF!</definedName>
    <definedName name="BExUCF72MU36VBC7LPTWK6VWOS4Q" localSheetId="9" hidden="1">#REF!</definedName>
    <definedName name="BExUCF72MU36VBC7LPTWK6VWOS4Q" hidden="1">#REF!</definedName>
    <definedName name="BExUCFCDK6SPH86I6STXX8X3WMC4" localSheetId="9" hidden="1">#REF!</definedName>
    <definedName name="BExUCFCDK6SPH86I6STXX8X3WMC4" hidden="1">#REF!</definedName>
    <definedName name="BExUCIN22WSC1QT5U2K5CYDXJDK1" localSheetId="9" hidden="1">Tech '[2]2'!$B$6:$S$180</definedName>
    <definedName name="BExUCIN22WSC1QT5U2K5CYDXJDK1" localSheetId="7" hidden="1">Tech '[2]2'!$B$6:$S$180</definedName>
    <definedName name="BExUCIN22WSC1QT5U2K5CYDXJDK1" hidden="1">Tech '[2]2'!$B$6:$S$180</definedName>
    <definedName name="BExUCLC6AQ5KR6LXSAXV4QQ8ASVG" localSheetId="9" hidden="1">#REF!</definedName>
    <definedName name="BExUCLC6AQ5KR6LXSAXV4QQ8ASVG" localSheetId="7" hidden="1">#REF!</definedName>
    <definedName name="BExUCLC6AQ5KR6LXSAXV4QQ8ASVG" hidden="1">#REF!</definedName>
    <definedName name="BExUCNVYTGAARBOTQXVPZW0GPJPL" localSheetId="9" hidden="1">#REF!</definedName>
    <definedName name="BExUCNVYTGAARBOTQXVPZW0GPJPL" hidden="1">#REF!</definedName>
    <definedName name="BExUCPTZTCDJCNFP99JDBGRELA76" localSheetId="9" hidden="1">#REF!</definedName>
    <definedName name="BExUCPTZTCDJCNFP99JDBGRELA76" hidden="1">#REF!</definedName>
    <definedName name="BExUCS31828NKXISRIFVMOVJTROE" localSheetId="9" hidden="1">#REF!</definedName>
    <definedName name="BExUCS31828NKXISRIFVMOVJTROE" hidden="1">#REF!</definedName>
    <definedName name="BExUCS8CI7SWVGX3T2YRNV5FRN58" localSheetId="9" hidden="1">#REF!</definedName>
    <definedName name="BExUCS8CI7SWVGX3T2YRNV5FRN58" localSheetId="7" hidden="1">#REF!</definedName>
    <definedName name="BExUCS8CI7SWVGX3T2YRNV5FRN58" hidden="1">#REF!</definedName>
    <definedName name="BExUCSDT9KGH9092SAFKQ04FU7HJ" localSheetId="9" hidden="1">#REF!</definedName>
    <definedName name="BExUCSDT9KGH9092SAFKQ04FU7HJ" localSheetId="7" hidden="1">#REF!</definedName>
    <definedName name="BExUCSDT9KGH9092SAFKQ04FU7HJ" hidden="1">#REF!</definedName>
    <definedName name="BExUCV87Z5SOWK71H745TAVH3M8Z" localSheetId="9" hidden="1">#REF!</definedName>
    <definedName name="BExUCV87Z5SOWK71H745TAVH3M8Z" hidden="1">#REF!</definedName>
    <definedName name="BExUD4IOJ12X3PJG5WXNNGDRCKAP" localSheetId="9" hidden="1">#REF!</definedName>
    <definedName name="BExUD4IOJ12X3PJG5WXNNGDRCKAP" hidden="1">#REF!</definedName>
    <definedName name="BExUD9WX9BWK72UWVSLYZJLAY5VY" localSheetId="9" hidden="1">#REF!</definedName>
    <definedName name="BExUD9WX9BWK72UWVSLYZJLAY5VY" hidden="1">#REF!</definedName>
    <definedName name="BExUDBEUJH9IACZDBL1VAUWPG0QW" localSheetId="9" hidden="1">#REF!</definedName>
    <definedName name="BExUDBEUJH9IACZDBL1VAUWPG0QW" hidden="1">#REF!</definedName>
    <definedName name="BExUDEV0CYVO7Y5IQQBEJ6FUY9S6" localSheetId="9" hidden="1">#REF!</definedName>
    <definedName name="BExUDEV0CYVO7Y5IQQBEJ6FUY9S6" hidden="1">#REF!</definedName>
    <definedName name="BExUDKPCS5Q0I3RUJOTL5XRWIMUA" localSheetId="9" hidden="1">#REF!</definedName>
    <definedName name="BExUDKPCS5Q0I3RUJOTL5XRWIMUA" hidden="1">#REF!</definedName>
    <definedName name="BExUDLWHS1XLN53V123JHW8TADJO" localSheetId="9" hidden="1">#REF!</definedName>
    <definedName name="BExUDLWHS1XLN53V123JHW8TADJO" hidden="1">#REF!</definedName>
    <definedName name="BExUDQ3JPLF15XXZMZ6T43VLXCV3" localSheetId="9" hidden="1">#REF!</definedName>
    <definedName name="BExUDQ3JPLF15XXZMZ6T43VLXCV3" hidden="1">#REF!</definedName>
    <definedName name="BExUDWOXQGIZW0EAIIYLQUPXF8YV" localSheetId="9" hidden="1">#REF!</definedName>
    <definedName name="BExUDWOXQGIZW0EAIIYLQUPXF8YV" hidden="1">#REF!</definedName>
    <definedName name="BExUDXAIC17W1FUU8Z10XUAVB7CS" localSheetId="9" hidden="1">#REF!</definedName>
    <definedName name="BExUDXAIC17W1FUU8Z10XUAVB7CS" hidden="1">#REF!</definedName>
    <definedName name="BExUDYHO3GBCLB1FD8JS23WCEF6Y" localSheetId="9" hidden="1">#REF!</definedName>
    <definedName name="BExUDYHO3GBCLB1FD8JS23WCEF6Y" hidden="1">#REF!</definedName>
    <definedName name="BExUE5OMY7OAJQ9WR8C8HG311ORP" localSheetId="9" hidden="1">#REF!</definedName>
    <definedName name="BExUE5OMY7OAJQ9WR8C8HG311ORP" hidden="1">#REF!</definedName>
    <definedName name="BExUE7S55GJO1BSSGSK5Q1RVKKKD" localSheetId="9" hidden="1">#REF!</definedName>
    <definedName name="BExUE7S55GJO1BSSGSK5Q1RVKKKD" hidden="1">#REF!</definedName>
    <definedName name="BExUEEOBK7COHCPZW2RCJXG2ASGF" localSheetId="9" hidden="1">#REF!</definedName>
    <definedName name="BExUEEOBK7COHCPZW2RCJXG2ASGF" hidden="1">#REF!</definedName>
    <definedName name="BExUEFKOQWXXGRNLAOJV2BJ66UB8" localSheetId="9" hidden="1">[1]Table!#REF!</definedName>
    <definedName name="BExUEFKOQWXXGRNLAOJV2BJ66UB8" hidden="1">[1]Table!#REF!</definedName>
    <definedName name="BExUEG6A5IALNLVLOVHEFB0F06PI" localSheetId="9" hidden="1">#REF!</definedName>
    <definedName name="BExUEG6A5IALNLVLOVHEFB0F06PI" hidden="1">#REF!</definedName>
    <definedName name="BExUEGRU78MDEHUWG9GKZ8TD70OZ" localSheetId="9" hidden="1">#REF!</definedName>
    <definedName name="BExUEGRU78MDEHUWG9GKZ8TD70OZ" hidden="1">#REF!</definedName>
    <definedName name="BExUEI9S7UGN4YDTQJ28OOQ41V84" localSheetId="9" hidden="1">#REF!</definedName>
    <definedName name="BExUEI9S7UGN4YDTQJ28OOQ41V84" hidden="1">#REF!</definedName>
    <definedName name="BExUEJGX3OQQP5KFRJSRCZ70EI9V" localSheetId="9" hidden="1">#REF!</definedName>
    <definedName name="BExUEJGX3OQQP5KFRJSRCZ70EI9V" hidden="1">#REF!</definedName>
    <definedName name="BExUEYR71COFS2X8PDNU21IPMQEU" localSheetId="9" hidden="1">#REF!</definedName>
    <definedName name="BExUEYR71COFS2X8PDNU21IPMQEU" hidden="1">#REF!</definedName>
    <definedName name="BExVPRLJ9I6RX45EDVFSQGCPJSOK" localSheetId="9" hidden="1">#REF!</definedName>
    <definedName name="BExVPRLJ9I6RX45EDVFSQGCPJSOK" hidden="1">#REF!</definedName>
    <definedName name="BExVQ8ZAQAYJ5Y6NNKH2YVFBS5BB" localSheetId="9" hidden="1">#REF!</definedName>
    <definedName name="BExVQ8ZAQAYJ5Y6NNKH2YVFBS5BB" hidden="1">#REF!</definedName>
    <definedName name="BExVQD6CVBAM2QSJK5CVX5DUSFSM" localSheetId="9" hidden="1">#REF!</definedName>
    <definedName name="BExVQD6CVBAM2QSJK5CVX5DUSFSM" hidden="1">#REF!</definedName>
    <definedName name="BExVQDRY20G0G5RTF0V83B96COH0" localSheetId="9" hidden="1">#REF!</definedName>
    <definedName name="BExVQDRY20G0G5RTF0V83B96COH0" hidden="1">#REF!</definedName>
    <definedName name="BExVQEOB4VQWZOY5FRFY4FXDCAE0" localSheetId="9" hidden="1">#REF!</definedName>
    <definedName name="BExVQEOB4VQWZOY5FRFY4FXDCAE0" hidden="1">#REF!</definedName>
    <definedName name="BExVQKDBCF1JFDLCS1LGIQM0W05X" localSheetId="9" hidden="1">#REF!</definedName>
    <definedName name="BExVQKDBCF1JFDLCS1LGIQM0W05X" hidden="1">#REF!</definedName>
    <definedName name="BExVQMGV0KVXVHS1BLXCQAXCWKPD" localSheetId="9" hidden="1">#REF!</definedName>
    <definedName name="BExVQMGV0KVXVHS1BLXCQAXCWKPD" hidden="1">#REF!</definedName>
    <definedName name="BExVQXK18H94IOIWC1OTTCIQQUV1" localSheetId="9" hidden="1">#REF!</definedName>
    <definedName name="BExVQXK18H94IOIWC1OTTCIQQUV1" hidden="1">#REF!</definedName>
    <definedName name="BExVQY5MZNT1Y8KEYKC002OKUSKJ" localSheetId="9" hidden="1">#REF!</definedName>
    <definedName name="BExVQY5MZNT1Y8KEYKC002OKUSKJ" hidden="1">#REF!</definedName>
    <definedName name="BExVR15ITEN8TF2H5MGLG77YNGFE" localSheetId="9" hidden="1">#REF!</definedName>
    <definedName name="BExVR15ITEN8TF2H5MGLG77YNGFE" hidden="1">#REF!</definedName>
    <definedName name="BExVR3UMJQ5ET25WI3NWLGLQ9R8A" localSheetId="9" hidden="1">#REF!</definedName>
    <definedName name="BExVR3UMJQ5ET25WI3NWLGLQ9R8A" hidden="1">#REF!</definedName>
    <definedName name="BExVR8NAH73TVNEQ6TXX8GAYA4RX" localSheetId="9" hidden="1">#REF!</definedName>
    <definedName name="BExVR8NAH73TVNEQ6TXX8GAYA4RX" hidden="1">#REF!</definedName>
    <definedName name="BExVR9OY8GHYL1ALU5V0XHRREMKC" localSheetId="9" hidden="1">#REF!</definedName>
    <definedName name="BExVR9OY8GHYL1ALU5V0XHRREMKC" hidden="1">#REF!</definedName>
    <definedName name="BExVRCZO7GFCBGBXK5N8HRLCZ7E5" localSheetId="9" hidden="1">#REF!</definedName>
    <definedName name="BExVRCZO7GFCBGBXK5N8HRLCZ7E5" hidden="1">#REF!</definedName>
    <definedName name="BExVRF8O3C7ACU6NKUIDN2V64WP3" localSheetId="9" hidden="1">#REF!</definedName>
    <definedName name="BExVRF8O3C7ACU6NKUIDN2V64WP3" hidden="1">#REF!</definedName>
    <definedName name="BExVRGFSTF43U7LWAO0UQQ7ESX08" localSheetId="9" hidden="1">#REF!</definedName>
    <definedName name="BExVRGFSTF43U7LWAO0UQQ7ESX08" hidden="1">#REF!</definedName>
    <definedName name="BExVROOFIFE8KBTPJ4W4KCT3AXVH" localSheetId="9" hidden="1">#REF!</definedName>
    <definedName name="BExVROOFIFE8KBTPJ4W4KCT3AXVH" hidden="1">#REF!</definedName>
    <definedName name="BExVRYPZQFP7R0RFKQYUM5A89HHK" localSheetId="9" hidden="1">#REF!</definedName>
    <definedName name="BExVRYPZQFP7R0RFKQYUM5A89HHK" hidden="1">#REF!</definedName>
    <definedName name="BExVS3IM0L9KDBR9EBVSCYXN7EK9" localSheetId="9" hidden="1">#REF!</definedName>
    <definedName name="BExVS3IM0L9KDBR9EBVSCYXN7EK9" hidden="1">#REF!</definedName>
    <definedName name="BExVS6II9HHGF1K7L9UUHD89CUU1" localSheetId="9" hidden="1">#REF!</definedName>
    <definedName name="BExVS6II9HHGF1K7L9UUHD89CUU1" hidden="1">#REF!</definedName>
    <definedName name="BExVS6TAND82CBJNY4L4SO9LKEMV" localSheetId="9" hidden="1">#REF!</definedName>
    <definedName name="BExVS6TAND82CBJNY4L4SO9LKEMV" hidden="1">#REF!</definedName>
    <definedName name="BExVS9T7VOJV9JL3RCWSU53UITP8" localSheetId="9" hidden="1">#REF!</definedName>
    <definedName name="BExVS9T7VOJV9JL3RCWSU53UITP8" hidden="1">#REF!</definedName>
    <definedName name="BExVSCT2XWHERPEK1X2LS2CLJN1S" localSheetId="9" hidden="1">#REF!</definedName>
    <definedName name="BExVSCT2XWHERPEK1X2LS2CLJN1S" hidden="1">#REF!</definedName>
    <definedName name="BExVSGPCZ248T0PN8Q4CUJQ3HXUB" localSheetId="9" hidden="1">#REF!</definedName>
    <definedName name="BExVSGPCZ248T0PN8Q4CUJQ3HXUB" hidden="1">#REF!</definedName>
    <definedName name="BExVSJEHC7IUJ30X42GM14U4GJ41" localSheetId="9" hidden="1">#REF!</definedName>
    <definedName name="BExVSJEHC7IUJ30X42GM14U4GJ41" hidden="1">#REF!</definedName>
    <definedName name="BExVSKAU6BW83DY1YU15B44ABG8J" localSheetId="9" hidden="1">#REF!</definedName>
    <definedName name="BExVSKAU6BW83DY1YU15B44ABG8J" hidden="1">#REF!</definedName>
    <definedName name="BExVSKQYZ4BPNPZ2QMFWPRDORLBS" localSheetId="9" hidden="1">#REF!</definedName>
    <definedName name="BExVSKQYZ4BPNPZ2QMFWPRDORLBS" hidden="1">#REF!</definedName>
    <definedName name="BExVSL1PTQKDN8UQ5SQVBMQW1JG9" localSheetId="9" hidden="1">#REF!</definedName>
    <definedName name="BExVSL1PTQKDN8UQ5SQVBMQW1JG9" hidden="1">#REF!</definedName>
    <definedName name="BExVSL787C8E4HFQZ2NVLT35I2XV" localSheetId="9" hidden="1">#REF!</definedName>
    <definedName name="BExVSL787C8E4HFQZ2NVLT35I2XV" hidden="1">#REF!</definedName>
    <definedName name="BExVSP8SISY3X6PV71FFAXQXBA3Z" localSheetId="9" hidden="1">#REF!</definedName>
    <definedName name="BExVSP8SISY3X6PV71FFAXQXBA3Z" hidden="1">#REF!</definedName>
    <definedName name="BExVSPZTT63TQ2O24ES5WCMUK2P2" localSheetId="9" hidden="1">#REF!</definedName>
    <definedName name="BExVSPZTT63TQ2O24ES5WCMUK2P2" hidden="1">#REF!</definedName>
    <definedName name="BExVSTFTVV14SFGHQUOJL5SQ5TX9" localSheetId="9" hidden="1">#REF!</definedName>
    <definedName name="BExVSTFTVV14SFGHQUOJL5SQ5TX9" hidden="1">#REF!</definedName>
    <definedName name="BExVSV8L1VH10WKY68LPBPMAA9KD" localSheetId="9" hidden="1">Tech '[2]2'!$B$7:$F$10</definedName>
    <definedName name="BExVSV8L1VH10WKY68LPBPMAA9KD" localSheetId="7" hidden="1">Tech '[2]2'!$B$7:$F$10</definedName>
    <definedName name="BExVSV8L1VH10WKY68LPBPMAA9KD" hidden="1">Tech '[2]2'!$B$7:$F$10</definedName>
    <definedName name="BExVSVJCIW93A1UFECDL3RUQWAT4" localSheetId="9" hidden="1">#REF!</definedName>
    <definedName name="BExVSVJCIW93A1UFECDL3RUQWAT4" localSheetId="7" hidden="1">#REF!</definedName>
    <definedName name="BExVSVJCIW93A1UFECDL3RUQWAT4" hidden="1">#REF!</definedName>
    <definedName name="BExVSW4XKH2LBFWZ5JCNVDTGF63Y" localSheetId="9" hidden="1">#REF!</definedName>
    <definedName name="BExVSW4XKH2LBFWZ5JCNVDTGF63Y" hidden="1">#REF!</definedName>
    <definedName name="BExVSWFQ864O44ZQTZ2N4WRQLKE3" localSheetId="9" hidden="1">#REF!</definedName>
    <definedName name="BExVSWFQ864O44ZQTZ2N4WRQLKE3" hidden="1">#REF!</definedName>
    <definedName name="BExVSXC45JUS5Q58AQZKA095GA3N" localSheetId="9" hidden="1">#REF!</definedName>
    <definedName name="BExVSXC45JUS5Q58AQZKA095GA3N" hidden="1">#REF!</definedName>
    <definedName name="BExVSYJ9NSPFRD1FGWVBB7FSEVVE" localSheetId="9" hidden="1">#REF!</definedName>
    <definedName name="BExVSYJ9NSPFRD1FGWVBB7FSEVVE" hidden="1">#REF!</definedName>
    <definedName name="BExVT3MPE8LQ5JFN3HQIFKSQ80U4" localSheetId="9" hidden="1">#REF!</definedName>
    <definedName name="BExVT3MPE8LQ5JFN3HQIFKSQ80U4" hidden="1">#REF!</definedName>
    <definedName name="BExVT489KG8R840TQ9UNIQ5Y8U4U" localSheetId="9" hidden="1">#REF!</definedName>
    <definedName name="BExVT489KG8R840TQ9UNIQ5Y8U4U" hidden="1">#REF!</definedName>
    <definedName name="BExVT7TRK3NZHPME2TFBXOF1WBR9" localSheetId="9" hidden="1">#REF!</definedName>
    <definedName name="BExVT7TRK3NZHPME2TFBXOF1WBR9" hidden="1">#REF!</definedName>
    <definedName name="BExVT9H0R0T7WGQAAC0HABMG54YM" localSheetId="9" hidden="1">[1]Table!#REF!</definedName>
    <definedName name="BExVT9H0R0T7WGQAAC0HABMG54YM" hidden="1">[1]Table!#REF!</definedName>
    <definedName name="BExVTCH387M0XD64UHP68HCWL8XO" localSheetId="9" hidden="1">#REF!</definedName>
    <definedName name="BExVTCH387M0XD64UHP68HCWL8XO" hidden="1">#REF!</definedName>
    <definedName name="BExVTCMDDEDGLUIMUU6BSFHEWTOP" localSheetId="9" hidden="1">#REF!</definedName>
    <definedName name="BExVTCMDDEDGLUIMUU6BSFHEWTOP" hidden="1">#REF!</definedName>
    <definedName name="BExVTCMDQMLKRA2NQR72XU6Y54IK" localSheetId="9" hidden="1">#REF!</definedName>
    <definedName name="BExVTCMDQMLKRA2NQR72XU6Y54IK" hidden="1">#REF!</definedName>
    <definedName name="BExVTCRV8FQ5U9OYWWL44N6KFNHU" localSheetId="9" hidden="1">#REF!</definedName>
    <definedName name="BExVTCRV8FQ5U9OYWWL44N6KFNHU" hidden="1">#REF!</definedName>
    <definedName name="BExVTMNQ4B1R6XS2RPBGUM55XEHZ" localSheetId="9" hidden="1">#REF!</definedName>
    <definedName name="BExVTMNQ4B1R6XS2RPBGUM55XEHZ" hidden="1">#REF!</definedName>
    <definedName name="BExVTN3ZUVJ199SJALZX8TIXURKJ" localSheetId="9" hidden="1">#REF!</definedName>
    <definedName name="BExVTN3ZUVJ199SJALZX8TIXURKJ" hidden="1">#REF!</definedName>
    <definedName name="BExVTNESHPVG0A0KZ7BRX26MS0PF" localSheetId="9" hidden="1">#REF!</definedName>
    <definedName name="BExVTNESHPVG0A0KZ7BRX26MS0PF" hidden="1">#REF!</definedName>
    <definedName name="BExVTTJVTNRSBHBTUZ78WG2JM5MK" localSheetId="9" hidden="1">#REF!</definedName>
    <definedName name="BExVTTJVTNRSBHBTUZ78WG2JM5MK" hidden="1">#REF!</definedName>
    <definedName name="BExVTUAYUR922VXBNO4MN569BULR" localSheetId="9" hidden="1">#REF!</definedName>
    <definedName name="BExVTUAYUR922VXBNO4MN569BULR" hidden="1">#REF!</definedName>
    <definedName name="BExVTV1UN2MLB51OO4J9R2RHMO6Y" localSheetId="9" hidden="1">#REF!</definedName>
    <definedName name="BExVTV1UN2MLB51OO4J9R2RHMO6Y" hidden="1">#REF!</definedName>
    <definedName name="BExVTW3OZ04QHKTFPPDM5JDNT6C1" localSheetId="9" hidden="1">#REF!</definedName>
    <definedName name="BExVTW3OZ04QHKTFPPDM5JDNT6C1" hidden="1">#REF!</definedName>
    <definedName name="BExVTWJSIRTA2R1LZE0C2E4OCLN3" localSheetId="9" hidden="1">#REF!</definedName>
    <definedName name="BExVTWJSIRTA2R1LZE0C2E4OCLN3" hidden="1">#REF!</definedName>
    <definedName name="BExVTWUM8VGTFKIOZBDMLIK930ZY" localSheetId="9" hidden="1">#REF!</definedName>
    <definedName name="BExVTWUM8VGTFKIOZBDMLIK930ZY" hidden="1">#REF!</definedName>
    <definedName name="BExVTX02YY111XWO9UHFJ8ITXOSG" localSheetId="9" hidden="1">#REF!</definedName>
    <definedName name="BExVTX02YY111XWO9UHFJ8ITXOSG" hidden="1">#REF!</definedName>
    <definedName name="BExVTXLMYR87BC04D1ERALPUFVPG" localSheetId="9" hidden="1">#REF!</definedName>
    <definedName name="BExVTXLMYR87BC04D1ERALPUFVPG" hidden="1">#REF!</definedName>
    <definedName name="BExVU58PRD8GAQCXDC0MAO5DUDD3" localSheetId="9" hidden="1">#REF!</definedName>
    <definedName name="BExVU58PRD8GAQCXDC0MAO5DUDD3" hidden="1">#REF!</definedName>
    <definedName name="BExVU6QMM5J49S1312H8AMNK3Y8U" localSheetId="9" hidden="1">#REF!</definedName>
    <definedName name="BExVU6QMM5J49S1312H8AMNK3Y8U" hidden="1">#REF!</definedName>
    <definedName name="BExVUD18DTWIMF2F9DITIDGD36DJ" localSheetId="9" hidden="1">#REF!</definedName>
    <definedName name="BExVUD18DTWIMF2F9DITIDGD36DJ" hidden="1">#REF!</definedName>
    <definedName name="BExVUEJ7TUY3OD3YHD083TTEZ707" localSheetId="9" hidden="1">#REF!</definedName>
    <definedName name="BExVUEJ7TUY3OD3YHD083TTEZ707" hidden="1">#REF!</definedName>
    <definedName name="BExVUFQBS79JUKIS6DHEU7KQ6VU8" localSheetId="9" hidden="1">#REF!</definedName>
    <definedName name="BExVUFQBS79JUKIS6DHEU7KQ6VU8" hidden="1">#REF!</definedName>
    <definedName name="BExVUG157MV6XYE5HX8Q70HW7CVR" localSheetId="9" hidden="1">#REF!</definedName>
    <definedName name="BExVUG157MV6XYE5HX8Q70HW7CVR" hidden="1">#REF!</definedName>
    <definedName name="BExVUHJ269GT8C1ABLGFWCZPBDWS" localSheetId="9" hidden="1">#REF!</definedName>
    <definedName name="BExVUHJ269GT8C1ABLGFWCZPBDWS" hidden="1">#REF!</definedName>
    <definedName name="BExVUIQ8Z0T4G58KQ67C8RRODXWC" localSheetId="9" hidden="1">#REF!</definedName>
    <definedName name="BExVUIQ8Z0T4G58KQ67C8RRODXWC" hidden="1">#REF!</definedName>
    <definedName name="BExVUKZA0325Y2XKR3QHR1QTH9QK" localSheetId="9" hidden="1">#REF!</definedName>
    <definedName name="BExVUKZA0325Y2XKR3QHR1QTH9QK" hidden="1">#REF!</definedName>
    <definedName name="BExVUL9V3H8ZF6Y72LQBBN639YAA" localSheetId="9" hidden="1">#REF!</definedName>
    <definedName name="BExVUL9V3H8ZF6Y72LQBBN639YAA" hidden="1">#REF!</definedName>
    <definedName name="BExVUTTGG5N0UA5DB6C9R8ASJAMJ" localSheetId="9" hidden="1">#REF!</definedName>
    <definedName name="BExVUTTGG5N0UA5DB6C9R8ASJAMJ" hidden="1">#REF!</definedName>
    <definedName name="BExVUY0JGBF7ZGJGSDI8EPH5FBE3" localSheetId="9" hidden="1">#REF!</definedName>
    <definedName name="BExVUY0JGBF7ZGJGSDI8EPH5FBE3" hidden="1">#REF!</definedName>
    <definedName name="BExVV51ZWER61SDJ52NSMK867IQ1" localSheetId="9" hidden="1">#REF!</definedName>
    <definedName name="BExVV51ZWER61SDJ52NSMK867IQ1" hidden="1">#REF!</definedName>
    <definedName name="BExVV5T14N2HZIK7HQ4P2KG09U0J" localSheetId="9" hidden="1">#REF!</definedName>
    <definedName name="BExVV5T14N2HZIK7HQ4P2KG09U0J" hidden="1">#REF!</definedName>
    <definedName name="BExVV7R410VYLADLX9LNG63ID6H1" localSheetId="9" hidden="1">#REF!</definedName>
    <definedName name="BExVV7R410VYLADLX9LNG63ID6H1" hidden="1">#REF!</definedName>
    <definedName name="BExVV992GZT6AIOZAETJBCKJNIKY" localSheetId="9" hidden="1">#REF!</definedName>
    <definedName name="BExVV992GZT6AIOZAETJBCKJNIKY" hidden="1">#REF!</definedName>
    <definedName name="BExVVA033OB71P301YYKYS90S2LK" localSheetId="9" hidden="1">#REF!</definedName>
    <definedName name="BExVVA033OB71P301YYKYS90S2LK" hidden="1">#REF!</definedName>
    <definedName name="BExVVBCK3BVN95DGUXI52FLQHX62" localSheetId="9" hidden="1">#REF!</definedName>
    <definedName name="BExVVBCK3BVN95DGUXI52FLQHX62" hidden="1">#REF!</definedName>
    <definedName name="BExVVCEED4JEKF59OV0G3T4XFMFO" localSheetId="9" hidden="1">#REF!</definedName>
    <definedName name="BExVVCEED4JEKF59OV0G3T4XFMFO" hidden="1">#REF!</definedName>
    <definedName name="BExVVDQVS56CN065BBOOXZKNTWDW" localSheetId="9" hidden="1">#REF!</definedName>
    <definedName name="BExVVDQVS56CN065BBOOXZKNTWDW" hidden="1">#REF!</definedName>
    <definedName name="BExVVECGYEXNF1IZXK0HOCPX4W3U" localSheetId="9" hidden="1">#REF!</definedName>
    <definedName name="BExVVECGYEXNF1IZXK0HOCPX4W3U" hidden="1">#REF!</definedName>
    <definedName name="BExVVF3IHBCGFE68RQJ394BBRG0T" localSheetId="9" hidden="1">#REF!</definedName>
    <definedName name="BExVVF3IHBCGFE68RQJ394BBRG0T" hidden="1">#REF!</definedName>
    <definedName name="BExVVIUB0G6D3Q3DETVUFB8DTVA8" localSheetId="9" hidden="1">#REF!</definedName>
    <definedName name="BExVVIUB0G6D3Q3DETVUFB8DTVA8" hidden="1">#REF!</definedName>
    <definedName name="BExVVKSJLPLD9MZETO36JNTK6JK8" localSheetId="9" hidden="1">#REF!</definedName>
    <definedName name="BExVVKSJLPLD9MZETO36JNTK6JK8" hidden="1">#REF!</definedName>
    <definedName name="BExVVL3CHATQ6OMZOG9IEJPVM73H" localSheetId="9" hidden="1">#REF!</definedName>
    <definedName name="BExVVL3CHATQ6OMZOG9IEJPVM73H" hidden="1">#REF!</definedName>
    <definedName name="BExVVPFO2J7FMSRPD36909HN4BZJ" localSheetId="9" hidden="1">#REF!</definedName>
    <definedName name="BExVVPFO2J7FMSRPD36909HN4BZJ" hidden="1">#REF!</definedName>
    <definedName name="BExVVQ19AQ3VCARJOC38SF7OYE9Y" localSheetId="9" hidden="1">#REF!</definedName>
    <definedName name="BExVVQ19AQ3VCARJOC38SF7OYE9Y" hidden="1">#REF!</definedName>
    <definedName name="BExVVQ19TAECID45CS4HXT1RD3AQ" localSheetId="9" hidden="1">#REF!</definedName>
    <definedName name="BExVVQ19TAECID45CS4HXT1RD3AQ" hidden="1">#REF!</definedName>
    <definedName name="BExVVRU0OF3SLZP2P8M6P8F9UVK5" localSheetId="9" hidden="1">Table '[2]2'!$B$5:$G$9</definedName>
    <definedName name="BExVVRU0OF3SLZP2P8M6P8F9UVK5" localSheetId="7" hidden="1">Table '[2]2'!$B$5:$G$9</definedName>
    <definedName name="BExVVRU0OF3SLZP2P8M6P8F9UVK5" hidden="1">Table '[2]2'!$B$5:$G$9</definedName>
    <definedName name="BExVVSFLIJ1515J9BRXO9ECA9OZR" localSheetId="9" hidden="1">#REF!</definedName>
    <definedName name="BExVVSFLIJ1515J9BRXO9ECA9OZR" localSheetId="7" hidden="1">#REF!</definedName>
    <definedName name="BExVVSFLIJ1515J9BRXO9ECA9OZR" hidden="1">#REF!</definedName>
    <definedName name="BExVVVA4RLTWB0X2CZVEU6EUFUW5" localSheetId="9" hidden="1">#REF!</definedName>
    <definedName name="BExVVVA4RLTWB0X2CZVEU6EUFUW5" hidden="1">#REF!</definedName>
    <definedName name="BExVVYKPMF7BXZ1EKVAUI2PRU15I" localSheetId="9" hidden="1">#REF!</definedName>
    <definedName name="BExVVYKPMF7BXZ1EKVAUI2PRU15I" hidden="1">#REF!</definedName>
    <definedName name="BExVW0843PNKQ9GVO009752ZC57Z" localSheetId="9" hidden="1">#REF!</definedName>
    <definedName name="BExVW0843PNKQ9GVO009752ZC57Z" hidden="1">#REF!</definedName>
    <definedName name="BExVW0Z0AR0H1G6P9SJW2HNL6BG7" localSheetId="9" hidden="1">#REF!</definedName>
    <definedName name="BExVW0Z0AR0H1G6P9SJW2HNL6BG7" hidden="1">#REF!</definedName>
    <definedName name="BExVW3YV5XGIVJ97UUPDJGJ2P15B" localSheetId="9" hidden="1">#REF!</definedName>
    <definedName name="BExVW3YV5XGIVJ97UUPDJGJ2P15B" hidden="1">#REF!</definedName>
    <definedName name="BExVW5RM7VZK0HSMB5HH2MI8SVUC" localSheetId="9" hidden="1">#REF!</definedName>
    <definedName name="BExVW5RM7VZK0HSMB5HH2MI8SVUC" hidden="1">#REF!</definedName>
    <definedName name="BExVW5X571GEYR5SCU1Z2DHKWM79" localSheetId="9" hidden="1">#REF!</definedName>
    <definedName name="BExVW5X571GEYR5SCU1Z2DHKWM79" hidden="1">#REF!</definedName>
    <definedName name="BExVW6IPCM1FCSU7IRKS41YY6PJ3" localSheetId="9" hidden="1">#REF!</definedName>
    <definedName name="BExVW6IPCM1FCSU7IRKS41YY6PJ3" hidden="1">#REF!</definedName>
    <definedName name="BExVW6YTKA098AF57M4PHNQ54XMH" localSheetId="9" hidden="1">#REF!</definedName>
    <definedName name="BExVW6YTKA098AF57M4PHNQ54XMH" hidden="1">#REF!</definedName>
    <definedName name="BExVW8RIW595TOJEPYLAKURQBWQ4" localSheetId="9" hidden="1">#REF!</definedName>
    <definedName name="BExVW8RIW595TOJEPYLAKURQBWQ4" hidden="1">#REF!</definedName>
    <definedName name="BExVWCIHQ4UNRS2WUU2LFDETY1FV" localSheetId="9" hidden="1">#REF!</definedName>
    <definedName name="BExVWCIHQ4UNRS2WUU2LFDETY1FV" hidden="1">#REF!</definedName>
    <definedName name="BExVWDUXJ45RFP02MO60MLR4BRN2" localSheetId="9" hidden="1">#REF!</definedName>
    <definedName name="BExVWDUXJ45RFP02MO60MLR4BRN2" hidden="1">#REF!</definedName>
    <definedName name="BExVWINKCH0V0NUWH363SMXAZE62" localSheetId="9" hidden="1">#REF!</definedName>
    <definedName name="BExVWINKCH0V0NUWH363SMXAZE62" hidden="1">#REF!</definedName>
    <definedName name="BExVWONDORVFQ901K6VCPSVFROJN" localSheetId="9" hidden="1">#REF!</definedName>
    <definedName name="BExVWONDORVFQ901K6VCPSVFROJN" hidden="1">#REF!</definedName>
    <definedName name="BExVWOY6Z35FARSA32BC3R6AOHE7" localSheetId="9" hidden="1">#REF!</definedName>
    <definedName name="BExVWOY6Z35FARSA32BC3R6AOHE7" hidden="1">#REF!</definedName>
    <definedName name="BExVWP8Y92G5T3XYDQXY4VGQ21Z6" localSheetId="9" hidden="1">#REF!</definedName>
    <definedName name="BExVWP8Y92G5T3XYDQXY4VGQ21Z6" hidden="1">#REF!</definedName>
    <definedName name="BExVWQ00ZPK054IC804229TLWITY" localSheetId="9" hidden="1">#REF!</definedName>
    <definedName name="BExVWQ00ZPK054IC804229TLWITY" hidden="1">#REF!</definedName>
    <definedName name="BExVWRCI8YR9UTI0XC9KOMRKYRKJ" localSheetId="9" hidden="1">#REF!</definedName>
    <definedName name="BExVWRCI8YR9UTI0XC9KOMRKYRKJ" hidden="1">#REF!</definedName>
    <definedName name="BExVWUN6KUYB32P1UBVW4CEPHN2M" localSheetId="9" hidden="1">#REF!</definedName>
    <definedName name="BExVWUN6KUYB32P1UBVW4CEPHN2M" hidden="1">#REF!</definedName>
    <definedName name="BExVWYU8EK669NP172GEIGCTVPPA" localSheetId="9" hidden="1">#REF!</definedName>
    <definedName name="BExVWYU8EK669NP172GEIGCTVPPA" hidden="1">#REF!</definedName>
    <definedName name="BExVX3HJPV9ZPAY12RMBV261NE68" localSheetId="9" hidden="1">#REF!</definedName>
    <definedName name="BExVX3HJPV9ZPAY12RMBV261NE68" hidden="1">#REF!</definedName>
    <definedName name="BExVX3MVJ0GHWPP1EL59ZQNKMX0B" localSheetId="9" hidden="1">#REF!</definedName>
    <definedName name="BExVX3MVJ0GHWPP1EL59ZQNKMX0B" hidden="1">#REF!</definedName>
    <definedName name="BExVX3XMO34KV98MJ1DOM9RJ56OC" localSheetId="9" hidden="1">#REF!</definedName>
    <definedName name="BExVX3XMO34KV98MJ1DOM9RJ56OC" hidden="1">#REF!</definedName>
    <definedName name="BExVX3XN2DRJKL8EDBIG58RYQ36R" localSheetId="9" hidden="1">#REF!</definedName>
    <definedName name="BExVX3XN2DRJKL8EDBIG58RYQ36R" hidden="1">#REF!</definedName>
    <definedName name="BExVX66I09RLSL9QBNN2HHYVSO3M" localSheetId="9" hidden="1">#REF!</definedName>
    <definedName name="BExVX66I09RLSL9QBNN2HHYVSO3M" hidden="1">#REF!</definedName>
    <definedName name="BExVX6BYAC8IROSKCT84LO9M54MJ" localSheetId="9" hidden="1">#REF!</definedName>
    <definedName name="BExVX6BYAC8IROSKCT84LO9M54MJ" hidden="1">#REF!</definedName>
    <definedName name="BExVXDZ63PUART77BBR5SI63TPC6" localSheetId="9" hidden="1">#REF!</definedName>
    <definedName name="BExVXDZ63PUART77BBR5SI63TPC6" hidden="1">#REF!</definedName>
    <definedName name="BExVXHKI6LFYMGWISMPACMO247HL" localSheetId="9" hidden="1">#REF!</definedName>
    <definedName name="BExVXHKI6LFYMGWISMPACMO247HL" hidden="1">#REF!</definedName>
    <definedName name="BExVXLX2BZ5EF2X6R41BTKRJR1NM" localSheetId="9" hidden="1">#REF!</definedName>
    <definedName name="BExVXLX2BZ5EF2X6R41BTKRJR1NM" hidden="1">#REF!</definedName>
    <definedName name="BExVXM7TRI6VL9KY0M8KITZIFDKN" localSheetId="9" hidden="1">#REF!</definedName>
    <definedName name="BExVXM7TRI6VL9KY0M8KITZIFDKN" hidden="1">#REF!</definedName>
    <definedName name="BExVXP7PWRUPNIE2FX3HM3AND9GB" localSheetId="9" hidden="1">#REF!</definedName>
    <definedName name="BExVXP7PWRUPNIE2FX3HM3AND9GB" hidden="1">#REF!</definedName>
    <definedName name="BExVXQ432F09JV2V5NJZ5W29YULU" localSheetId="9" hidden="1">#REF!</definedName>
    <definedName name="BExVXQ432F09JV2V5NJZ5W29YULU" hidden="1">#REF!</definedName>
    <definedName name="BExVXRB9M7PL9BQWTJKDIPTK84EW" localSheetId="9" hidden="1">#REF!</definedName>
    <definedName name="BExVXRB9M7PL9BQWTJKDIPTK84EW" hidden="1">#REF!</definedName>
    <definedName name="BExVXYI6UQ3CU1O5O57IO32CJN9C" localSheetId="9" hidden="1">#REF!</definedName>
    <definedName name="BExVXYI6UQ3CU1O5O57IO32CJN9C" hidden="1">#REF!</definedName>
    <definedName name="BExVY0WJIQT3ZBKCWHRYBQQSLKRG" localSheetId="9" hidden="1">#REF!</definedName>
    <definedName name="BExVY0WJIQT3ZBKCWHRYBQQSLKRG" hidden="1">#REF!</definedName>
    <definedName name="BExVY11V7U1SAY4QKYE0PBSPD7LW" localSheetId="9" hidden="1">#REF!</definedName>
    <definedName name="BExVY11V7U1SAY4QKYE0PBSPD7LW" hidden="1">#REF!</definedName>
    <definedName name="BExVY1CMCWPQJYYGFJKQ0VEVGAK1" localSheetId="9" hidden="1">#REF!</definedName>
    <definedName name="BExVY1CMCWPQJYYGFJKQ0VEVGAK1" hidden="1">#REF!</definedName>
    <definedName name="BExVY1SV37DL5YU59HS4IG3VBCP4" localSheetId="9" hidden="1">#REF!</definedName>
    <definedName name="BExVY1SV37DL5YU59HS4IG3VBCP4" hidden="1">#REF!</definedName>
    <definedName name="BExVY3QXFBH2L0AGW903E7YLTLS5" localSheetId="9" hidden="1">#REF!</definedName>
    <definedName name="BExVY3QXFBH2L0AGW903E7YLTLS5" hidden="1">#REF!</definedName>
    <definedName name="BExVY3WFGJKSQA08UF9NCMST928Y" localSheetId="9" hidden="1">#REF!</definedName>
    <definedName name="BExVY3WFGJKSQA08UF9NCMST928Y" hidden="1">#REF!</definedName>
    <definedName name="BExVY4HZVPU5B73I5V98GWGRXE3R" localSheetId="9" hidden="1">#REF!</definedName>
    <definedName name="BExVY4HZVPU5B73I5V98GWGRXE3R" hidden="1">#REF!</definedName>
    <definedName name="BExVY58VS34WJS86M3ZIBG06N57C" localSheetId="9" hidden="1">#REF!</definedName>
    <definedName name="BExVY58VS34WJS86M3ZIBG06N57C" hidden="1">#REF!</definedName>
    <definedName name="BExVY7N7APOSX562C86T41J73BNN" localSheetId="9" hidden="1">#REF!</definedName>
    <definedName name="BExVY7N7APOSX562C86T41J73BNN" hidden="1">#REF!</definedName>
    <definedName name="BExVY7XZS7ZEEEI66TWUYUKRGMHJ" localSheetId="9" hidden="1">#REF!</definedName>
    <definedName name="BExVY7XZS7ZEEEI66TWUYUKRGMHJ" hidden="1">#REF!</definedName>
    <definedName name="BExVY954UOEVQEIC5OFO4NEWVKAQ" localSheetId="9" hidden="1">#REF!</definedName>
    <definedName name="BExVY954UOEVQEIC5OFO4NEWVKAQ" hidden="1">#REF!</definedName>
    <definedName name="BExVY9QRKUOUCFYZXUEOX3VNCZAP" localSheetId="9" hidden="1">#REF!</definedName>
    <definedName name="BExVY9QRKUOUCFYZXUEOX3VNCZAP" hidden="1">#REF!</definedName>
    <definedName name="BExVYG1BHJ464DU4S3SZTKP5FXJH" localSheetId="9" hidden="1">#REF!</definedName>
    <definedName name="BExVYG1BHJ464DU4S3SZTKP5FXJH" hidden="1">#REF!</definedName>
    <definedName name="BExVYHDYIV5397LC02V4FEP8VD6W" localSheetId="9" hidden="1">#REF!</definedName>
    <definedName name="BExVYHDYIV5397LC02V4FEP8VD6W" hidden="1">#REF!</definedName>
    <definedName name="BExVYNDKIJNB4CZZFC9I48UB3BN2" localSheetId="9" hidden="1">#REF!</definedName>
    <definedName name="BExVYNDKIJNB4CZZFC9I48UB3BN2" hidden="1">#REF!</definedName>
    <definedName name="BExVYOQ7QA38J7P2DK9TXIFXLFUT" localSheetId="9" hidden="1">#REF!</definedName>
    <definedName name="BExVYOQ7QA38J7P2DK9TXIFXLFUT" hidden="1">#REF!</definedName>
    <definedName name="BExVYOVIZDA18YIQ0A30Q052PCAK" localSheetId="9" hidden="1">#REF!</definedName>
    <definedName name="BExVYOVIZDA18YIQ0A30Q052PCAK" hidden="1">#REF!</definedName>
    <definedName name="BExVYQIXPEM6J4JVP78BRHIC05PV" localSheetId="9" hidden="1">#REF!</definedName>
    <definedName name="BExVYQIXPEM6J4JVP78BRHIC05PV" hidden="1">#REF!</definedName>
    <definedName name="BExVYQTRCIREPJQZFDMPC8TWHZAX" localSheetId="9" hidden="1">#REF!</definedName>
    <definedName name="BExVYQTRCIREPJQZFDMPC8TWHZAX" hidden="1">#REF!</definedName>
    <definedName name="BExVYQZ7HOKK6NFLCPDEKIMPNYRC" localSheetId="9" hidden="1">#REF!</definedName>
    <definedName name="BExVYQZ7HOKK6NFLCPDEKIMPNYRC" hidden="1">#REF!</definedName>
    <definedName name="BExVYVBLAXF7KNV53LD5FWV9113C" localSheetId="9" hidden="1">#REF!</definedName>
    <definedName name="BExVYVBLAXF7KNV53LD5FWV9113C" hidden="1">#REF!</definedName>
    <definedName name="BExVYVGWN7SONLVDH9WJ2F1JS264" localSheetId="9" hidden="1">#REF!</definedName>
    <definedName name="BExVYVGWN7SONLVDH9WJ2F1JS264" hidden="1">#REF!</definedName>
    <definedName name="BExVYWYUIPB02Y5GQL7EZVNJJ5D5" localSheetId="9" hidden="1">#REF!</definedName>
    <definedName name="BExVYWYUIPB02Y5GQL7EZVNJJ5D5" hidden="1">#REF!</definedName>
    <definedName name="BExVZ4B9N3QODQ55AVMSKQLM5QMD" localSheetId="9" hidden="1">#REF!</definedName>
    <definedName name="BExVZ4B9N3QODQ55AVMSKQLM5QMD" hidden="1">#REF!</definedName>
    <definedName name="BExVZ9EO732IK6MNMG17Y1EFTJQC" localSheetId="9" hidden="1">#REF!</definedName>
    <definedName name="BExVZ9EO732IK6MNMG17Y1EFTJQC" hidden="1">#REF!</definedName>
    <definedName name="BExVZAR529AIGECX5VNAPNYOWX6S" localSheetId="9" hidden="1">#REF!</definedName>
    <definedName name="BExVZAR529AIGECX5VNAPNYOWX6S" hidden="1">#REF!</definedName>
    <definedName name="BExVZB1Y5J4UL2LKK0363EU7GIJ1" localSheetId="9" hidden="1">#REF!</definedName>
    <definedName name="BExVZB1Y5J4UL2LKK0363EU7GIJ1" hidden="1">#REF!</definedName>
    <definedName name="BExVZB7GOGS7XFI2COG0M87HM8D5" localSheetId="9" hidden="1">Tech '[2]2'!$B$7:$F$10</definedName>
    <definedName name="BExVZB7GOGS7XFI2COG0M87HM8D5" localSheetId="7" hidden="1">Tech '[2]2'!$B$7:$F$10</definedName>
    <definedName name="BExVZB7GOGS7XFI2COG0M87HM8D5" hidden="1">Tech '[2]2'!$B$7:$F$10</definedName>
    <definedName name="BExVZDR2V20ZLOVPCFRZKQXV9GX4" localSheetId="9" hidden="1">#REF!</definedName>
    <definedName name="BExVZDR2V20ZLOVPCFRZKQXV9GX4" localSheetId="7" hidden="1">#REF!</definedName>
    <definedName name="BExVZDR2V20ZLOVPCFRZKQXV9GX4" hidden="1">#REF!</definedName>
    <definedName name="BExVZDR33SYS5FEJ15LDYUP592Z6" localSheetId="9" hidden="1">#REF!</definedName>
    <definedName name="BExVZDR33SYS5FEJ15LDYUP592Z6" hidden="1">#REF!</definedName>
    <definedName name="BExVZESW4KWQ72XZ6AAT3JSAGMMO" localSheetId="9" hidden="1">#REF!</definedName>
    <definedName name="BExVZESW4KWQ72XZ6AAT3JSAGMMO" hidden="1">#REF!</definedName>
    <definedName name="BExVZJQVO5LQ0BJH5JEN5NOBIAF6" localSheetId="9" hidden="1">#REF!</definedName>
    <definedName name="BExVZJQVO5LQ0BJH5JEN5NOBIAF6" hidden="1">#REF!</definedName>
    <definedName name="BExVZK1NPNSJZBAWMARKW0LIPLT4" localSheetId="9" hidden="1">Tech '[4]1'!$B$7:$L$240</definedName>
    <definedName name="BExVZK1NPNSJZBAWMARKW0LIPLT4" localSheetId="7" hidden="1">Tech '[4]1'!$B$7:$L$240</definedName>
    <definedName name="BExVZK1NPNSJZBAWMARKW0LIPLT4" hidden="1">Tech '[4]1'!$B$7:$L$240</definedName>
    <definedName name="BExVZN71YXE19LYS4N1Q21DZIEBW" localSheetId="9" hidden="1">#REF!</definedName>
    <definedName name="BExVZN71YXE19LYS4N1Q21DZIEBW" localSheetId="7" hidden="1">#REF!</definedName>
    <definedName name="BExVZN71YXE19LYS4N1Q21DZIEBW" hidden="1">#REF!</definedName>
    <definedName name="BExVZNN4ZHRN21FZCF66SWC3LO1Y" localSheetId="9" hidden="1">#REF!</definedName>
    <definedName name="BExVZNN4ZHRN21FZCF66SWC3LO1Y" hidden="1">#REF!</definedName>
    <definedName name="BExVZNXWS91RD7NXV5NE2R3C8WW7" localSheetId="9" hidden="1">#REF!</definedName>
    <definedName name="BExVZNXWS91RD7NXV5NE2R3C8WW7" hidden="1">#REF!</definedName>
    <definedName name="BExVZOJIHQ4Q81AC2AWJLNJQCCII" localSheetId="9" hidden="1">#REF!</definedName>
    <definedName name="BExVZOJIHQ4Q81AC2AWJLNJQCCII" hidden="1">#REF!</definedName>
    <definedName name="BExVZSAG2OYPJ9OP95QJDCGWJ54O" localSheetId="9" hidden="1">#REF!</definedName>
    <definedName name="BExVZSAG2OYPJ9OP95QJDCGWJ54O" hidden="1">#REF!</definedName>
    <definedName name="BExVZZ15CUW1R9J79QC03EJXPWZ4" localSheetId="9" hidden="1">#REF!</definedName>
    <definedName name="BExVZZ15CUW1R9J79QC03EJXPWZ4" hidden="1">#REF!</definedName>
    <definedName name="BExW01FGP30BZ54ZWDNWVT0RZRHN" localSheetId="9" hidden="1">#REF!</definedName>
    <definedName name="BExW01FGP30BZ54ZWDNWVT0RZRHN" hidden="1">#REF!</definedName>
    <definedName name="BExW02HBPJUC0RH7C3WDU3OT3SJ8" localSheetId="9" hidden="1">#REF!</definedName>
    <definedName name="BExW02HBPJUC0RH7C3WDU3OT3SJ8" hidden="1">#REF!</definedName>
    <definedName name="BExW032QYESHT0W46O19S4ZDA1OM" localSheetId="9" hidden="1">#REF!</definedName>
    <definedName name="BExW032QYESHT0W46O19S4ZDA1OM" hidden="1">#REF!</definedName>
    <definedName name="BExW032WHYCVXYNXS3S8SJHH5XXG" localSheetId="9" hidden="1">#REF!</definedName>
    <definedName name="BExW032WHYCVXYNXS3S8SJHH5XXG" hidden="1">#REF!</definedName>
    <definedName name="BExW0386REQRCQCVT9BCX80UPTRY" localSheetId="9" hidden="1">[1]Table!#REF!</definedName>
    <definedName name="BExW0386REQRCQCVT9BCX80UPTRY" hidden="1">[1]Table!#REF!</definedName>
    <definedName name="BExW08X7MUCAUZUT84HH2K0HG8JM" localSheetId="9" hidden="1">#REF!</definedName>
    <definedName name="BExW08X7MUCAUZUT84HH2K0HG8JM" hidden="1">#REF!</definedName>
    <definedName name="BExW0DPSY05QPDM3LQY0PGXIH9IK" localSheetId="9" hidden="1">#REF!</definedName>
    <definedName name="BExW0DPSY05QPDM3LQY0PGXIH9IK" hidden="1">#REF!</definedName>
    <definedName name="BExW0FYP4WXY71CYUG40SUBG9UWU" localSheetId="9" hidden="1">#REF!</definedName>
    <definedName name="BExW0FYP4WXY71CYUG40SUBG9UWU" hidden="1">#REF!</definedName>
    <definedName name="BExW0HBAR94L0RTT4FLGEJ88FO94" localSheetId="9" hidden="1">#REF!</definedName>
    <definedName name="BExW0HBAR94L0RTT4FLGEJ88FO94" hidden="1">#REF!</definedName>
    <definedName name="BExW0HBC1RMZ2GDGOGDTNAOOFO74" localSheetId="9" hidden="1">#REF!</definedName>
    <definedName name="BExW0HBC1RMZ2GDGOGDTNAOOFO74" hidden="1">#REF!</definedName>
    <definedName name="BExW0JEU3GS8ZELAODPLK3M8YOFB" localSheetId="9" hidden="1">#REF!</definedName>
    <definedName name="BExW0JEU3GS8ZELAODPLK3M8YOFB" hidden="1">#REF!</definedName>
    <definedName name="BExW0KWSHQ8VBNLRUNWO8SKTFQCL" localSheetId="9" hidden="1">Tech '[4]1'!$B$7:$L$223</definedName>
    <definedName name="BExW0KWSHQ8VBNLRUNWO8SKTFQCL" localSheetId="7" hidden="1">Tech '[4]1'!$B$7:$L$223</definedName>
    <definedName name="BExW0KWSHQ8VBNLRUNWO8SKTFQCL" hidden="1">Tech '[4]1'!$B$7:$L$223</definedName>
    <definedName name="BExW0PJY0QT1YYHEOQPDHHNJJOC5" localSheetId="9" hidden="1">#REF!</definedName>
    <definedName name="BExW0PJY0QT1YYHEOQPDHHNJJOC5" localSheetId="7" hidden="1">#REF!</definedName>
    <definedName name="BExW0PJY0QT1YYHEOQPDHHNJJOC5" hidden="1">#REF!</definedName>
    <definedName name="BExW0RI61B4VV0ARXTFVBAWRA1C5" localSheetId="9" hidden="1">#REF!</definedName>
    <definedName name="BExW0RI61B4VV0ARXTFVBAWRA1C5" hidden="1">#REF!</definedName>
    <definedName name="BExW0ZFZK22WVH1ET2MVEUVKIIWF" localSheetId="9" hidden="1">#REF!</definedName>
    <definedName name="BExW0ZFZK22WVH1ET2MVEUVKIIWF" hidden="1">#REF!</definedName>
    <definedName name="BExW17JAR89WFRZ0YS3GBZQ8ISEA" localSheetId="9" hidden="1">#REF!</definedName>
    <definedName name="BExW17JAR89WFRZ0YS3GBZQ8ISEA" hidden="1">#REF!</definedName>
    <definedName name="BExW18L4UEV9ZAOPK3LRQZ8XG2D3" localSheetId="9" hidden="1">#REF!</definedName>
    <definedName name="BExW18L4UEV9ZAOPK3LRQZ8XG2D3" hidden="1">#REF!</definedName>
    <definedName name="BExW1BVUYQTKMOR56MW7RVRX4L1L" localSheetId="9" hidden="1">#REF!</definedName>
    <definedName name="BExW1BVUYQTKMOR56MW7RVRX4L1L" hidden="1">#REF!</definedName>
    <definedName name="BExW1C6H5ECQ03W6XEEIF2ZYIPP8" localSheetId="9" hidden="1">#REF!</definedName>
    <definedName name="BExW1C6H5ECQ03W6XEEIF2ZYIPP8" hidden="1">#REF!</definedName>
    <definedName name="BExW1F1220628FOMTW5UAATHRJHK" localSheetId="9" hidden="1">#REF!</definedName>
    <definedName name="BExW1F1220628FOMTW5UAATHRJHK" hidden="1">#REF!</definedName>
    <definedName name="BExW1FBV7MH9TMPHO3UF45UZVJLV" localSheetId="9" hidden="1">#REF!</definedName>
    <definedName name="BExW1FBV7MH9TMPHO3UF45UZVJLV" hidden="1">#REF!</definedName>
    <definedName name="BExW1FMMJIYJJH2401XQLP4T3CQ2" localSheetId="9" hidden="1">#REF!</definedName>
    <definedName name="BExW1FMMJIYJJH2401XQLP4T3CQ2" hidden="1">#REF!</definedName>
    <definedName name="BExW1HQ6G0BCB5D4ZY6HCDF9Z02F" localSheetId="9" hidden="1">#REF!</definedName>
    <definedName name="BExW1HQ6G0BCB5D4ZY6HCDF9Z02F" hidden="1">#REF!</definedName>
    <definedName name="BExW1JZ19UEHB2PD8G3CVOHKH924" localSheetId="9" hidden="1">#REF!</definedName>
    <definedName name="BExW1JZ19UEHB2PD8G3CVOHKH924" hidden="1">#REF!</definedName>
    <definedName name="BExW1P7XWYYUPQ6KEUEKB2PSHK5Z" localSheetId="9" hidden="1">#REF!</definedName>
    <definedName name="BExW1P7XWYYUPQ6KEUEKB2PSHK5Z" hidden="1">#REF!</definedName>
    <definedName name="BExW1PO0ITBO8D56P5VR8YFKOUKD" localSheetId="9" hidden="1">#REF!</definedName>
    <definedName name="BExW1PO0ITBO8D56P5VR8YFKOUKD" hidden="1">#REF!</definedName>
    <definedName name="BExW1T45GXSLEGBXR2XTYT0C4EZQ" localSheetId="9" hidden="1">#REF!</definedName>
    <definedName name="BExW1T45GXSLEGBXR2XTYT0C4EZQ" hidden="1">#REF!</definedName>
    <definedName name="BExW1T46JCGAGU4G70TNE7CB3GDS" localSheetId="9" hidden="1">#REF!</definedName>
    <definedName name="BExW1T46JCGAGU4G70TNE7CB3GDS" hidden="1">#REF!</definedName>
    <definedName name="BExW1TKA0Z9OP2DTG50GZR5EG8C7" localSheetId="9" hidden="1">[1]Table!#REF!</definedName>
    <definedName name="BExW1TKA0Z9OP2DTG50GZR5EG8C7" hidden="1">[1]Table!#REF!</definedName>
    <definedName name="BExW1U0JLKQ094DW5MMOI8UHO09V" localSheetId="9" hidden="1">#REF!</definedName>
    <definedName name="BExW1U0JLKQ094DW5MMOI8UHO09V" hidden="1">#REF!</definedName>
    <definedName name="BExW1VNSO0KC90EUDB0WJ14V1L7V" localSheetId="9" hidden="1">#REF!</definedName>
    <definedName name="BExW1VNSO0KC90EUDB0WJ14V1L7V" hidden="1">#REF!</definedName>
    <definedName name="BExW22PGTQTO5C5TK1RQUWPR4X8X" localSheetId="9" hidden="1">#REF!</definedName>
    <definedName name="BExW22PGTQTO5C5TK1RQUWPR4X8X" hidden="1">#REF!</definedName>
    <definedName name="BExW25EJJSHDMCGJ5SRANC0UX78N" localSheetId="9" hidden="1">#REF!</definedName>
    <definedName name="BExW25EJJSHDMCGJ5SRANC0UX78N" hidden="1">#REF!</definedName>
    <definedName name="BExW27CKTHXIQCUL3RSLAFEQV8VT" localSheetId="9" hidden="1">#REF!</definedName>
    <definedName name="BExW27CKTHXIQCUL3RSLAFEQV8VT" hidden="1">#REF!</definedName>
    <definedName name="BExW283NP9D366XFPXLGSCI5UB0L" localSheetId="9" hidden="1">#REF!</definedName>
    <definedName name="BExW283NP9D366XFPXLGSCI5UB0L" hidden="1">#REF!</definedName>
    <definedName name="BExW28JR6960BCCXL7XIH3Z96AM5" localSheetId="9" hidden="1">#REF!</definedName>
    <definedName name="BExW28JR6960BCCXL7XIH3Z96AM5" hidden="1">#REF!</definedName>
    <definedName name="BExW29WF535OHEG91SW5OF7MQBU2" localSheetId="9" hidden="1">#REF!</definedName>
    <definedName name="BExW29WF535OHEG91SW5OF7MQBU2" hidden="1">#REF!</definedName>
    <definedName name="BExW2EUCIZUOP5XKZGOYBWM336X7" localSheetId="9" hidden="1">#REF!</definedName>
    <definedName name="BExW2EUCIZUOP5XKZGOYBWM336X7" hidden="1">#REF!</definedName>
    <definedName name="BExW2H3C8WJSBW5FGTFKVDVJC4CL" localSheetId="9" hidden="1">#REF!</definedName>
    <definedName name="BExW2H3C8WJSBW5FGTFKVDVJC4CL" hidden="1">#REF!</definedName>
    <definedName name="BExW2IW4A2H65ZKVZL6P9MXBTXY4" localSheetId="9" hidden="1">#REF!</definedName>
    <definedName name="BExW2IW4A2H65ZKVZL6P9MXBTXY4" hidden="1">#REF!</definedName>
    <definedName name="BExW2MSCKPGF5K3I7TL4KF5ISUOL" localSheetId="9" hidden="1">#REF!</definedName>
    <definedName name="BExW2MSCKPGF5K3I7TL4KF5ISUOL" hidden="1">#REF!</definedName>
    <definedName name="BExW2SMO90FU9W8DVVES6Q4E6BZR" localSheetId="9" hidden="1">#REF!</definedName>
    <definedName name="BExW2SMO90FU9W8DVVES6Q4E6BZR" hidden="1">#REF!</definedName>
    <definedName name="BExW2SXFOJHCNTX30SAMKQ9K2UUC" localSheetId="9" hidden="1">#REF!</definedName>
    <definedName name="BExW2SXFOJHCNTX30SAMKQ9K2UUC" hidden="1">#REF!</definedName>
    <definedName name="BExW2UFDOPYDHJ5TB0MMC4DI1JVM" localSheetId="9" hidden="1">#REF!</definedName>
    <definedName name="BExW2UFDOPYDHJ5TB0MMC4DI1JVM" hidden="1">#REF!</definedName>
    <definedName name="BExW2YH5LCBOI3P8A7WS8T83O4OF" localSheetId="9" hidden="1">#REF!</definedName>
    <definedName name="BExW2YH5LCBOI3P8A7WS8T83O4OF" hidden="1">#REF!</definedName>
    <definedName name="BExW2Z82KJLOSZKMLGEBS3BAZSH4" localSheetId="9" hidden="1">#REF!</definedName>
    <definedName name="BExW2Z82KJLOSZKMLGEBS3BAZSH4" hidden="1">#REF!</definedName>
    <definedName name="BExW30PYUUJ4I5ZQ9V0ZQ4VMETQE" localSheetId="9" hidden="1">#REF!</definedName>
    <definedName name="BExW30PYUUJ4I5ZQ9V0ZQ4VMETQE" hidden="1">#REF!</definedName>
    <definedName name="BExW31BJBIJHTAETAFC7SWPUS9GA" localSheetId="9" hidden="1">#REF!</definedName>
    <definedName name="BExW31BJBIJHTAETAFC7SWPUS9GA" hidden="1">#REF!</definedName>
    <definedName name="BExW34BH2THPVLEW4H0BLPRA529O" localSheetId="9" hidden="1">#REF!</definedName>
    <definedName name="BExW34BH2THPVLEW4H0BLPRA529O" hidden="1">#REF!</definedName>
    <definedName name="BExW35YV9V70DFOPLUGI2W7IYOU2" localSheetId="9" hidden="1">#REF!</definedName>
    <definedName name="BExW35YV9V70DFOPLUGI2W7IYOU2" hidden="1">#REF!</definedName>
    <definedName name="BExW36V9N91OHCUMGWJQL3I5P4JK" localSheetId="9" hidden="1">#REF!</definedName>
    <definedName name="BExW36V9N91OHCUMGWJQL3I5P4JK" hidden="1">#REF!</definedName>
    <definedName name="BExW3AGKRK9UJL7DHN73BPEG0XC6" localSheetId="9" hidden="1">#REF!</definedName>
    <definedName name="BExW3AGKRK9UJL7DHN73BPEG0XC6" hidden="1">#REF!</definedName>
    <definedName name="BExW3EIBA1J9Q9NA9VCGZGRS8WV7" localSheetId="9" hidden="1">#REF!</definedName>
    <definedName name="BExW3EIBA1J9Q9NA9VCGZGRS8WV7" hidden="1">#REF!</definedName>
    <definedName name="BExW3FEO8FI8N6AGQKYEG4SQVJWB" localSheetId="9" hidden="1">[1]Table!#REF!</definedName>
    <definedName name="BExW3FEO8FI8N6AGQKYEG4SQVJWB" hidden="1">[1]Table!#REF!</definedName>
    <definedName name="BExW3GB28STOMJUSZEIA7YKYNS4Y" localSheetId="9" hidden="1">#REF!</definedName>
    <definedName name="BExW3GB28STOMJUSZEIA7YKYNS4Y" hidden="1">#REF!</definedName>
    <definedName name="BExW3T1K638HT5E0Y8MMK108P5JT" localSheetId="9" hidden="1">#REF!</definedName>
    <definedName name="BExW3T1K638HT5E0Y8MMK108P5JT" hidden="1">#REF!</definedName>
    <definedName name="BExW3UE5ECFWHK58JQ60O2Y3ZET8" localSheetId="9" hidden="1">#REF!</definedName>
    <definedName name="BExW3UE5ECFWHK58JQ60O2Y3ZET8" hidden="1">#REF!</definedName>
    <definedName name="BExW4217ZHL9VO39POSTJOD090WU" localSheetId="9" hidden="1">#REF!</definedName>
    <definedName name="BExW4217ZHL9VO39POSTJOD090WU" hidden="1">#REF!</definedName>
    <definedName name="BExW4332AS2X27JVHNMR20XKJD2I" localSheetId="9" hidden="1">#REF!</definedName>
    <definedName name="BExW4332AS2X27JVHNMR20XKJD2I" hidden="1">#REF!</definedName>
    <definedName name="BExW44QCEK4OJ6L9RPX6CLGVI6FB" localSheetId="9" hidden="1">#REF!</definedName>
    <definedName name="BExW44QCEK4OJ6L9RPX6CLGVI6FB" hidden="1">#REF!</definedName>
    <definedName name="BExW47VJ7D3R0HCKASAXCJBOAS4W" localSheetId="9" hidden="1">Tech '[4]1'!$B$7:$L$223</definedName>
    <definedName name="BExW47VJ7D3R0HCKASAXCJBOAS4W" localSheetId="7" hidden="1">Tech '[4]1'!$B$7:$L$223</definedName>
    <definedName name="BExW47VJ7D3R0HCKASAXCJBOAS4W" hidden="1">Tech '[4]1'!$B$7:$L$223</definedName>
    <definedName name="BExW4GPW71EBF8XPS2QGVQHBCDX3" localSheetId="9" hidden="1">#REF!</definedName>
    <definedName name="BExW4GPW71EBF8XPS2QGVQHBCDX3" localSheetId="7" hidden="1">#REF!</definedName>
    <definedName name="BExW4GPW71EBF8XPS2QGVQHBCDX3" hidden="1">#REF!</definedName>
    <definedName name="BExW4HBIFI3S5L2KEGBV9WF1G685" localSheetId="9" hidden="1">#REF!</definedName>
    <definedName name="BExW4HBIFI3S5L2KEGBV9WF1G685" hidden="1">#REF!</definedName>
    <definedName name="BExW4IYWZZSFL4IZVISVXUZW0GQQ" localSheetId="9" hidden="1">#REF!</definedName>
    <definedName name="BExW4IYWZZSFL4IZVISVXUZW0GQQ" hidden="1">#REF!</definedName>
    <definedName name="BExW4JKC5837JBPCOJV337ZVYYY3" localSheetId="9" hidden="1">#REF!</definedName>
    <definedName name="BExW4JKC5837JBPCOJV337ZVYYY3" hidden="1">#REF!</definedName>
    <definedName name="BExW4L7R1NVUKEQSVWZPXWCI6NVN" localSheetId="9" hidden="1">#REF!</definedName>
    <definedName name="BExW4L7R1NVUKEQSVWZPXWCI6NVN" hidden="1">#REF!</definedName>
    <definedName name="BExW4M44LTEAEQUCYMEJL0X8X4GG" localSheetId="9" hidden="1">#REF!</definedName>
    <definedName name="BExW4M44LTEAEQUCYMEJL0X8X4GG" hidden="1">#REF!</definedName>
    <definedName name="BExW4MUZYK1BHWBYFAFIN4Q2QTA2" localSheetId="9" hidden="1">#REF!</definedName>
    <definedName name="BExW4MUZYK1BHWBYFAFIN4Q2QTA2" hidden="1">#REF!</definedName>
    <definedName name="BExW4NWV0IOQ8UOEWMXE6YQLZU6A" localSheetId="9" hidden="1">#REF!</definedName>
    <definedName name="BExW4NWV0IOQ8UOEWMXE6YQLZU6A" hidden="1">#REF!</definedName>
    <definedName name="BExW4QR9FV9MP5K610THBSM51RYO" localSheetId="9" hidden="1">#REF!</definedName>
    <definedName name="BExW4QR9FV9MP5K610THBSM51RYO" hidden="1">#REF!</definedName>
    <definedName name="BExW4S980QVHHT7SZ0CMVH1Z25PN" localSheetId="9" hidden="1">#REF!</definedName>
    <definedName name="BExW4S980QVHHT7SZ0CMVH1Z25PN" hidden="1">#REF!</definedName>
    <definedName name="BExW4W5HHUEZ3O9DYN9KJZWC1FEL" localSheetId="9" hidden="1">#REF!</definedName>
    <definedName name="BExW4W5HHUEZ3O9DYN9KJZWC1FEL" hidden="1">#REF!</definedName>
    <definedName name="BExW4Z029R9E19ZENN3WEA3VDAD1" localSheetId="9" hidden="1">#REF!</definedName>
    <definedName name="BExW4Z029R9E19ZENN3WEA3VDAD1" hidden="1">#REF!</definedName>
    <definedName name="BExW56CD5ZF5HD9XGDWSCK841K9V" localSheetId="9" hidden="1">Table '[2]2'!$B$5:$G$9</definedName>
    <definedName name="BExW56CD5ZF5HD9XGDWSCK841K9V" localSheetId="7" hidden="1">Table '[2]2'!$B$5:$G$9</definedName>
    <definedName name="BExW56CD5ZF5HD9XGDWSCK841K9V" hidden="1">Table '[2]2'!$B$5:$G$9</definedName>
    <definedName name="BExW57UAG4RQNTTE2CPNK9J9SY0P" localSheetId="9" hidden="1">Tech '[2]2'!$B$6:$S$142</definedName>
    <definedName name="BExW57UAG4RQNTTE2CPNK9J9SY0P" localSheetId="7" hidden="1">Tech '[2]2'!$B$6:$S$142</definedName>
    <definedName name="BExW57UAG4RQNTTE2CPNK9J9SY0P" hidden="1">Tech '[2]2'!$B$6:$S$142</definedName>
    <definedName name="BExW5AZNT6IAZGNF2C879ODHY1B8" localSheetId="9" hidden="1">#REF!</definedName>
    <definedName name="BExW5AZNT6IAZGNF2C879ODHY1B8" localSheetId="7" hidden="1">#REF!</definedName>
    <definedName name="BExW5AZNT6IAZGNF2C879ODHY1B8" hidden="1">#REF!</definedName>
    <definedName name="BExW5BFRGD2UWWVH7SPO136K7851" localSheetId="9" hidden="1">Tech '[2]2'!$B$7:$D$8</definedName>
    <definedName name="BExW5BFRGD2UWWVH7SPO136K7851" localSheetId="7" hidden="1">Tech '[2]2'!$B$7:$D$8</definedName>
    <definedName name="BExW5BFRGD2UWWVH7SPO136K7851" hidden="1">Tech '[2]2'!$B$7:$D$8</definedName>
    <definedName name="BExW5DDZNBULW61PICOKQI6Y1M9D" localSheetId="9" hidden="1">#REF!</definedName>
    <definedName name="BExW5DDZNBULW61PICOKQI6Y1M9D" localSheetId="7" hidden="1">#REF!</definedName>
    <definedName name="BExW5DDZNBULW61PICOKQI6Y1M9D" hidden="1">#REF!</definedName>
    <definedName name="BExW5EFO6R6U4UQLT4G2G4W9SX94" localSheetId="9" hidden="1">#REF!</definedName>
    <definedName name="BExW5EFO6R6U4UQLT4G2G4W9SX94" hidden="1">#REF!</definedName>
    <definedName name="BExW5Q9S68GA259GCZLQ9FU4Z89F" localSheetId="9" hidden="1">#REF!</definedName>
    <definedName name="BExW5Q9S68GA259GCZLQ9FU4Z89F" hidden="1">#REF!</definedName>
    <definedName name="BExW5SD9UHOFJNP750W9RF5Z5R8V" localSheetId="9" hidden="1">#REF!</definedName>
    <definedName name="BExW5SD9UHOFJNP750W9RF5Z5R8V" hidden="1">#REF!</definedName>
    <definedName name="BExW5TVEEWX7BT1LOPAB6O71FALO" localSheetId="9" hidden="1">#REF!</definedName>
    <definedName name="BExW5TVEEWX7BT1LOPAB6O71FALO" hidden="1">#REF!</definedName>
    <definedName name="BExW5UMBYTB5JT3NSDQ00O2S9ACO" localSheetId="9" hidden="1">#REF!</definedName>
    <definedName name="BExW5UMBYTB5JT3NSDQ00O2S9ACO" hidden="1">#REF!</definedName>
    <definedName name="BExW5WPU27WD4NWZOT0ZEJIDLX5J" localSheetId="9" hidden="1">#REF!</definedName>
    <definedName name="BExW5WPU27WD4NWZOT0ZEJIDLX5J" hidden="1">#REF!</definedName>
    <definedName name="BExW5X64UZDAB8GEIIQBWQV66NV9" localSheetId="9" hidden="1">#REF!</definedName>
    <definedName name="BExW5X64UZDAB8GEIIQBWQV66NV9" hidden="1">#REF!</definedName>
    <definedName name="BExW61CZRUMJ9QV53N566KC3DLBW" localSheetId="9" hidden="1">#REF!</definedName>
    <definedName name="BExW61CZRUMJ9QV53N566KC3DLBW" hidden="1">#REF!</definedName>
    <definedName name="BExW61NYOHBXEBCZ80ZJTB38E7BS" localSheetId="9" hidden="1">#REF!</definedName>
    <definedName name="BExW61NYOHBXEBCZ80ZJTB38E7BS" hidden="1">#REF!</definedName>
    <definedName name="BExW63M05NMBX83PVNKB40OBQA3L" localSheetId="9" hidden="1">#REF!</definedName>
    <definedName name="BExW63M05NMBX83PVNKB40OBQA3L" hidden="1">#REF!</definedName>
    <definedName name="BExW64T5GUYKW4V1314DJGUR4ABG" localSheetId="9" hidden="1">#REF!</definedName>
    <definedName name="BExW64T5GUYKW4V1314DJGUR4ABG" hidden="1">#REF!</definedName>
    <definedName name="BExW660AV1TUV2XNUPD65RZR3QOO" localSheetId="9" hidden="1">#REF!</definedName>
    <definedName name="BExW660AV1TUV2XNUPD65RZR3QOO" hidden="1">#REF!</definedName>
    <definedName name="BExW66LVVZK656PQY1257QMHP2AY" localSheetId="9" hidden="1">#REF!</definedName>
    <definedName name="BExW66LVVZK656PQY1257QMHP2AY" hidden="1">#REF!</definedName>
    <definedName name="BExW66WNV59AFG0W5EBTJHHN8719" localSheetId="9" hidden="1">#REF!</definedName>
    <definedName name="BExW66WNV59AFG0W5EBTJHHN8719" hidden="1">#REF!</definedName>
    <definedName name="BExW6BUNUQ0UAZM82MGKUP4DH52L" localSheetId="9" hidden="1">#REF!</definedName>
    <definedName name="BExW6BUNUQ0UAZM82MGKUP4DH52L" hidden="1">#REF!</definedName>
    <definedName name="BExW6DI0UO5B59XWQF247JDSCTJX" localSheetId="9" hidden="1">#REF!</definedName>
    <definedName name="BExW6DI0UO5B59XWQF247JDSCTJX" hidden="1">#REF!</definedName>
    <definedName name="BExW6EJPHAP1TWT380AZLXNHR22P" localSheetId="9" hidden="1">#REF!</definedName>
    <definedName name="BExW6EJPHAP1TWT380AZLXNHR22P" hidden="1">#REF!</definedName>
    <definedName name="BExW6G1PJ38H10DVLL8WPQ736OEB" localSheetId="9" hidden="1">#REF!</definedName>
    <definedName name="BExW6G1PJ38H10DVLL8WPQ736OEB" hidden="1">#REF!</definedName>
    <definedName name="BExW6JHUGSD16PTZGRY0HIF2YRY9" localSheetId="9" hidden="1">#REF!</definedName>
    <definedName name="BExW6JHUGSD16PTZGRY0HIF2YRY9" hidden="1">#REF!</definedName>
    <definedName name="BExW6K3G9OC3KNJOUYTEMLO8HYBN" localSheetId="9" hidden="1">#REF!</definedName>
    <definedName name="BExW6K3G9OC3KNJOUYTEMLO8HYBN" hidden="1">#REF!</definedName>
    <definedName name="BExW6K8QSIPNT3QVYL030PWPCXZE" localSheetId="9" hidden="1">#REF!</definedName>
    <definedName name="BExW6K8QSIPNT3QVYL030PWPCXZE" hidden="1">#REF!</definedName>
    <definedName name="BExW6L53W8QX07VP2CDHNKTPDMMK" localSheetId="9" hidden="1">Tech '[4]1'!$B$7:$L$223</definedName>
    <definedName name="BExW6L53W8QX07VP2CDHNKTPDMMK" localSheetId="7" hidden="1">Tech '[4]1'!$B$7:$L$223</definedName>
    <definedName name="BExW6L53W8QX07VP2CDHNKTPDMMK" hidden="1">Tech '[4]1'!$B$7:$L$223</definedName>
    <definedName name="BExW6M6YH4VWU0K8ALP2NRX48AOM" localSheetId="9" hidden="1">#REF!</definedName>
    <definedName name="BExW6M6YH4VWU0K8ALP2NRX48AOM" localSheetId="7" hidden="1">#REF!</definedName>
    <definedName name="BExW6M6YH4VWU0K8ALP2NRX48AOM" hidden="1">#REF!</definedName>
    <definedName name="BExW6MC98Q5OYHFZK95S63DCPWH9" localSheetId="9" hidden="1">#REF!</definedName>
    <definedName name="BExW6MC98Q5OYHFZK95S63DCPWH9" hidden="1">#REF!</definedName>
    <definedName name="BExW6O4Z35OB85OHCLPGYY88A57Q" localSheetId="9" hidden="1">Tech '[2]2'!$B$6</definedName>
    <definedName name="BExW6O4Z35OB85OHCLPGYY88A57Q" localSheetId="7" hidden="1">Tech '[2]2'!$B$6</definedName>
    <definedName name="BExW6O4Z35OB85OHCLPGYY88A57Q" hidden="1">Tech '[2]2'!$B$6</definedName>
    <definedName name="BExW6QE0VJ5RRAQZB4SWWF8JTHCL" localSheetId="9" hidden="1">#REF!</definedName>
    <definedName name="BExW6QE0VJ5RRAQZB4SWWF8JTHCL" localSheetId="7" hidden="1">#REF!</definedName>
    <definedName name="BExW6QE0VJ5RRAQZB4SWWF8JTHCL" hidden="1">#REF!</definedName>
    <definedName name="BExW6T33ZG4V0WTZI0J8CMJ1YVI6" localSheetId="9" hidden="1">#REF!</definedName>
    <definedName name="BExW6T33ZG4V0WTZI0J8CMJ1YVI6" hidden="1">#REF!</definedName>
    <definedName name="BExW6WJ2VW51JNF32JZF98WJDRR3" localSheetId="9" hidden="1">#REF!</definedName>
    <definedName name="BExW6WJ2VW51JNF32JZF98WJDRR3" hidden="1">#REF!</definedName>
    <definedName name="BExW6XQ9TK5Z90GTIEKRTE9A9KXX" localSheetId="9" hidden="1">#REF!</definedName>
    <definedName name="BExW6XQ9TK5Z90GTIEKRTE9A9KXX" hidden="1">#REF!</definedName>
    <definedName name="BExW6YH67FB197MRDY0CA7ZMP0HJ" localSheetId="9" hidden="1">#REF!</definedName>
    <definedName name="BExW6YH67FB197MRDY0CA7ZMP0HJ" hidden="1">#REF!</definedName>
    <definedName name="BExW72IW9H3NMAKCJIRLDTEM77OP" localSheetId="9" hidden="1">#REF!</definedName>
    <definedName name="BExW72IW9H3NMAKCJIRLDTEM77OP" hidden="1">#REF!</definedName>
    <definedName name="BExW72TNXR1Y90CA61UMD17JPN7E" localSheetId="9" hidden="1">#REF!</definedName>
    <definedName name="BExW72TNXR1Y90CA61UMD17JPN7E" hidden="1">#REF!</definedName>
    <definedName name="BExW74MG1WIOS7FRGX4CXWYNPZV1" localSheetId="9" hidden="1">#REF!</definedName>
    <definedName name="BExW74MG1WIOS7FRGX4CXWYNPZV1" hidden="1">#REF!</definedName>
    <definedName name="BExW782LBJUIVCV6ACRLJBIKVJFQ" localSheetId="9" hidden="1">#REF!</definedName>
    <definedName name="BExW782LBJUIVCV6ACRLJBIKVJFQ" hidden="1">#REF!</definedName>
    <definedName name="BExW794A74Z5F2K8LVQLD6VSKXUE" localSheetId="9" hidden="1">#REF!</definedName>
    <definedName name="BExW794A74Z5F2K8LVQLD6VSKXUE" hidden="1">#REF!</definedName>
    <definedName name="BExW7A0NAV0AYY1OUMRGSGJML2A1" localSheetId="9" hidden="1">#REF!</definedName>
    <definedName name="BExW7A0NAV0AYY1OUMRGSGJML2A1" hidden="1">#REF!</definedName>
    <definedName name="BExW7BO2C7HU232VU3WL0D0338FY" localSheetId="9" hidden="1">#REF!</definedName>
    <definedName name="BExW7BO2C7HU232VU3WL0D0338FY" hidden="1">#REF!</definedName>
    <definedName name="BExW7H24LOFWM0YLZ2A7J3DKJVX4" localSheetId="9" hidden="1">#REF!</definedName>
    <definedName name="BExW7H24LOFWM0YLZ2A7J3DKJVX4" hidden="1">#REF!</definedName>
    <definedName name="BExW7J5NEOSC54B3BKU6ZCJ3KABD" localSheetId="9" hidden="1">#REF!</definedName>
    <definedName name="BExW7J5NEOSC54B3BKU6ZCJ3KABD" hidden="1">#REF!</definedName>
    <definedName name="BExW7M5PJ2QKEO3CZTTRS2KLUP7P" localSheetId="9" hidden="1">#REF!</definedName>
    <definedName name="BExW7M5PJ2QKEO3CZTTRS2KLUP7P" hidden="1">#REF!</definedName>
    <definedName name="BExW7MGDEJF3WBGE6RTR892IRV6X" localSheetId="9" hidden="1">#REF!</definedName>
    <definedName name="BExW7MGDEJF3WBGE6RTR892IRV6X" hidden="1">#REF!</definedName>
    <definedName name="BExW7NSY9CQA1O23DAZ9TYTC0PAO" localSheetId="9" hidden="1">#REF!</definedName>
    <definedName name="BExW7NSY9CQA1O23DAZ9TYTC0PAO" hidden="1">#REF!</definedName>
    <definedName name="BExW7Q79RJWXCSWJIY4GLGGQXX5G" localSheetId="9" hidden="1">#REF!</definedName>
    <definedName name="BExW7Q79RJWXCSWJIY4GLGGQXX5G" hidden="1">#REF!</definedName>
    <definedName name="BExW7Q7AXDGEK5YOIAITHD9XK95N" localSheetId="9" hidden="1">#REF!</definedName>
    <definedName name="BExW7Q7AXDGEK5YOIAITHD9XK95N" hidden="1">#REF!</definedName>
    <definedName name="BExW7W1M5OC4G9FIT5T4N5LWU05H" localSheetId="9" hidden="1">#REF!</definedName>
    <definedName name="BExW7W1M5OC4G9FIT5T4N5LWU05H" hidden="1">#REF!</definedName>
    <definedName name="BExW8151C26ZZJ011NNUYJ8EWUM7" localSheetId="9" hidden="1">#REF!</definedName>
    <definedName name="BExW8151C26ZZJ011NNUYJ8EWUM7" hidden="1">#REF!</definedName>
    <definedName name="BExW81W3RTJJT08YVUPH7UNIPQHL" localSheetId="9" hidden="1">#REF!</definedName>
    <definedName name="BExW81W3RTJJT08YVUPH7UNIPQHL" hidden="1">#REF!</definedName>
    <definedName name="BExW82MYPU5IQWYD3C6DGA04KVL3" localSheetId="9" hidden="1">#REF!</definedName>
    <definedName name="BExW82MYPU5IQWYD3C6DGA04KVL3" hidden="1">#REF!</definedName>
    <definedName name="BExW851BT09BJ57X6921BT1EZ3Z1" localSheetId="9" hidden="1">Table '[2]2'!$B$6:$F$9</definedName>
    <definedName name="BExW851BT09BJ57X6921BT1EZ3Z1" localSheetId="7" hidden="1">Table '[2]2'!$B$6:$F$9</definedName>
    <definedName name="BExW851BT09BJ57X6921BT1EZ3Z1" hidden="1">Table '[2]2'!$B$6:$F$9</definedName>
    <definedName name="BExW898CYDR6I5U4EX88WCUHFXFN" localSheetId="9" hidden="1">#REF!</definedName>
    <definedName name="BExW898CYDR6I5U4EX88WCUHFXFN" localSheetId="7" hidden="1">#REF!</definedName>
    <definedName name="BExW898CYDR6I5U4EX88WCUHFXFN" hidden="1">#REF!</definedName>
    <definedName name="BExW89DT2OUQ24LOFUS7BMP44P4B" localSheetId="9" hidden="1">#REF!</definedName>
    <definedName name="BExW89DT2OUQ24LOFUS7BMP44P4B" hidden="1">#REF!</definedName>
    <definedName name="BExW8CJ1T9LU6027HDCNVTQ2DDNO" localSheetId="9" hidden="1">#REF!</definedName>
    <definedName name="BExW8CJ1T9LU6027HDCNVTQ2DDNO" hidden="1">#REF!</definedName>
    <definedName name="BExW8G4JP2QNER9E8WYJHJWC7R2W" localSheetId="9" hidden="1">#REF!</definedName>
    <definedName name="BExW8G4JP2QNER9E8WYJHJWC7R2W" hidden="1">#REF!</definedName>
    <definedName name="BExW8K0SSIPSKBVP06IJ71600HJZ" localSheetId="9" hidden="1">#REF!</definedName>
    <definedName name="BExW8K0SSIPSKBVP06IJ71600HJZ" hidden="1">#REF!</definedName>
    <definedName name="BExW8N64D4P7PY1BX2RFUR7YJL7U" localSheetId="9" hidden="1">#REF!</definedName>
    <definedName name="BExW8N64D4P7PY1BX2RFUR7YJL7U" hidden="1">#REF!</definedName>
    <definedName name="BExW8SEX36EB7W3EKRLELKJZA9ZK" localSheetId="9" hidden="1">#REF!</definedName>
    <definedName name="BExW8SEX36EB7W3EKRLELKJZA9ZK" hidden="1">#REF!</definedName>
    <definedName name="BExW8T0GVY3ZYO4ACSBLHS8SH895" localSheetId="9" hidden="1">#REF!</definedName>
    <definedName name="BExW8T0GVY3ZYO4ACSBLHS8SH895" hidden="1">#REF!</definedName>
    <definedName name="BExW8UT76626H2TXXITXKX0RDZNX" localSheetId="9" hidden="1">#REF!</definedName>
    <definedName name="BExW8UT76626H2TXXITXKX0RDZNX" hidden="1">#REF!</definedName>
    <definedName name="BExW8VESGX52FC04RJIDNZTBSW18" localSheetId="9" hidden="1">#REF!</definedName>
    <definedName name="BExW8VESGX52FC04RJIDNZTBSW18" hidden="1">#REF!</definedName>
    <definedName name="BExW8YEP73JMMU9HZ08PM4WHJQZ4" localSheetId="9" hidden="1">#REF!</definedName>
    <definedName name="BExW8YEP73JMMU9HZ08PM4WHJQZ4" hidden="1">#REF!</definedName>
    <definedName name="BExW8Z08G8KI6SIHIESAIQAOLLO2" localSheetId="9" hidden="1">#REF!</definedName>
    <definedName name="BExW8Z08G8KI6SIHIESAIQAOLLO2" hidden="1">#REF!</definedName>
    <definedName name="BExW90I7MGA7XTH1W6870ZJ5G5C6" localSheetId="9" hidden="1">#REF!</definedName>
    <definedName name="BExW90I7MGA7XTH1W6870ZJ5G5C6" hidden="1">#REF!</definedName>
    <definedName name="BExW90T0L8T0PW8QUALMJNMWDH9Z" localSheetId="9" hidden="1">#REF!</definedName>
    <definedName name="BExW90T0L8T0PW8QUALMJNMWDH9Z" localSheetId="7" hidden="1">#REF!</definedName>
    <definedName name="BExW90T0L8T0PW8QUALMJNMWDH9Z" hidden="1">#REF!</definedName>
    <definedName name="BExW92AXUR3IHEK29ZHB7K6FRPI2" localSheetId="9" hidden="1">#REF!</definedName>
    <definedName name="BExW92AXUR3IHEK29ZHB7K6FRPI2" localSheetId="7" hidden="1">#REF!</definedName>
    <definedName name="BExW92AXUR3IHEK29ZHB7K6FRPI2" hidden="1">#REF!</definedName>
    <definedName name="BExW937AT53OZQRHNWQZ5BVH24IE" localSheetId="9" hidden="1">#REF!</definedName>
    <definedName name="BExW937AT53OZQRHNWQZ5BVH24IE" hidden="1">#REF!</definedName>
    <definedName name="BExW95LN5N0LYFFVP7GJEGDVDLF0" localSheetId="9" hidden="1">#REF!</definedName>
    <definedName name="BExW95LN5N0LYFFVP7GJEGDVDLF0" hidden="1">#REF!</definedName>
    <definedName name="BExW967733Q8RAJOHR2GJ3HO8JIW" localSheetId="9" hidden="1">#REF!</definedName>
    <definedName name="BExW967733Q8RAJOHR2GJ3HO8JIW" hidden="1">#REF!</definedName>
    <definedName name="BExW99HV6W1IF9W3F6G3I15OZBE5" localSheetId="9" hidden="1">Tech '[2]2'!$B$6:$S$172</definedName>
    <definedName name="BExW99HV6W1IF9W3F6G3I15OZBE5" localSheetId="7" hidden="1">Tech '[2]2'!$B$6:$S$172</definedName>
    <definedName name="BExW99HV6W1IF9W3F6G3I15OZBE5" hidden="1">Tech '[2]2'!$B$6:$S$172</definedName>
    <definedName name="BExW9AP18C6M7BLPDRX4RGKQ9YHJ" localSheetId="9" hidden="1">#REF!</definedName>
    <definedName name="BExW9AP18C6M7BLPDRX4RGKQ9YHJ" localSheetId="7" hidden="1">#REF!</definedName>
    <definedName name="BExW9AP18C6M7BLPDRX4RGKQ9YHJ" hidden="1">#REF!</definedName>
    <definedName name="BExW9G39X58B5FGJEE8EY65TJ80A" localSheetId="9" hidden="1">#REF!</definedName>
    <definedName name="BExW9G39X58B5FGJEE8EY65TJ80A" hidden="1">#REF!</definedName>
    <definedName name="BExW9JZK2CSFMKED1TX7YD9FRDO3" localSheetId="9" hidden="1">#REF!</definedName>
    <definedName name="BExW9JZK2CSFMKED1TX7YD9FRDO3" hidden="1">#REF!</definedName>
    <definedName name="BExW9P2Z7O8S5J07BWIG7LNNNIHP" localSheetId="9" hidden="1">#REF!</definedName>
    <definedName name="BExW9P2Z7O8S5J07BWIG7LNNNIHP" hidden="1">#REF!</definedName>
    <definedName name="BExW9POK1KIOI0ALS5MZIKTDIYMA" localSheetId="9" hidden="1">#REF!</definedName>
    <definedName name="BExW9POK1KIOI0ALS5MZIKTDIYMA" hidden="1">#REF!</definedName>
    <definedName name="BExW9S2TLS7NKP8J78CY1UR6CDAB" localSheetId="9" hidden="1">#REF!</definedName>
    <definedName name="BExW9S2TLS7NKP8J78CY1UR6CDAB" localSheetId="7" hidden="1">#REF!</definedName>
    <definedName name="BExW9S2TLS7NKP8J78CY1UR6CDAB" hidden="1">#REF!</definedName>
    <definedName name="BExXLA3I285X28D5GZ2784C6POUZ" localSheetId="9" hidden="1">#REF!</definedName>
    <definedName name="BExXLA3I285X28D5GZ2784C6POUZ" localSheetId="7" hidden="1">#REF!</definedName>
    <definedName name="BExXLA3I285X28D5GZ2784C6POUZ" hidden="1">#REF!</definedName>
    <definedName name="BExXLDE6PN4ESWT3LXJNQCY94NE4" localSheetId="9" hidden="1">#REF!</definedName>
    <definedName name="BExXLDE6PN4ESWT3LXJNQCY94NE4" hidden="1">#REF!</definedName>
    <definedName name="BExXLDOYNIS8GLKISUIBXIOW06CA" localSheetId="9" hidden="1">#REF!</definedName>
    <definedName name="BExXLDOYNIS8GLKISUIBXIOW06CA" hidden="1">#REF!</definedName>
    <definedName name="BExXLQVPK2H3IF0NDDA5CT612EUK" localSheetId="9" hidden="1">#REF!</definedName>
    <definedName name="BExXLQVPK2H3IF0NDDA5CT612EUK" hidden="1">#REF!</definedName>
    <definedName name="BExXLR6IO70TYTACKQH9M5PGV24J" localSheetId="9" hidden="1">#REF!</definedName>
    <definedName name="BExXLR6IO70TYTACKQH9M5PGV24J" hidden="1">#REF!</definedName>
    <definedName name="BExXM065WOLYRYHGHOJE0OOFXA4M" localSheetId="9" hidden="1">#REF!</definedName>
    <definedName name="BExXM065WOLYRYHGHOJE0OOFXA4M" hidden="1">#REF!</definedName>
    <definedName name="BExXM3GUNXVDM82KUR17NNUMQCNI" localSheetId="9" hidden="1">#REF!</definedName>
    <definedName name="BExXM3GUNXVDM82KUR17NNUMQCNI" hidden="1">#REF!</definedName>
    <definedName name="BExXM42GVJV5ZXBIU7LQI533ZNDO" localSheetId="9" hidden="1">#REF!</definedName>
    <definedName name="BExXM42GVJV5ZXBIU7LQI533ZNDO" hidden="1">#REF!</definedName>
    <definedName name="BExXM4YSA1DJTAKTI8ED5N0LMMKW" localSheetId="9" hidden="1">#REF!</definedName>
    <definedName name="BExXM4YSA1DJTAKTI8ED5N0LMMKW" hidden="1">#REF!</definedName>
    <definedName name="BExXM5V63D6LRTDFZ4XD9ZRRK2DD" localSheetId="9" hidden="1">#REF!</definedName>
    <definedName name="BExXM5V63D6LRTDFZ4XD9ZRRK2DD" hidden="1">#REF!</definedName>
    <definedName name="BExXMA28M8SH7MKIGETSDA72WUIZ" localSheetId="9" hidden="1">#REF!</definedName>
    <definedName name="BExXMA28M8SH7MKIGETSDA72WUIZ" hidden="1">#REF!</definedName>
    <definedName name="BExXMF5NXQZRX07PJG00SWC7RYWY" localSheetId="9" hidden="1">#REF!</definedName>
    <definedName name="BExXMF5NXQZRX07PJG00SWC7RYWY" hidden="1">#REF!</definedName>
    <definedName name="BExXMGNN2OM5IQHCH23CCP4HWKIB" localSheetId="9" hidden="1">#REF!</definedName>
    <definedName name="BExXMGNN2OM5IQHCH23CCP4HWKIB" hidden="1">#REF!</definedName>
    <definedName name="BExXML5GW6KLX7B2UE9PWAK2WQIQ" localSheetId="9" hidden="1">#REF!</definedName>
    <definedName name="BExXML5GW6KLX7B2UE9PWAK2WQIQ" hidden="1">#REF!</definedName>
    <definedName name="BExXMOANEBHVXRY4BLTBBITFS96I" localSheetId="9" hidden="1">#REF!</definedName>
    <definedName name="BExXMOANEBHVXRY4BLTBBITFS96I" hidden="1">#REF!</definedName>
    <definedName name="BExXMOLHIAHDLFSA31PUB36SC3I9" localSheetId="9" hidden="1">#REF!</definedName>
    <definedName name="BExXMOLHIAHDLFSA31PUB36SC3I9" hidden="1">#REF!</definedName>
    <definedName name="BExXMQE7BNLPYWUEA5ZZ9NQBKPCG" localSheetId="9" hidden="1">#REF!</definedName>
    <definedName name="BExXMQE7BNLPYWUEA5ZZ9NQBKPCG" hidden="1">#REF!</definedName>
    <definedName name="BExXMT8T5Z3M2JBQN65X2LKH0YQI" localSheetId="9" hidden="1">#REF!</definedName>
    <definedName name="BExXMT8T5Z3M2JBQN65X2LKH0YQI" hidden="1">#REF!</definedName>
    <definedName name="BExXN1XNO7H60M9X1E7EVWFJDM5N" localSheetId="9" hidden="1">#REF!</definedName>
    <definedName name="BExXN1XNO7H60M9X1E7EVWFJDM5N" hidden="1">#REF!</definedName>
    <definedName name="BExXN22ZOTIW49GPLWFYKVM90FNZ" localSheetId="9" hidden="1">#REF!</definedName>
    <definedName name="BExXN22ZOTIW49GPLWFYKVM90FNZ" hidden="1">#REF!</definedName>
    <definedName name="BExXN418TA8UJBOISU79IZRC22AT" localSheetId="9" hidden="1">#REF!</definedName>
    <definedName name="BExXN418TA8UJBOISU79IZRC22AT" hidden="1">#REF!</definedName>
    <definedName name="BExXN6QAP8UJQVN4R4BQKPP4QK35" localSheetId="9" hidden="1">#REF!</definedName>
    <definedName name="BExXN6QAP8UJQVN4R4BQKPP4QK35" hidden="1">#REF!</definedName>
    <definedName name="BExXN7MO6MILSWQ6FGU4CF92NXN2" localSheetId="9" hidden="1">#REF!</definedName>
    <definedName name="BExXN7MO6MILSWQ6FGU4CF92NXN2" hidden="1">#REF!</definedName>
    <definedName name="BExXNARVTAUICDXAKEOW15YGOPV9" localSheetId="9" hidden="1">#REF!</definedName>
    <definedName name="BExXNARVTAUICDXAKEOW15YGOPV9" hidden="1">#REF!</definedName>
    <definedName name="BExXNBOA39T2X6Y5Y5GZ5DDNA1AX" localSheetId="9" hidden="1">#REF!</definedName>
    <definedName name="BExXNBOA39T2X6Y5Y5GZ5DDNA1AX" hidden="1">#REF!</definedName>
    <definedName name="BExXND6872VJ3M2PGT056WQMWBHD" localSheetId="9" hidden="1">#REF!</definedName>
    <definedName name="BExXND6872VJ3M2PGT056WQMWBHD" hidden="1">#REF!</definedName>
    <definedName name="BExXNGGXJGLTJ31QZ2T179MUAUTI" localSheetId="9" hidden="1">#REF!</definedName>
    <definedName name="BExXNGGXJGLTJ31QZ2T179MUAUTI" hidden="1">#REF!</definedName>
    <definedName name="BExXNPM24UN2PGVL9D1TUBFRIKR4" localSheetId="9" hidden="1">#REF!</definedName>
    <definedName name="BExXNPM24UN2PGVL9D1TUBFRIKR4" hidden="1">#REF!</definedName>
    <definedName name="BExXNRUWHTVKJZUNKVBFHLNVSDV2" localSheetId="9" hidden="1">#REF!</definedName>
    <definedName name="BExXNRUWHTVKJZUNKVBFHLNVSDV2" hidden="1">#REF!</definedName>
    <definedName name="BExXNSLYWITH4246M4YVOUIV04ZJ" localSheetId="9" hidden="1">#REF!</definedName>
    <definedName name="BExXNSLYWITH4246M4YVOUIV04ZJ" hidden="1">#REF!</definedName>
    <definedName name="BExXNUK0G9ABKSB493NZM8EDW3XE" localSheetId="9" hidden="1">#REF!</definedName>
    <definedName name="BExXNUK0G9ABKSB493NZM8EDW3XE" hidden="1">#REF!</definedName>
    <definedName name="BExXNW1ZDQ2WBOA5DC2I4CFPQKU5" localSheetId="9" hidden="1">#REF!</definedName>
    <definedName name="BExXNW1ZDQ2WBOA5DC2I4CFPQKU5" hidden="1">#REF!</definedName>
    <definedName name="BExXNWYB165VO9MHARCL5WLCHWS0" localSheetId="9" hidden="1">#REF!</definedName>
    <definedName name="BExXNWYB165VO9MHARCL5WLCHWS0" hidden="1">#REF!</definedName>
    <definedName name="BExXNY05QYYK45PT0V32XO1DRATM" localSheetId="9" hidden="1">#REF!</definedName>
    <definedName name="BExXNY05QYYK45PT0V32XO1DRATM" hidden="1">#REF!</definedName>
    <definedName name="BExXO1G5TG80TSHNS86X0DXO6YHY" localSheetId="9" hidden="1">#REF!</definedName>
    <definedName name="BExXO1G5TG80TSHNS86X0DXO6YHY" hidden="1">#REF!</definedName>
    <definedName name="BExXO278QHQN8JDK5425EJ615ECC" localSheetId="9" hidden="1">#REF!</definedName>
    <definedName name="BExXO278QHQN8JDK5425EJ615ECC" hidden="1">#REF!</definedName>
    <definedName name="BExXO573UUI6XPEOXPT0JP62G9X4" localSheetId="9" hidden="1">#REF!</definedName>
    <definedName name="BExXO573UUI6XPEOXPT0JP62G9X4" hidden="1">#REF!</definedName>
    <definedName name="BExXO6E9ABFOYA2LVN6RLW4BO9G6" localSheetId="9" hidden="1">#REF!</definedName>
    <definedName name="BExXO6E9ABFOYA2LVN6RLW4BO9G6" hidden="1">#REF!</definedName>
    <definedName name="BExXO6ZP85325PSLSXWM38N73O6V" localSheetId="9" hidden="1">#REF!</definedName>
    <definedName name="BExXO6ZP85325PSLSXWM38N73O6V" hidden="1">#REF!</definedName>
    <definedName name="BExXO7FZN8XYVYVJ79YFI98CWOI8" localSheetId="9" hidden="1">#REF!</definedName>
    <definedName name="BExXO7FZN8XYVYVJ79YFI98CWOI8" hidden="1">#REF!</definedName>
    <definedName name="BExXO98P48JGVOG3K96L8F1SP0UF" localSheetId="9" hidden="1">#REF!</definedName>
    <definedName name="BExXO98P48JGVOG3K96L8F1SP0UF" hidden="1">#REF!</definedName>
    <definedName name="BExXO9E1QEEIBCD4182TJK8W2GIF" localSheetId="9" hidden="1">#REF!</definedName>
    <definedName name="BExXO9E1QEEIBCD4182TJK8W2GIF" hidden="1">#REF!</definedName>
    <definedName name="BExXO9U924MI25W7LIJ5FXJ1LM87" localSheetId="9" hidden="1">#REF!</definedName>
    <definedName name="BExXO9U924MI25W7LIJ5FXJ1LM87" hidden="1">#REF!</definedName>
    <definedName name="BExXOBHOP0WGFHI2Y9AO4L440UVQ" localSheetId="9" hidden="1">#REF!</definedName>
    <definedName name="BExXOBHOP0WGFHI2Y9AO4L440UVQ" hidden="1">#REF!</definedName>
    <definedName name="BExXOFJBOI78A8KA6NYKKP3E2ENX" localSheetId="9" hidden="1">#REF!</definedName>
    <definedName name="BExXOFJBOI78A8KA6NYKKP3E2ENX" hidden="1">#REF!</definedName>
    <definedName name="BExXOFOQSR4V1IMAPAT5CNJ0D71S" localSheetId="9" hidden="1">#REF!</definedName>
    <definedName name="BExXOFOQSR4V1IMAPAT5CNJ0D71S" hidden="1">#REF!</definedName>
    <definedName name="BExXOHSAD2NSHOLLMZ2JWA4I3I1R" localSheetId="9" hidden="1">#REF!</definedName>
    <definedName name="BExXOHSAD2NSHOLLMZ2JWA4I3I1R" hidden="1">#REF!</definedName>
    <definedName name="BExXOJQBVBDGLVEYZAE7AL8F0VWX" localSheetId="9" hidden="1">#REF!</definedName>
    <definedName name="BExXOJQBVBDGLVEYZAE7AL8F0VWX" hidden="1">#REF!</definedName>
    <definedName name="BExXOM4NPW2E8XTD75ZNSUJXA42C" localSheetId="9" hidden="1">#REF!</definedName>
    <definedName name="BExXOM4NPW2E8XTD75ZNSUJXA42C" hidden="1">#REF!</definedName>
    <definedName name="BExXOMQ9421Y32TZ81U6YGIP35QU" localSheetId="9" hidden="1">#REF!</definedName>
    <definedName name="BExXOMQ9421Y32TZ81U6YGIP35QU" hidden="1">#REF!</definedName>
    <definedName name="BExXOS4F9BTI5CL43M8217TXXOQY" localSheetId="9" hidden="1">#REF!</definedName>
    <definedName name="BExXOS4F9BTI5CL43M8217TXXOQY" hidden="1">#REF!</definedName>
    <definedName name="BExXOVVF2QHIUD4JQRLYBS8UZU11" localSheetId="9" hidden="1">#REF!</definedName>
    <definedName name="BExXOVVF2QHIUD4JQRLYBS8UZU11" hidden="1">#REF!</definedName>
    <definedName name="BExXOYKCL6RT0OTT4DB71BIUGDX2" localSheetId="9" hidden="1">#REF!</definedName>
    <definedName name="BExXOYKCL6RT0OTT4DB71BIUGDX2" hidden="1">#REF!</definedName>
    <definedName name="BExXOZRJ1ZYD55S41AZ0OQEYZ5IB" localSheetId="9" hidden="1">#REF!</definedName>
    <definedName name="BExXOZRJ1ZYD55S41AZ0OQEYZ5IB" hidden="1">#REF!</definedName>
    <definedName name="BExXP5GIDQQ621WJF8ELU2J73XR3" localSheetId="9" hidden="1">#REF!</definedName>
    <definedName name="BExXP5GIDQQ621WJF8ELU2J73XR3" hidden="1">#REF!</definedName>
    <definedName name="BExXP6NNQNI08GP9HH3DZTNXFDSU" localSheetId="9" hidden="1">#REF!</definedName>
    <definedName name="BExXP6NNQNI08GP9HH3DZTNXFDSU" hidden="1">#REF!</definedName>
    <definedName name="BExXP80B5FGA00JCM7UXKPI3PB7Y" localSheetId="9" hidden="1">#REF!</definedName>
    <definedName name="BExXP80B5FGA00JCM7UXKPI3PB7Y" hidden="1">#REF!</definedName>
    <definedName name="BExXP85M4WXYVN1UVHUTOEKEG5XS" localSheetId="9" hidden="1">#REF!</definedName>
    <definedName name="BExXP85M4WXYVN1UVHUTOEKEG5XS" hidden="1">#REF!</definedName>
    <definedName name="BExXP97GBXSXZ4NXAXXGP39YBTMB" localSheetId="9" hidden="1">#REF!</definedName>
    <definedName name="BExXP97GBXSXZ4NXAXXGP39YBTMB" hidden="1">#REF!</definedName>
    <definedName name="BExXP9YCEPJRRSEM39GVJ14EP15F" localSheetId="9" hidden="1">#REF!</definedName>
    <definedName name="BExXP9YCEPJRRSEM39GVJ14EP15F" hidden="1">#REF!</definedName>
    <definedName name="BExXPC76Z5MCI2QPIHJ3LQ2B6X9K" localSheetId="9" hidden="1">#REF!</definedName>
    <definedName name="BExXPC76Z5MCI2QPIHJ3LQ2B6X9K" hidden="1">#REF!</definedName>
    <definedName name="BExXPDUMN4B85QFXGPSJPII52QR3" localSheetId="9" hidden="1">#REF!</definedName>
    <definedName name="BExXPDUMN4B85QFXGPSJPII52QR3" hidden="1">#REF!</definedName>
    <definedName name="BExXPELOTHOAG0OWILLAH94OZV5J" localSheetId="9" hidden="1">#REF!</definedName>
    <definedName name="BExXPELOTHOAG0OWILLAH94OZV5J" hidden="1">#REF!</definedName>
    <definedName name="BExXPG3MJUTA1J7UW6DLZ7K98WPH" localSheetId="9" hidden="1">#REF!</definedName>
    <definedName name="BExXPG3MJUTA1J7UW6DLZ7K98WPH" hidden="1">#REF!</definedName>
    <definedName name="BExXPIY1MOE0A0V0IQ7XO9MI722G" localSheetId="9" hidden="1">#REF!</definedName>
    <definedName name="BExXPIY1MOE0A0V0IQ7XO9MI722G" hidden="1">#REF!</definedName>
    <definedName name="BExXPO1GIE7759RFLSMQOO6T1ZRS" localSheetId="9" hidden="1">#REF!</definedName>
    <definedName name="BExXPO1GIE7759RFLSMQOO6T1ZRS" hidden="1">#REF!</definedName>
    <definedName name="BExXPQVVSW9CJHWV3AGT4ARBTQ4Y" localSheetId="9" hidden="1">#REF!</definedName>
    <definedName name="BExXPQVVSW9CJHWV3AGT4ARBTQ4Y" hidden="1">#REF!</definedName>
    <definedName name="BExXPS31ITM7EIVD5UMDH0GV5MLG" localSheetId="9" hidden="1">#REF!</definedName>
    <definedName name="BExXPS31ITM7EIVD5UMDH0GV5MLG" hidden="1">#REF!</definedName>
    <definedName name="BExXPS31W1VD2NMIE4E37LHVDF0L" localSheetId="9" hidden="1">#REF!</definedName>
    <definedName name="BExXPS31W1VD2NMIE4E37LHVDF0L" hidden="1">#REF!</definedName>
    <definedName name="BExXPUC2G9AYER2I4CVSDX7QCFNA" localSheetId="9" hidden="1">Tech '[4]1'!$B$7:$L$327</definedName>
    <definedName name="BExXPUC2G9AYER2I4CVSDX7QCFNA" localSheetId="7" hidden="1">Tech '[4]1'!$B$7:$L$327</definedName>
    <definedName name="BExXPUC2G9AYER2I4CVSDX7QCFNA" hidden="1">Tech '[4]1'!$B$7:$L$327</definedName>
    <definedName name="BExXPUMU4BLFWI2L0MHMM5F3OUPL" localSheetId="9" hidden="1">#REF!</definedName>
    <definedName name="BExXPUMU4BLFWI2L0MHMM5F3OUPL" localSheetId="7" hidden="1">#REF!</definedName>
    <definedName name="BExXPUMU4BLFWI2L0MHMM5F3OUPL" hidden="1">#REF!</definedName>
    <definedName name="BExXPZKYEMVF5JOC14HYOOYQK6JK" localSheetId="9" hidden="1">#REF!</definedName>
    <definedName name="BExXPZKYEMVF5JOC14HYOOYQK6JK" hidden="1">#REF!</definedName>
    <definedName name="BExXQ06J7OF0O2FO4WR0QK93RJ17" localSheetId="9" hidden="1">#REF!</definedName>
    <definedName name="BExXQ06J7OF0O2FO4WR0QK93RJ17" hidden="1">#REF!</definedName>
    <definedName name="BExXQ12QN5VI6DRGUIGLNHOC5ZW6" localSheetId="9" hidden="1">#REF!</definedName>
    <definedName name="BExXQ12QN5VI6DRGUIGLNHOC5ZW6" hidden="1">#REF!</definedName>
    <definedName name="BExXQ1TRTORU0Q0MSEIHDVCSDD8I" localSheetId="9" hidden="1">#REF!</definedName>
    <definedName name="BExXQ1TRTORU0Q0MSEIHDVCSDD8I" hidden="1">#REF!</definedName>
    <definedName name="BExXQ30YHR538A9GT0RVJBHAZNKD" localSheetId="9" hidden="1">#REF!</definedName>
    <definedName name="BExXQ30YHR538A9GT0RVJBHAZNKD" hidden="1">#REF!</definedName>
    <definedName name="BExXQ4TOS6R4PAC83IAG8U0194KV" localSheetId="9" hidden="1">#REF!</definedName>
    <definedName name="BExXQ4TOS6R4PAC83IAG8U0194KV" hidden="1">#REF!</definedName>
    <definedName name="BExXQ7O4U7RH7FSROLNQBVRXK1B2" localSheetId="9" hidden="1">#REF!</definedName>
    <definedName name="BExXQ7O4U7RH7FSROLNQBVRXK1B2" hidden="1">#REF!</definedName>
    <definedName name="BExXQ89PA10X79WBWOEP1AJX1OQM" localSheetId="9" hidden="1">#REF!</definedName>
    <definedName name="BExXQ89PA10X79WBWOEP1AJX1OQM" hidden="1">#REF!</definedName>
    <definedName name="BExXQCGQGGYSI0LTRVR73MUO50AW" localSheetId="9" hidden="1">#REF!</definedName>
    <definedName name="BExXQCGQGGYSI0LTRVR73MUO50AW" hidden="1">#REF!</definedName>
    <definedName name="BExXQEEXFHDQ8DSRAJSB5ET6J004" localSheetId="9" hidden="1">#REF!</definedName>
    <definedName name="BExXQEEXFHDQ8DSRAJSB5ET6J004" hidden="1">#REF!</definedName>
    <definedName name="BExXQFM493GA5LLVIXOTLWEJ6SIF" localSheetId="9" hidden="1">#REF!</definedName>
    <definedName name="BExXQFM493GA5LLVIXOTLWEJ6SIF" hidden="1">#REF!</definedName>
    <definedName name="BExXQGYK2I3OPCD3BA4VLG967BKS" localSheetId="9" hidden="1">#REF!</definedName>
    <definedName name="BExXQGYK2I3OPCD3BA4VLG967BKS" hidden="1">#REF!</definedName>
    <definedName name="BExXQH41O5HZAH8BO6HCFY8YC3TU" localSheetId="9" hidden="1">#REF!</definedName>
    <definedName name="BExXQH41O5HZAH8BO6HCFY8YC3TU" hidden="1">#REF!</definedName>
    <definedName name="BExXQHPNAFE4M6C2HYRCQNIU9D31" localSheetId="9" hidden="1">#REF!</definedName>
    <definedName name="BExXQHPNAFE4M6C2HYRCQNIU9D31" hidden="1">#REF!</definedName>
    <definedName name="BExXQIRBLQSLAJTFL7224FCFUTKH" localSheetId="9" hidden="1">#REF!</definedName>
    <definedName name="BExXQIRBLQSLAJTFL7224FCFUTKH" hidden="1">#REF!</definedName>
    <definedName name="BExXQJIEF5R3QQ6D8HO3NGPU0IQC" localSheetId="9" hidden="1">#REF!</definedName>
    <definedName name="BExXQJIEF5R3QQ6D8HO3NGPU0IQC" hidden="1">#REF!</definedName>
    <definedName name="BExXQMYEOGRO69K9BLZF14USRMVP" localSheetId="9" hidden="1">#REF!</definedName>
    <definedName name="BExXQMYEOGRO69K9BLZF14USRMVP" hidden="1">#REF!</definedName>
    <definedName name="BExXQS1SGPIQX0ESRMCECOYMUQQJ" localSheetId="9" hidden="1">#REF!</definedName>
    <definedName name="BExXQS1SGPIQX0ESRMCECOYMUQQJ" hidden="1">#REF!</definedName>
    <definedName name="BExXQU00K9ER4I1WM7T9J0W1E7ZC" localSheetId="9" hidden="1">#REF!</definedName>
    <definedName name="BExXQU00K9ER4I1WM7T9J0W1E7ZC" hidden="1">#REF!</definedName>
    <definedName name="BExXQU00KOR7XLM8B13DGJ1MIQDY" localSheetId="9" hidden="1">#REF!</definedName>
    <definedName name="BExXQU00KOR7XLM8B13DGJ1MIQDY" hidden="1">#REF!</definedName>
    <definedName name="BExXQV1PC7ZT056NWFL4FQ7Y5A56" localSheetId="9" hidden="1">#REF!</definedName>
    <definedName name="BExXQV1PC7ZT056NWFL4FQ7Y5A56" hidden="1">#REF!</definedName>
    <definedName name="BExXQXG18PS8HGBOS03OSTQ0KEYC" localSheetId="9" hidden="1">#REF!</definedName>
    <definedName name="BExXQXG18PS8HGBOS03OSTQ0KEYC" hidden="1">#REF!</definedName>
    <definedName name="BExXQXQT4OAFQT5B0YB3USDJOJOB" localSheetId="9" hidden="1">#REF!</definedName>
    <definedName name="BExXQXQT4OAFQT5B0YB3USDJOJOB" hidden="1">#REF!</definedName>
    <definedName name="BExXR3FSEXAHSXEQNJORWFCPX86N" localSheetId="9" hidden="1">#REF!</definedName>
    <definedName name="BExXR3FSEXAHSXEQNJORWFCPX86N" hidden="1">#REF!</definedName>
    <definedName name="BExXR3W3FKYQBLR299HO9RZ70C43" localSheetId="9" hidden="1">#REF!</definedName>
    <definedName name="BExXR3W3FKYQBLR299HO9RZ70C43" hidden="1">#REF!</definedName>
    <definedName name="BExXR46U23CRRBV6IZT982MAEQKI" localSheetId="9" hidden="1">#REF!</definedName>
    <definedName name="BExXR46U23CRRBV6IZT982MAEQKI" hidden="1">#REF!</definedName>
    <definedName name="BExXR4S9HCPQ2Q5V5WAHEV28MTW9" localSheetId="9" hidden="1">#REF!</definedName>
    <definedName name="BExXR4S9HCPQ2Q5V5WAHEV28MTW9" hidden="1">#REF!</definedName>
    <definedName name="BExXR5DUYI7MB0BVS5U56BLPORYS" localSheetId="9" hidden="1">#REF!</definedName>
    <definedName name="BExXR5DUYI7MB0BVS5U56BLPORYS" hidden="1">#REF!</definedName>
    <definedName name="BExXR8OKAVX7O70V5IYG2PRKXSTI" localSheetId="9" hidden="1">#REF!</definedName>
    <definedName name="BExXR8OKAVX7O70V5IYG2PRKXSTI" hidden="1">#REF!</definedName>
    <definedName name="BExXRA6N6XCLQM6XDV724ZIH6G93" localSheetId="9" hidden="1">#REF!</definedName>
    <definedName name="BExXRA6N6XCLQM6XDV724ZIH6G93" hidden="1">#REF!</definedName>
    <definedName name="BExXRABZ1CNKCG6K1MR6OUFHF7J9" localSheetId="9" hidden="1">#REF!</definedName>
    <definedName name="BExXRABZ1CNKCG6K1MR6OUFHF7J9" hidden="1">#REF!</definedName>
    <definedName name="BExXRBOFETC0OTJ6WY3VPMFH03VB" localSheetId="9" hidden="1">#REF!</definedName>
    <definedName name="BExXRBOFETC0OTJ6WY3VPMFH03VB" hidden="1">#REF!</definedName>
    <definedName name="BExXRD13K1S9Y3JGR7CXSONT7RJZ" localSheetId="9" hidden="1">#REF!</definedName>
    <definedName name="BExXRD13K1S9Y3JGR7CXSONT7RJZ" hidden="1">#REF!</definedName>
    <definedName name="BExXRE88KDCEXLMUQ3RN2LT2BQEI" localSheetId="9" hidden="1">#REF!</definedName>
    <definedName name="BExXRE88KDCEXLMUQ3RN2LT2BQEI" hidden="1">#REF!</definedName>
    <definedName name="BExXREJ0D4MK5KSEMPZC70RWW2HV" localSheetId="9" hidden="1">#REF!</definedName>
    <definedName name="BExXREJ0D4MK5KSEMPZC70RWW2HV" hidden="1">#REF!</definedName>
    <definedName name="BExXRH85G3GPSXKNGB67OPZCWYUZ" localSheetId="9" hidden="1">#REF!</definedName>
    <definedName name="BExXRH85G3GPSXKNGB67OPZCWYUZ" hidden="1">#REF!</definedName>
    <definedName name="BExXRHIY77F53DUYX7CMZPXGRDAG" localSheetId="9" hidden="1">#REF!</definedName>
    <definedName name="BExXRHIY77F53DUYX7CMZPXGRDAG" hidden="1">#REF!</definedName>
    <definedName name="BExXRIFB4QQ87QIGA9AG0NXP577K" localSheetId="9" hidden="1">#REF!</definedName>
    <definedName name="BExXRIFB4QQ87QIGA9AG0NXP577K" hidden="1">#REF!</definedName>
    <definedName name="BExXRIQ2JF2CVTRDQX2D9SPH7FTN" localSheetId="9" hidden="1">#REF!</definedName>
    <definedName name="BExXRIQ2JF2CVTRDQX2D9SPH7FTN" hidden="1">#REF!</definedName>
    <definedName name="BExXRJRR8LRRK3C2N10YYTW3OB0J" localSheetId="9" hidden="1">#REF!</definedName>
    <definedName name="BExXRJRR8LRRK3C2N10YYTW3OB0J" hidden="1">#REF!</definedName>
    <definedName name="BExXRMMBI610UAJEIA09IDB7R0WX" localSheetId="9" hidden="1">#REF!</definedName>
    <definedName name="BExXRMMBI610UAJEIA09IDB7R0WX" hidden="1">#REF!</definedName>
    <definedName name="BExXRO4A6VUH1F4XV8N1BRJ4896W" localSheetId="9" hidden="1">#REF!</definedName>
    <definedName name="BExXRO4A6VUH1F4XV8N1BRJ4896W" hidden="1">#REF!</definedName>
    <definedName name="BExXRO9N1SNJZGKD90P4K7FU1J0P" localSheetId="9" hidden="1">#REF!</definedName>
    <definedName name="BExXRO9N1SNJZGKD90P4K7FU1J0P" hidden="1">#REF!</definedName>
    <definedName name="BExXRP0NGSN9ZGV1OCUGH8XGE41X" localSheetId="9" hidden="1">#REF!</definedName>
    <definedName name="BExXRP0NGSN9ZGV1OCUGH8XGE41X" hidden="1">#REF!</definedName>
    <definedName name="BExXRQ2CCT6MAY82X471UT07PONN" localSheetId="9" hidden="1">#REF!</definedName>
    <definedName name="BExXRQ2CCT6MAY82X471UT07PONN" hidden="1">#REF!</definedName>
    <definedName name="BExXRS5VCNBTUWP35NP15Q7IY5VR" localSheetId="9" hidden="1">#REF!</definedName>
    <definedName name="BExXRS5VCNBTUWP35NP15Q7IY5VR" hidden="1">#REF!</definedName>
    <definedName name="BExXRV5QP3Z0KAQ1EQT9JYT2FV0L" localSheetId="9" hidden="1">#REF!</definedName>
    <definedName name="BExXRV5QP3Z0KAQ1EQT9JYT2FV0L" hidden="1">#REF!</definedName>
    <definedName name="BExXRWT7JYLGMWUNYH9BDLUY5E1G" localSheetId="9" hidden="1">#REF!</definedName>
    <definedName name="BExXRWT7JYLGMWUNYH9BDLUY5E1G" hidden="1">#REF!</definedName>
    <definedName name="BExXRZ20LZZCW8LVGDK0XETOTSAI" localSheetId="9" hidden="1">#REF!</definedName>
    <definedName name="BExXRZ20LZZCW8LVGDK0XETOTSAI" hidden="1">#REF!</definedName>
    <definedName name="BExXRZNM651EJ5HJPGKGTVYLAZQ1" localSheetId="9" hidden="1">#REF!</definedName>
    <definedName name="BExXRZNM651EJ5HJPGKGTVYLAZQ1" hidden="1">#REF!</definedName>
    <definedName name="BExXS3EK8TELE85LTIGJ5XQD88AH" localSheetId="9" hidden="1">#REF!</definedName>
    <definedName name="BExXS3EK8TELE85LTIGJ5XQD88AH" hidden="1">#REF!</definedName>
    <definedName name="BExXS63O4OMWMNXXAODZQFSDG33N" localSheetId="9" hidden="1">#REF!</definedName>
    <definedName name="BExXS63O4OMWMNXXAODZQFSDG33N" hidden="1">#REF!</definedName>
    <definedName name="BExXSAWAUEWUFFFJJF6HAEGOR30M" localSheetId="9" hidden="1">#REF!</definedName>
    <definedName name="BExXSAWAUEWUFFFJJF6HAEGOR30M" hidden="1">#REF!</definedName>
    <definedName name="BExXSBSP1TOY051HSPEPM0AEIO2M" localSheetId="9" hidden="1">#REF!</definedName>
    <definedName name="BExXSBSP1TOY051HSPEPM0AEIO2M" hidden="1">#REF!</definedName>
    <definedName name="BExXSBY0S70HRJ1R0POASBK3RJTG" localSheetId="9" hidden="1">#REF!</definedName>
    <definedName name="BExXSBY0S70HRJ1R0POASBK3RJTG" hidden="1">#REF!</definedName>
    <definedName name="BExXSC8RFK5D68FJD2HI4K66SA6I" localSheetId="9" hidden="1">#REF!</definedName>
    <definedName name="BExXSC8RFK5D68FJD2HI4K66SA6I" hidden="1">#REF!</definedName>
    <definedName name="BExXSDALRX08Q9VEDWDDD5B9XC0F" localSheetId="9" hidden="1">#REF!</definedName>
    <definedName name="BExXSDALRX08Q9VEDWDDD5B9XC0F" hidden="1">#REF!</definedName>
    <definedName name="BExXSIJCMJEFS4U80Y3MFHMQJB2G" localSheetId="9" hidden="1">#REF!</definedName>
    <definedName name="BExXSIJCMJEFS4U80Y3MFHMQJB2G" hidden="1">#REF!</definedName>
    <definedName name="BExXSL364OLNMDZRT1MLOQV3ND18" localSheetId="9" hidden="1">#REF!</definedName>
    <definedName name="BExXSL364OLNMDZRT1MLOQV3ND18" hidden="1">#REF!</definedName>
    <definedName name="BExXSNHC88W4UMXEOIOOATJAIKZO" localSheetId="9" hidden="1">#REF!</definedName>
    <definedName name="BExXSNHC88W4UMXEOIOOATJAIKZO" hidden="1">#REF!</definedName>
    <definedName name="BExXSRJ1N1ESP3C79BICGQZEJVJQ" localSheetId="9" hidden="1">#REF!</definedName>
    <definedName name="BExXSRJ1N1ESP3C79BICGQZEJVJQ" hidden="1">#REF!</definedName>
    <definedName name="BExXSTBS08WIA9TLALV3UQ2Z3MRG" localSheetId="9" hidden="1">#REF!</definedName>
    <definedName name="BExXSTBS08WIA9TLALV3UQ2Z3MRG" hidden="1">#REF!</definedName>
    <definedName name="BExXSVQ2WOJJ73YEO8Q2FK60V4G8" localSheetId="9" hidden="1">#REF!</definedName>
    <definedName name="BExXSVQ2WOJJ73YEO8Q2FK60V4G8" hidden="1">#REF!</definedName>
    <definedName name="BExXSVVF6GX7PW9KP8C33SN2LS8O" localSheetId="9" hidden="1">#REF!</definedName>
    <definedName name="BExXSVVF6GX7PW9KP8C33SN2LS8O" hidden="1">#REF!</definedName>
    <definedName name="BExXT50L00ZU61SWMFTFV3TYL7RX" localSheetId="9" hidden="1">#REF!</definedName>
    <definedName name="BExXT50L00ZU61SWMFTFV3TYL7RX" hidden="1">#REF!</definedName>
    <definedName name="BExXT5RI6WTNWQFBF2K9MTFQF2FW" localSheetId="9" hidden="1">#REF!</definedName>
    <definedName name="BExXT5RI6WTNWQFBF2K9MTFQF2FW" hidden="1">#REF!</definedName>
    <definedName name="BExXTBR9SWR6ZM9A1NPXMDCSY9KB" localSheetId="9" hidden="1">#REF!</definedName>
    <definedName name="BExXTBR9SWR6ZM9A1NPXMDCSY9KB" hidden="1">#REF!</definedName>
    <definedName name="BExXTD97QBD4NS7RN7A4I0CW9E6C" localSheetId="9" hidden="1">#REF!</definedName>
    <definedName name="BExXTD97QBD4NS7RN7A4I0CW9E6C" hidden="1">#REF!</definedName>
    <definedName name="BExXTG93CLDLPHOFPJP7P3YVH9BG" localSheetId="9" hidden="1">#REF!</definedName>
    <definedName name="BExXTG93CLDLPHOFPJP7P3YVH9BG" hidden="1">#REF!</definedName>
    <definedName name="BExXTHLRNL82GN7KZY3TOLO508N7" localSheetId="9" hidden="1">#REF!</definedName>
    <definedName name="BExXTHLRNL82GN7KZY3TOLO508N7" hidden="1">#REF!</definedName>
    <definedName name="BExXTINEGPKZ75DCUCEF3QOV6OES" localSheetId="9" hidden="1">#REF!</definedName>
    <definedName name="BExXTINEGPKZ75DCUCEF3QOV6OES" hidden="1">#REF!</definedName>
    <definedName name="BExXTKAV4Y4JQ7D62LKGD89F9WMF" localSheetId="9" hidden="1">#REF!</definedName>
    <definedName name="BExXTKAV4Y4JQ7D62LKGD89F9WMF" hidden="1">#REF!</definedName>
    <definedName name="BExXTL72MKEQSQH9L2OTFLU8DM2B" localSheetId="9" hidden="1">#REF!</definedName>
    <definedName name="BExXTL72MKEQSQH9L2OTFLU8DM2B" hidden="1">#REF!</definedName>
    <definedName name="BExXTM3M4RTCRSX7VGAXGQNPP668" localSheetId="9" hidden="1">#REF!</definedName>
    <definedName name="BExXTM3M4RTCRSX7VGAXGQNPP668" hidden="1">#REF!</definedName>
    <definedName name="BExXTNG24SKYK6P4306KZ3XFG510" localSheetId="9" hidden="1">#REF!</definedName>
    <definedName name="BExXTNG24SKYK6P4306KZ3XFG510" hidden="1">#REF!</definedName>
    <definedName name="BExXTOCF78J7WY6FOVBRY1N2RBBR" localSheetId="9" hidden="1">#REF!</definedName>
    <definedName name="BExXTOCF78J7WY6FOVBRY1N2RBBR" hidden="1">#REF!</definedName>
    <definedName name="BExXTP3GYO6Z9RTKKT10XA0UTV3T" localSheetId="9" hidden="1">#REF!</definedName>
    <definedName name="BExXTP3GYO6Z9RTKKT10XA0UTV3T" hidden="1">#REF!</definedName>
    <definedName name="BExXTZKZ4CG92ZQLIRKEXXH9BFIR" localSheetId="9" hidden="1">#REF!</definedName>
    <definedName name="BExXTZKZ4CG92ZQLIRKEXXH9BFIR" hidden="1">#REF!</definedName>
    <definedName name="BExXTZVWN1QYN7WKYOYDIXL9K4GI" localSheetId="9" hidden="1">#REF!</definedName>
    <definedName name="BExXTZVWN1QYN7WKYOYDIXL9K4GI" hidden="1">#REF!</definedName>
    <definedName name="BExXU3HE74FBPFCTMFSVIC94RCKK" localSheetId="9" hidden="1">#REF!</definedName>
    <definedName name="BExXU3HE74FBPFCTMFSVIC94RCKK" hidden="1">#REF!</definedName>
    <definedName name="BExXU4J2BM2964GD5UZHM752Q4NS" localSheetId="9" hidden="1">#REF!</definedName>
    <definedName name="BExXU4J2BM2964GD5UZHM752Q4NS" hidden="1">#REF!</definedName>
    <definedName name="BExXU6ML8GNG0YZJ3OJ0D5Y09CNB" localSheetId="9" hidden="1">#REF!</definedName>
    <definedName name="BExXU6ML8GNG0YZJ3OJ0D5Y09CNB" hidden="1">#REF!</definedName>
    <definedName name="BExXU6XDTT7RM93KILIDEYPA9XKF" localSheetId="9" hidden="1">#REF!</definedName>
    <definedName name="BExXU6XDTT7RM93KILIDEYPA9XKF" hidden="1">#REF!</definedName>
    <definedName name="BExXU8FBQKTA0YEMEDMDPFFKVS7O" localSheetId="9" hidden="1">#REF!</definedName>
    <definedName name="BExXU8FBQKTA0YEMEDMDPFFKVS7O" hidden="1">#REF!</definedName>
    <definedName name="BExXU8VLZA7WLPZ3RAQZGNERUD26" localSheetId="9" hidden="1">#REF!</definedName>
    <definedName name="BExXU8VLZA7WLPZ3RAQZGNERUD26" hidden="1">#REF!</definedName>
    <definedName name="BExXU90X1R962SROJUFG7RLOUXGZ" localSheetId="9" hidden="1">#REF!</definedName>
    <definedName name="BExXU90X1R962SROJUFG7RLOUXGZ" hidden="1">#REF!</definedName>
    <definedName name="BExXUA83JUI9SHYY53HP7UW0I33J" localSheetId="9" hidden="1">#REF!</definedName>
    <definedName name="BExXUA83JUI9SHYY53HP7UW0I33J" hidden="1">#REF!</definedName>
    <definedName name="BExXUB9RSLSCNN5ETLXY72DAPZZM" localSheetId="9" hidden="1">#REF!</definedName>
    <definedName name="BExXUB9RSLSCNN5ETLXY72DAPZZM" hidden="1">#REF!</definedName>
    <definedName name="BExXUCBL1PAPMRFASIO7Z5FX3MC7" localSheetId="9" hidden="1">#REF!</definedName>
    <definedName name="BExXUCBL1PAPMRFASIO7Z5FX3MC7" hidden="1">#REF!</definedName>
    <definedName name="BExXUE9OSLJ2NDYHBGL0X07RVAYX" localSheetId="9" hidden="1">#REF!</definedName>
    <definedName name="BExXUE9OSLJ2NDYHBGL0X07RVAYX" hidden="1">#REF!</definedName>
    <definedName name="BExXUFRM82XQIN2T8KGLDQL1IBQW" localSheetId="9" hidden="1">#REF!</definedName>
    <definedName name="BExXUFRM82XQIN2T8KGLDQL1IBQW" hidden="1">#REF!</definedName>
    <definedName name="BExXUHKBQKBH4XNZJV8H3MGD0MQX" localSheetId="9" hidden="1">#REF!</definedName>
    <definedName name="BExXUHKBQKBH4XNZJV8H3MGD0MQX" hidden="1">#REF!</definedName>
    <definedName name="BExXUJTC62RI33SCXORXY9XXGX47" localSheetId="9" hidden="1">#REF!</definedName>
    <definedName name="BExXUJTC62RI33SCXORXY9XXGX47" hidden="1">#REF!</definedName>
    <definedName name="BExXUKEX9KOH7E3G6OB5N81I3X6W" localSheetId="9" hidden="1">#REF!</definedName>
    <definedName name="BExXUKEX9KOH7E3G6OB5N81I3X6W" hidden="1">#REF!</definedName>
    <definedName name="BExXUPCUSE073IDAP8JZTDOF2ZS2" localSheetId="9" hidden="1">#REF!</definedName>
    <definedName name="BExXUPCUSE073IDAP8JZTDOF2ZS2" hidden="1">#REF!</definedName>
    <definedName name="BExXUQEQBF6FI240ZGIF9YXZSRAU" localSheetId="9" hidden="1">#REF!</definedName>
    <definedName name="BExXUQEQBF6FI240ZGIF9YXZSRAU" hidden="1">#REF!</definedName>
    <definedName name="BExXUSI39KTQXS9CABKXXZZUTVT7" localSheetId="9" hidden="1">[1]Table!#REF!</definedName>
    <definedName name="BExXUSI39KTQXS9CABKXXZZUTVT7" hidden="1">[1]Table!#REF!</definedName>
    <definedName name="BExXUYND6EJO7CJ5KRICV4O1JNWK" localSheetId="9" hidden="1">#REF!</definedName>
    <definedName name="BExXUYND6EJO7CJ5KRICV4O1JNWK" hidden="1">#REF!</definedName>
    <definedName name="BExXV1HWKTB46UXT08JLMPP8P4SP" localSheetId="9" hidden="1">#REF!</definedName>
    <definedName name="BExXV1HWKTB46UXT08JLMPP8P4SP" hidden="1">#REF!</definedName>
    <definedName name="BExXV6FWG4H3S2QEUJZYIXILNGJ7" localSheetId="9" hidden="1">#REF!</definedName>
    <definedName name="BExXV6FWG4H3S2QEUJZYIXILNGJ7" hidden="1">#REF!</definedName>
    <definedName name="BExXVJHB4L9YK0EX3OOKA7LOQ0BM" localSheetId="9" hidden="1">#REF!</definedName>
    <definedName name="BExXVJHB4L9YK0EX3OOKA7LOQ0BM" hidden="1">#REF!</definedName>
    <definedName name="BExXVK87BMMO6LHKV0CFDNIQVIBS" localSheetId="9" hidden="1">#REF!</definedName>
    <definedName name="BExXVK87BMMO6LHKV0CFDNIQVIBS" hidden="1">#REF!</definedName>
    <definedName name="BExXVKZ9WXPGL6IVY6T61IDD771I" localSheetId="9" hidden="1">#REF!</definedName>
    <definedName name="BExXVKZ9WXPGL6IVY6T61IDD771I" hidden="1">#REF!</definedName>
    <definedName name="BExXVL4LBZX8F2I7DCW7FCBAEA1X" localSheetId="9" hidden="1">#REF!</definedName>
    <definedName name="BExXVL4LBZX8F2I7DCW7FCBAEA1X" hidden="1">#REF!</definedName>
    <definedName name="BExXVR4ELIYK7CMXWKCJNAGUKDPA" localSheetId="9" hidden="1">#REF!</definedName>
    <definedName name="BExXVR4ELIYK7CMXWKCJNAGUKDPA" hidden="1">#REF!</definedName>
    <definedName name="BExXVSMBOMTHXXQ81B93KK1WTH9H" localSheetId="9" hidden="1">#REF!</definedName>
    <definedName name="BExXVSMBOMTHXXQ81B93KK1WTH9H" hidden="1">#REF!</definedName>
    <definedName name="BExXVUKDYM3K4MBD90JDHH60DTW1" localSheetId="9" hidden="1">Tech '[2]2'!$B$7:$F$10</definedName>
    <definedName name="BExXVUKDYM3K4MBD90JDHH60DTW1" localSheetId="7" hidden="1">Tech '[2]2'!$B$7:$F$10</definedName>
    <definedName name="BExXVUKDYM3K4MBD90JDHH60DTW1" hidden="1">Tech '[2]2'!$B$7:$F$10</definedName>
    <definedName name="BExXVWO15K60D29RPNCE1QWG0SMV" localSheetId="9" hidden="1">#REF!</definedName>
    <definedName name="BExXVWO15K60D29RPNCE1QWG0SMV" localSheetId="7" hidden="1">#REF!</definedName>
    <definedName name="BExXVWO15K60D29RPNCE1QWG0SMV" hidden="1">#REF!</definedName>
    <definedName name="BExXVWYV2PB5SJLI7N0XNIFYE8E8" localSheetId="9" hidden="1">#REF!</definedName>
    <definedName name="BExXVWYV2PB5SJLI7N0XNIFYE8E8" hidden="1">#REF!</definedName>
    <definedName name="BExXVYGO8IMMTAGO3V7YD37OJN9G" localSheetId="9" hidden="1">#REF!</definedName>
    <definedName name="BExXVYGO8IMMTAGO3V7YD37OJN9G" hidden="1">#REF!</definedName>
    <definedName name="BExXW0K72T1Y8K1I4VZT87UY9S2G" localSheetId="9" hidden="1">#REF!</definedName>
    <definedName name="BExXW0K72T1Y8K1I4VZT87UY9S2G" hidden="1">#REF!</definedName>
    <definedName name="BExXW27MMXHXUXX78SDTBE1JYTHT" localSheetId="9" hidden="1">#REF!</definedName>
    <definedName name="BExXW27MMXHXUXX78SDTBE1JYTHT" hidden="1">#REF!</definedName>
    <definedName name="BExXW2YIM2MYBSHRIX0RP9D4PRMN" localSheetId="9" hidden="1">#REF!</definedName>
    <definedName name="BExXW2YIM2MYBSHRIX0RP9D4PRMN" hidden="1">#REF!</definedName>
    <definedName name="BExXW3EQU8F2WP8EJFN34PMCDRF3" localSheetId="9" hidden="1">#REF!</definedName>
    <definedName name="BExXW3EQU8F2WP8EJFN34PMCDRF3" hidden="1">#REF!</definedName>
    <definedName name="BExXWBNE4KTFSXKVSRF6WX039WPB" localSheetId="9" hidden="1">#REF!</definedName>
    <definedName name="BExXWBNE4KTFSXKVSRF6WX039WPB" hidden="1">#REF!</definedName>
    <definedName name="BExXWBY6M34YP9068SXVHMCNH696" localSheetId="9" hidden="1">#REF!</definedName>
    <definedName name="BExXWBY6M34YP9068SXVHMCNH696" hidden="1">#REF!</definedName>
    <definedName name="BExXWCEFPM2UFC3LC37H8GSMA5GA" localSheetId="9" hidden="1">#REF!</definedName>
    <definedName name="BExXWCEFPM2UFC3LC37H8GSMA5GA" hidden="1">#REF!</definedName>
    <definedName name="BExXWFP5AYE7EHYTJWBZSQ8PQ0YX" localSheetId="9" hidden="1">#REF!</definedName>
    <definedName name="BExXWFP5AYE7EHYTJWBZSQ8PQ0YX" hidden="1">#REF!</definedName>
    <definedName name="BExXWGAOZVU0EXAKP77WBGCOLQD0" localSheetId="9" hidden="1">#REF!</definedName>
    <definedName name="BExXWGAOZVU0EXAKP77WBGCOLQD0" hidden="1">#REF!</definedName>
    <definedName name="BExXWH72GEROAORU5Q1GUGFW2HGV" localSheetId="9" hidden="1">#REF!</definedName>
    <definedName name="BExXWH72GEROAORU5Q1GUGFW2HGV" hidden="1">#REF!</definedName>
    <definedName name="BExXWIUCR0MX0AFVE3GC5SCYGRBZ" localSheetId="9" hidden="1">#REF!</definedName>
    <definedName name="BExXWIUCR0MX0AFVE3GC5SCYGRBZ" hidden="1">#REF!</definedName>
    <definedName name="BExXWMQKKDFUWCYOO4CPES0UJI19" localSheetId="9" hidden="1">#REF!</definedName>
    <definedName name="BExXWMQKKDFUWCYOO4CPES0UJI19" hidden="1">#REF!</definedName>
    <definedName name="BExXWMVXHUDUSNFXVGL4E497IDLB" localSheetId="9" hidden="1">#REF!</definedName>
    <definedName name="BExXWMVXHUDUSNFXVGL4E497IDLB" hidden="1">#REF!</definedName>
    <definedName name="BExXWNXS5AP2TDMCDYYYSZ19ZU7D" localSheetId="9" hidden="1">#REF!</definedName>
    <definedName name="BExXWNXS5AP2TDMCDYYYSZ19ZU7D" hidden="1">#REF!</definedName>
    <definedName name="BExXWQMTZZ8F4BHBJNL2SAQ6GS4X" localSheetId="9" hidden="1">#REF!</definedName>
    <definedName name="BExXWQMTZZ8F4BHBJNL2SAQ6GS4X" hidden="1">#REF!</definedName>
    <definedName name="BExXWQMW506PKVG2YVVABMD8HKXL" localSheetId="9" hidden="1">#REF!</definedName>
    <definedName name="BExXWQMW506PKVG2YVVABMD8HKXL" hidden="1">#REF!</definedName>
    <definedName name="BExXWR2ZL59UVM36ANXKMP0NHIUM" localSheetId="9" hidden="1">#REF!</definedName>
    <definedName name="BExXWR2ZL59UVM36ANXKMP0NHIUM" hidden="1">#REF!</definedName>
    <definedName name="BExXWSVU4E980EJ40TI9KPX413O7" localSheetId="9" hidden="1">#REF!</definedName>
    <definedName name="BExXWSVU4E980EJ40TI9KPX413O7" hidden="1">#REF!</definedName>
    <definedName name="BExXWVFIBQT8OY1O41FRFPFGXQHK" localSheetId="9" hidden="1">[1]Table!#REF!</definedName>
    <definedName name="BExXWVFIBQT8OY1O41FRFPFGXQHK" hidden="1">[1]Table!#REF!</definedName>
    <definedName name="BExXWWXHBZHA9J3N8K47F84X0M0L" localSheetId="9" hidden="1">#REF!</definedName>
    <definedName name="BExXWWXHBZHA9J3N8K47F84X0M0L" hidden="1">#REF!</definedName>
    <definedName name="BExXX32QMU04R63EBU6ZUS6BP9RM" localSheetId="9" hidden="1">#REF!</definedName>
    <definedName name="BExXX32QMU04R63EBU6ZUS6BP9RM" hidden="1">#REF!</definedName>
    <definedName name="BExXX6D8AN6UJB9VR2V0IQXX2S5Z" localSheetId="9" hidden="1">#REF!</definedName>
    <definedName name="BExXX6D8AN6UJB9VR2V0IQXX2S5Z" hidden="1">#REF!</definedName>
    <definedName name="BExXX8BH6SC8K1MJF11VPSS1ENN1" localSheetId="9" hidden="1">#REF!</definedName>
    <definedName name="BExXX8BH6SC8K1MJF11VPSS1ENN1" hidden="1">#REF!</definedName>
    <definedName name="BExXX97T547U9Q7UP078KPX6KEGR" localSheetId="9" hidden="1">#REF!</definedName>
    <definedName name="BExXX97T547U9Q7UP078KPX6KEGR" hidden="1">#REF!</definedName>
    <definedName name="BExXXBM521DL8R4ZX7NZ3DBCUOR5" localSheetId="9" hidden="1">#REF!</definedName>
    <definedName name="BExXXBM521DL8R4ZX7NZ3DBCUOR5" hidden="1">#REF!</definedName>
    <definedName name="BExXXC7OZI33XZ03NRMEP7VRLQK4" localSheetId="9" hidden="1">#REF!</definedName>
    <definedName name="BExXXC7OZI33XZ03NRMEP7VRLQK4" hidden="1">#REF!</definedName>
    <definedName name="BExXXH0C9PSRHI6EF2AY1E2LISXZ" localSheetId="9" hidden="1">#REF!</definedName>
    <definedName name="BExXXH0C9PSRHI6EF2AY1E2LISXZ" hidden="1">#REF!</definedName>
    <definedName name="BExXXH5N3NKBQ7BCJPJTBF8CYM2Q" localSheetId="9" hidden="1">#REF!</definedName>
    <definedName name="BExXXH5N3NKBQ7BCJPJTBF8CYM2Q" hidden="1">#REF!</definedName>
    <definedName name="BExXXKWLM4D541BH6O8GOJMHFHMW" localSheetId="9" hidden="1">#REF!</definedName>
    <definedName name="BExXXKWLM4D541BH6O8GOJMHFHMW" hidden="1">#REF!</definedName>
    <definedName name="BExXXPPA1Q87XPI97X0OXCPBPDON" localSheetId="9" hidden="1">#REF!</definedName>
    <definedName name="BExXXPPA1Q87XPI97X0OXCPBPDON" hidden="1">#REF!</definedName>
    <definedName name="BExXXV8S5OXCPRWJ7BEG18EZ4LEK" localSheetId="9" hidden="1">#REF!</definedName>
    <definedName name="BExXXV8S5OXCPRWJ7BEG18EZ4LEK" hidden="1">#REF!</definedName>
    <definedName name="BExXXVUDA98IZTQ6MANKU4MTTDVR" localSheetId="9" hidden="1">#REF!</definedName>
    <definedName name="BExXXVUDA98IZTQ6MANKU4MTTDVR" hidden="1">#REF!</definedName>
    <definedName name="BExXXXHRGNWU0WQ5LF66JCCZP09H" localSheetId="9" hidden="1">#REF!</definedName>
    <definedName name="BExXXXHRGNWU0WQ5LF66JCCZP09H" hidden="1">#REF!</definedName>
    <definedName name="BExXXY3D77FDV52X1KSK8Z6HLGNS" localSheetId="9" hidden="1">#REF!</definedName>
    <definedName name="BExXXY3D77FDV52X1KSK8Z6HLGNS" localSheetId="7" hidden="1">#REF!</definedName>
    <definedName name="BExXXY3D77FDV52X1KSK8Z6HLGNS" hidden="1">#REF!</definedName>
    <definedName name="BExXXZQNZY6IZI45DJXJK0MQZWA7" localSheetId="9" hidden="1">#REF!</definedName>
    <definedName name="BExXXZQNZY6IZI45DJXJK0MQZWA7" localSheetId="7" hidden="1">#REF!</definedName>
    <definedName name="BExXXZQNZY6IZI45DJXJK0MQZWA7" hidden="1">#REF!</definedName>
    <definedName name="BExXY0SAZOPJMDG9GOR625UDCCS8" localSheetId="9" hidden="1">#REF!</definedName>
    <definedName name="BExXY0SAZOPJMDG9GOR625UDCCS8" hidden="1">#REF!</definedName>
    <definedName name="BExXY1U5C1LKY8D6KWELCELDN670" localSheetId="9" hidden="1">Table '[2]2'!$B$6:$F$9</definedName>
    <definedName name="BExXY1U5C1LKY8D6KWELCELDN670" localSheetId="7" hidden="1">Table '[2]2'!$B$6:$F$9</definedName>
    <definedName name="BExXY1U5C1LKY8D6KWELCELDN670" hidden="1">Table '[2]2'!$B$6:$F$9</definedName>
    <definedName name="BExXY1U5FGH8OMJQOKEWWDUD8526" localSheetId="9" hidden="1">#REF!</definedName>
    <definedName name="BExXY1U5FGH8OMJQOKEWWDUD8526" localSheetId="7" hidden="1">#REF!</definedName>
    <definedName name="BExXY1U5FGH8OMJQOKEWWDUD8526" hidden="1">#REF!</definedName>
    <definedName name="BExXY2FR7PFLXNGA6J0Z6IQF8TYJ" localSheetId="9" hidden="1">#REF!</definedName>
    <definedName name="BExXY2FR7PFLXNGA6J0Z6IQF8TYJ" hidden="1">#REF!</definedName>
    <definedName name="BExXY5FMTK2NJGK6JT0KTX5ITQCI" localSheetId="9" hidden="1">#REF!</definedName>
    <definedName name="BExXY5FMTK2NJGK6JT0KTX5ITQCI" hidden="1">#REF!</definedName>
    <definedName name="BExXY5QFG6QP94SFT3935OBM8Y4K" localSheetId="9" hidden="1">#REF!</definedName>
    <definedName name="BExXY5QFG6QP94SFT3935OBM8Y4K" hidden="1">#REF!</definedName>
    <definedName name="BExXY7TYEBFXRYUYIFHTN65RJ8EW" localSheetId="9" hidden="1">#REF!</definedName>
    <definedName name="BExXY7TYEBFXRYUYIFHTN65RJ8EW" hidden="1">#REF!</definedName>
    <definedName name="BExXYAZ5VG29QCHKTNPYAI29G2AR" localSheetId="9" hidden="1">#REF!</definedName>
    <definedName name="BExXYAZ5VG29QCHKTNPYAI29G2AR" hidden="1">#REF!</definedName>
    <definedName name="BExXYCBSGCN77IEU3JI4IKEHDH4C" localSheetId="9" hidden="1">#REF!</definedName>
    <definedName name="BExXYCBSGCN77IEU3JI4IKEHDH4C" hidden="1">#REF!</definedName>
    <definedName name="BExXYD872P3MMH1HLWQLR5Q6U7N1" localSheetId="9" hidden="1">#REF!</definedName>
    <definedName name="BExXYD872P3MMH1HLWQLR5Q6U7N1" hidden="1">#REF!</definedName>
    <definedName name="BExXYEQ50J3MO9L8TC4GGLX9XJWP" localSheetId="9" hidden="1">#REF!</definedName>
    <definedName name="BExXYEQ50J3MO9L8TC4GGLX9XJWP" hidden="1">#REF!</definedName>
    <definedName name="BExXYEVLHN0ZHSYPOYNUWN99IGCF" localSheetId="9" hidden="1">#REF!</definedName>
    <definedName name="BExXYEVLHN0ZHSYPOYNUWN99IGCF" hidden="1">#REF!</definedName>
    <definedName name="BExXYFGZMT7S2DWOK82TKJPMI7GM" localSheetId="9" hidden="1">#REF!</definedName>
    <definedName name="BExXYFGZMT7S2DWOK82TKJPMI7GM" hidden="1">#REF!</definedName>
    <definedName name="BExXYKV8NZT1Z8FMM3PD3YVYB2OG" localSheetId="9" hidden="1">#REF!</definedName>
    <definedName name="BExXYKV8NZT1Z8FMM3PD3YVYB2OG" hidden="1">#REF!</definedName>
    <definedName name="BExXYLBHANUXC5FCTDDTGOVD3GQS" localSheetId="9" hidden="1">#REF!</definedName>
    <definedName name="BExXYLBHANUXC5FCTDDTGOVD3GQS" hidden="1">#REF!</definedName>
    <definedName name="BExXYMNYAYH3WA2ZCFAYKZID9ZCI" localSheetId="9" hidden="1">#REF!</definedName>
    <definedName name="BExXYMNYAYH3WA2ZCFAYKZID9ZCI" hidden="1">#REF!</definedName>
    <definedName name="BExXYMO4DA03VUVP4OBY6FWZMJSM" localSheetId="9" hidden="1">#REF!</definedName>
    <definedName name="BExXYMO4DA03VUVP4OBY6FWZMJSM" hidden="1">#REF!</definedName>
    <definedName name="BExXYULY0AL1HLTTP1UBYKEL2WYP" localSheetId="9" hidden="1">#REF!</definedName>
    <definedName name="BExXYULY0AL1HLTTP1UBYKEL2WYP" hidden="1">#REF!</definedName>
    <definedName name="BExXYVYEYVPLGZHSWT3BQZRKHH0I" localSheetId="9" hidden="1">#REF!</definedName>
    <definedName name="BExXYVYEYVPLGZHSWT3BQZRKHH0I" hidden="1">#REF!</definedName>
    <definedName name="BExXYYT12SVN2VDMLVNV4P3ISD8T" localSheetId="9" hidden="1">#REF!</definedName>
    <definedName name="BExXYYT12SVN2VDMLVNV4P3ISD8T" hidden="1">#REF!</definedName>
    <definedName name="BExXZ3029O6925FFW016L29DASOG" localSheetId="9" hidden="1">#REF!</definedName>
    <definedName name="BExXZ3029O6925FFW016L29DASOG" hidden="1">#REF!</definedName>
    <definedName name="BExXZ3WEYVVV9XKKD5E86QEX5U57" localSheetId="9" hidden="1">#REF!</definedName>
    <definedName name="BExXZ3WEYVVV9XKKD5E86QEX5U57" hidden="1">#REF!</definedName>
    <definedName name="BExXZ4CKWN3R9HA311KINBA3R2K4" localSheetId="9" hidden="1">#REF!</definedName>
    <definedName name="BExXZ4CKWN3R9HA311KINBA3R2K4" hidden="1">#REF!</definedName>
    <definedName name="BExXZ6QU5C0UMWY7U4BHVZNIPANK" localSheetId="9" hidden="1">#REF!</definedName>
    <definedName name="BExXZ6QU5C0UMWY7U4BHVZNIPANK" hidden="1">#REF!</definedName>
    <definedName name="BExXZ9G04Y49YEZGBLAPU936SFSU" localSheetId="9" hidden="1">#REF!</definedName>
    <definedName name="BExXZ9G04Y49YEZGBLAPU936SFSU" hidden="1">#REF!</definedName>
    <definedName name="BExXZEDWUYH25UZMW2QU2RXFILJE" localSheetId="9" hidden="1">#REF!</definedName>
    <definedName name="BExXZEDWUYH25UZMW2QU2RXFILJE" hidden="1">#REF!</definedName>
    <definedName name="BExXZFVV4YB42AZ3H1I40YG3JAPU" localSheetId="9" hidden="1">#REF!</definedName>
    <definedName name="BExXZFVV4YB42AZ3H1I40YG3JAPU" hidden="1">#REF!</definedName>
    <definedName name="BExXZGSDP8DEP95FLR1HILAIPXPB" localSheetId="9" hidden="1">#REF!</definedName>
    <definedName name="BExXZGSDP8DEP95FLR1HILAIPXPB" hidden="1">#REF!</definedName>
    <definedName name="BExXZH8HTP50X1VY5MU2FEPRD6CD" localSheetId="9" hidden="1">#REF!</definedName>
    <definedName name="BExXZH8HTP50X1VY5MU2FEPRD6CD" hidden="1">#REF!</definedName>
    <definedName name="BExXZHJ9T2JELF12CHHGD54J1B0C" localSheetId="9" hidden="1">#REF!</definedName>
    <definedName name="BExXZHJ9T2JELF12CHHGD54J1B0C" hidden="1">#REF!</definedName>
    <definedName name="BExXZLFJ2HL3Z9LTKNV78QGFVVGS" localSheetId="9" hidden="1">#REF!</definedName>
    <definedName name="BExXZLFJ2HL3Z9LTKNV78QGFVVGS" hidden="1">#REF!</definedName>
    <definedName name="BExXZM14XID3OAA88OURJ7QSZW1E" localSheetId="9" hidden="1">#REF!</definedName>
    <definedName name="BExXZM14XID3OAA88OURJ7QSZW1E" hidden="1">#REF!</definedName>
    <definedName name="BExXZNJ2X1TK2LRK5ZY3MX49H5T7" localSheetId="9" hidden="1">#REF!</definedName>
    <definedName name="BExXZNJ2X1TK2LRK5ZY3MX49H5T7" hidden="1">#REF!</definedName>
    <definedName name="BExXZOVPCEP495TQSON6PSRQ8XCY" localSheetId="9" hidden="1">#REF!</definedName>
    <definedName name="BExXZOVPCEP495TQSON6PSRQ8XCY" hidden="1">#REF!</definedName>
    <definedName name="BExXZSH60OTMFC5V3TUHK3DALCHK" localSheetId="9" hidden="1">#REF!</definedName>
    <definedName name="BExXZSH60OTMFC5V3TUHK3DALCHK" hidden="1">#REF!</definedName>
    <definedName name="BExXZXKH7NBARQQAZM69Z57IH1MM" localSheetId="9" hidden="1">#REF!</definedName>
    <definedName name="BExXZXKH7NBARQQAZM69Z57IH1MM" hidden="1">#REF!</definedName>
    <definedName name="BExY05T95YHBLI9ZYWFFT2O2B871" localSheetId="9" hidden="1">#REF!</definedName>
    <definedName name="BExY05T95YHBLI9ZYWFFT2O2B871" hidden="1">#REF!</definedName>
    <definedName name="BExY07WSDH5QEVM7BJXJK2ZRAI1O" localSheetId="9" hidden="1">#REF!</definedName>
    <definedName name="BExY07WSDH5QEVM7BJXJK2ZRAI1O" hidden="1">#REF!</definedName>
    <definedName name="BExY0BCS2XTH2NVUIAPBWW6SZVZ8" localSheetId="9" hidden="1">#REF!</definedName>
    <definedName name="BExY0BCS2XTH2NVUIAPBWW6SZVZ8" hidden="1">#REF!</definedName>
    <definedName name="BExY0C3UBVC4M59JIRXVQ8OWAJC1" localSheetId="9" hidden="1">#REF!</definedName>
    <definedName name="BExY0C3UBVC4M59JIRXVQ8OWAJC1" hidden="1">#REF!</definedName>
    <definedName name="BExY0KSPP1IBCPGVVD3JAQQLUX8A" localSheetId="9" hidden="1">#REF!</definedName>
    <definedName name="BExY0KSPP1IBCPGVVD3JAQQLUX8A" hidden="1">#REF!</definedName>
    <definedName name="BExY0OE8GFHMLLTEAFIOQTOPEVPB" localSheetId="9" hidden="1">#REF!</definedName>
    <definedName name="BExY0OE8GFHMLLTEAFIOQTOPEVPB" hidden="1">#REF!</definedName>
    <definedName name="BExY0OJHW85S0VKBA8T4HTYPYBOS" localSheetId="9" hidden="1">#REF!</definedName>
    <definedName name="BExY0OJHW85S0VKBA8T4HTYPYBOS" hidden="1">#REF!</definedName>
    <definedName name="BExY0PLDN5ILHHWEX5QQYG8TL9I0" localSheetId="9" hidden="1">#REF!</definedName>
    <definedName name="BExY0PLDN5ILHHWEX5QQYG8TL9I0" hidden="1">#REF!</definedName>
    <definedName name="BExY0Q1G5KXYK703XD6RRR6DC040" localSheetId="9" hidden="1">#REF!</definedName>
    <definedName name="BExY0Q1G5KXYK703XD6RRR6DC040" hidden="1">#REF!</definedName>
    <definedName name="BExY0ROPTKL06427AZDJ7DXYRZ3Q" localSheetId="9" hidden="1">#REF!</definedName>
    <definedName name="BExY0ROPTKL06427AZDJ7DXYRZ3Q" hidden="1">#REF!</definedName>
    <definedName name="BExY0T1E034D7XAXNC6F7540LLIE" localSheetId="9" hidden="1">#REF!</definedName>
    <definedName name="BExY0T1E034D7XAXNC6F7540LLIE" hidden="1">#REF!</definedName>
    <definedName name="BExY0XTZLHN49J2JH94BYTKBJLT3" localSheetId="9" hidden="1">#REF!</definedName>
    <definedName name="BExY0XTZLHN49J2JH94BYTKBJLT3" hidden="1">#REF!</definedName>
    <definedName name="BExY10TX78VCEFEA3YZMW4MTLNR1" localSheetId="9" hidden="1">#REF!</definedName>
    <definedName name="BExY10TX78VCEFEA3YZMW4MTLNR1" hidden="1">#REF!</definedName>
    <definedName name="BExY11FH9TXHERUYGG8FE50U7H7J" localSheetId="9" hidden="1">#REF!</definedName>
    <definedName name="BExY11FH9TXHERUYGG8FE50U7H7J" hidden="1">#REF!</definedName>
    <definedName name="BExY11Q9W8WQQSWZH7E40DJYC4Q7" localSheetId="9" hidden="1">#REF!</definedName>
    <definedName name="BExY11Q9W8WQQSWZH7E40DJYC4Q7" hidden="1">#REF!</definedName>
    <definedName name="BExY180UKNW5NIAWD6ZUYTFEH8QS" localSheetId="9" hidden="1">#REF!</definedName>
    <definedName name="BExY180UKNW5NIAWD6ZUYTFEH8QS" hidden="1">#REF!</definedName>
    <definedName name="BExY1DPTV4LSY9MEOUGXF8X052NA" localSheetId="9" hidden="1">#REF!</definedName>
    <definedName name="BExY1DPTV4LSY9MEOUGXF8X052NA" hidden="1">#REF!</definedName>
    <definedName name="BExY1FIMLW9L499KIE7ZJ706UYLM" localSheetId="9" hidden="1">#REF!</definedName>
    <definedName name="BExY1FIMLW9L499KIE7ZJ706UYLM" hidden="1">#REF!</definedName>
    <definedName name="BExY1GK9ELBEKDD7O6HR6DUO8YGO" localSheetId="9" hidden="1">#REF!</definedName>
    <definedName name="BExY1GK9ELBEKDD7O6HR6DUO8YGO" hidden="1">#REF!</definedName>
    <definedName name="BExY1J9E5TNXCJSPZ70SI01UQOJ6" localSheetId="9" hidden="1">#REF!</definedName>
    <definedName name="BExY1J9E5TNXCJSPZ70SI01UQOJ6" hidden="1">#REF!</definedName>
    <definedName name="BExY1MUUWGC13UJII0E6UFAOCQFT" localSheetId="9" hidden="1">#REF!</definedName>
    <definedName name="BExY1MUUWGC13UJII0E6UFAOCQFT" hidden="1">#REF!</definedName>
    <definedName name="BExY1NWOXXFV9GGZ3PX444LZ8TVX" localSheetId="9" hidden="1">#REF!</definedName>
    <definedName name="BExY1NWOXXFV9GGZ3PX444LZ8TVX" hidden="1">#REF!</definedName>
    <definedName name="BExY1ONMI973LYH6W67SZIDXWDA0" localSheetId="9" hidden="1">#REF!</definedName>
    <definedName name="BExY1ONMI973LYH6W67SZIDXWDA0" hidden="1">#REF!</definedName>
    <definedName name="BExY1QB0MQQG398P5RFXLFS3JNFH" localSheetId="9" hidden="1">#REF!</definedName>
    <definedName name="BExY1QB0MQQG398P5RFXLFS3JNFH" hidden="1">#REF!</definedName>
    <definedName name="BExY1TG8QHM8VB54GLHX0TGV91SF" localSheetId="9" hidden="1">#REF!</definedName>
    <definedName name="BExY1TG8QHM8VB54GLHX0TGV91SF" hidden="1">#REF!</definedName>
    <definedName name="BExY1UCL0RND63LLSM9X5SFRG117" localSheetId="9" hidden="1">#REF!</definedName>
    <definedName name="BExY1UCL0RND63LLSM9X5SFRG117" hidden="1">#REF!</definedName>
    <definedName name="BExY1WAT3937L08HLHIRQHMP2A3H" localSheetId="9" hidden="1">#REF!</definedName>
    <definedName name="BExY1WAT3937L08HLHIRQHMP2A3H" hidden="1">#REF!</definedName>
    <definedName name="BExY1YEBOSLMID7LURP8QB46AI91" localSheetId="9" hidden="1">#REF!</definedName>
    <definedName name="BExY1YEBOSLMID7LURP8QB46AI91" hidden="1">#REF!</definedName>
    <definedName name="BExY1YECCH8D2R2EV5QBYU25BIN3" localSheetId="9" hidden="1">#REF!</definedName>
    <definedName name="BExY1YECCH8D2R2EV5QBYU25BIN3" hidden="1">#REF!</definedName>
    <definedName name="BExY20HVFXXE3Y9N7CK59ATMF1P3" localSheetId="9" hidden="1">#REF!</definedName>
    <definedName name="BExY20HVFXXE3Y9N7CK59ATMF1P3" hidden="1">#REF!</definedName>
    <definedName name="BExY22FX0J547TBVKUI2Q7ZI62LS" localSheetId="9" hidden="1">#REF!</definedName>
    <definedName name="BExY22FX0J547TBVKUI2Q7ZI62LS" hidden="1">#REF!</definedName>
    <definedName name="BExY27OS1U41GWY942X03HZVEFHD" localSheetId="9" hidden="1">#REF!</definedName>
    <definedName name="BExY27OS1U41GWY942X03HZVEFHD" hidden="1">#REF!</definedName>
    <definedName name="BExY28L704OQT9QM01TDLIUUZVIV" localSheetId="9" hidden="1">#REF!</definedName>
    <definedName name="BExY28L704OQT9QM01TDLIUUZVIV" hidden="1">#REF!</definedName>
    <definedName name="BExY2A34DOYOMYSEHZOY08KSTLVY" localSheetId="9" hidden="1">#REF!</definedName>
    <definedName name="BExY2A34DOYOMYSEHZOY08KSTLVY" hidden="1">#REF!</definedName>
    <definedName name="BExY2BFLFWOEEK1P9MYQUVRWZBE8" localSheetId="9" hidden="1">#REF!</definedName>
    <definedName name="BExY2BFLFWOEEK1P9MYQUVRWZBE8" hidden="1">#REF!</definedName>
    <definedName name="BExY2FS4LFX9OHOTQT7SJ2PXAC25" localSheetId="9" hidden="1">#REF!</definedName>
    <definedName name="BExY2FS4LFX9OHOTQT7SJ2PXAC25" hidden="1">#REF!</definedName>
    <definedName name="BExY2GDPCZPVU0IQ6IJIB1YQQRQ6" localSheetId="9" hidden="1">#REF!</definedName>
    <definedName name="BExY2GDPCZPVU0IQ6IJIB1YQQRQ6" hidden="1">#REF!</definedName>
    <definedName name="BExY2GTSZ3VA9TXLY7KW1LIAKJ61" localSheetId="9" hidden="1">#REF!</definedName>
    <definedName name="BExY2GTSZ3VA9TXLY7KW1LIAKJ61" hidden="1">#REF!</definedName>
    <definedName name="BExY2H9WWJ5AVD6X0LXNAR1DZ471" localSheetId="9" hidden="1">#REF!</definedName>
    <definedName name="BExY2H9WWJ5AVD6X0LXNAR1DZ471" hidden="1">#REF!</definedName>
    <definedName name="BExY2IXBR1SGYZH08T7QHKEFS8HA" localSheetId="9" hidden="1">#REF!</definedName>
    <definedName name="BExY2IXBR1SGYZH08T7QHKEFS8HA" hidden="1">#REF!</definedName>
    <definedName name="BExY2OMCMHEG9YPIUB2ZEUZ2I6SX" localSheetId="9" hidden="1">#REF!</definedName>
    <definedName name="BExY2OMCMHEG9YPIUB2ZEUZ2I6SX" hidden="1">#REF!</definedName>
    <definedName name="BExY2OMCQR1RR5JYB3FV182ESBS9" localSheetId="9" hidden="1">#REF!</definedName>
    <definedName name="BExY2OMCQR1RR5JYB3FV182ESBS9" hidden="1">#REF!</definedName>
    <definedName name="BExY2Q4B5FUDA5VU4VRUHX327QN0" localSheetId="9" hidden="1">#REF!</definedName>
    <definedName name="BExY2Q4B5FUDA5VU4VRUHX327QN0" hidden="1">#REF!</definedName>
    <definedName name="BExY2RRORSHVXNWECUR6JWLVPPLA" localSheetId="9" hidden="1">#REF!</definedName>
    <definedName name="BExY2RRORSHVXNWECUR6JWLVPPLA" hidden="1">#REF!</definedName>
    <definedName name="BExY2TKADEN1OJWPM6275V7BBTAF" localSheetId="9" hidden="1">#REF!</definedName>
    <definedName name="BExY2TKADEN1OJWPM6275V7BBTAF" hidden="1">#REF!</definedName>
    <definedName name="BExY32ENY7CP9X1KNWUWM2P4TA3E" localSheetId="9" hidden="1">#REF!</definedName>
    <definedName name="BExY32ENY7CP9X1KNWUWM2P4TA3E" hidden="1">#REF!</definedName>
    <definedName name="BExY371TW5MXFNG761C79A9XJ40G" localSheetId="9" hidden="1">#REF!</definedName>
    <definedName name="BExY371TW5MXFNG761C79A9XJ40G" hidden="1">#REF!</definedName>
    <definedName name="BExY3A1QY2IY4NTAGBMA411E7PUI" localSheetId="9" hidden="1">#REF!</definedName>
    <definedName name="BExY3A1QY2IY4NTAGBMA411E7PUI" hidden="1">#REF!</definedName>
    <definedName name="BExY3BUHF49HBMC20Z30YPLFCPS7" localSheetId="9" hidden="1">#REF!</definedName>
    <definedName name="BExY3BUHF49HBMC20Z30YPLFCPS7" hidden="1">#REF!</definedName>
    <definedName name="BExY3C59PDF2BON135CH8LLYNO9W" localSheetId="9" hidden="1">#REF!</definedName>
    <definedName name="BExY3C59PDF2BON135CH8LLYNO9W" hidden="1">#REF!</definedName>
    <definedName name="BExY3EUE18QFP5YY3T0QU8WA1PA6" localSheetId="9" hidden="1">#REF!</definedName>
    <definedName name="BExY3EUE18QFP5YY3T0QU8WA1PA6" hidden="1">#REF!</definedName>
    <definedName name="BExY3FAME3HIN2RXBJJ7BFZOQELW" localSheetId="9" hidden="1">#REF!</definedName>
    <definedName name="BExY3FAME3HIN2RXBJJ7BFZOQELW" hidden="1">#REF!</definedName>
    <definedName name="BExY3GN4HFRX6AF2MLW9G39C4X4A" localSheetId="9" hidden="1">#REF!</definedName>
    <definedName name="BExY3GN4HFRX6AF2MLW9G39C4X4A" hidden="1">#REF!</definedName>
    <definedName name="BExY3HOSK7YI364K15OX70AVR6F1" localSheetId="9" hidden="1">#REF!</definedName>
    <definedName name="BExY3HOSK7YI364K15OX70AVR6F1" hidden="1">#REF!</definedName>
    <definedName name="BExY3JXT10HDV8IRQXYNHEEU49VD" localSheetId="9" hidden="1">#REF!</definedName>
    <definedName name="BExY3JXT10HDV8IRQXYNHEEU49VD" hidden="1">#REF!</definedName>
    <definedName name="BExY3P18HN210BK0ARI764Z3B5R3" localSheetId="9" hidden="1">#REF!</definedName>
    <definedName name="BExY3P18HN210BK0ARI764Z3B5R3" hidden="1">#REF!</definedName>
    <definedName name="BExY3PS9FF16S8QWSYU89GM4E8VB" localSheetId="9" hidden="1">#REF!</definedName>
    <definedName name="BExY3PS9FF16S8QWSYU89GM4E8VB" hidden="1">#REF!</definedName>
    <definedName name="BExY3T89AUR83SOAZZ3OMDEJDQ39" localSheetId="9" hidden="1">#REF!</definedName>
    <definedName name="BExY3T89AUR83SOAZZ3OMDEJDQ39" hidden="1">#REF!</definedName>
    <definedName name="BExY3YMHKXSM8ZA6J2QVK2F5QV01" localSheetId="9" hidden="1">#REF!</definedName>
    <definedName name="BExY3YMHKXSM8ZA6J2QVK2F5QV01" hidden="1">#REF!</definedName>
    <definedName name="BExY43V7LWHXZYMC95O9E68Z9TIZ" localSheetId="9" hidden="1">#REF!</definedName>
    <definedName name="BExY43V7LWHXZYMC95O9E68Z9TIZ" hidden="1">#REF!</definedName>
    <definedName name="BExY452E5HJ8IMHU1X11N6DL0H77" localSheetId="9" hidden="1">#REF!</definedName>
    <definedName name="BExY452E5HJ8IMHU1X11N6DL0H77" hidden="1">#REF!</definedName>
    <definedName name="BExY47GTVNCK1PMWT7UJBWEQ1B4B" localSheetId="9" hidden="1">#REF!</definedName>
    <definedName name="BExY47GTVNCK1PMWT7UJBWEQ1B4B" hidden="1">#REF!</definedName>
    <definedName name="BExY49K9H6JPKHNVT3CXAF2P2709" localSheetId="9" hidden="1">#REF!</definedName>
    <definedName name="BExY49K9H6JPKHNVT3CXAF2P2709" hidden="1">#REF!</definedName>
    <definedName name="BExY4B266MUBRL7UO3LZXA46GK7I" localSheetId="9" hidden="1">#REF!</definedName>
    <definedName name="BExY4B266MUBRL7UO3LZXA46GK7I" hidden="1">#REF!</definedName>
    <definedName name="BExY4DRA1NB56I6KHB22C0U0NKPH" localSheetId="9" hidden="1">#REF!</definedName>
    <definedName name="BExY4DRA1NB56I6KHB22C0U0NKPH" hidden="1">#REF!</definedName>
    <definedName name="BExY4MG771JQ84EMIVB6HQGGHZY7" localSheetId="9" hidden="1">#REF!</definedName>
    <definedName name="BExY4MG771JQ84EMIVB6HQGGHZY7" hidden="1">#REF!</definedName>
    <definedName name="BExY4PQUTBYZGBCOH80JJH5VLRD6" localSheetId="9" hidden="1">#REF!</definedName>
    <definedName name="BExY4PQUTBYZGBCOH80JJH5VLRD6" hidden="1">#REF!</definedName>
    <definedName name="BExY4PWCSFB8P3J3TBQB2MD67263" localSheetId="9" hidden="1">#REF!</definedName>
    <definedName name="BExY4PWCSFB8P3J3TBQB2MD67263" hidden="1">#REF!</definedName>
    <definedName name="BExY4RZW3KK11JLYBA4DWZ92M6LQ" localSheetId="9" hidden="1">#REF!</definedName>
    <definedName name="BExY4RZW3KK11JLYBA4DWZ92M6LQ" hidden="1">#REF!</definedName>
    <definedName name="BExY4S56GV7T3H56VCYQNGY49RNX" localSheetId="9" hidden="1">#REF!</definedName>
    <definedName name="BExY4S56GV7T3H56VCYQNGY49RNX" hidden="1">#REF!</definedName>
    <definedName name="BExY4SW8AV0ZS8G2TZLIRJTOBSGD" localSheetId="9" hidden="1">#REF!</definedName>
    <definedName name="BExY4SW8AV0ZS8G2TZLIRJTOBSGD" hidden="1">#REF!</definedName>
    <definedName name="BExY4U3EHUVKNLNMONDOEGTS8V88" localSheetId="9" hidden="1">#REF!</definedName>
    <definedName name="BExY4U3EHUVKNLNMONDOEGTS8V88" hidden="1">#REF!</definedName>
    <definedName name="BExY4UE5N570725YR5SWQVEPB24P" localSheetId="9" hidden="1">#REF!</definedName>
    <definedName name="BExY4UE5N570725YR5SWQVEPB24P" hidden="1">#REF!</definedName>
    <definedName name="BExY4V53422Q4K0XLAMWB6TOA4AT" localSheetId="9" hidden="1">#REF!</definedName>
    <definedName name="BExY4V53422Q4K0XLAMWB6TOA4AT" hidden="1">#REF!</definedName>
    <definedName name="BExY4XOVTTNVZ577RLIEC7NZQFIX" localSheetId="9" hidden="1">#REF!</definedName>
    <definedName name="BExY4XOVTTNVZ577RLIEC7NZQFIX" hidden="1">#REF!</definedName>
    <definedName name="BExY50JAF5CG01GTHAUS7I4ZLUDC" localSheetId="9" hidden="1">#REF!</definedName>
    <definedName name="BExY50JAF5CG01GTHAUS7I4ZLUDC" hidden="1">#REF!</definedName>
    <definedName name="BExY53DV8JZYJS8UVCZIR2OYEKAD" localSheetId="9" hidden="1">#REF!</definedName>
    <definedName name="BExY53DV8JZYJS8UVCZIR2OYEKAD" hidden="1">#REF!</definedName>
    <definedName name="BExY53J7EXFEOFTRNAHLK7IH3ACB" localSheetId="9" hidden="1">#REF!</definedName>
    <definedName name="BExY53J7EXFEOFTRNAHLK7IH3ACB" hidden="1">#REF!</definedName>
    <definedName name="BExY53ONBRMYUDZ07COXD9VCXEL0" localSheetId="9" hidden="1">#REF!</definedName>
    <definedName name="BExY53ONBRMYUDZ07COXD9VCXEL0" hidden="1">#REF!</definedName>
    <definedName name="BExY54QDKFI4QUF6SNC6JQLS0SJP" localSheetId="9" hidden="1">#REF!</definedName>
    <definedName name="BExY54QDKFI4QUF6SNC6JQLS0SJP" hidden="1">#REF!</definedName>
    <definedName name="BExY5515SJTJS3VM80M3YYR0WF37" localSheetId="9" hidden="1">#REF!</definedName>
    <definedName name="BExY5515SJTJS3VM80M3YYR0WF37" hidden="1">#REF!</definedName>
    <definedName name="BExY5515WE39FQ3EG5QHG67V9C0O" localSheetId="9" hidden="1">#REF!</definedName>
    <definedName name="BExY5515WE39FQ3EG5QHG67V9C0O" hidden="1">#REF!</definedName>
    <definedName name="BExY5986WNAD8NFCPXC9TVLBU4FG" localSheetId="9" hidden="1">[1]Table!#REF!</definedName>
    <definedName name="BExY5986WNAD8NFCPXC9TVLBU4FG" hidden="1">[1]Table!#REF!</definedName>
    <definedName name="BExY5BXBLQUW4SOF44M3WMGHRNE2" localSheetId="9" hidden="1">#REF!</definedName>
    <definedName name="BExY5BXBLQUW4SOF44M3WMGHRNE2" hidden="1">#REF!</definedName>
    <definedName name="BExY5DF9MS25IFNWGJ1YAS5MDN8R" localSheetId="9" hidden="1">[1]Table!#REF!</definedName>
    <definedName name="BExY5DF9MS25IFNWGJ1YAS5MDN8R" hidden="1">[1]Table!#REF!</definedName>
    <definedName name="BExY5ERVGL3UM2MGT8LJ0XPKTZEK" localSheetId="9" hidden="1">#REF!</definedName>
    <definedName name="BExY5ERVGL3UM2MGT8LJ0XPKTZEK" hidden="1">#REF!</definedName>
    <definedName name="BExY5EX6NJFK8W754ZVZDN5DS04K" localSheetId="9" hidden="1">#REF!</definedName>
    <definedName name="BExY5EX6NJFK8W754ZVZDN5DS04K" hidden="1">#REF!</definedName>
    <definedName name="BExY5JVA34M9QT6SEGQB09ZIF0UR" localSheetId="9" hidden="1">#REF!</definedName>
    <definedName name="BExY5JVA34M9QT6SEGQB09ZIF0UR" hidden="1">#REF!</definedName>
    <definedName name="BExY5LIKLMPD8H0X7P12U8MXE9FQ" localSheetId="9" hidden="1">#REF!</definedName>
    <definedName name="BExY5LIKLMPD8H0X7P12U8MXE9FQ" hidden="1">#REF!</definedName>
    <definedName name="BExY5S3XD1NJT109CV54IFOHVLQ6" localSheetId="9" hidden="1">#REF!</definedName>
    <definedName name="BExY5S3XD1NJT109CV54IFOHVLQ6" hidden="1">#REF!</definedName>
    <definedName name="BExY66SNHXVVDTZ3XR59MQ4FDVK5" localSheetId="9" hidden="1">#REF!</definedName>
    <definedName name="BExY66SNHXVVDTZ3XR59MQ4FDVK5" hidden="1">#REF!</definedName>
    <definedName name="BExY6KVS1MMZ2R34PGEFR2BMTU9W" localSheetId="9" hidden="1">#REF!</definedName>
    <definedName name="BExY6KVS1MMZ2R34PGEFR2BMTU9W" hidden="1">#REF!</definedName>
    <definedName name="BExY6Q9YY7LW745GP7CYOGGSPHGE" localSheetId="9" hidden="1">#REF!</definedName>
    <definedName name="BExY6Q9YY7LW745GP7CYOGGSPHGE" hidden="1">#REF!</definedName>
    <definedName name="BExY6QKQ0XRMONY5MX4U9WIVOWCG" localSheetId="9" hidden="1">#REF!</definedName>
    <definedName name="BExY6QKQ0XRMONY5MX4U9WIVOWCG" hidden="1">#REF!</definedName>
    <definedName name="BExY71NYQ0XX4U95K9YHMA1ZA58X" localSheetId="9" hidden="1">#REF!</definedName>
    <definedName name="BExY71NYQ0XX4U95K9YHMA1ZA58X" hidden="1">#REF!</definedName>
    <definedName name="BExZI3HZF9FQ35WNOX7KMJ2ZGVXW" localSheetId="9" hidden="1">#REF!</definedName>
    <definedName name="BExZI3HZF9FQ35WNOX7KMJ2ZGVXW" hidden="1">#REF!</definedName>
    <definedName name="BExZIA3C8LKJTEH3MKQ57KJH5TA2" localSheetId="9" hidden="1">#REF!</definedName>
    <definedName name="BExZIA3C8LKJTEH3MKQ57KJH5TA2" hidden="1">#REF!</definedName>
    <definedName name="BExZIIHH3QNQE3GFMHEE4UMHY6WQ" localSheetId="9" hidden="1">#REF!</definedName>
    <definedName name="BExZIIHH3QNQE3GFMHEE4UMHY6WQ" hidden="1">#REF!</definedName>
    <definedName name="BExZIXGXDV10TB6MNQQODVU57NLG" localSheetId="9" hidden="1">#REF!</definedName>
    <definedName name="BExZIXGXDV10TB6MNQQODVU57NLG" hidden="1">#REF!</definedName>
    <definedName name="BExZIXRPGNCLD3XL4451VK2VMSHV" localSheetId="9" hidden="1">#REF!</definedName>
    <definedName name="BExZIXRPGNCLD3XL4451VK2VMSHV" hidden="1">#REF!</definedName>
    <definedName name="BExZIXRPNWIBNXSPFKGZP90KHPQC" localSheetId="9" hidden="1">#REF!</definedName>
    <definedName name="BExZIXRPNWIBNXSPFKGZP90KHPQC" hidden="1">#REF!</definedName>
    <definedName name="BExZIYO22G5UXOB42GDLYGVRJ6U7" localSheetId="9" hidden="1">#REF!</definedName>
    <definedName name="BExZIYO22G5UXOB42GDLYGVRJ6U7" hidden="1">#REF!</definedName>
    <definedName name="BExZJ35XGX1KWVRW6BOPMB4L1GUF" localSheetId="9" hidden="1">#REF!</definedName>
    <definedName name="BExZJ35XGX1KWVRW6BOPMB4L1GUF" hidden="1">#REF!</definedName>
    <definedName name="BExZJ7I9T8XU4MZRKJ1VVU76V2LZ" localSheetId="9" hidden="1">#REF!</definedName>
    <definedName name="BExZJ7I9T8XU4MZRKJ1VVU76V2LZ" hidden="1">#REF!</definedName>
    <definedName name="BExZJ7YJ7VA5YMIFOBOT4ROJTHCM" localSheetId="9" hidden="1">#REF!</definedName>
    <definedName name="BExZJ7YJ7VA5YMIFOBOT4ROJTHCM" hidden="1">#REF!</definedName>
    <definedName name="BExZJ9GINONJG3JDMNR33QN4VFM7" localSheetId="9" hidden="1">#REF!</definedName>
    <definedName name="BExZJ9GINONJG3JDMNR33QN4VFM7" hidden="1">#REF!</definedName>
    <definedName name="BExZJA22HQFUO0AXG89KJGS2WE03" localSheetId="9" hidden="1">#REF!</definedName>
    <definedName name="BExZJA22HQFUO0AXG89KJGS2WE03" hidden="1">#REF!</definedName>
    <definedName name="BExZJDNKV94MNGDDOLE7STZ40COK" localSheetId="9" hidden="1">#REF!</definedName>
    <definedName name="BExZJDNKV94MNGDDOLE7STZ40COK" hidden="1">#REF!</definedName>
    <definedName name="BExZJGCN06CO4P1C8WJRUJ6PNITW" localSheetId="9" hidden="1">#REF!</definedName>
    <definedName name="BExZJGCN06CO4P1C8WJRUJ6PNITW" hidden="1">#REF!</definedName>
    <definedName name="BExZJI5F5TLNLEUTRVVNFB9AREN6" localSheetId="9" hidden="1">#REF!</definedName>
    <definedName name="BExZJI5F5TLNLEUTRVVNFB9AREN6" hidden="1">#REF!</definedName>
    <definedName name="BExZJIG7I7JQ9BDR12SVS02D96YD" localSheetId="9" hidden="1">#REF!</definedName>
    <definedName name="BExZJIG7I7JQ9BDR12SVS02D96YD" hidden="1">#REF!</definedName>
    <definedName name="BExZJKZT739D9MWL7UDFRHDSMTR4" localSheetId="9" hidden="1">#REF!</definedName>
    <definedName name="BExZJKZT739D9MWL7UDFRHDSMTR4" hidden="1">#REF!</definedName>
    <definedName name="BExZJMY10TRWR523S463CSBTUUWU" localSheetId="9" hidden="1">#REF!</definedName>
    <definedName name="BExZJMY10TRWR523S463CSBTUUWU" hidden="1">#REF!</definedName>
    <definedName name="BExZJMY170JCUU1RWASNZ1HJPRTA" localSheetId="9" hidden="1">#REF!</definedName>
    <definedName name="BExZJMY170JCUU1RWASNZ1HJPRTA" hidden="1">#REF!</definedName>
    <definedName name="BExZJOFZQTPC1AHPTNMJH7KMJ74X" localSheetId="9" hidden="1">#REF!</definedName>
    <definedName name="BExZJOFZQTPC1AHPTNMJH7KMJ74X" hidden="1">#REF!</definedName>
    <definedName name="BExZJOQR77H0P4SUKVYACDCFBBXO" localSheetId="9" hidden="1">#REF!</definedName>
    <definedName name="BExZJOQR77H0P4SUKVYACDCFBBXO" hidden="1">#REF!</definedName>
    <definedName name="BExZJPXXLVTRX2XR8BV2CYQWWFTW" localSheetId="9" hidden="1">#REF!</definedName>
    <definedName name="BExZJPXXLVTRX2XR8BV2CYQWWFTW" hidden="1">#REF!</definedName>
    <definedName name="BExZJQJIU2QTNHZUMO6TXYCIOR1E" localSheetId="9" hidden="1">#REF!</definedName>
    <definedName name="BExZJQJIU2QTNHZUMO6TXYCIOR1E" hidden="1">#REF!</definedName>
    <definedName name="BExZJS6RG34ODDY9HMZ0O34MEMSB" localSheetId="9" hidden="1">#REF!</definedName>
    <definedName name="BExZJS6RG34ODDY9HMZ0O34MEMSB" hidden="1">#REF!</definedName>
    <definedName name="BExZJU4ZJUO53Z0ZDKXRX3KI682X" localSheetId="9" hidden="1">#REF!</definedName>
    <definedName name="BExZJU4ZJUO53Z0ZDKXRX3KI682X" hidden="1">#REF!</definedName>
    <definedName name="BExZJW32T1CKR4RQBNQYW6VXUX9J" localSheetId="9" hidden="1">#REF!</definedName>
    <definedName name="BExZJW32T1CKR4RQBNQYW6VXUX9J" hidden="1">#REF!</definedName>
    <definedName name="BExZJWZEAAQ3E6UET31GC9ZCDAX4" localSheetId="9" hidden="1">#REF!</definedName>
    <definedName name="BExZJWZEAAQ3E6UET31GC9ZCDAX4" hidden="1">#REF!</definedName>
    <definedName name="BExZJX4W5C2PFRS0TPMLKAIZ9LJX" localSheetId="9" hidden="1">#REF!</definedName>
    <definedName name="BExZJX4W5C2PFRS0TPMLKAIZ9LJX" hidden="1">#REF!</definedName>
    <definedName name="BExZK34NR4BAD7HJAP7SQ926UQP3" localSheetId="9" hidden="1">#REF!</definedName>
    <definedName name="BExZK34NR4BAD7HJAP7SQ926UQP3" hidden="1">#REF!</definedName>
    <definedName name="BExZK3FGPHH5H771U7D5XY7XBS6E" localSheetId="9" hidden="1">#REF!</definedName>
    <definedName name="BExZK3FGPHH5H771U7D5XY7XBS6E" hidden="1">#REF!</definedName>
    <definedName name="BExZKCV8OUD6TL13JVFJ9HV36XZJ" localSheetId="9" hidden="1">#REF!</definedName>
    <definedName name="BExZKCV8OUD6TL13JVFJ9HV36XZJ" hidden="1">#REF!</definedName>
    <definedName name="BExZKGRIH1C8XY2R7Z1LHBXCBRJC" localSheetId="9" hidden="1">#REF!</definedName>
    <definedName name="BExZKGRIH1C8XY2R7Z1LHBXCBRJC" hidden="1">#REF!</definedName>
    <definedName name="BExZKH2BRKBJVO6WW9M7XQRKCZSY" localSheetId="9" hidden="1">#REF!</definedName>
    <definedName name="BExZKH2BRKBJVO6WW9M7XQRKCZSY" hidden="1">#REF!</definedName>
    <definedName name="BExZKHYORG3O8C772XPFHM1N8T80" localSheetId="9" hidden="1">#REF!</definedName>
    <definedName name="BExZKHYORG3O8C772XPFHM1N8T80" hidden="1">#REF!</definedName>
    <definedName name="BExZKJRF2IRR57DG9CLC7MSHWNNN" localSheetId="9" hidden="1">#REF!</definedName>
    <definedName name="BExZKJRF2IRR57DG9CLC7MSHWNNN" hidden="1">#REF!</definedName>
    <definedName name="BExZKMLZGS0ZJRM7IPIGVHIRJ7LT" localSheetId="9" hidden="1">#REF!</definedName>
    <definedName name="BExZKMLZGS0ZJRM7IPIGVHIRJ7LT" hidden="1">#REF!</definedName>
    <definedName name="BExZKN7LAB26VCAM091CM0Z1KAR1" localSheetId="9" hidden="1">#REF!</definedName>
    <definedName name="BExZKN7LAB26VCAM091CM0Z1KAR1" hidden="1">#REF!</definedName>
    <definedName name="BExZKV5GYXO0X760SBD9TWTIQHGI" localSheetId="9" hidden="1">#REF!</definedName>
    <definedName name="BExZKV5GYXO0X760SBD9TWTIQHGI" hidden="1">#REF!</definedName>
    <definedName name="BExZL68N54MC6IU0076W6HY8UDKJ" localSheetId="9" hidden="1">#REF!</definedName>
    <definedName name="BExZL68N54MC6IU0076W6HY8UDKJ" hidden="1">#REF!</definedName>
    <definedName name="BExZL6E4YVXRUN7ZGF2BIGIXFR8K" localSheetId="9" hidden="1">#REF!</definedName>
    <definedName name="BExZL6E4YVXRUN7ZGF2BIGIXFR8K" hidden="1">#REF!</definedName>
    <definedName name="BExZLCDWOXSAL3E45Y87GOH1NUUX" localSheetId="9" hidden="1">#REF!</definedName>
    <definedName name="BExZLCDWOXSAL3E45Y87GOH1NUUX" hidden="1">#REF!</definedName>
    <definedName name="BExZLDKX7HDI83LN84H4GC6Q9WXJ" localSheetId="9" hidden="1">#REF!</definedName>
    <definedName name="BExZLDKX7HDI83LN84H4GC6Q9WXJ" hidden="1">#REF!</definedName>
    <definedName name="BExZLFDTOAH3UHTG6TVVU5P0FP23" localSheetId="9" hidden="1">Table '[2]2'!$B$5:$G$8</definedName>
    <definedName name="BExZLFDTOAH3UHTG6TVVU5P0FP23" localSheetId="7" hidden="1">Table '[2]2'!$B$5:$G$8</definedName>
    <definedName name="BExZLFDTOAH3UHTG6TVVU5P0FP23" hidden="1">Table '[2]2'!$B$5:$G$8</definedName>
    <definedName name="BExZLGVLMKTPFXG42QYT0PO81G7F" localSheetId="9" hidden="1">#REF!</definedName>
    <definedName name="BExZLGVLMKTPFXG42QYT0PO81G7F" localSheetId="7" hidden="1">#REF!</definedName>
    <definedName name="BExZLGVLMKTPFXG42QYT0PO81G7F" hidden="1">#REF!</definedName>
    <definedName name="BExZLHRZMB1LAT56CZDZRRPS2Q5E" localSheetId="9" hidden="1">#REF!</definedName>
    <definedName name="BExZLHRZMB1LAT56CZDZRRPS2Q5E" hidden="1">#REF!</definedName>
    <definedName name="BExZLIOBG5M1SGG7YXAZ742YFX9A" localSheetId="9" hidden="1">#REF!</definedName>
    <definedName name="BExZLIOBG5M1SGG7YXAZ742YFX9A" hidden="1">#REF!</definedName>
    <definedName name="BExZLKMK7LRK14S09WLMH7MXSQXM" localSheetId="9" hidden="1">#REF!</definedName>
    <definedName name="BExZLKMK7LRK14S09WLMH7MXSQXM" hidden="1">#REF!</definedName>
    <definedName name="BExZLMKLM07WGSOG6B1IX0EZ2HNQ" localSheetId="9" hidden="1">#REF!</definedName>
    <definedName name="BExZLMKLM07WGSOG6B1IX0EZ2HNQ" hidden="1">#REF!</definedName>
    <definedName name="BExZLOYWPP1XUV6VYYXG90YVU5UZ" localSheetId="9" hidden="1">#REF!</definedName>
    <definedName name="BExZLOYWPP1XUV6VYYXG90YVU5UZ" hidden="1">#REF!</definedName>
    <definedName name="BExZLT5ZPFGYISDYWOPOK90JLRBR" localSheetId="9" hidden="1">#REF!</definedName>
    <definedName name="BExZLT5ZPFGYISDYWOPOK90JLRBR" hidden="1">#REF!</definedName>
    <definedName name="BExZLVPRT7WDLGVCDQKHFNECVBOK" localSheetId="9" hidden="1">#REF!</definedName>
    <definedName name="BExZLVPRT7WDLGVCDQKHFNECVBOK" hidden="1">#REF!</definedName>
    <definedName name="BExZLX7Q2D0S7K9EU38FNUSROIWH" localSheetId="9" hidden="1">#REF!</definedName>
    <definedName name="BExZLX7Q2D0S7K9EU38FNUSROIWH" hidden="1">#REF!</definedName>
    <definedName name="BExZM20C76IKD9UBP8F4HAI8DFKL" localSheetId="9" hidden="1">#REF!</definedName>
    <definedName name="BExZM20C76IKD9UBP8F4HAI8DFKL" hidden="1">#REF!</definedName>
    <definedName name="BExZM2R8NLV7MP8LZZW8KFMJ9V0O" localSheetId="9" hidden="1">#REF!</definedName>
    <definedName name="BExZM2R8NLV7MP8LZZW8KFMJ9V0O" hidden="1">#REF!</definedName>
    <definedName name="BExZM5B0LMWEG60X0UHH8PTVPSRX" localSheetId="9" hidden="1">#REF!</definedName>
    <definedName name="BExZM5B0LMWEG60X0UHH8PTVPSRX" hidden="1">#REF!</definedName>
    <definedName name="BExZM6NIM7B6OTISB9HSFEPPYLY3" localSheetId="9" hidden="1">#REF!</definedName>
    <definedName name="BExZM6NIM7B6OTISB9HSFEPPYLY3" hidden="1">#REF!</definedName>
    <definedName name="BExZM7JVLG0W8EG5RBU915U3SKBY" localSheetId="9" hidden="1">#REF!</definedName>
    <definedName name="BExZM7JVLG0W8EG5RBU915U3SKBY" hidden="1">#REF!</definedName>
    <definedName name="BExZM85FOVUFF110XMQ9O2ODSJUK" localSheetId="9" hidden="1">#REF!</definedName>
    <definedName name="BExZM85FOVUFF110XMQ9O2ODSJUK" hidden="1">#REF!</definedName>
    <definedName name="BExZM8G94J4J1IQAYO7DSS8AJFPA" localSheetId="9" hidden="1">#REF!</definedName>
    <definedName name="BExZM8G94J4J1IQAYO7DSS8AJFPA" hidden="1">#REF!</definedName>
    <definedName name="BExZMAPA318HIGZ5RF4PDVCUH7WT" localSheetId="9" hidden="1">#REF!</definedName>
    <definedName name="BExZMAPA318HIGZ5RF4PDVCUH7WT" hidden="1">#REF!</definedName>
    <definedName name="BExZMCI0M7SMMEL129RQG77UMRRX" localSheetId="9" hidden="1">#REF!</definedName>
    <definedName name="BExZMCI0M7SMMEL129RQG77UMRRX" hidden="1">#REF!</definedName>
    <definedName name="BExZMDP5BNMB64F60QXP5KJHUE6U" localSheetId="9" hidden="1">#REF!</definedName>
    <definedName name="BExZMDP5BNMB64F60QXP5KJHUE6U" hidden="1">#REF!</definedName>
    <definedName name="BExZMDZXIA70PU3ZU3UQWKNSN1P5" localSheetId="9" hidden="1">#REF!</definedName>
    <definedName name="BExZMDZXIA70PU3ZU3UQWKNSN1P5" hidden="1">#REF!</definedName>
    <definedName name="BExZMELJCG9VCPW8HX6MPCL7MOIM" localSheetId="9" hidden="1">#REF!</definedName>
    <definedName name="BExZMELJCG9VCPW8HX6MPCL7MOIM" hidden="1">#REF!</definedName>
    <definedName name="BExZMF1MMTZ1TA14PZ8ASSU2CBSP" localSheetId="9" hidden="1">#REF!</definedName>
    <definedName name="BExZMF1MMTZ1TA14PZ8ASSU2CBSP" hidden="1">#REF!</definedName>
    <definedName name="BExZMHW1OSSJSR8YMI0XWTW8T0LO" localSheetId="9" hidden="1">#REF!</definedName>
    <definedName name="BExZMHW1OSSJSR8YMI0XWTW8T0LO" hidden="1">#REF!</definedName>
    <definedName name="BExZMKL5YQZD7F0FUCSVFGLPFK52" localSheetId="9" hidden="1">#REF!</definedName>
    <definedName name="BExZMKL5YQZD7F0FUCSVFGLPFK52" hidden="1">#REF!</definedName>
    <definedName name="BExZMMOTLP5EPXI4M9CHNWE5PH6Y" localSheetId="9" hidden="1">#REF!</definedName>
    <definedName name="BExZMMOTLP5EPXI4M9CHNWE5PH6Y" hidden="1">#REF!</definedName>
    <definedName name="BExZMOC3VNZALJM71X2T6FV91GTB" localSheetId="9" hidden="1">#REF!</definedName>
    <definedName name="BExZMOC3VNZALJM71X2T6FV91GTB" hidden="1">#REF!</definedName>
    <definedName name="BExZMSOGKL1RJBH3NF8IOMKS8PVB" localSheetId="9" hidden="1">#REF!</definedName>
    <definedName name="BExZMSOGKL1RJBH3NF8IOMKS8PVB" hidden="1">#REF!</definedName>
    <definedName name="BExZMVJ0DAHAXPF9H9EZH4O0V2XB" localSheetId="9" hidden="1">#REF!</definedName>
    <definedName name="BExZMVJ0DAHAXPF9H9EZH4O0V2XB" hidden="1">#REF!</definedName>
    <definedName name="BExZMXH39OB0I43XEL3K11U3G9PM" localSheetId="9" hidden="1">#REF!</definedName>
    <definedName name="BExZMXH39OB0I43XEL3K11U3G9PM" hidden="1">#REF!</definedName>
    <definedName name="BExZMZQ3RBKDHT5GLFNLS52OSJA0" localSheetId="9" hidden="1">#REF!</definedName>
    <definedName name="BExZMZQ3RBKDHT5GLFNLS52OSJA0" hidden="1">#REF!</definedName>
    <definedName name="BExZN0MHEVYZARAN3B7SUGINLS4H" localSheetId="9" hidden="1">#REF!</definedName>
    <definedName name="BExZN0MHEVYZARAN3B7SUGINLS4H" hidden="1">#REF!</definedName>
    <definedName name="BExZN0RT5WCS8WMVUIBB5SJUFEF6" localSheetId="9" hidden="1">#REF!</definedName>
    <definedName name="BExZN0RT5WCS8WMVUIBB5SJUFEF6" hidden="1">#REF!</definedName>
    <definedName name="BExZN2F7Y2J2L2LN5WZRG949MS4A" localSheetId="9" hidden="1">#REF!</definedName>
    <definedName name="BExZN2F7Y2J2L2LN5WZRG949MS4A" hidden="1">#REF!</definedName>
    <definedName name="BExZN6MAOEZ50ACTF2TF6YH5SKL4" localSheetId="9" hidden="1">#REF!</definedName>
    <definedName name="BExZN6MAOEZ50ACTF2TF6YH5SKL4" hidden="1">#REF!</definedName>
    <definedName name="BExZN847WUWKRYTZWG9TCQZJS3OL" localSheetId="9" hidden="1">#REF!</definedName>
    <definedName name="BExZN847WUWKRYTZWG9TCQZJS3OL" hidden="1">#REF!</definedName>
    <definedName name="BExZNAD12QHXKRWN9C3UGH8XE4NQ" localSheetId="9" hidden="1">#REF!</definedName>
    <definedName name="BExZNAD12QHXKRWN9C3UGH8XE4NQ" hidden="1">#REF!</definedName>
    <definedName name="BExZNDCY3KZ9N54SK4PKCZ9LB0JC" localSheetId="9" hidden="1">#REF!</definedName>
    <definedName name="BExZNDCY3KZ9N54SK4PKCZ9LB0JC" hidden="1">#REF!</definedName>
    <definedName name="BExZNDYIX9L1B1R47EFTK5EQ1X93" localSheetId="9" hidden="1">#REF!</definedName>
    <definedName name="BExZNDYIX9L1B1R47EFTK5EQ1X93" hidden="1">#REF!</definedName>
    <definedName name="BExZNGYFTF1K6B60UFUKN5KZMMZQ" localSheetId="9" hidden="1">#REF!</definedName>
    <definedName name="BExZNGYFTF1K6B60UFUKN5KZMMZQ" hidden="1">#REF!</definedName>
    <definedName name="BExZNH3VISFF4NQI11BZDP5IQ7VG" localSheetId="9" hidden="1">#REF!</definedName>
    <definedName name="BExZNH3VISFF4NQI11BZDP5IQ7VG" hidden="1">#REF!</definedName>
    <definedName name="BExZNIB1N0EHT41GWF0CNMKFRKPE" localSheetId="9" hidden="1">#REF!</definedName>
    <definedName name="BExZNIB1N0EHT41GWF0CNMKFRKPE" hidden="1">#REF!</definedName>
    <definedName name="BExZNIB2Z0PW4MJVTRVEDQX8NTGC" localSheetId="9" hidden="1">#REF!</definedName>
    <definedName name="BExZNIB2Z0PW4MJVTRVEDQX8NTGC" hidden="1">#REF!</definedName>
    <definedName name="BExZNIGDZCXYF6BDUZ94RPJMUGEW" localSheetId="9" hidden="1">#REF!</definedName>
    <definedName name="BExZNIGDZCXYF6BDUZ94RPJMUGEW" hidden="1">#REF!</definedName>
    <definedName name="BExZNJ1Y8RSOGU7HCLNI4JJ9WA8U" localSheetId="9" hidden="1">#REF!</definedName>
    <definedName name="BExZNJ1Y8RSOGU7HCLNI4JJ9WA8U" hidden="1">#REF!</definedName>
    <definedName name="BExZNJYCFYVMAOI62GB2BABK1ELE" localSheetId="9" hidden="1">#REF!</definedName>
    <definedName name="BExZNJYCFYVMAOI62GB2BABK1ELE" hidden="1">#REF!</definedName>
    <definedName name="BExZNK3MJNUJ66UAAUQ7ROYUCSAY" localSheetId="9" hidden="1">#REF!</definedName>
    <definedName name="BExZNK3MJNUJ66UAAUQ7ROYUCSAY" hidden="1">#REF!</definedName>
    <definedName name="BExZNLGA4MKMPLKYNU8PWCQLVG4D" localSheetId="9" hidden="1">#REF!</definedName>
    <definedName name="BExZNLGA4MKMPLKYNU8PWCQLVG4D" hidden="1">#REF!</definedName>
    <definedName name="BExZNMCO0AUZXCUFODU682Z15DFN" localSheetId="9" hidden="1">#REF!</definedName>
    <definedName name="BExZNMCO0AUZXCUFODU682Z15DFN" hidden="1">#REF!</definedName>
    <definedName name="BExZNO5ENYQQTDR15YNQ7Y2OVYJZ" localSheetId="9" hidden="1">#REF!</definedName>
    <definedName name="BExZNO5ENYQQTDR15YNQ7Y2OVYJZ" hidden="1">#REF!</definedName>
    <definedName name="BExZNP1RCYRU2K18CYP7XPLBAZD8" localSheetId="9" hidden="1">#REF!</definedName>
    <definedName name="BExZNP1RCYRU2K18CYP7XPLBAZD8" hidden="1">#REF!</definedName>
    <definedName name="BExZNP1RJD7IYGX4TMDJOHGVSD7V" localSheetId="9" hidden="1">#REF!</definedName>
    <definedName name="BExZNP1RJD7IYGX4TMDJOHGVSD7V" hidden="1">#REF!</definedName>
    <definedName name="BExZNQJPPY4SEZCCRVNAHC9MD7A9" localSheetId="9" hidden="1">#REF!</definedName>
    <definedName name="BExZNQJPPY4SEZCCRVNAHC9MD7A9" hidden="1">#REF!</definedName>
    <definedName name="BExZNT3IENBP4PJ3O1VRGS96XB1T" localSheetId="9" hidden="1">#REF!</definedName>
    <definedName name="BExZNT3IENBP4PJ3O1VRGS96XB1T" hidden="1">#REF!</definedName>
    <definedName name="BExZNV707LIU6Z5H6QI6H67LHTI1" localSheetId="9" hidden="1">#REF!</definedName>
    <definedName name="BExZNV707LIU6Z5H6QI6H67LHTI1" hidden="1">#REF!</definedName>
    <definedName name="BExZNVCBKB930QQ9QW7KSGOZ0V1M" localSheetId="9" hidden="1">#REF!</definedName>
    <definedName name="BExZNVCBKB930QQ9QW7KSGOZ0V1M" hidden="1">#REF!</definedName>
    <definedName name="BExZNW8QJ18X0RSGFDWAE9ZSDX39" localSheetId="9" hidden="1">#REF!</definedName>
    <definedName name="BExZNW8QJ18X0RSGFDWAE9ZSDX39" hidden="1">#REF!</definedName>
    <definedName name="BExZNZ8KZHP6L2VG15TUIURJK761" localSheetId="9" hidden="1">#REF!</definedName>
    <definedName name="BExZNZ8KZHP6L2VG15TUIURJK761" hidden="1">#REF!</definedName>
    <definedName name="BExZNZDWRS6Q40L8OCWFEIVI0A1O" localSheetId="9" hidden="1">#REF!</definedName>
    <definedName name="BExZNZDWRS6Q40L8OCWFEIVI0A1O" hidden="1">#REF!</definedName>
    <definedName name="BExZOA11JVFQC9JL1M3HYYE28MYY" localSheetId="9" hidden="1">#REF!</definedName>
    <definedName name="BExZOA11JVFQC9JL1M3HYYE28MYY" hidden="1">#REF!</definedName>
    <definedName name="BExZOBO9NYLGVJQ31LVQ9XS2ZT4N" localSheetId="9" hidden="1">#REF!</definedName>
    <definedName name="BExZOBO9NYLGVJQ31LVQ9XS2ZT4N" hidden="1">#REF!</definedName>
    <definedName name="BExZOEIVPQXLMQIOFZKVB6QU4PL2" localSheetId="9" hidden="1">#REF!</definedName>
    <definedName name="BExZOEIVPQXLMQIOFZKVB6QU4PL2" hidden="1">#REF!</definedName>
    <definedName name="BExZOETNB1CJ3Y2RKLI1ZK0S8Z6H" localSheetId="9" hidden="1">#REF!</definedName>
    <definedName name="BExZOETNB1CJ3Y2RKLI1ZK0S8Z6H" hidden="1">#REF!</definedName>
    <definedName name="BExZOFQ0900FCC5J1DZ00YHBCQKH" localSheetId="9" hidden="1">#REF!</definedName>
    <definedName name="BExZOFQ0900FCC5J1DZ00YHBCQKH" hidden="1">#REF!</definedName>
    <definedName name="BExZOGBLV9VKIJSZA9FTH6F6I902" localSheetId="9" hidden="1">#REF!</definedName>
    <definedName name="BExZOGBLV9VKIJSZA9FTH6F6I902" hidden="1">#REF!</definedName>
    <definedName name="BExZOGMEFZESDYE7HMZOE08HF0C2" localSheetId="9" hidden="1">Table '[2]2'!$B$6:$F$9</definedName>
    <definedName name="BExZOGMEFZESDYE7HMZOE08HF0C2" localSheetId="7" hidden="1">Table '[2]2'!$B$6:$F$9</definedName>
    <definedName name="BExZOGMEFZESDYE7HMZOE08HF0C2" hidden="1">Table '[2]2'!$B$6:$F$9</definedName>
    <definedName name="BExZOL9K1RUXBTLZ6FJ65BIE9G5R" localSheetId="9" hidden="1">#REF!</definedName>
    <definedName name="BExZOL9K1RUXBTLZ6FJ65BIE9G5R" localSheetId="7" hidden="1">#REF!</definedName>
    <definedName name="BExZOL9K1RUXBTLZ6FJ65BIE9G5R" hidden="1">#REF!</definedName>
    <definedName name="BExZOLF22CY6OXXVCFT5MPM20TMR" localSheetId="9" hidden="1">#REF!</definedName>
    <definedName name="BExZOLF22CY6OXXVCFT5MPM20TMR" hidden="1">#REF!</definedName>
    <definedName name="BExZOLKD3JV9C443RC6R4LJ8WZLN" localSheetId="9" hidden="1">#REF!</definedName>
    <definedName name="BExZOLKD3JV9C443RC6R4LJ8WZLN" hidden="1">#REF!</definedName>
    <definedName name="BExZOREMVSK4E5VSWM838KHUB8AI" localSheetId="9" hidden="1">#REF!</definedName>
    <definedName name="BExZOREMVSK4E5VSWM838KHUB8AI" hidden="1">#REF!</definedName>
    <definedName name="BExZOTNOEKCCU28KCHZ037PD7WBI" localSheetId="9" hidden="1">#REF!</definedName>
    <definedName name="BExZOTNOEKCCU28KCHZ037PD7WBI" hidden="1">#REF!</definedName>
    <definedName name="BExZOVR745T5P1KS9NV2PXZPZVRG" localSheetId="9" hidden="1">#REF!</definedName>
    <definedName name="BExZOVR745T5P1KS9NV2PXZPZVRG" hidden="1">#REF!</definedName>
    <definedName name="BExZOXPF7XCDGZJHB8QCPELM3MVW" localSheetId="9" hidden="1">#REF!</definedName>
    <definedName name="BExZOXPF7XCDGZJHB8QCPELM3MVW" localSheetId="7" hidden="1">#REF!</definedName>
    <definedName name="BExZOXPF7XCDGZJHB8QCPELM3MVW" hidden="1">#REF!</definedName>
    <definedName name="BExZOZCPA7MIY6BDBXUMJS5AL31X" localSheetId="9" hidden="1">#REF!</definedName>
    <definedName name="BExZOZCPA7MIY6BDBXUMJS5AL31X" localSheetId="7" hidden="1">#REF!</definedName>
    <definedName name="BExZOZCPA7MIY6BDBXUMJS5AL31X" hidden="1">#REF!</definedName>
    <definedName name="BExZOZSWGLSY2XYVRIS6VSNJDSGD" localSheetId="9" hidden="1">#REF!</definedName>
    <definedName name="BExZOZSWGLSY2XYVRIS6VSNJDSGD" hidden="1">#REF!</definedName>
    <definedName name="BExZP0UMJ2XOHLMV90CUCEQCMD4W" localSheetId="9" hidden="1">#REF!</definedName>
    <definedName name="BExZP0UMJ2XOHLMV90CUCEQCMD4W" hidden="1">#REF!</definedName>
    <definedName name="BExZP1AUQLMT5B9EDAGD4U0O9VKB" localSheetId="9" hidden="1">#REF!</definedName>
    <definedName name="BExZP1AUQLMT5B9EDAGD4U0O9VKB" hidden="1">#REF!</definedName>
    <definedName name="BExZP7AIJKLM6C6CSUIIFAHFBNX2" localSheetId="9" hidden="1">#REF!</definedName>
    <definedName name="BExZP7AIJKLM6C6CSUIIFAHFBNX2" hidden="1">#REF!</definedName>
    <definedName name="BExZPFU3AP7RASS5X21Q6MTP5DI1" localSheetId="9" hidden="1">#REF!</definedName>
    <definedName name="BExZPFU3AP7RASS5X21Q6MTP5DI1" hidden="1">#REF!</definedName>
    <definedName name="BExZPHMU4RIK502RAAQH47U4JFAW" localSheetId="9" hidden="1">#REF!</definedName>
    <definedName name="BExZPHMU4RIK502RAAQH47U4JFAW" hidden="1">#REF!</definedName>
    <definedName name="BExZPLZ73XA79JJWLPH6UJ3JPWOV" localSheetId="9" hidden="1">#REF!</definedName>
    <definedName name="BExZPLZ73XA79JJWLPH6UJ3JPWOV" hidden="1">#REF!</definedName>
    <definedName name="BExZPQ0XY507N8FJMVPKCTK8HC9H" localSheetId="9" hidden="1">[1]Table!#REF!</definedName>
    <definedName name="BExZPQ0XY507N8FJMVPKCTK8HC9H" hidden="1">[1]Table!#REF!</definedName>
    <definedName name="BExZPRZ01I4HH5BV6JYDZ13OPIXS" localSheetId="9" hidden="1">#REF!</definedName>
    <definedName name="BExZPRZ01I4HH5BV6JYDZ13OPIXS" hidden="1">#REF!</definedName>
    <definedName name="BExZPUO3WXZZLJS5CMNV98Z7IUYV" localSheetId="9" hidden="1">#REF!</definedName>
    <definedName name="BExZPUO3WXZZLJS5CMNV98Z7IUYV" hidden="1">#REF!</definedName>
    <definedName name="BExZPWBJ4H8RND8XVKNCJ474L2J6" localSheetId="9" hidden="1">#REF!</definedName>
    <definedName name="BExZPWBJ4H8RND8XVKNCJ474L2J6" hidden="1">#REF!</definedName>
    <definedName name="BExZPXYS0Y03M9GUEF3W61VEQDCV" localSheetId="9" hidden="1">Tech '[2]2'!$B$7:$G$10</definedName>
    <definedName name="BExZPXYS0Y03M9GUEF3W61VEQDCV" localSheetId="7" hidden="1">Tech '[2]2'!$B$7:$G$10</definedName>
    <definedName name="BExZPXYS0Y03M9GUEF3W61VEQDCV" hidden="1">Tech '[2]2'!$B$7:$G$10</definedName>
    <definedName name="BExZPYPUAQ9ACGU2P4S2SKJ1W8LK" localSheetId="9" hidden="1">#REF!</definedName>
    <definedName name="BExZPYPUAQ9ACGU2P4S2SKJ1W8LK" localSheetId="7" hidden="1">#REF!</definedName>
    <definedName name="BExZPYPUAQ9ACGU2P4S2SKJ1W8LK" hidden="1">#REF!</definedName>
    <definedName name="BExZPZM8AGHEV1N9WP4B6LHNT9G8" localSheetId="9" hidden="1">#REF!</definedName>
    <definedName name="BExZPZM8AGHEV1N9WP4B6LHNT9G8" hidden="1">#REF!</definedName>
    <definedName name="BExZQ19I7ERBKQLFVNOFQXAWYZGW" localSheetId="9" hidden="1">#REF!</definedName>
    <definedName name="BExZQ19I7ERBKQLFVNOFQXAWYZGW" hidden="1">#REF!</definedName>
    <definedName name="BExZQ1KA82851MNKP86CQOTEKJ9Z" localSheetId="9" hidden="1">#REF!</definedName>
    <definedName name="BExZQ1KA82851MNKP86CQOTEKJ9Z" hidden="1">#REF!</definedName>
    <definedName name="BExZQ37OVBR25U32CO2YYVPZOMR5" localSheetId="9" hidden="1">[1]Table!#REF!</definedName>
    <definedName name="BExZQ37OVBR25U32CO2YYVPZOMR5" hidden="1">[1]Table!#REF!</definedName>
    <definedName name="BExZQ3NT7H06VO0AR48WHZULZB93" localSheetId="9" hidden="1">#REF!</definedName>
    <definedName name="BExZQ3NT7H06VO0AR48WHZULZB93" hidden="1">#REF!</definedName>
    <definedName name="BExZQ5WSDR1IOST5QNQ1YT7S51SS" localSheetId="9" hidden="1">Tech '[2]2'!$B$6:$S$185</definedName>
    <definedName name="BExZQ5WSDR1IOST5QNQ1YT7S51SS" localSheetId="7" hidden="1">Tech '[2]2'!$B$6:$S$185</definedName>
    <definedName name="BExZQ5WSDR1IOST5QNQ1YT7S51SS" hidden="1">Tech '[2]2'!$B$6:$S$185</definedName>
    <definedName name="BExZQ7PJU07SEJMDX18U9YVDC2GU" localSheetId="9" hidden="1">#REF!</definedName>
    <definedName name="BExZQ7PJU07SEJMDX18U9YVDC2GU" localSheetId="7" hidden="1">#REF!</definedName>
    <definedName name="BExZQ7PJU07SEJMDX18U9YVDC2GU" hidden="1">#REF!</definedName>
    <definedName name="BExZQ80BR13LK36I986CULUIQ75I" localSheetId="9" hidden="1">#REF!</definedName>
    <definedName name="BExZQ80BR13LK36I986CULUIQ75I" hidden="1">#REF!</definedName>
    <definedName name="BExZQ97GRS1JT451BUNZG7OVGF7Q" localSheetId="9" hidden="1">#REF!</definedName>
    <definedName name="BExZQ97GRS1JT451BUNZG7OVGF7Q" hidden="1">#REF!</definedName>
    <definedName name="BExZQBGC21KNJWAH9LECF9RTMOV5" localSheetId="9" hidden="1">#REF!</definedName>
    <definedName name="BExZQBGC21KNJWAH9LECF9RTMOV5" hidden="1">#REF!</definedName>
    <definedName name="BExZQCI6PA7CWYLIQ5B0EHNKCTHZ" localSheetId="9" hidden="1">#REF!</definedName>
    <definedName name="BExZQCI6PA7CWYLIQ5B0EHNKCTHZ" hidden="1">#REF!</definedName>
    <definedName name="BExZQGJS2Q6N9UV1R906P1K5JAD2" localSheetId="9" hidden="1">#REF!</definedName>
    <definedName name="BExZQGJS2Q6N9UV1R906P1K5JAD2" hidden="1">#REF!</definedName>
    <definedName name="BExZQHG3WD2NZQO02U91B8YU7665" localSheetId="9" hidden="1">#REF!</definedName>
    <definedName name="BExZQHG3WD2NZQO02U91B8YU7665" hidden="1">#REF!</definedName>
    <definedName name="BExZQIHTGHK7OOI2Y2PN3JYBY82I" localSheetId="9" hidden="1">#REF!</definedName>
    <definedName name="BExZQIHTGHK7OOI2Y2PN3JYBY82I" hidden="1">#REF!</definedName>
    <definedName name="BExZQJJMGU5MHQOILGXGJPAQI5XI" localSheetId="9" hidden="1">#REF!</definedName>
    <definedName name="BExZQJJMGU5MHQOILGXGJPAQI5XI" hidden="1">#REF!</definedName>
    <definedName name="BExZQM8R5XQJYUOMXFGDDNBVHXWO" localSheetId="9" hidden="1">#REF!</definedName>
    <definedName name="BExZQM8R5XQJYUOMXFGDDNBVHXWO" hidden="1">#REF!</definedName>
    <definedName name="BExZQXBYEBN28QUH1KOVW6KKA5UM" localSheetId="9" hidden="1">#REF!</definedName>
    <definedName name="BExZQXBYEBN28QUH1KOVW6KKA5UM" hidden="1">#REF!</definedName>
    <definedName name="BExZQZKT146WEN8FTVZ7Y5TSB8L5" localSheetId="9" hidden="1">#REF!</definedName>
    <definedName name="BExZQZKT146WEN8FTVZ7Y5TSB8L5" hidden="1">#REF!</definedName>
    <definedName name="BExZR485AKBH93YZ08CMUC3WROED" localSheetId="9" hidden="1">#REF!</definedName>
    <definedName name="BExZR485AKBH93YZ08CMUC3WROED" hidden="1">#REF!</definedName>
    <definedName name="BExZR4O8LL0ETNQMJXGWRRWQQAAQ" localSheetId="9" hidden="1">#REF!</definedName>
    <definedName name="BExZR4O8LL0ETNQMJXGWRRWQQAAQ" hidden="1">#REF!</definedName>
    <definedName name="BExZR7TL98P2PPUVGIZYR5873DWW" localSheetId="9" hidden="1">#REF!</definedName>
    <definedName name="BExZR7TL98P2PPUVGIZYR5873DWW" hidden="1">#REF!</definedName>
    <definedName name="BExZRAO0PXJJT29D4N11UE9SA6Q7" localSheetId="9" hidden="1">#REF!</definedName>
    <definedName name="BExZRAO0PXJJT29D4N11UE9SA6Q7" hidden="1">#REF!</definedName>
    <definedName name="BExZRAYU55IA490ONBTM2ZJC28MJ" localSheetId="9" hidden="1">#REF!</definedName>
    <definedName name="BExZRAYU55IA490ONBTM2ZJC28MJ" hidden="1">#REF!</definedName>
    <definedName name="BExZRB4B9IPE0GOGANFIYI2IJCM4" localSheetId="9" hidden="1">#REF!</definedName>
    <definedName name="BExZRB4B9IPE0GOGANFIYI2IJCM4" hidden="1">#REF!</definedName>
    <definedName name="BExZRGD1603X5ACFALUUDKCD7X48" localSheetId="9" hidden="1">#REF!</definedName>
    <definedName name="BExZRGD1603X5ACFALUUDKCD7X48" hidden="1">#REF!</definedName>
    <definedName name="BExZRGNSUPG6TBX2L292MP1PLVMU" localSheetId="9" hidden="1">#REF!</definedName>
    <definedName name="BExZRGNSUPG6TBX2L292MP1PLVMU" hidden="1">#REF!</definedName>
    <definedName name="BExZRM7DFUWESHA5C47IN0K0D992" localSheetId="9" hidden="1">#REF!</definedName>
    <definedName name="BExZRM7DFUWESHA5C47IN0K0D992" hidden="1">#REF!</definedName>
    <definedName name="BExZRNEIL34KE2ZQ3FIKRFJV0WNS" localSheetId="9" hidden="1">#REF!</definedName>
    <definedName name="BExZRNEIL34KE2ZQ3FIKRFJV0WNS" hidden="1">#REF!</definedName>
    <definedName name="BExZROLT7Q6DCPAO1RMU9NQ5AJVA" localSheetId="9" hidden="1">#REF!</definedName>
    <definedName name="BExZROLT7Q6DCPAO1RMU9NQ5AJVA" hidden="1">#REF!</definedName>
    <definedName name="BExZRP1X6UVLN1UOLHH5VF4STP1O" localSheetId="9" hidden="1">#REF!</definedName>
    <definedName name="BExZRP1X6UVLN1UOLHH5VF4STP1O" hidden="1">#REF!</definedName>
    <definedName name="BExZRQ930U6OCYNV00CH5I0Q4LPE" localSheetId="9" hidden="1">#REF!</definedName>
    <definedName name="BExZRQ930U6OCYNV00CH5I0Q4LPE" hidden="1">#REF!</definedName>
    <definedName name="BExZRUG5K54NJKXCE852RMQW8K9Q" localSheetId="9" hidden="1">#REF!</definedName>
    <definedName name="BExZRUG5K54NJKXCE852RMQW8K9Q" hidden="1">#REF!</definedName>
    <definedName name="BExZRW8W514W8OZ72YBONYJ64GXF" localSheetId="9" hidden="1">#REF!</definedName>
    <definedName name="BExZRW8W514W8OZ72YBONYJ64GXF" hidden="1">#REF!</definedName>
    <definedName name="BExZRWJP2BUVFJPO8U8ATQEP0LZU" localSheetId="9" hidden="1">#REF!</definedName>
    <definedName name="BExZRWJP2BUVFJPO8U8ATQEP0LZU" hidden="1">#REF!</definedName>
    <definedName name="BExZRYN6SI8MPILTZ5QHDWZ0HBIJ" localSheetId="9" hidden="1">#REF!</definedName>
    <definedName name="BExZRYN6SI8MPILTZ5QHDWZ0HBIJ" hidden="1">#REF!</definedName>
    <definedName name="BExZRYN6TKLS1N70DLRI2IKWN37Q" localSheetId="9" hidden="1">#REF!</definedName>
    <definedName name="BExZRYN6TKLS1N70DLRI2IKWN37Q" hidden="1">#REF!</definedName>
    <definedName name="BExZS1CBTC8QC8S2HIB93A2TPFQA" localSheetId="9" hidden="1">#REF!</definedName>
    <definedName name="BExZS1CBTC8QC8S2HIB93A2TPFQA" hidden="1">#REF!</definedName>
    <definedName name="BExZS2OY9JTSSP01ZQ6V2T2LO5R9" localSheetId="9" hidden="1">#REF!</definedName>
    <definedName name="BExZS2OY9JTSSP01ZQ6V2T2LO5R9" hidden="1">#REF!</definedName>
    <definedName name="BExZS3QMQMNTFDGMI16A1CNUSNIV" localSheetId="9" hidden="1">#REF!</definedName>
    <definedName name="BExZS3QMQMNTFDGMI16A1CNUSNIV" hidden="1">#REF!</definedName>
    <definedName name="BExZS3W44LIM4BAD179YPU2MM4ZB" localSheetId="9" hidden="1">#REF!</definedName>
    <definedName name="BExZS3W44LIM4BAD179YPU2MM4ZB" hidden="1">#REF!</definedName>
    <definedName name="BExZSFFFFYDF8YWB98HORGE6VMD6" localSheetId="9" hidden="1">TEST-[3]LISTA!$B$7:$F$1857</definedName>
    <definedName name="BExZSFFFFYDF8YWB98HORGE6VMD6" localSheetId="7" hidden="1">TEST-[3]LISTA!$B$7:$F$1857</definedName>
    <definedName name="BExZSFFFFYDF8YWB98HORGE6VMD6" hidden="1">TEST-[3]LISTA!$B$7:$F$1857</definedName>
    <definedName name="BExZSFKVLJIWZ4B7ME3F0V0YM115" localSheetId="9" hidden="1">#REF!</definedName>
    <definedName name="BExZSFKVLJIWZ4B7ME3F0V0YM115" localSheetId="7" hidden="1">#REF!</definedName>
    <definedName name="BExZSFKVLJIWZ4B7ME3F0V0YM115" hidden="1">#REF!</definedName>
    <definedName name="BExZSFQ6L10WXXPSDZG2V9J6T51Q" localSheetId="9" hidden="1">Table '[2]2'!$B$6:$F$9</definedName>
    <definedName name="BExZSFQ6L10WXXPSDZG2V9J6T51Q" localSheetId="7" hidden="1">Table '[2]2'!$B$6:$F$9</definedName>
    <definedName name="BExZSFQ6L10WXXPSDZG2V9J6T51Q" hidden="1">Table '[2]2'!$B$6:$F$9</definedName>
    <definedName name="BExZSHIYGFLJU845M1XBEXWPV7DV" localSheetId="9" hidden="1">#REF!</definedName>
    <definedName name="BExZSHIYGFLJU845M1XBEXWPV7DV" localSheetId="7" hidden="1">#REF!</definedName>
    <definedName name="BExZSHIYGFLJU845M1XBEXWPV7DV" hidden="1">#REF!</definedName>
    <definedName name="BExZSI9USDLZAN8LI8M4YYQL24GZ" localSheetId="9" hidden="1">#REF!</definedName>
    <definedName name="BExZSI9USDLZAN8LI8M4YYQL24GZ" hidden="1">#REF!</definedName>
    <definedName name="BExZSS0LA2JY4ZLJ1Z5YCMLJJZCH" localSheetId="9" hidden="1">#REF!</definedName>
    <definedName name="BExZSS0LA2JY4ZLJ1Z5YCMLJJZCH" hidden="1">#REF!</definedName>
    <definedName name="BExZSSWYFPQRRC6ER97H72JBUYAD" localSheetId="9" hidden="1">#REF!</definedName>
    <definedName name="BExZSSWYFPQRRC6ER97H72JBUYAD" hidden="1">#REF!</definedName>
    <definedName name="BExZSYRAL38T8SFTHLEC94VZAPTB" localSheetId="9" hidden="1">#REF!</definedName>
    <definedName name="BExZSYRAL38T8SFTHLEC94VZAPTB" hidden="1">#REF!</definedName>
    <definedName name="BExZSZ21VX9ESDG8PFXHDLT82KLO" localSheetId="9" hidden="1">#REF!</definedName>
    <definedName name="BExZSZ21VX9ESDG8PFXHDLT82KLO" hidden="1">#REF!</definedName>
    <definedName name="BExZT15LSU0U4YZ9QIWQJF99FAKU" localSheetId="9" hidden="1">#REF!</definedName>
    <definedName name="BExZT15LSU0U4YZ9QIWQJF99FAKU" hidden="1">#REF!</definedName>
    <definedName name="BExZT9EDMVKQ66EJH29TPJ18I3YS" localSheetId="9" hidden="1">#REF!</definedName>
    <definedName name="BExZT9EDMVKQ66EJH29TPJ18I3YS" hidden="1">#REF!</definedName>
    <definedName name="BExZT9UHHYC6ED3NRP7FXU0W6O8M" localSheetId="9" hidden="1">#REF!</definedName>
    <definedName name="BExZT9UHHYC6ED3NRP7FXU0W6O8M" hidden="1">#REF!</definedName>
    <definedName name="BExZTAQV2QVSZY5Y3VCCWUBSBW9P" localSheetId="9" hidden="1">#REF!</definedName>
    <definedName name="BExZTAQV2QVSZY5Y3VCCWUBSBW9P" hidden="1">#REF!</definedName>
    <definedName name="BExZTC8S1L60TW34BLBQLDKD9RH4" localSheetId="9" hidden="1">#REF!</definedName>
    <definedName name="BExZTC8S1L60TW34BLBQLDKD9RH4" hidden="1">#REF!</definedName>
    <definedName name="BExZTC8SX5YG3KJTCFBBTLG032OB" localSheetId="9" hidden="1">#REF!</definedName>
    <definedName name="BExZTC8SX5YG3KJTCFBBTLG032OB" hidden="1">#REF!</definedName>
    <definedName name="BExZTCP3AS1RQUH3NNZGOJY7ORHW" localSheetId="9" hidden="1">#REF!</definedName>
    <definedName name="BExZTCP3AS1RQUH3NNZGOJY7ORHW" hidden="1">#REF!</definedName>
    <definedName name="BExZTHSI2FX56PWRSNX9H5EWTZFO" localSheetId="9" hidden="1">#REF!</definedName>
    <definedName name="BExZTHSI2FX56PWRSNX9H5EWTZFO" hidden="1">#REF!</definedName>
    <definedName name="BExZTIJD2LC2723E21H1UMCWA9SO" localSheetId="9" hidden="1">#REF!</definedName>
    <definedName name="BExZTIJD2LC2723E21H1UMCWA9SO" hidden="1">#REF!</definedName>
    <definedName name="BExZTJL3HVBFY139H6CJHEQCT1EL" localSheetId="9" hidden="1">#REF!</definedName>
    <definedName name="BExZTJL3HVBFY139H6CJHEQCT1EL" hidden="1">#REF!</definedName>
    <definedName name="BExZTKMXI2CR4ADST5XWD64NEJAW" localSheetId="9" hidden="1">#REF!</definedName>
    <definedName name="BExZTKMXI2CR4ADST5XWD64NEJAW" hidden="1">#REF!</definedName>
    <definedName name="BExZTL30QQM0OABE6WBAUVKM43HO" localSheetId="9" hidden="1">#REF!</definedName>
    <definedName name="BExZTL30QQM0OABE6WBAUVKM43HO" hidden="1">#REF!</definedName>
    <definedName name="BExZTLOL8OPABZI453E0KVNA1GJS" localSheetId="9" hidden="1">#REF!</definedName>
    <definedName name="BExZTLOL8OPABZI453E0KVNA1GJS" hidden="1">#REF!</definedName>
    <definedName name="BExZTRDS2LJXY05QQHVZAQ6JGZ55" localSheetId="9" hidden="1">#REF!</definedName>
    <definedName name="BExZTRDS2LJXY05QQHVZAQ6JGZ55" hidden="1">#REF!</definedName>
    <definedName name="BExZTS4ONPVTAEWL0Z3KY2QVWMFV" localSheetId="9" hidden="1">#REF!</definedName>
    <definedName name="BExZTS4ONPVTAEWL0Z3KY2QVWMFV" hidden="1">#REF!</definedName>
    <definedName name="BExZTT6J3X0TOX0ZY6YPLUVMCW9X" localSheetId="9" hidden="1">#REF!</definedName>
    <definedName name="BExZTT6J3X0TOX0ZY6YPLUVMCW9X" hidden="1">#REF!</definedName>
    <definedName name="BExZTTS30J169PLUPL67BCKSE5R0" localSheetId="9" hidden="1">#REF!</definedName>
    <definedName name="BExZTTS30J169PLUPL67BCKSE5R0" hidden="1">#REF!</definedName>
    <definedName name="BExZTW6ECBRA0BBITWBQ8R93RMCL" localSheetId="9" hidden="1">#REF!</definedName>
    <definedName name="BExZTW6ECBRA0BBITWBQ8R93RMCL" hidden="1">#REF!</definedName>
    <definedName name="BExZTWBPD3CYQAXZ3GGQ0K16EIOF" localSheetId="9" hidden="1">#REF!</definedName>
    <definedName name="BExZTWBPD3CYQAXZ3GGQ0K16EIOF" hidden="1">#REF!</definedName>
    <definedName name="BExZTWMHY89BPR0OU093O6OZWN8D" localSheetId="9" hidden="1">#REF!</definedName>
    <definedName name="BExZTWMHY89BPR0OU093O6OZWN8D" hidden="1">#REF!</definedName>
    <definedName name="BExZTXZ4GCYMFY8ESC2SBAYI7RGY" localSheetId="9" hidden="1">#REF!</definedName>
    <definedName name="BExZTXZ4GCYMFY8ESC2SBAYI7RGY" hidden="1">#REF!</definedName>
    <definedName name="BExZTY4FTI1T3A0EOEO8N3H58GX0" localSheetId="9" hidden="1">#REF!</definedName>
    <definedName name="BExZTY4FTI1T3A0EOEO8N3H58GX0" hidden="1">#REF!</definedName>
    <definedName name="BExZTYQ1JEJ7OY2XU5OVPIV2ST7B" localSheetId="9" hidden="1">#REF!</definedName>
    <definedName name="BExZTYQ1JEJ7OY2XU5OVPIV2ST7B" hidden="1">#REF!</definedName>
    <definedName name="BExZTZGXN0ZZ9A5HLDA3T1FVEV9B" localSheetId="9" hidden="1">#REF!</definedName>
    <definedName name="BExZTZGXN0ZZ9A5HLDA3T1FVEV9B" hidden="1">#REF!</definedName>
    <definedName name="BExZTZME3A73OCOD598I56ICA913" localSheetId="9" hidden="1">#REF!</definedName>
    <definedName name="BExZTZME3A73OCOD598I56ICA913" hidden="1">#REF!</definedName>
    <definedName name="BExZU2BHYAOKSCBM3C5014ZF6IXS" localSheetId="9" hidden="1">#REF!</definedName>
    <definedName name="BExZU2BHYAOKSCBM3C5014ZF6IXS" hidden="1">#REF!</definedName>
    <definedName name="BExZU2RMJTXOCS0ROPMYPE6WTD87" localSheetId="9" hidden="1">#REF!</definedName>
    <definedName name="BExZU2RMJTXOCS0ROPMYPE6WTD87" hidden="1">#REF!</definedName>
    <definedName name="BExZU97N4NTPLWNSUT65BRZS7RQ7" localSheetId="9" hidden="1">#REF!</definedName>
    <definedName name="BExZU97N4NTPLWNSUT65BRZS7RQ7" hidden="1">#REF!</definedName>
    <definedName name="BExZUEWN3G6PVJ1EQ7PA84JM82K5" localSheetId="9" hidden="1">#REF!</definedName>
    <definedName name="BExZUEWN3G6PVJ1EQ7PA84JM82K5" localSheetId="7" hidden="1">#REF!</definedName>
    <definedName name="BExZUEWN3G6PVJ1EQ7PA84JM82K5" hidden="1">#REF!</definedName>
    <definedName name="BExZUF7G8FENTJKH9R1XUWXM6CWD" localSheetId="9" hidden="1">#REF!</definedName>
    <definedName name="BExZUF7G8FENTJKH9R1XUWXM6CWD" localSheetId="7" hidden="1">#REF!</definedName>
    <definedName name="BExZUF7G8FENTJKH9R1XUWXM6CWD" hidden="1">#REF!</definedName>
    <definedName name="BExZUGJXHWAQTOUH608FTVO4P6DZ" localSheetId="9" hidden="1">#REF!</definedName>
    <definedName name="BExZUGJXHWAQTOUH608FTVO4P6DZ" hidden="1">#REF!</definedName>
    <definedName name="BExZUHB024YKF97AD5JHSQ0DTS45" localSheetId="9" hidden="1">#REF!</definedName>
    <definedName name="BExZUHB024YKF97AD5JHSQ0DTS45" hidden="1">#REF!</definedName>
    <definedName name="BExZUL1SBVRUJWVJ61TGVLK81JFN" localSheetId="9" hidden="1">#REF!</definedName>
    <definedName name="BExZUL1SBVRUJWVJ61TGVLK81JFN" hidden="1">#REF!</definedName>
    <definedName name="BExZULNEABH71N32TH1HGXTQL32B" localSheetId="9" hidden="1">#REF!</definedName>
    <definedName name="BExZULNEABH71N32TH1HGXTQL32B" hidden="1">#REF!</definedName>
    <definedName name="BExZUNARUJBIZ08VCAV3GEVBIR3D" localSheetId="9" hidden="1">#REF!</definedName>
    <definedName name="BExZUNARUJBIZ08VCAV3GEVBIR3D" hidden="1">#REF!</definedName>
    <definedName name="BExZUON9XG6JA1EANQTNFOLOV6T5" localSheetId="9" hidden="1">#REF!</definedName>
    <definedName name="BExZUON9XG6JA1EANQTNFOLOV6T5" hidden="1">#REF!</definedName>
    <definedName name="BExZUSP13M2IHYN709SP60CW9ECH" localSheetId="9" hidden="1">#REF!</definedName>
    <definedName name="BExZUSP13M2IHYN709SP60CW9ECH" hidden="1">#REF!</definedName>
    <definedName name="BExZUSZMFBS3YSD6PBUTC2A7JRFD" localSheetId="9" hidden="1">#REF!</definedName>
    <definedName name="BExZUSZMFBS3YSD6PBUTC2A7JRFD" hidden="1">#REF!</definedName>
    <definedName name="BExZUSZSJZU49WES7TCI0N0HW4M5" localSheetId="9" hidden="1">#REF!</definedName>
    <definedName name="BExZUSZSJZU49WES7TCI0N0HW4M5" hidden="1">#REF!</definedName>
    <definedName name="BExZUSZT5496UMBP4LFSLTR1GVEW" localSheetId="9" hidden="1">#REF!</definedName>
    <definedName name="BExZUSZT5496UMBP4LFSLTR1GVEW" hidden="1">#REF!</definedName>
    <definedName name="BExZUT54340I38GVCV79EL116WR0" localSheetId="9" hidden="1">#REF!</definedName>
    <definedName name="BExZUT54340I38GVCV79EL116WR0" hidden="1">#REF!</definedName>
    <definedName name="BExZUUHQD4TPK319XCT74LV9FOVL" localSheetId="9" hidden="1">#REF!</definedName>
    <definedName name="BExZUUHQD4TPK319XCT74LV9FOVL" hidden="1">#REF!</definedName>
    <definedName name="BExZUYDULCX65H9OZ9JHPBNKF3MI" localSheetId="9" hidden="1">#REF!</definedName>
    <definedName name="BExZUYDULCX65H9OZ9JHPBNKF3MI" hidden="1">#REF!</definedName>
    <definedName name="BExZV2FKXFOJDXI0B9P2TV8HMH29" localSheetId="9" hidden="1">#REF!</definedName>
    <definedName name="BExZV2FKXFOJDXI0B9P2TV8HMH29" hidden="1">#REF!</definedName>
    <definedName name="BExZV2QD5ZDK3AGDRULLA7JB46C3" localSheetId="9" hidden="1">#REF!</definedName>
    <definedName name="BExZV2QD5ZDK3AGDRULLA7JB46C3" hidden="1">#REF!</definedName>
    <definedName name="BExZV4OFC4E044NV2AK8G2UA1XAF" localSheetId="9" hidden="1">#REF!</definedName>
    <definedName name="BExZV4OFC4E044NV2AK8G2UA1XAF" hidden="1">#REF!</definedName>
    <definedName name="BExZV8Q58735QOPMEXLAQJPNI118" localSheetId="9" hidden="1">#REF!</definedName>
    <definedName name="BExZV8Q58735QOPMEXLAQJPNI118" hidden="1">#REF!</definedName>
    <definedName name="BExZV8VI6B3XTAEPSVHB0EB7X9F2" localSheetId="9" hidden="1">#REF!</definedName>
    <definedName name="BExZV8VI6B3XTAEPSVHB0EB7X9F2" hidden="1">#REF!</definedName>
    <definedName name="BExZV9H8T4XC09X4JZW7HCGSJV7U" localSheetId="9" hidden="1">#REF!</definedName>
    <definedName name="BExZV9H8T4XC09X4JZW7HCGSJV7U" hidden="1">#REF!</definedName>
    <definedName name="BExZV9XA5BFXAP4WVY0NHCMYQ0Q4" localSheetId="9" hidden="1">#REF!</definedName>
    <definedName name="BExZV9XA5BFXAP4WVY0NHCMYQ0Q4" hidden="1">#REF!</definedName>
    <definedName name="BExZVBQ29OM0V8XAL3HL0JIM0MMU" localSheetId="9" hidden="1">#REF!</definedName>
    <definedName name="BExZVBQ29OM0V8XAL3HL0JIM0MMU" hidden="1">#REF!</definedName>
    <definedName name="BExZVCRRWDAEMKOMWLKW8Y589BTB" localSheetId="9" hidden="1">#REF!</definedName>
    <definedName name="BExZVCRRWDAEMKOMWLKW8Y589BTB" hidden="1">#REF!</definedName>
    <definedName name="BExZVE4EEACCXBP48IQOAQZ2H4T6" localSheetId="9" hidden="1">Tech '[2]2'!$B$7:$D$8</definedName>
    <definedName name="BExZVE4EEACCXBP48IQOAQZ2H4T6" localSheetId="7" hidden="1">Tech '[2]2'!$B$7:$D$8</definedName>
    <definedName name="BExZVE4EEACCXBP48IQOAQZ2H4T6" hidden="1">Tech '[2]2'!$B$7:$D$8</definedName>
    <definedName name="BExZVGYRFX7LUMTZC3PXCNFW1612" localSheetId="9" hidden="1">#REF!</definedName>
    <definedName name="BExZVGYRFX7LUMTZC3PXCNFW1612" localSheetId="7" hidden="1">#REF!</definedName>
    <definedName name="BExZVGYRFX7LUMTZC3PXCNFW1612" hidden="1">#REF!</definedName>
    <definedName name="BExZVKEY7Z7TBJTRYL9JQ3UTP320" localSheetId="9" hidden="1">#REF!</definedName>
    <definedName name="BExZVKEY7Z7TBJTRYL9JQ3UTP320" hidden="1">#REF!</definedName>
    <definedName name="BExZVLM4T9ORS4ZWHME46U4Q103C" localSheetId="9" hidden="1">#REF!</definedName>
    <definedName name="BExZVLM4T9ORS4ZWHME46U4Q103C" hidden="1">#REF!</definedName>
    <definedName name="BExZVLRESP1X8BB4AM7IY6DAYFDD" localSheetId="9" hidden="1">#REF!</definedName>
    <definedName name="BExZVLRESP1X8BB4AM7IY6DAYFDD" hidden="1">#REF!</definedName>
    <definedName name="BExZVM7OZWPPRH5YQW50EYMMIW1A" localSheetId="9" hidden="1">#REF!</definedName>
    <definedName name="BExZVM7OZWPPRH5YQW50EYMMIW1A" hidden="1">#REF!</definedName>
    <definedName name="BExZVMNS1430DV0EZ7T4R7FR5XJL" localSheetId="9" hidden="1">#REF!</definedName>
    <definedName name="BExZVMNS1430DV0EZ7T4R7FR5XJL" hidden="1">#REF!</definedName>
    <definedName name="BExZVPYGX2C5OSHMZ6F0KBKZ6B1S" localSheetId="9" hidden="1">#REF!</definedName>
    <definedName name="BExZVPYGX2C5OSHMZ6F0KBKZ6B1S" hidden="1">#REF!</definedName>
    <definedName name="BExZVVNHCX74GZAFOJ2Z3K4OSKVD" localSheetId="9" hidden="1">#REF!</definedName>
    <definedName name="BExZVVNHCX74GZAFOJ2Z3K4OSKVD" hidden="1">#REF!</definedName>
    <definedName name="BExZVW92BIGOE7S7BGNAK369OBAA" localSheetId="9" hidden="1">#REF!</definedName>
    <definedName name="BExZVW92BIGOE7S7BGNAK369OBAA" hidden="1">#REF!</definedName>
    <definedName name="BExZVWEKW5K6ZWJA6M77PAI8AMJR" localSheetId="9" hidden="1">#REF!</definedName>
    <definedName name="BExZVWEKW5K6ZWJA6M77PAI8AMJR" hidden="1">#REF!</definedName>
    <definedName name="BExZW05AX16NUHNSMMG8DYD7W5WZ" localSheetId="9" hidden="1">#REF!</definedName>
    <definedName name="BExZW05AX16NUHNSMMG8DYD7W5WZ" hidden="1">#REF!</definedName>
    <definedName name="BExZW0WD6E45V9A4ZY7F8Z917M2M" localSheetId="9" hidden="1">#REF!</definedName>
    <definedName name="BExZW0WD6E45V9A4ZY7F8Z917M2M" hidden="1">#REF!</definedName>
    <definedName name="BExZW5UARC8W9AQNLJX2I5WQWS5F" localSheetId="9" hidden="1">#REF!</definedName>
    <definedName name="BExZW5UARC8W9AQNLJX2I5WQWS5F" hidden="1">#REF!</definedName>
    <definedName name="BExZW7HRGN6A9YS41KI2B2UUMJ7X" localSheetId="9" hidden="1">#REF!</definedName>
    <definedName name="BExZW7HRGN6A9YS41KI2B2UUMJ7X" hidden="1">#REF!</definedName>
    <definedName name="BExZW7SD85BMINXAQKVPLQMBWGWI" localSheetId="9" hidden="1">#REF!</definedName>
    <definedName name="BExZW7SD85BMINXAQKVPLQMBWGWI" hidden="1">#REF!</definedName>
    <definedName name="BExZW8E3RZM8O961525D1KYOC4A2" localSheetId="9" hidden="1">#REF!</definedName>
    <definedName name="BExZW8E3RZM8O961525D1KYOC4A2" hidden="1">#REF!</definedName>
    <definedName name="BExZW8ZPNV43UXGOT98FDNIBQHZY" localSheetId="9" hidden="1">#REF!</definedName>
    <definedName name="BExZW8ZPNV43UXGOT98FDNIBQHZY" hidden="1">#REF!</definedName>
    <definedName name="BExZWKZ5N3RDXU8MZ8HQVYYD8O0F" localSheetId="9" hidden="1">#REF!</definedName>
    <definedName name="BExZWKZ5N3RDXU8MZ8HQVYYD8O0F" hidden="1">#REF!</definedName>
    <definedName name="BExZWLQ5ZRANO64MUKKQE9JVFTYH" localSheetId="9" hidden="1">#REF!</definedName>
    <definedName name="BExZWLQ5ZRANO64MUKKQE9JVFTYH" hidden="1">#REF!</definedName>
    <definedName name="BExZWO4ITR24TI60TY7ZB4VTJJ3K" localSheetId="9" hidden="1">#REF!</definedName>
    <definedName name="BExZWO4ITR24TI60TY7ZB4VTJJ3K" hidden="1">#REF!</definedName>
    <definedName name="BExZWRVATGVENQKQX8UKY26OAG6H" localSheetId="9" hidden="1">#REF!</definedName>
    <definedName name="BExZWRVATGVENQKQX8UKY26OAG6H" hidden="1">#REF!</definedName>
    <definedName name="BExZWSMC9T48W74GFGQCIUJ8ZPP3" localSheetId="9" hidden="1">#REF!</definedName>
    <definedName name="BExZWSMC9T48W74GFGQCIUJ8ZPP3" hidden="1">#REF!</definedName>
    <definedName name="BExZWTO13WI5HYOD923V9HWRJYKJ" localSheetId="9" hidden="1">#REF!</definedName>
    <definedName name="BExZWTO13WI5HYOD923V9HWRJYKJ" hidden="1">#REF!</definedName>
    <definedName name="BExZWUF2V4HY3HI8JN9ZVPRWK1H3" localSheetId="9" hidden="1">#REF!</definedName>
    <definedName name="BExZWUF2V4HY3HI8JN9ZVPRWK1H3" hidden="1">#REF!</definedName>
    <definedName name="BExZWV5ZWGLUSO1D7Z11ZY1VB7Z4" localSheetId="9" hidden="1">#REF!</definedName>
    <definedName name="BExZWV5ZWGLUSO1D7Z11ZY1VB7Z4" hidden="1">#REF!</definedName>
    <definedName name="BExZWX45URTK9KYDJHEXL1OTZ833" localSheetId="9" hidden="1">#REF!</definedName>
    <definedName name="BExZWX45URTK9KYDJHEXL1OTZ833" hidden="1">#REF!</definedName>
    <definedName name="BExZWZD1O0ZGIO2ET8NIXSK8FO83" localSheetId="9" hidden="1">#REF!</definedName>
    <definedName name="BExZWZD1O0ZGIO2ET8NIXSK8FO83" hidden="1">#REF!</definedName>
    <definedName name="BExZX0EWQEZO86WDAD9A4EAEZ012" localSheetId="9" hidden="1">#REF!</definedName>
    <definedName name="BExZX0EWQEZO86WDAD9A4EAEZ012" hidden="1">#REF!</definedName>
    <definedName name="BExZX1WSR48BBWSFW7QP7EUMPQM7" localSheetId="9" hidden="1">#REF!</definedName>
    <definedName name="BExZX1WSR48BBWSFW7QP7EUMPQM7" hidden="1">#REF!</definedName>
    <definedName name="BExZX2T6ZT2DZLYSDJJBPVIT5OK2" localSheetId="9" hidden="1">#REF!</definedName>
    <definedName name="BExZX2T6ZT2DZLYSDJJBPVIT5OK2" hidden="1">#REF!</definedName>
    <definedName name="BExZX8CQ8B7GDSFXUTW4RXNJX0L8" localSheetId="9" hidden="1">#REF!</definedName>
    <definedName name="BExZX8CQ8B7GDSFXUTW4RXNJX0L8" hidden="1">#REF!</definedName>
    <definedName name="BExZX8I6XYE9MJFC5JUG3ZJE9YCS" localSheetId="9" hidden="1">#REF!</definedName>
    <definedName name="BExZX8I6XYE9MJFC5JUG3ZJE9YCS" hidden="1">#REF!</definedName>
    <definedName name="BExZXIZU4E9Q037V7OW1DJIACA92" localSheetId="9" hidden="1">#REF!</definedName>
    <definedName name="BExZXIZU4E9Q037V7OW1DJIACA92" hidden="1">#REF!</definedName>
    <definedName name="BExZXKXWQJDY52JWENBPYNQ1VZY5" localSheetId="9" hidden="1">#REF!</definedName>
    <definedName name="BExZXKXWQJDY52JWENBPYNQ1VZY5" hidden="1">#REF!</definedName>
    <definedName name="BExZXMFUEK0FY6ZU41PZS4UX845Y" localSheetId="9" hidden="1">#REF!</definedName>
    <definedName name="BExZXMFUEK0FY6ZU41PZS4UX845Y" hidden="1">#REF!</definedName>
    <definedName name="BExZXOJDELULNLEH7WG0OYJT0NJ4" localSheetId="9" hidden="1">#REF!</definedName>
    <definedName name="BExZXOJDELULNLEH7WG0OYJT0NJ4" hidden="1">#REF!</definedName>
    <definedName name="BExZXOOTRNUK8LGEAZ8ZCFW9KXQ1" localSheetId="9" hidden="1">#REF!</definedName>
    <definedName name="BExZXOOTRNUK8LGEAZ8ZCFW9KXQ1" hidden="1">#REF!</definedName>
    <definedName name="BExZXT6JOXNKEDU23DKL8XZAJZIH" localSheetId="9" hidden="1">#REF!</definedName>
    <definedName name="BExZXT6JOXNKEDU23DKL8XZAJZIH" hidden="1">#REF!</definedName>
    <definedName name="BExZXUTYW1HWEEZ1LIX4OQWC7HL1" localSheetId="9" hidden="1">#REF!</definedName>
    <definedName name="BExZXUTYW1HWEEZ1LIX4OQWC7HL1" hidden="1">#REF!</definedName>
    <definedName name="BExZXVQAS8LLVB28W7JSW3PLC2H1" localSheetId="9" hidden="1">#REF!</definedName>
    <definedName name="BExZXVQAS8LLVB28W7JSW3PLC2H1" hidden="1">#REF!</definedName>
    <definedName name="BExZXXODNCAOYK0APJNW1H9TASOE" localSheetId="9" hidden="1">#REF!</definedName>
    <definedName name="BExZXXODNCAOYK0APJNW1H9TASOE" hidden="1">#REF!</definedName>
    <definedName name="BExZXY4NKQL9QD76YMQJ15U1C2G8" localSheetId="9" hidden="1">#REF!</definedName>
    <definedName name="BExZXY4NKQL9QD76YMQJ15U1C2G8" hidden="1">#REF!</definedName>
    <definedName name="BExZXYA4YA3LROELPDUCJ8SP9YM0" localSheetId="9" hidden="1">#REF!</definedName>
    <definedName name="BExZXYA4YA3LROELPDUCJ8SP9YM0" hidden="1">#REF!</definedName>
    <definedName name="BExZXYQ7U5G08FQGUIGYT14QCBOF" localSheetId="9" hidden="1">#REF!</definedName>
    <definedName name="BExZXYQ7U5G08FQGUIGYT14QCBOF" hidden="1">#REF!</definedName>
    <definedName name="BExZXZ6GLXW0W1Y4WDWO5KJRPRY3" localSheetId="9" hidden="1">#REF!</definedName>
    <definedName name="BExZXZ6GLXW0W1Y4WDWO5KJRPRY3" hidden="1">#REF!</definedName>
    <definedName name="BExZY02V77YJBMODJSWZOYCMPS5X" localSheetId="9" hidden="1">#REF!</definedName>
    <definedName name="BExZY02V77YJBMODJSWZOYCMPS5X" hidden="1">#REF!</definedName>
    <definedName name="BExZY0Z30KQBQNKLRAJ8HBL7TSJT" localSheetId="9" hidden="1">#REF!</definedName>
    <definedName name="BExZY0Z30KQBQNKLRAJ8HBL7TSJT" hidden="1">#REF!</definedName>
    <definedName name="BExZY3YXVR6RJTXRBK1QST9NDZOT" localSheetId="9" hidden="1">#REF!</definedName>
    <definedName name="BExZY3YXVR6RJTXRBK1QST9NDZOT" hidden="1">#REF!</definedName>
    <definedName name="BExZY49QRZIR6CA41LFA9LM6EULU" localSheetId="9" hidden="1">#REF!</definedName>
    <definedName name="BExZY49QRZIR6CA41LFA9LM6EULU" hidden="1">#REF!</definedName>
    <definedName name="BExZY5X5IG94LXW1YHOY51RKDS9I" localSheetId="9" hidden="1">#REF!</definedName>
    <definedName name="BExZY5X5IG94LXW1YHOY51RKDS9I" hidden="1">#REF!</definedName>
    <definedName name="BExZY79N7PI9S1LVF6OA8N1Z2OPU" localSheetId="9" hidden="1">#REF!</definedName>
    <definedName name="BExZY79N7PI9S1LVF6OA8N1Z2OPU" hidden="1">#REF!</definedName>
    <definedName name="BExZY8BGAEMMMM9MR058AFGNXI0X" localSheetId="9" hidden="1">#REF!</definedName>
    <definedName name="BExZY8BGAEMMMM9MR058AFGNXI0X" hidden="1">#REF!</definedName>
    <definedName name="BExZY9TFGMBXSO4PI5OPKYJ1XTI3" localSheetId="9" hidden="1">#REF!</definedName>
    <definedName name="BExZY9TFGMBXSO4PI5OPKYJ1XTI3" hidden="1">#REF!</definedName>
    <definedName name="BExZYBGPWZL7BJ75H41P665GW3YQ" localSheetId="9" hidden="1">#REF!</definedName>
    <definedName name="BExZYBGPWZL7BJ75H41P665GW3YQ" hidden="1">#REF!</definedName>
    <definedName name="BExZYEWV309YNTCS1NLH4IU3GJA3" localSheetId="9" hidden="1">#REF!</definedName>
    <definedName name="BExZYEWV309YNTCS1NLH4IU3GJA3" hidden="1">#REF!</definedName>
    <definedName name="BExZYJ9736C1MC54FIK19K4U74ER" localSheetId="9" hidden="1">#REF!</definedName>
    <definedName name="BExZYJ9736C1MC54FIK19K4U74ER" hidden="1">#REF!</definedName>
    <definedName name="BExZYJEPIHF8KMTF9OTHSCFCL7FG" localSheetId="9" hidden="1">#REF!</definedName>
    <definedName name="BExZYJEPIHF8KMTF9OTHSCFCL7FG" hidden="1">#REF!</definedName>
    <definedName name="BExZYK09OHDQJ4WPU7127LUEJJSU" localSheetId="9" hidden="1">#REF!</definedName>
    <definedName name="BExZYK09OHDQJ4WPU7127LUEJJSU" hidden="1">#REF!</definedName>
    <definedName name="BExZYONG4S8OJJWB1MVOSGUMW8D6" localSheetId="9" hidden="1">#REF!</definedName>
    <definedName name="BExZYONG4S8OJJWB1MVOSGUMW8D6" hidden="1">#REF!</definedName>
    <definedName name="BExZZ24YQOBUJTDPVU4JE2DI81OU" localSheetId="9" hidden="1">#REF!</definedName>
    <definedName name="BExZZ24YQOBUJTDPVU4JE2DI81OU" hidden="1">#REF!</definedName>
    <definedName name="BExZZ2FQA9A8C7CJKMEFQ9VPSLCE" localSheetId="9" hidden="1">#REF!</definedName>
    <definedName name="BExZZ2FQA9A8C7CJKMEFQ9VPSLCE" hidden="1">#REF!</definedName>
    <definedName name="BExZZ2L8RP71IER6KYQT8OWIJ7R6" localSheetId="9" hidden="1">#REF!</definedName>
    <definedName name="BExZZ2L8RP71IER6KYQT8OWIJ7R6" hidden="1">#REF!</definedName>
    <definedName name="BExZZ6XMNI8RH1BBOOQDKTXYUFJM" localSheetId="9" hidden="1">#REF!</definedName>
    <definedName name="BExZZ6XMNI8RH1BBOOQDKTXYUFJM" hidden="1">#REF!</definedName>
    <definedName name="BExZZ7DQBYWD2GGVF0YITK4N4VOR" localSheetId="9" hidden="1">#REF!</definedName>
    <definedName name="BExZZ7DQBYWD2GGVF0YITK4N4VOR" hidden="1">#REF!</definedName>
    <definedName name="BExZZ8QBIIO5S0XRUDG9K2DN04BU" localSheetId="9" hidden="1">#REF!</definedName>
    <definedName name="BExZZ8QBIIO5S0XRUDG9K2DN04BU" hidden="1">#REF!</definedName>
    <definedName name="BExZZ8QCN24IFIKPVRF6YD2I75CZ" localSheetId="9" hidden="1">#REF!</definedName>
    <definedName name="BExZZ8QCN24IFIKPVRF6YD2I75CZ" hidden="1">#REF!</definedName>
    <definedName name="BExZZC6HAIITD2LG9VYL7VF2213L" localSheetId="9" hidden="1">#REF!</definedName>
    <definedName name="BExZZC6HAIITD2LG9VYL7VF2213L" hidden="1">#REF!</definedName>
    <definedName name="BExZZCHAVHW8C2H649KRGVQ0WVRT" localSheetId="9" hidden="1">#REF!</definedName>
    <definedName name="BExZZCHAVHW8C2H649KRGVQ0WVRT" hidden="1">#REF!</definedName>
    <definedName name="BExZZIBM7FC0YZG923M361Z541A8" localSheetId="9" hidden="1">#REF!</definedName>
    <definedName name="BExZZIBM7FC0YZG923M361Z541A8" hidden="1">#REF!</definedName>
    <definedName name="BExZZIGXOEQOGSHYC5359Y89CF6N" localSheetId="9" hidden="1">#REF!</definedName>
    <definedName name="BExZZIGXOEQOGSHYC5359Y89CF6N" hidden="1">#REF!</definedName>
    <definedName name="BExZZJO3EJRH0UHHETZZKVYOQYBE" localSheetId="9" hidden="1">#REF!</definedName>
    <definedName name="BExZZJO3EJRH0UHHETZZKVYOQYBE" hidden="1">#REF!</definedName>
    <definedName name="BExZZLMAWJSK6BFV64TYRFJ9LQWT" localSheetId="9" hidden="1">#REF!</definedName>
    <definedName name="BExZZLMAWJSK6BFV64TYRFJ9LQWT" hidden="1">#REF!</definedName>
    <definedName name="BExZZPO0MV3RKKPSJJL9N604MZAO" localSheetId="9" hidden="1">#REF!</definedName>
    <definedName name="BExZZPO0MV3RKKPSJJL9N604MZAO" hidden="1">#REF!</definedName>
    <definedName name="BExZZQ9GYK0NL1TKGWAZN8CMH6G6" localSheetId="9" hidden="1">#REF!</definedName>
    <definedName name="BExZZQ9GYK0NL1TKGWAZN8CMH6G6" hidden="1">#REF!</definedName>
    <definedName name="BExZZRGMDLMCY09ATTAPZTITRMNW" localSheetId="9" hidden="1">#REF!</definedName>
    <definedName name="BExZZRGMDLMCY09ATTAPZTITRMNW" hidden="1">#REF!</definedName>
    <definedName name="BExZZTK54OTLF2YB68BHGOS27GEN" localSheetId="9" hidden="1">#REF!</definedName>
    <definedName name="BExZZTK54OTLF2YB68BHGOS27GEN" hidden="1">#REF!</definedName>
    <definedName name="BExZZXB3JQQG4SIZS4MRU6NNW7HI" localSheetId="9" hidden="1">#REF!</definedName>
    <definedName name="BExZZXB3JQQG4SIZS4MRU6NNW7HI" hidden="1">#REF!</definedName>
    <definedName name="BExZZZEMIIFKMLLV4DJKX5TB9R5V" localSheetId="9" hidden="1">#REF!</definedName>
    <definedName name="BExZZZEMIIFKMLLV4DJKX5TB9R5V" hidden="1">#REF!</definedName>
    <definedName name="BODY" localSheetId="9">#REF!</definedName>
    <definedName name="BODY">#REF!</definedName>
    <definedName name="Body1" localSheetId="9">#REF!</definedName>
    <definedName name="Body1">#REF!</definedName>
    <definedName name="BOODY" localSheetId="9">#REF!</definedName>
    <definedName name="BOODY">#REF!</definedName>
    <definedName name="Database" localSheetId="9">#REF!</definedName>
    <definedName name="Database">#REF!</definedName>
    <definedName name="DF_GRID_1" localSheetId="9">#REF!</definedName>
    <definedName name="DF_GRID_1">#REF!</definedName>
    <definedName name="DF_NAVPANEL_13" localSheetId="9">#REF!</definedName>
    <definedName name="DF_NAVPANEL_13">#REF!</definedName>
    <definedName name="DF_NAVPANEL_18" localSheetId="9">#REF!</definedName>
    <definedName name="DF_NAVPANEL_18">#REF!</definedName>
    <definedName name="errrrrrrrrryhjjjjjjjjjjjjjjjjjj" localSheetId="9" hidden="1">Tech '[2]2'!$B$6:$S$172</definedName>
    <definedName name="errrrrrrrrryhjjjjjjjjjjjjjjjjjj" localSheetId="7" hidden="1">Tech '[2]2'!$B$6:$S$172</definedName>
    <definedName name="errrrrrrrrryhjjjjjjjjjjjjjjjjjj" hidden="1">Tech '[2]2'!$B$6:$S$172</definedName>
    <definedName name="Excel_BuiltIn_Print_Area_2_1" localSheetId="9">#REF!</definedName>
    <definedName name="Excel_BuiltIn_Print_Area_2_1" localSheetId="7">#REF!</definedName>
    <definedName name="Excel_BuiltIn_Print_Area_2_1">#REF!</definedName>
    <definedName name="Fragmentator_Dysponent">#N/A</definedName>
    <definedName name="howToChange" localSheetId="9">#REF!</definedName>
    <definedName name="howToChange">#REF!</definedName>
    <definedName name="howToCheck" localSheetId="9">#REF!</definedName>
    <definedName name="howToCheck">#REF!</definedName>
    <definedName name="InfoPane" localSheetId="9">#REF!</definedName>
    <definedName name="InfoPane">#REF!</definedName>
    <definedName name="InformationPane" localSheetId="9">#REF!</definedName>
    <definedName name="InformationPane">#REF!</definedName>
    <definedName name="InfpPane" localSheetId="9">#REF!</definedName>
    <definedName name="InfpPane">#REF!</definedName>
    <definedName name="ListaGP" localSheetId="5">#REF!</definedName>
    <definedName name="ListaGP" localSheetId="6">#REF!</definedName>
    <definedName name="ListaGP" localSheetId="7">#REF!</definedName>
    <definedName name="ListaGP">#REF!</definedName>
    <definedName name="ListaPW" localSheetId="5">#REF!</definedName>
    <definedName name="ListaPW" localSheetId="6">#REF!</definedName>
    <definedName name="ListaPW" localSheetId="7">#REF!</definedName>
    <definedName name="ListaPW">#REF!</definedName>
    <definedName name="LOLD">1</definedName>
    <definedName name="LOLD_ListaDział">4</definedName>
    <definedName name="LOLD_ListaOF">8</definedName>
    <definedName name="LOLD_ListaParagraf">8</definedName>
    <definedName name="LOLD_ListaPB">5</definedName>
    <definedName name="LOLD_ListaPB2">5</definedName>
    <definedName name="LOLD_ListaRozdział">5</definedName>
    <definedName name="LOLD_ListaSF">5</definedName>
    <definedName name="LOLD_Table">1</definedName>
    <definedName name="LOLD_Table1">8</definedName>
    <definedName name="LOLD_Tech">1</definedName>
    <definedName name="LOLD_Tech1">7</definedName>
    <definedName name="NavPane" localSheetId="9">#REF!</definedName>
    <definedName name="NavPane">#REF!</definedName>
    <definedName name="_xlnm.Print_Area" localSheetId="1">'EDUKACJA - część opisowa'!$A$1:$I$2083</definedName>
    <definedName name="_xlnm.Print_Area" localSheetId="2">'Liczba uczniów i inne'!$A$1:$E$310</definedName>
    <definedName name="_xlnm.Print_Area" localSheetId="4">Mierniki!$A$1:$I$129</definedName>
    <definedName name="_xlnm.Print_Area" localSheetId="5">'Plany 2025'!$A$1:$H$405</definedName>
    <definedName name="_xlnm.Print_Area" localSheetId="9">'Porządk. zadań'!$A$1:$C$673</definedName>
    <definedName name="_xlnm.Print_Area" localSheetId="6">'tp Plany 2025'!$A$1:$D$1461</definedName>
    <definedName name="OLE_LINK1" localSheetId="1">'EDUKACJA - część opisowa'!#REF!</definedName>
    <definedName name="Paragraf_1" localSheetId="9">#REF!</definedName>
    <definedName name="Paragraf_1">#REF!</definedName>
    <definedName name="Półrocze" localSheetId="5">#REF!</definedName>
    <definedName name="Półrocze" localSheetId="6">#REF!</definedName>
    <definedName name="Półrocze" localSheetId="7">#REF!</definedName>
    <definedName name="Półrocze">#REF!</definedName>
    <definedName name="Przydzielona_kwota_1" localSheetId="9">#REF!</definedName>
    <definedName name="Przydzielona_kwota_1" localSheetId="7">#REF!</definedName>
    <definedName name="Przydzielona_kwota_1">#REF!</definedName>
    <definedName name="qqqqqqqqqqq" localSheetId="9">#REF!</definedName>
    <definedName name="qqqqqqqqqqq">#REF!</definedName>
    <definedName name="REALIZACJA_2007">OFFSET('[5]dane 1'!$G$5,0,0,COUNT('[5]dane 1'!$G$5:$G$16))</definedName>
    <definedName name="REPORTHEADER" localSheetId="9">#REF!</definedName>
    <definedName name="REPORTHEADER">#REF!</definedName>
    <definedName name="rrtrterterter" localSheetId="9" hidden="1">[1]Program!#REF!</definedName>
    <definedName name="rrtrterterter" localSheetId="7" hidden="1">[1]Program!#REF!</definedName>
    <definedName name="rrtrterterter" hidden="1">[1]Program!#REF!</definedName>
    <definedName name="SAPBEXhrIndnt" hidden="1">"Wide"</definedName>
    <definedName name="SAPsysID" hidden="1">"708C5W7SBKP804JT78WJ0JNKI"</definedName>
    <definedName name="SAPwbID" hidden="1">"ARS"</definedName>
    <definedName name="_xlnm.Print_Titles" localSheetId="1">'EDUKACJA - część opisowa'!$4:$4</definedName>
    <definedName name="_xlnm.Print_Titles" localSheetId="2">'Liczba uczniów i inne'!$13:$13</definedName>
    <definedName name="_xlnm.Print_Titles" localSheetId="5">'Plany 2025'!$4:$4</definedName>
    <definedName name="_xlnm.Print_Titles" localSheetId="6">'tp Plany 2025'!$9:$9</definedName>
    <definedName name="ursynow_s" localSheetId="9">#REF!</definedName>
    <definedName name="ursynow_s" localSheetId="7">#REF!</definedName>
    <definedName name="ursynow_s">#REF!</definedName>
    <definedName name="WYN_Kwerenda" localSheetId="9">#REF!</definedName>
    <definedName name="WYN_Kwerenda">#REF!</definedName>
    <definedName name="Z_0649DF47_DD34_4E9F_8B96_8BE0DFAF51BC_.wvu.FilterData" localSheetId="5" hidden="1">'Plany 2025'!$A$4:$X$405</definedName>
    <definedName name="Z_07F6801C_64D5_42E1_B39D_2766A15DA6C5_.wvu.FilterData" localSheetId="5" hidden="1">'Plany 2025'!$A$4:$X$405</definedName>
    <definedName name="Z_1398B422_B295_4269_BCE2_C70D87B12FA7_.wvu.FilterData" localSheetId="5" hidden="1">'Plany 2025'!$A$4:$X$405</definedName>
    <definedName name="Z_26224A44_B67A_4E56_ADC6_CD2950C6CA45_.wvu.FilterData" localSheetId="5" hidden="1">'Plany 2025'!$A$4:$X$405</definedName>
    <definedName name="Z_555AE7EA_2FB2_40B1_9CC9_47C34B2E79DF_.wvu.FilterData" localSheetId="5" hidden="1">'Plany 2025'!$A$4:$X$405</definedName>
    <definedName name="Z_55C48707_9B91_4CF5_9C4A_9D6182FD665B_.wvu.FilterData" localSheetId="5" hidden="1">'Plany 2025'!$A$4:$X$405</definedName>
    <definedName name="Z_55C48707_9B91_4CF5_9C4A_9D6182FD665B_.wvu.PrintArea" localSheetId="5" hidden="1">'Plany 2025'!$A$1:$H$405</definedName>
    <definedName name="Z_55C48707_9B91_4CF5_9C4A_9D6182FD665B_.wvu.PrintArea" localSheetId="6" hidden="1">'tp Plany 2025'!$A$1:$C$271</definedName>
    <definedName name="Z_55C48707_9B91_4CF5_9C4A_9D6182FD665B_.wvu.PrintTitles" localSheetId="6" hidden="1">'tp Plany 2025'!$9:$9</definedName>
    <definedName name="Z_8080A9AD_F8C7_4215_ABBB_FE95E2A065F8_.wvu.FilterData" localSheetId="5" hidden="1">'Plany 2025'!$A$4:$X$405</definedName>
    <definedName name="Z_85C4DB07_56DD_4529_ADD8_DA035FD3E19B_.wvu.FilterData" localSheetId="5" hidden="1">'Plany 2025'!$A$4:$X$405</definedName>
    <definedName name="Z_87C73AFF_9004_4345_B00F_AA9322E599A8_.wvu.FilterData" localSheetId="5" hidden="1">'Plany 2025'!$A$4:$X$405</definedName>
    <definedName name="Z_8E501664_3659_412D_97E9_052418D76C35_.wvu.FilterData" localSheetId="5" hidden="1">'Plany 2025'!$A$4:$X$405</definedName>
    <definedName name="Z_91927499_7DAE_4C37_AC43_D1EA9EDC9526_.wvu.FilterData" localSheetId="5" hidden="1">'Plany 2025'!$A$4:$X$405</definedName>
    <definedName name="Z_B2AF4260_8804_4640_AACD_9153349F71D9_.wvu.FilterData" localSheetId="5" hidden="1">'Plany 2025'!$A$4:$X$405</definedName>
    <definedName name="Z_B2AF4260_8804_4640_AACD_9153349F71D9_.wvu.PrintArea" localSheetId="5" hidden="1">'Plany 2025'!$A$1:$H$405</definedName>
    <definedName name="Z_B2AF4260_8804_4640_AACD_9153349F71D9_.wvu.PrintArea" localSheetId="6" hidden="1">'tp Plany 2025'!$A$1:$C$271</definedName>
    <definedName name="Z_B2AF4260_8804_4640_AACD_9153349F71D9_.wvu.PrintTitles" localSheetId="6" hidden="1">'tp Plany 2025'!$9:$9</definedName>
    <definedName name="Z_BA6D6D4E_DFBA_4DDC_B975_9B4C31B80CBC_.wvu.FilterData" localSheetId="5" hidden="1">'Plany 2025'!$A$4:$X$405</definedName>
    <definedName name="zadania1" localSheetId="9">#REF!</definedName>
    <definedName name="zadania1">#REF!</definedName>
    <definedName name="zaja" localSheetId="9">[6]Dane!#REF!</definedName>
    <definedName name="zaja">[6]Dane!#REF!</definedName>
  </definedNames>
  <calcPr calcId="191029" concurrentManualCount="12"/>
  <pivotCaches>
    <pivotCache cacheId="164" r:id="rId18"/>
  </pivotCaches>
  <extLst>
    <ext xmlns:x14="http://schemas.microsoft.com/office/spreadsheetml/2009/9/main" uri="{BBE1A952-AA13-448e-AADC-164F8A28A991}">
      <x14:slicerCaches>
        <x14:slicerCache r:id="rId19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9" i="9" l="1"/>
  <c r="E26" i="14" l="1"/>
  <c r="P1973" i="4" l="1"/>
  <c r="R1973" i="4" s="1"/>
  <c r="T1973" i="4" s="1"/>
  <c r="I1973" i="4"/>
  <c r="H1970" i="4"/>
  <c r="Q1973" i="4" l="1"/>
  <c r="S1973" i="4" s="1"/>
  <c r="P1982" i="4"/>
  <c r="Q1982" i="4" s="1"/>
  <c r="S1982" i="4" s="1"/>
  <c r="I1982" i="4"/>
  <c r="P1981" i="4"/>
  <c r="Q1981" i="4" s="1"/>
  <c r="S1981" i="4" s="1"/>
  <c r="I1981" i="4"/>
  <c r="P1980" i="4"/>
  <c r="Q1980" i="4" s="1"/>
  <c r="S1980" i="4" s="1"/>
  <c r="I1980" i="4"/>
  <c r="P1979" i="4"/>
  <c r="R1979" i="4" s="1"/>
  <c r="T1979" i="4" s="1"/>
  <c r="I1979" i="4"/>
  <c r="P1978" i="4"/>
  <c r="R1978" i="4" s="1"/>
  <c r="T1978" i="4" s="1"/>
  <c r="I1978" i="4"/>
  <c r="P1983" i="4"/>
  <c r="R1983" i="4" s="1"/>
  <c r="T1983" i="4" s="1"/>
  <c r="I1983" i="4"/>
  <c r="P1977" i="4"/>
  <c r="R1977" i="4" s="1"/>
  <c r="T1977" i="4" s="1"/>
  <c r="I1977" i="4"/>
  <c r="R1981" i="4" l="1"/>
  <c r="T1981" i="4" s="1"/>
  <c r="R1982" i="4"/>
  <c r="T1982" i="4" s="1"/>
  <c r="Q1978" i="4"/>
  <c r="S1978" i="4" s="1"/>
  <c r="R1980" i="4"/>
  <c r="T1980" i="4" s="1"/>
  <c r="Q1979" i="4"/>
  <c r="S1979" i="4" s="1"/>
  <c r="Q1983" i="4"/>
  <c r="S1983" i="4" s="1"/>
  <c r="Q1977" i="4"/>
  <c r="S1977" i="4" s="1"/>
  <c r="I113" i="9" l="1"/>
  <c r="I112" i="9"/>
  <c r="I109" i="9"/>
  <c r="I106" i="9"/>
  <c r="I96" i="9"/>
  <c r="I89" i="9"/>
  <c r="I55" i="9"/>
  <c r="I7" i="9"/>
  <c r="I121" i="9" l="1"/>
  <c r="H300" i="4"/>
  <c r="G300" i="4"/>
  <c r="P303" i="4" l="1"/>
  <c r="R303" i="4" s="1"/>
  <c r="T303" i="4" s="1"/>
  <c r="I303" i="4"/>
  <c r="Q303" i="4" l="1"/>
  <c r="S303" i="4" s="1"/>
  <c r="I119" i="9" l="1"/>
  <c r="H2064" i="4" l="1"/>
  <c r="H2061" i="4" s="1"/>
  <c r="G2064" i="4"/>
  <c r="G2061" i="4" s="1"/>
  <c r="H2050" i="4"/>
  <c r="H2047" i="4" s="1"/>
  <c r="G2050" i="4"/>
  <c r="G2047" i="4" s="1"/>
  <c r="H2023" i="4"/>
  <c r="H2020" i="4" s="1"/>
  <c r="G2023" i="4"/>
  <c r="G2020" i="4" s="1"/>
  <c r="H1995" i="4"/>
  <c r="H1992" i="4" s="1"/>
  <c r="G1995" i="4"/>
  <c r="G1992" i="4" s="1"/>
  <c r="H1964" i="4"/>
  <c r="G1964" i="4"/>
  <c r="H1953" i="4"/>
  <c r="H1950" i="4" s="1"/>
  <c r="G1953" i="4"/>
  <c r="G1950" i="4" s="1"/>
  <c r="H1935" i="4"/>
  <c r="H1932" i="4" s="1"/>
  <c r="G1935" i="4"/>
  <c r="G1932" i="4" s="1"/>
  <c r="H1914" i="4"/>
  <c r="H1911" i="4" s="1"/>
  <c r="G1914" i="4"/>
  <c r="G1911" i="4" s="1"/>
  <c r="H1893" i="4"/>
  <c r="H1890" i="4" s="1"/>
  <c r="G1893" i="4"/>
  <c r="G1890" i="4" s="1"/>
  <c r="H1871" i="4"/>
  <c r="G1871" i="4"/>
  <c r="H1866" i="4"/>
  <c r="G1866" i="4"/>
  <c r="H1847" i="4"/>
  <c r="G1847" i="4"/>
  <c r="H1840" i="4"/>
  <c r="G1840" i="4"/>
  <c r="H1815" i="4"/>
  <c r="G1815" i="4"/>
  <c r="H1805" i="4"/>
  <c r="G1805" i="4"/>
  <c r="H1800" i="4"/>
  <c r="G1800" i="4"/>
  <c r="H1770" i="4"/>
  <c r="H1767" i="4" s="1"/>
  <c r="G1770" i="4"/>
  <c r="G1767" i="4" s="1"/>
  <c r="H1752" i="4"/>
  <c r="H1749" i="4" s="1"/>
  <c r="G1752" i="4"/>
  <c r="G1749" i="4" s="1"/>
  <c r="H1726" i="4"/>
  <c r="H1723" i="4" s="1"/>
  <c r="G1726" i="4"/>
  <c r="G1723" i="4" s="1"/>
  <c r="H1712" i="4"/>
  <c r="H1709" i="4" s="1"/>
  <c r="G1712" i="4"/>
  <c r="G1709" i="4" s="1"/>
  <c r="H1693" i="4"/>
  <c r="H1690" i="4" s="1"/>
  <c r="G1693" i="4"/>
  <c r="G1690" i="4" s="1"/>
  <c r="H1675" i="4"/>
  <c r="H1672" i="4" s="1"/>
  <c r="G1675" i="4"/>
  <c r="G1672" i="4" s="1"/>
  <c r="H1651" i="4"/>
  <c r="G1651" i="4"/>
  <c r="H1630" i="4"/>
  <c r="G1630" i="4"/>
  <c r="H1614" i="4"/>
  <c r="G1614" i="4"/>
  <c r="H1604" i="4"/>
  <c r="H1593" i="4" s="1"/>
  <c r="G1604" i="4"/>
  <c r="G1593" i="4" s="1"/>
  <c r="H1582" i="4"/>
  <c r="H1577" i="4" s="1"/>
  <c r="G1582" i="4"/>
  <c r="G1577" i="4" s="1"/>
  <c r="H1539" i="4"/>
  <c r="H1534" i="4" s="1"/>
  <c r="H1532" i="4" s="1"/>
  <c r="G1539" i="4"/>
  <c r="G1534" i="4" s="1"/>
  <c r="G1532" i="4" s="1"/>
  <c r="H1498" i="4"/>
  <c r="H1494" i="4" s="1"/>
  <c r="G1498" i="4"/>
  <c r="G1494" i="4" s="1"/>
  <c r="H1443" i="4"/>
  <c r="H1435" i="4" s="1"/>
  <c r="H1433" i="4" s="1"/>
  <c r="G1443" i="4"/>
  <c r="G1435" i="4" s="1"/>
  <c r="G1433" i="4" s="1"/>
  <c r="H1395" i="4"/>
  <c r="H1387" i="4" s="1"/>
  <c r="H1385" i="4" s="1"/>
  <c r="G1395" i="4"/>
  <c r="G1387" i="4" s="1"/>
  <c r="G1385" i="4" s="1"/>
  <c r="H1330" i="4"/>
  <c r="H1322" i="4" s="1"/>
  <c r="H1318" i="4" s="1"/>
  <c r="H1314" i="4" s="1"/>
  <c r="G1330" i="4"/>
  <c r="G1322" i="4" s="1"/>
  <c r="G1318" i="4" s="1"/>
  <c r="G1314" i="4" s="1"/>
  <c r="H1249" i="4"/>
  <c r="H1241" i="4" s="1"/>
  <c r="H1237" i="4" s="1"/>
  <c r="H1233" i="4" s="1"/>
  <c r="G1249" i="4"/>
  <c r="G1241" i="4" s="1"/>
  <c r="G1237" i="4" s="1"/>
  <c r="G1233" i="4" s="1"/>
  <c r="H1184" i="4"/>
  <c r="H1174" i="4" s="1"/>
  <c r="H1170" i="4" s="1"/>
  <c r="G1184" i="4"/>
  <c r="G1174" i="4" s="1"/>
  <c r="G1170" i="4" s="1"/>
  <c r="H1121" i="4"/>
  <c r="H1116" i="4" s="1"/>
  <c r="G1121" i="4"/>
  <c r="G1116" i="4" s="1"/>
  <c r="H1082" i="4"/>
  <c r="H1077" i="4" s="1"/>
  <c r="G1082" i="4"/>
  <c r="G1077" i="4" s="1"/>
  <c r="H1043" i="4"/>
  <c r="H1038" i="4" s="1"/>
  <c r="G1043" i="4"/>
  <c r="G1038" i="4" s="1"/>
  <c r="H1017" i="4"/>
  <c r="G1017" i="4"/>
  <c r="H996" i="4"/>
  <c r="H988" i="4" s="1"/>
  <c r="G996" i="4"/>
  <c r="G988" i="4" s="1"/>
  <c r="G982" i="4" s="1"/>
  <c r="H951" i="4"/>
  <c r="H940" i="4" s="1"/>
  <c r="G951" i="4"/>
  <c r="G940" i="4" s="1"/>
  <c r="H878" i="4"/>
  <c r="G878" i="4"/>
  <c r="H851" i="4"/>
  <c r="G851" i="4"/>
  <c r="H797" i="4"/>
  <c r="H790" i="4" s="1"/>
  <c r="H786" i="4" s="1"/>
  <c r="H782" i="4" s="1"/>
  <c r="G797" i="4"/>
  <c r="G790" i="4" s="1"/>
  <c r="G786" i="4" s="1"/>
  <c r="G782" i="4" s="1"/>
  <c r="H745" i="4"/>
  <c r="H732" i="4" s="1"/>
  <c r="G745" i="4"/>
  <c r="G732" i="4" s="1"/>
  <c r="H686" i="4"/>
  <c r="H675" i="4" s="1"/>
  <c r="H671" i="4" s="1"/>
  <c r="G686" i="4"/>
  <c r="G675" i="4" s="1"/>
  <c r="G671" i="4" s="1"/>
  <c r="H628" i="4"/>
  <c r="H615" i="4" s="1"/>
  <c r="G628" i="4"/>
  <c r="G615" i="4" s="1"/>
  <c r="H576" i="4"/>
  <c r="H562" i="4" s="1"/>
  <c r="G576" i="4"/>
  <c r="G562" i="4" s="1"/>
  <c r="H536" i="4"/>
  <c r="H522" i="4" s="1"/>
  <c r="G536" i="4"/>
  <c r="G522" i="4" s="1"/>
  <c r="H456" i="4"/>
  <c r="H448" i="4" s="1"/>
  <c r="H446" i="4" s="1"/>
  <c r="G456" i="4"/>
  <c r="G448" i="4" s="1"/>
  <c r="G446" i="4" s="1"/>
  <c r="H401" i="4"/>
  <c r="H393" i="4" s="1"/>
  <c r="H391" i="4" s="1"/>
  <c r="G401" i="4"/>
  <c r="G393" i="4" s="1"/>
  <c r="G391" i="4" s="1"/>
  <c r="H307" i="4"/>
  <c r="H305" i="4" s="1"/>
  <c r="G307" i="4"/>
  <c r="G305" i="4" s="1"/>
  <c r="H256" i="4"/>
  <c r="H248" i="4" s="1"/>
  <c r="H246" i="4" s="1"/>
  <c r="G256" i="4"/>
  <c r="G248" i="4" s="1"/>
  <c r="G246" i="4" s="1"/>
  <c r="H184" i="4"/>
  <c r="H176" i="4" s="1"/>
  <c r="H172" i="4" s="1"/>
  <c r="H168" i="4" s="1"/>
  <c r="G184" i="4"/>
  <c r="G176" i="4" s="1"/>
  <c r="G172" i="4" s="1"/>
  <c r="G168" i="4" s="1"/>
  <c r="H111" i="4"/>
  <c r="H103" i="4" s="1"/>
  <c r="H99" i="4" s="1"/>
  <c r="H95" i="4" s="1"/>
  <c r="G111" i="4"/>
  <c r="G103" i="4" s="1"/>
  <c r="G99" i="4" s="1"/>
  <c r="G95" i="4" s="1"/>
  <c r="H26" i="4"/>
  <c r="H18" i="4" s="1"/>
  <c r="H14" i="4" s="1"/>
  <c r="H10" i="4" s="1"/>
  <c r="G26" i="4"/>
  <c r="G18" i="4" s="1"/>
  <c r="G14" i="4" s="1"/>
  <c r="G10" i="4" s="1"/>
  <c r="H2043" i="4" l="1"/>
  <c r="G847" i="4"/>
  <c r="H1860" i="4"/>
  <c r="G2043" i="4"/>
  <c r="H1794" i="4"/>
  <c r="H1741" i="4"/>
  <c r="H1670" i="4"/>
  <c r="G1860" i="4"/>
  <c r="H1834" i="4"/>
  <c r="H1988" i="4"/>
  <c r="H1034" i="4"/>
  <c r="H1032" i="4" s="1"/>
  <c r="G1707" i="4"/>
  <c r="H1930" i="4"/>
  <c r="G1930" i="4"/>
  <c r="G1526" i="4"/>
  <c r="G1888" i="4"/>
  <c r="G1834" i="4"/>
  <c r="G1794" i="4"/>
  <c r="G1381" i="4"/>
  <c r="G1379" i="4" s="1"/>
  <c r="H1381" i="4"/>
  <c r="H1379" i="4" s="1"/>
  <c r="H1707" i="4"/>
  <c r="H1888" i="4"/>
  <c r="H242" i="4"/>
  <c r="H240" i="4" s="1"/>
  <c r="G1670" i="4"/>
  <c r="H1526" i="4"/>
  <c r="G242" i="4"/>
  <c r="G240" i="4" s="1"/>
  <c r="H847" i="4"/>
  <c r="G1034" i="4"/>
  <c r="G1032" i="4" s="1"/>
  <c r="H982" i="4"/>
  <c r="G1741" i="4"/>
  <c r="G1988" i="4"/>
  <c r="G1984" i="4" s="1"/>
  <c r="G387" i="4"/>
  <c r="G385" i="4" s="1"/>
  <c r="H387" i="4"/>
  <c r="H385" i="4" s="1"/>
  <c r="H1984" i="4" l="1"/>
  <c r="H1664" i="4"/>
  <c r="H1792" i="4"/>
  <c r="G1882" i="4"/>
  <c r="G1880" i="4" s="1"/>
  <c r="G1792" i="4"/>
  <c r="G1664" i="4"/>
  <c r="G8" i="4"/>
  <c r="H8" i="4"/>
  <c r="H1882" i="4"/>
  <c r="H1880" i="4" s="1"/>
  <c r="G1524" i="4" l="1"/>
  <c r="G6" i="4" s="1"/>
  <c r="H1524" i="4"/>
  <c r="H6" i="4" s="1"/>
  <c r="I91" i="9"/>
  <c r="I83" i="9"/>
  <c r="I49" i="9"/>
  <c r="I2" i="9"/>
  <c r="I108" i="9"/>
  <c r="G3" i="11"/>
  <c r="K8" i="7"/>
  <c r="J8" i="7"/>
  <c r="I8" i="7" l="1"/>
  <c r="H8" i="7"/>
  <c r="K7" i="9"/>
  <c r="K8" i="9"/>
  <c r="K27" i="9"/>
  <c r="K28" i="9"/>
  <c r="K33" i="9"/>
  <c r="K34" i="9"/>
  <c r="K43" i="9"/>
  <c r="K44" i="9"/>
  <c r="K54" i="9"/>
  <c r="K55" i="9"/>
  <c r="K67" i="9"/>
  <c r="K68" i="9"/>
  <c r="K74" i="9"/>
  <c r="K75" i="9"/>
  <c r="K81" i="9"/>
  <c r="K82" i="9"/>
  <c r="K88" i="9"/>
  <c r="K89" i="9"/>
  <c r="K95" i="9"/>
  <c r="K96" i="9"/>
  <c r="P7" i="4"/>
  <c r="O8" i="4"/>
  <c r="O9" i="4" s="1"/>
  <c r="P8" i="4"/>
  <c r="P9" i="4"/>
  <c r="O10" i="4"/>
  <c r="O11" i="4" s="1"/>
  <c r="P10" i="4"/>
  <c r="P11" i="4"/>
  <c r="O12" i="4"/>
  <c r="O13" i="4" s="1"/>
  <c r="P12" i="4"/>
  <c r="P13" i="4"/>
  <c r="O14" i="4"/>
  <c r="O15" i="4" s="1"/>
  <c r="O16" i="4" s="1"/>
  <c r="O17" i="4" s="1"/>
  <c r="P14" i="4"/>
  <c r="P15" i="4"/>
  <c r="P16" i="4"/>
  <c r="P17" i="4"/>
  <c r="O18" i="4"/>
  <c r="O19" i="4" s="1"/>
  <c r="O20" i="4" s="1"/>
  <c r="O21" i="4" s="1"/>
  <c r="O22" i="4" s="1"/>
  <c r="O23" i="4" s="1"/>
  <c r="O24" i="4" s="1"/>
  <c r="O25" i="4" s="1"/>
  <c r="O26" i="4" s="1"/>
  <c r="O27" i="4" s="1"/>
  <c r="P18" i="4"/>
  <c r="P19" i="4"/>
  <c r="P20" i="4"/>
  <c r="P21" i="4"/>
  <c r="P22" i="4"/>
  <c r="P23" i="4"/>
  <c r="P24" i="4"/>
  <c r="P25" i="4"/>
  <c r="Q25" i="4" s="1"/>
  <c r="S25" i="4" s="1"/>
  <c r="P26" i="4"/>
  <c r="P36" i="4"/>
  <c r="P37" i="4"/>
  <c r="Q37" i="4" s="1"/>
  <c r="S37" i="4" s="1"/>
  <c r="P68" i="4"/>
  <c r="O69" i="4"/>
  <c r="O70" i="4" s="1"/>
  <c r="O71" i="4" s="1"/>
  <c r="O72" i="4" s="1"/>
  <c r="P69" i="4"/>
  <c r="P70" i="4"/>
  <c r="P71" i="4"/>
  <c r="P72" i="4"/>
  <c r="O73" i="4"/>
  <c r="O74" i="4" s="1"/>
  <c r="O75" i="4" s="1"/>
  <c r="O76" i="4" s="1"/>
  <c r="O77" i="4" s="1"/>
  <c r="O78" i="4" s="1"/>
  <c r="O79" i="4" s="1"/>
  <c r="O80" i="4" s="1"/>
  <c r="P73" i="4"/>
  <c r="P74" i="4"/>
  <c r="P75" i="4"/>
  <c r="P76" i="4"/>
  <c r="P77" i="4"/>
  <c r="P78" i="4"/>
  <c r="P79" i="4"/>
  <c r="Q79" i="4" s="1"/>
  <c r="S79" i="4" s="1"/>
  <c r="P80" i="4"/>
  <c r="M81" i="4"/>
  <c r="N81" i="4" s="1"/>
  <c r="O81" i="4"/>
  <c r="O82" i="4" s="1"/>
  <c r="O83" i="4" s="1"/>
  <c r="O84" i="4" s="1"/>
  <c r="P81" i="4"/>
  <c r="P82" i="4"/>
  <c r="Q82" i="4" s="1"/>
  <c r="S82" i="4" s="1"/>
  <c r="P83" i="4"/>
  <c r="P84" i="4"/>
  <c r="O85" i="4"/>
  <c r="O86" i="4" s="1"/>
  <c r="O87" i="4" s="1"/>
  <c r="O88" i="4" s="1"/>
  <c r="O89" i="4" s="1"/>
  <c r="O90" i="4" s="1"/>
  <c r="P85" i="4"/>
  <c r="P86" i="4"/>
  <c r="P87" i="4"/>
  <c r="P88" i="4"/>
  <c r="Q88" i="4" s="1"/>
  <c r="S88" i="4" s="1"/>
  <c r="P89" i="4"/>
  <c r="P90" i="4"/>
  <c r="O91" i="4"/>
  <c r="O92" i="4" s="1"/>
  <c r="O93" i="4" s="1"/>
  <c r="O94" i="4" s="1"/>
  <c r="P91" i="4"/>
  <c r="Q91" i="4" s="1"/>
  <c r="S91" i="4" s="1"/>
  <c r="P92" i="4"/>
  <c r="P93" i="4"/>
  <c r="P94" i="4"/>
  <c r="O95" i="4"/>
  <c r="O96" i="4" s="1"/>
  <c r="P95" i="4"/>
  <c r="P96" i="4"/>
  <c r="O97" i="4"/>
  <c r="O98" i="4" s="1"/>
  <c r="P97" i="4"/>
  <c r="Q97" i="4" s="1"/>
  <c r="S97" i="4" s="1"/>
  <c r="P98" i="4"/>
  <c r="O99" i="4"/>
  <c r="O100" i="4" s="1"/>
  <c r="O101" i="4" s="1"/>
  <c r="O102" i="4" s="1"/>
  <c r="P99" i="4"/>
  <c r="Q99" i="4" s="1"/>
  <c r="P100" i="4"/>
  <c r="Q100" i="4" s="1"/>
  <c r="S100" i="4" s="1"/>
  <c r="P101" i="4"/>
  <c r="P102" i="4"/>
  <c r="O103" i="4"/>
  <c r="O104" i="4" s="1"/>
  <c r="O105" i="4" s="1"/>
  <c r="O106" i="4" s="1"/>
  <c r="O107" i="4" s="1"/>
  <c r="O108" i="4" s="1"/>
  <c r="O109" i="4" s="1"/>
  <c r="O110" i="4" s="1"/>
  <c r="O111" i="4" s="1"/>
  <c r="O112" i="4" s="1"/>
  <c r="P103" i="4"/>
  <c r="P104" i="4"/>
  <c r="P105" i="4"/>
  <c r="Q105" i="4" s="1"/>
  <c r="S105" i="4" s="1"/>
  <c r="P106" i="4"/>
  <c r="Q106" i="4" s="1"/>
  <c r="S106" i="4" s="1"/>
  <c r="P107" i="4"/>
  <c r="P108" i="4"/>
  <c r="P109" i="4"/>
  <c r="P110" i="4"/>
  <c r="P111" i="4"/>
  <c r="P119" i="4"/>
  <c r="P120" i="4"/>
  <c r="P143" i="4"/>
  <c r="O144" i="4"/>
  <c r="O145" i="4" s="1"/>
  <c r="O146" i="4" s="1"/>
  <c r="O147" i="4" s="1"/>
  <c r="P144" i="4"/>
  <c r="P145" i="4"/>
  <c r="P146" i="4"/>
  <c r="P147" i="4"/>
  <c r="Q147" i="4" s="1"/>
  <c r="S147" i="4" s="1"/>
  <c r="O148" i="4"/>
  <c r="O149" i="4" s="1"/>
  <c r="O150" i="4" s="1"/>
  <c r="O151" i="4" s="1"/>
  <c r="O152" i="4" s="1"/>
  <c r="O153" i="4" s="1"/>
  <c r="P148" i="4"/>
  <c r="P149" i="4"/>
  <c r="R149" i="4" s="1"/>
  <c r="T149" i="4" s="1"/>
  <c r="P150" i="4"/>
  <c r="P151" i="4"/>
  <c r="Q151" i="4" s="1"/>
  <c r="S151" i="4" s="1"/>
  <c r="P152" i="4"/>
  <c r="P153" i="4"/>
  <c r="M154" i="4"/>
  <c r="N154" i="4" s="1"/>
  <c r="O154" i="4"/>
  <c r="O155" i="4" s="1"/>
  <c r="O156" i="4" s="1"/>
  <c r="O157" i="4" s="1"/>
  <c r="P154" i="4"/>
  <c r="P155" i="4"/>
  <c r="P156" i="4"/>
  <c r="P157" i="4"/>
  <c r="O158" i="4"/>
  <c r="O159" i="4" s="1"/>
  <c r="O160" i="4" s="1"/>
  <c r="O161" i="4" s="1"/>
  <c r="O162" i="4" s="1"/>
  <c r="O163" i="4" s="1"/>
  <c r="P158" i="4"/>
  <c r="R158" i="4" s="1"/>
  <c r="T158" i="4" s="1"/>
  <c r="P159" i="4"/>
  <c r="P160" i="4"/>
  <c r="P161" i="4"/>
  <c r="P162" i="4"/>
  <c r="P163" i="4"/>
  <c r="O164" i="4"/>
  <c r="O165" i="4" s="1"/>
  <c r="O166" i="4" s="1"/>
  <c r="O167" i="4" s="1"/>
  <c r="P164" i="4"/>
  <c r="R164" i="4" s="1"/>
  <c r="T164" i="4" s="1"/>
  <c r="P165" i="4"/>
  <c r="P166" i="4"/>
  <c r="P167" i="4"/>
  <c r="O168" i="4"/>
  <c r="O169" i="4" s="1"/>
  <c r="P168" i="4"/>
  <c r="P169" i="4"/>
  <c r="O170" i="4"/>
  <c r="O171" i="4" s="1"/>
  <c r="P170" i="4"/>
  <c r="Q170" i="4" s="1"/>
  <c r="S170" i="4" s="1"/>
  <c r="P171" i="4"/>
  <c r="O172" i="4"/>
  <c r="O173" i="4" s="1"/>
  <c r="O174" i="4" s="1"/>
  <c r="O175" i="4" s="1"/>
  <c r="P172" i="4"/>
  <c r="P173" i="4"/>
  <c r="P174" i="4"/>
  <c r="P175" i="4"/>
  <c r="O176" i="4"/>
  <c r="O177" i="4" s="1"/>
  <c r="O178" i="4" s="1"/>
  <c r="O179" i="4" s="1"/>
  <c r="O180" i="4" s="1"/>
  <c r="O181" i="4" s="1"/>
  <c r="O182" i="4" s="1"/>
  <c r="O183" i="4" s="1"/>
  <c r="O184" i="4" s="1"/>
  <c r="O185" i="4" s="1"/>
  <c r="P176" i="4"/>
  <c r="P177" i="4"/>
  <c r="P178" i="4"/>
  <c r="P179" i="4"/>
  <c r="P180" i="4"/>
  <c r="Q180" i="4" s="1"/>
  <c r="S180" i="4" s="1"/>
  <c r="P181" i="4"/>
  <c r="P182" i="4"/>
  <c r="P183" i="4"/>
  <c r="P184" i="4"/>
  <c r="P192" i="4"/>
  <c r="P193" i="4"/>
  <c r="P215" i="4"/>
  <c r="O216" i="4"/>
  <c r="O217" i="4" s="1"/>
  <c r="O218" i="4" s="1"/>
  <c r="O219" i="4" s="1"/>
  <c r="P216" i="4"/>
  <c r="P217" i="4"/>
  <c r="Q217" i="4" s="1"/>
  <c r="S217" i="4" s="1"/>
  <c r="P218" i="4"/>
  <c r="P219" i="4"/>
  <c r="Q219" i="4" s="1"/>
  <c r="S219" i="4" s="1"/>
  <c r="O220" i="4"/>
  <c r="O221" i="4" s="1"/>
  <c r="O222" i="4" s="1"/>
  <c r="O223" i="4" s="1"/>
  <c r="O224" i="4" s="1"/>
  <c r="O225" i="4" s="1"/>
  <c r="P220" i="4"/>
  <c r="R220" i="4" s="1"/>
  <c r="T220" i="4" s="1"/>
  <c r="P221" i="4"/>
  <c r="P222" i="4"/>
  <c r="Q222" i="4" s="1"/>
  <c r="S222" i="4" s="1"/>
  <c r="P223" i="4"/>
  <c r="P224" i="4"/>
  <c r="Q224" i="4" s="1"/>
  <c r="S224" i="4" s="1"/>
  <c r="P225" i="4"/>
  <c r="Q225" i="4" s="1"/>
  <c r="S225" i="4" s="1"/>
  <c r="M226" i="4"/>
  <c r="M227" i="4" s="1"/>
  <c r="N227" i="4" s="1"/>
  <c r="O226" i="4"/>
  <c r="O227" i="4" s="1"/>
  <c r="O228" i="4" s="1"/>
  <c r="O229" i="4" s="1"/>
  <c r="P226" i="4"/>
  <c r="P227" i="4"/>
  <c r="P228" i="4"/>
  <c r="P229" i="4"/>
  <c r="R229" i="4" s="1"/>
  <c r="T229" i="4" s="1"/>
  <c r="O230" i="4"/>
  <c r="O231" i="4" s="1"/>
  <c r="O232" i="4" s="1"/>
  <c r="O233" i="4" s="1"/>
  <c r="O234" i="4" s="1"/>
  <c r="O235" i="4" s="1"/>
  <c r="P230" i="4"/>
  <c r="P231" i="4"/>
  <c r="Q231" i="4" s="1"/>
  <c r="S231" i="4" s="1"/>
  <c r="P232" i="4"/>
  <c r="P233" i="4"/>
  <c r="P234" i="4"/>
  <c r="Q234" i="4" s="1"/>
  <c r="S234" i="4" s="1"/>
  <c r="P235" i="4"/>
  <c r="O236" i="4"/>
  <c r="O237" i="4" s="1"/>
  <c r="O238" i="4" s="1"/>
  <c r="O239" i="4" s="1"/>
  <c r="P236" i="4"/>
  <c r="P237" i="4"/>
  <c r="P238" i="4"/>
  <c r="R238" i="4" s="1"/>
  <c r="T238" i="4" s="1"/>
  <c r="P239" i="4"/>
  <c r="O240" i="4"/>
  <c r="O241" i="4" s="1"/>
  <c r="P240" i="4"/>
  <c r="P241" i="4"/>
  <c r="O242" i="4"/>
  <c r="O243" i="4" s="1"/>
  <c r="O244" i="4" s="1"/>
  <c r="O245" i="4" s="1"/>
  <c r="P242" i="4"/>
  <c r="P243" i="4"/>
  <c r="P244" i="4"/>
  <c r="R244" i="4" s="1"/>
  <c r="T244" i="4" s="1"/>
  <c r="P245" i="4"/>
  <c r="O246" i="4"/>
  <c r="O247" i="4" s="1"/>
  <c r="P246" i="4"/>
  <c r="Q246" i="4" s="1"/>
  <c r="S246" i="4" s="1"/>
  <c r="P247" i="4"/>
  <c r="R247" i="4" s="1"/>
  <c r="T247" i="4" s="1"/>
  <c r="O248" i="4"/>
  <c r="O249" i="4" s="1"/>
  <c r="O250" i="4" s="1"/>
  <c r="O251" i="4" s="1"/>
  <c r="O252" i="4" s="1"/>
  <c r="O253" i="4" s="1"/>
  <c r="O254" i="4" s="1"/>
  <c r="O255" i="4" s="1"/>
  <c r="O256" i="4" s="1"/>
  <c r="O257" i="4" s="1"/>
  <c r="P248" i="4"/>
  <c r="P249" i="4"/>
  <c r="Q249" i="4" s="1"/>
  <c r="S249" i="4" s="1"/>
  <c r="P250" i="4"/>
  <c r="R250" i="4" s="1"/>
  <c r="T250" i="4" s="1"/>
  <c r="P251" i="4"/>
  <c r="P252" i="4"/>
  <c r="P253" i="4"/>
  <c r="P254" i="4"/>
  <c r="Q254" i="4" s="1"/>
  <c r="S254" i="4" s="1"/>
  <c r="P255" i="4"/>
  <c r="P256" i="4"/>
  <c r="P265" i="4"/>
  <c r="P266" i="4"/>
  <c r="R266" i="4" s="1"/>
  <c r="T266" i="4" s="1"/>
  <c r="P299" i="4"/>
  <c r="O300" i="4"/>
  <c r="O301" i="4" s="1"/>
  <c r="O302" i="4" s="1"/>
  <c r="P300" i="4"/>
  <c r="Q300" i="4" s="1"/>
  <c r="S300" i="4" s="1"/>
  <c r="P301" i="4"/>
  <c r="P302" i="4"/>
  <c r="Q302" i="4" s="1"/>
  <c r="S302" i="4" s="1"/>
  <c r="P304" i="4"/>
  <c r="O305" i="4"/>
  <c r="O306" i="4" s="1"/>
  <c r="P305" i="4"/>
  <c r="P306" i="4"/>
  <c r="O307" i="4"/>
  <c r="O308" i="4" s="1"/>
  <c r="O309" i="4" s="1"/>
  <c r="O310" i="4" s="1"/>
  <c r="O311" i="4" s="1"/>
  <c r="O312" i="4" s="1"/>
  <c r="O313" i="4" s="1"/>
  <c r="O314" i="4" s="1"/>
  <c r="O315" i="4" s="1"/>
  <c r="O316" i="4" s="1"/>
  <c r="P307" i="4"/>
  <c r="Q307" i="4" s="1"/>
  <c r="S307" i="4" s="1"/>
  <c r="P308" i="4"/>
  <c r="P309" i="4"/>
  <c r="P310" i="4"/>
  <c r="P311" i="4"/>
  <c r="P312" i="4"/>
  <c r="P313" i="4"/>
  <c r="P314" i="4"/>
  <c r="P315" i="4"/>
  <c r="P324" i="4"/>
  <c r="P325" i="4"/>
  <c r="P356" i="4"/>
  <c r="O357" i="4"/>
  <c r="O358" i="4" s="1"/>
  <c r="O359" i="4" s="1"/>
  <c r="O360" i="4" s="1"/>
  <c r="P357" i="4"/>
  <c r="P358" i="4"/>
  <c r="P359" i="4"/>
  <c r="P360" i="4"/>
  <c r="R360" i="4" s="1"/>
  <c r="T360" i="4" s="1"/>
  <c r="O361" i="4"/>
  <c r="O362" i="4" s="1"/>
  <c r="O363" i="4" s="1"/>
  <c r="O364" i="4" s="1"/>
  <c r="O365" i="4" s="1"/>
  <c r="O366" i="4" s="1"/>
  <c r="O367" i="4" s="1"/>
  <c r="O368" i="4" s="1"/>
  <c r="P361" i="4"/>
  <c r="P362" i="4"/>
  <c r="P363" i="4"/>
  <c r="P364" i="4"/>
  <c r="P365" i="4"/>
  <c r="P366" i="4"/>
  <c r="P367" i="4"/>
  <c r="P368" i="4"/>
  <c r="M369" i="4"/>
  <c r="O369" i="4"/>
  <c r="O370" i="4" s="1"/>
  <c r="O371" i="4" s="1"/>
  <c r="O372" i="4" s="1"/>
  <c r="P369" i="4"/>
  <c r="P370" i="4"/>
  <c r="R370" i="4" s="1"/>
  <c r="T370" i="4" s="1"/>
  <c r="P371" i="4"/>
  <c r="P372" i="4"/>
  <c r="O373" i="4"/>
  <c r="O374" i="4" s="1"/>
  <c r="P373" i="4"/>
  <c r="P374" i="4"/>
  <c r="O375" i="4"/>
  <c r="O376" i="4" s="1"/>
  <c r="O377" i="4" s="1"/>
  <c r="O378" i="4" s="1"/>
  <c r="O379" i="4" s="1"/>
  <c r="O380" i="4" s="1"/>
  <c r="P375" i="4"/>
  <c r="P376" i="4"/>
  <c r="P377" i="4"/>
  <c r="P378" i="4"/>
  <c r="Q378" i="4" s="1"/>
  <c r="S378" i="4" s="1"/>
  <c r="P379" i="4"/>
  <c r="P380" i="4"/>
  <c r="O381" i="4"/>
  <c r="O382" i="4" s="1"/>
  <c r="O383" i="4" s="1"/>
  <c r="O384" i="4" s="1"/>
  <c r="P381" i="4"/>
  <c r="P382" i="4"/>
  <c r="P383" i="4"/>
  <c r="P384" i="4"/>
  <c r="O385" i="4"/>
  <c r="O386" i="4" s="1"/>
  <c r="P385" i="4"/>
  <c r="P386" i="4"/>
  <c r="Q386" i="4" s="1"/>
  <c r="S386" i="4" s="1"/>
  <c r="O387" i="4"/>
  <c r="O388" i="4" s="1"/>
  <c r="O389" i="4" s="1"/>
  <c r="O390" i="4" s="1"/>
  <c r="P387" i="4"/>
  <c r="P388" i="4"/>
  <c r="P389" i="4"/>
  <c r="P390" i="4"/>
  <c r="O391" i="4"/>
  <c r="O392" i="4" s="1"/>
  <c r="P391" i="4"/>
  <c r="P392" i="4"/>
  <c r="Q392" i="4" s="1"/>
  <c r="S392" i="4" s="1"/>
  <c r="O393" i="4"/>
  <c r="O394" i="4" s="1"/>
  <c r="O395" i="4" s="1"/>
  <c r="O396" i="4" s="1"/>
  <c r="O397" i="4" s="1"/>
  <c r="O398" i="4" s="1"/>
  <c r="O399" i="4" s="1"/>
  <c r="O400" i="4" s="1"/>
  <c r="O401" i="4" s="1"/>
  <c r="O402" i="4" s="1"/>
  <c r="P393" i="4"/>
  <c r="R393" i="4" s="1"/>
  <c r="T393" i="4" s="1"/>
  <c r="P394" i="4"/>
  <c r="P395" i="4"/>
  <c r="P396" i="4"/>
  <c r="P397" i="4"/>
  <c r="P398" i="4"/>
  <c r="P399" i="4"/>
  <c r="P400" i="4"/>
  <c r="P401" i="4"/>
  <c r="P410" i="4"/>
  <c r="P411" i="4"/>
  <c r="P441" i="4"/>
  <c r="O442" i="4"/>
  <c r="O443" i="4" s="1"/>
  <c r="O444" i="4" s="1"/>
  <c r="O445" i="4" s="1"/>
  <c r="P442" i="4"/>
  <c r="P443" i="4"/>
  <c r="P444" i="4"/>
  <c r="P445" i="4"/>
  <c r="O446" i="4"/>
  <c r="O447" i="4" s="1"/>
  <c r="P446" i="4"/>
  <c r="P447" i="4"/>
  <c r="O448" i="4"/>
  <c r="O449" i="4" s="1"/>
  <c r="O450" i="4" s="1"/>
  <c r="O451" i="4" s="1"/>
  <c r="O452" i="4" s="1"/>
  <c r="O453" i="4" s="1"/>
  <c r="O454" i="4" s="1"/>
  <c r="O455" i="4" s="1"/>
  <c r="O456" i="4" s="1"/>
  <c r="O457" i="4" s="1"/>
  <c r="P448" i="4"/>
  <c r="Q448" i="4" s="1"/>
  <c r="S448" i="4" s="1"/>
  <c r="P449" i="4"/>
  <c r="Q449" i="4" s="1"/>
  <c r="S449" i="4" s="1"/>
  <c r="P450" i="4"/>
  <c r="Q450" i="4" s="1"/>
  <c r="S450" i="4" s="1"/>
  <c r="P451" i="4"/>
  <c r="P452" i="4"/>
  <c r="P453" i="4"/>
  <c r="P454" i="4"/>
  <c r="P455" i="4"/>
  <c r="P456" i="4"/>
  <c r="P465" i="4"/>
  <c r="P466" i="4"/>
  <c r="P493" i="4"/>
  <c r="O494" i="4"/>
  <c r="O495" i="4" s="1"/>
  <c r="O496" i="4" s="1"/>
  <c r="O497" i="4" s="1"/>
  <c r="P494" i="4"/>
  <c r="P495" i="4"/>
  <c r="P496" i="4"/>
  <c r="P497" i="4"/>
  <c r="O498" i="4"/>
  <c r="O499" i="4" s="1"/>
  <c r="O500" i="4" s="1"/>
  <c r="O501" i="4" s="1"/>
  <c r="O502" i="4" s="1"/>
  <c r="O503" i="4" s="1"/>
  <c r="O504" i="4" s="1"/>
  <c r="O505" i="4" s="1"/>
  <c r="P498" i="4"/>
  <c r="P499" i="4"/>
  <c r="Q499" i="4" s="1"/>
  <c r="S499" i="4" s="1"/>
  <c r="P500" i="4"/>
  <c r="P501" i="4"/>
  <c r="P502" i="4"/>
  <c r="P503" i="4"/>
  <c r="P504" i="4"/>
  <c r="P505" i="4"/>
  <c r="M506" i="4"/>
  <c r="M507" i="4" s="1"/>
  <c r="O506" i="4"/>
  <c r="O507" i="4" s="1"/>
  <c r="O508" i="4" s="1"/>
  <c r="O509" i="4" s="1"/>
  <c r="P506" i="4"/>
  <c r="P507" i="4"/>
  <c r="P508" i="4"/>
  <c r="P509" i="4"/>
  <c r="O510" i="4"/>
  <c r="O511" i="4" s="1"/>
  <c r="P510" i="4"/>
  <c r="P511" i="4"/>
  <c r="O512" i="4"/>
  <c r="O513" i="4" s="1"/>
  <c r="O514" i="4" s="1"/>
  <c r="O515" i="4" s="1"/>
  <c r="O516" i="4" s="1"/>
  <c r="O517" i="4" s="1"/>
  <c r="P512" i="4"/>
  <c r="Q512" i="4" s="1"/>
  <c r="S512" i="4" s="1"/>
  <c r="P513" i="4"/>
  <c r="P514" i="4"/>
  <c r="P515" i="4"/>
  <c r="P516" i="4"/>
  <c r="P517" i="4"/>
  <c r="O518" i="4"/>
  <c r="O519" i="4" s="1"/>
  <c r="O520" i="4" s="1"/>
  <c r="O521" i="4" s="1"/>
  <c r="P518" i="4"/>
  <c r="P519" i="4"/>
  <c r="P520" i="4"/>
  <c r="P521" i="4"/>
  <c r="O522" i="4"/>
  <c r="O523" i="4" s="1"/>
  <c r="O524" i="4" s="1"/>
  <c r="O525" i="4" s="1"/>
  <c r="P522" i="4"/>
  <c r="P523" i="4"/>
  <c r="P524" i="4"/>
  <c r="P525" i="4"/>
  <c r="O526" i="4"/>
  <c r="O527" i="4" s="1"/>
  <c r="P526" i="4"/>
  <c r="P527" i="4"/>
  <c r="O528" i="4"/>
  <c r="O529" i="4" s="1"/>
  <c r="O530" i="4" s="1"/>
  <c r="O531" i="4" s="1"/>
  <c r="O532" i="4" s="1"/>
  <c r="O533" i="4" s="1"/>
  <c r="O534" i="4" s="1"/>
  <c r="O535" i="4" s="1"/>
  <c r="O536" i="4" s="1"/>
  <c r="O537" i="4" s="1"/>
  <c r="O538" i="4" s="1"/>
  <c r="P528" i="4"/>
  <c r="P529" i="4"/>
  <c r="P530" i="4"/>
  <c r="P531" i="4"/>
  <c r="P532" i="4"/>
  <c r="P533" i="4"/>
  <c r="Q533" i="4" s="1"/>
  <c r="S533" i="4" s="1"/>
  <c r="P534" i="4"/>
  <c r="P535" i="4"/>
  <c r="P536" i="4"/>
  <c r="P542" i="4"/>
  <c r="Q542" i="4" s="1"/>
  <c r="S542" i="4" s="1"/>
  <c r="P543" i="4"/>
  <c r="P556" i="4"/>
  <c r="O557" i="4"/>
  <c r="O558" i="4" s="1"/>
  <c r="O559" i="4" s="1"/>
  <c r="O560" i="4" s="1"/>
  <c r="O561" i="4" s="1"/>
  <c r="P557" i="4"/>
  <c r="P558" i="4"/>
  <c r="P559" i="4"/>
  <c r="P560" i="4"/>
  <c r="P561" i="4"/>
  <c r="O562" i="4"/>
  <c r="O563" i="4" s="1"/>
  <c r="O564" i="4" s="1"/>
  <c r="O565" i="4" s="1"/>
  <c r="P562" i="4"/>
  <c r="P563" i="4"/>
  <c r="P564" i="4"/>
  <c r="P565" i="4"/>
  <c r="R565" i="4" s="1"/>
  <c r="T565" i="4" s="1"/>
  <c r="O566" i="4"/>
  <c r="O567" i="4" s="1"/>
  <c r="P566" i="4"/>
  <c r="P567" i="4"/>
  <c r="O568" i="4"/>
  <c r="O569" i="4" s="1"/>
  <c r="O570" i="4" s="1"/>
  <c r="O571" i="4" s="1"/>
  <c r="O572" i="4" s="1"/>
  <c r="O573" i="4" s="1"/>
  <c r="O574" i="4" s="1"/>
  <c r="O575" i="4" s="1"/>
  <c r="O576" i="4" s="1"/>
  <c r="O577" i="4" s="1"/>
  <c r="P568" i="4"/>
  <c r="R568" i="4" s="1"/>
  <c r="T568" i="4" s="1"/>
  <c r="P569" i="4"/>
  <c r="R569" i="4" s="1"/>
  <c r="T569" i="4" s="1"/>
  <c r="P570" i="4"/>
  <c r="P571" i="4"/>
  <c r="P572" i="4"/>
  <c r="P573" i="4"/>
  <c r="P574" i="4"/>
  <c r="P575" i="4"/>
  <c r="P576" i="4"/>
  <c r="P585" i="4"/>
  <c r="P586" i="4"/>
  <c r="P608" i="4"/>
  <c r="O609" i="4"/>
  <c r="O610" i="4" s="1"/>
  <c r="O611" i="4" s="1"/>
  <c r="O612" i="4" s="1"/>
  <c r="O613" i="4" s="1"/>
  <c r="O614" i="4" s="1"/>
  <c r="P609" i="4"/>
  <c r="P610" i="4"/>
  <c r="P611" i="4"/>
  <c r="P612" i="4"/>
  <c r="P613" i="4"/>
  <c r="P614" i="4"/>
  <c r="O615" i="4"/>
  <c r="O616" i="4" s="1"/>
  <c r="O617" i="4" s="1"/>
  <c r="O618" i="4" s="1"/>
  <c r="P615" i="4"/>
  <c r="P616" i="4"/>
  <c r="P617" i="4"/>
  <c r="P618" i="4"/>
  <c r="O619" i="4"/>
  <c r="O620" i="4" s="1"/>
  <c r="P619" i="4"/>
  <c r="P620" i="4"/>
  <c r="R620" i="4" s="1"/>
  <c r="T620" i="4" s="1"/>
  <c r="O621" i="4"/>
  <c r="O622" i="4" s="1"/>
  <c r="O623" i="4" s="1"/>
  <c r="O624" i="4" s="1"/>
  <c r="O625" i="4" s="1"/>
  <c r="O626" i="4" s="1"/>
  <c r="O627" i="4" s="1"/>
  <c r="O628" i="4" s="1"/>
  <c r="O629" i="4" s="1"/>
  <c r="P621" i="4"/>
  <c r="P622" i="4"/>
  <c r="P623" i="4"/>
  <c r="P624" i="4"/>
  <c r="P625" i="4"/>
  <c r="P626" i="4"/>
  <c r="P627" i="4"/>
  <c r="P628" i="4"/>
  <c r="P637" i="4"/>
  <c r="P638" i="4"/>
  <c r="P662" i="4"/>
  <c r="O663" i="4"/>
  <c r="O664" i="4" s="1"/>
  <c r="O665" i="4" s="1"/>
  <c r="O666" i="4" s="1"/>
  <c r="O667" i="4" s="1"/>
  <c r="O668" i="4" s="1"/>
  <c r="O669" i="4" s="1"/>
  <c r="O670" i="4" s="1"/>
  <c r="P663" i="4"/>
  <c r="P664" i="4"/>
  <c r="P665" i="4"/>
  <c r="R665" i="4" s="1"/>
  <c r="T665" i="4" s="1"/>
  <c r="P666" i="4"/>
  <c r="P667" i="4"/>
  <c r="P668" i="4"/>
  <c r="P669" i="4"/>
  <c r="P670" i="4"/>
  <c r="O671" i="4"/>
  <c r="O672" i="4" s="1"/>
  <c r="P671" i="4"/>
  <c r="Q671" i="4" s="1"/>
  <c r="P672" i="4"/>
  <c r="O673" i="4"/>
  <c r="O674" i="4" s="1"/>
  <c r="P673" i="4"/>
  <c r="Q673" i="4" s="1"/>
  <c r="S673" i="4" s="1"/>
  <c r="P674" i="4"/>
  <c r="O675" i="4"/>
  <c r="O676" i="4" s="1"/>
  <c r="O677" i="4" s="1"/>
  <c r="O678" i="4" s="1"/>
  <c r="P675" i="4"/>
  <c r="P676" i="4"/>
  <c r="Q676" i="4" s="1"/>
  <c r="S676" i="4" s="1"/>
  <c r="P677" i="4"/>
  <c r="P678" i="4"/>
  <c r="O679" i="4"/>
  <c r="O680" i="4" s="1"/>
  <c r="O681" i="4" s="1"/>
  <c r="O682" i="4" s="1"/>
  <c r="O683" i="4" s="1"/>
  <c r="O684" i="4" s="1"/>
  <c r="O685" i="4" s="1"/>
  <c r="O686" i="4" s="1"/>
  <c r="O687" i="4" s="1"/>
  <c r="P679" i="4"/>
  <c r="P680" i="4"/>
  <c r="Q680" i="4" s="1"/>
  <c r="S680" i="4" s="1"/>
  <c r="P681" i="4"/>
  <c r="P682" i="4"/>
  <c r="P683" i="4"/>
  <c r="P684" i="4"/>
  <c r="P685" i="4"/>
  <c r="P686" i="4"/>
  <c r="P693" i="4"/>
  <c r="P694" i="4"/>
  <c r="P712" i="4"/>
  <c r="O713" i="4"/>
  <c r="O714" i="4" s="1"/>
  <c r="O715" i="4" s="1"/>
  <c r="O716" i="4" s="1"/>
  <c r="O717" i="4" s="1"/>
  <c r="P713" i="4"/>
  <c r="P714" i="4"/>
  <c r="P715" i="4"/>
  <c r="P716" i="4"/>
  <c r="P717" i="4"/>
  <c r="M718" i="4"/>
  <c r="M719" i="4" s="1"/>
  <c r="N719" i="4" s="1"/>
  <c r="O718" i="4"/>
  <c r="O719" i="4" s="1"/>
  <c r="O720" i="4" s="1"/>
  <c r="O721" i="4" s="1"/>
  <c r="P718" i="4"/>
  <c r="P719" i="4"/>
  <c r="P720" i="4"/>
  <c r="P721" i="4"/>
  <c r="O722" i="4"/>
  <c r="O723" i="4" s="1"/>
  <c r="O724" i="4" s="1"/>
  <c r="O725" i="4" s="1"/>
  <c r="O726" i="4" s="1"/>
  <c r="O727" i="4" s="1"/>
  <c r="P722" i="4"/>
  <c r="P723" i="4"/>
  <c r="R723" i="4" s="1"/>
  <c r="T723" i="4" s="1"/>
  <c r="P724" i="4"/>
  <c r="P725" i="4"/>
  <c r="P726" i="4"/>
  <c r="P727" i="4"/>
  <c r="O728" i="4"/>
  <c r="O729" i="4" s="1"/>
  <c r="O730" i="4" s="1"/>
  <c r="O731" i="4" s="1"/>
  <c r="P728" i="4"/>
  <c r="R728" i="4" s="1"/>
  <c r="T728" i="4" s="1"/>
  <c r="P729" i="4"/>
  <c r="P730" i="4"/>
  <c r="P731" i="4"/>
  <c r="Q731" i="4" s="1"/>
  <c r="S731" i="4" s="1"/>
  <c r="O732" i="4"/>
  <c r="O733" i="4" s="1"/>
  <c r="O734" i="4" s="1"/>
  <c r="O735" i="4" s="1"/>
  <c r="P732" i="4"/>
  <c r="P733" i="4"/>
  <c r="P734" i="4"/>
  <c r="Q734" i="4" s="1"/>
  <c r="S734" i="4" s="1"/>
  <c r="P735" i="4"/>
  <c r="O736" i="4"/>
  <c r="O737" i="4" s="1"/>
  <c r="P736" i="4"/>
  <c r="P737" i="4"/>
  <c r="O738" i="4"/>
  <c r="O739" i="4" s="1"/>
  <c r="O740" i="4" s="1"/>
  <c r="O741" i="4" s="1"/>
  <c r="O742" i="4" s="1"/>
  <c r="O743" i="4" s="1"/>
  <c r="O744" i="4" s="1"/>
  <c r="O745" i="4" s="1"/>
  <c r="O746" i="4" s="1"/>
  <c r="P738" i="4"/>
  <c r="P739" i="4"/>
  <c r="P740" i="4"/>
  <c r="R740" i="4" s="1"/>
  <c r="T740" i="4" s="1"/>
  <c r="P741" i="4"/>
  <c r="P742" i="4"/>
  <c r="P743" i="4"/>
  <c r="P744" i="4"/>
  <c r="P745" i="4"/>
  <c r="P753" i="4"/>
  <c r="R753" i="4" s="1"/>
  <c r="T753" i="4" s="1"/>
  <c r="P754" i="4"/>
  <c r="P775" i="4"/>
  <c r="O776" i="4"/>
  <c r="O777" i="4" s="1"/>
  <c r="O778" i="4" s="1"/>
  <c r="O779" i="4" s="1"/>
  <c r="O780" i="4" s="1"/>
  <c r="O781" i="4" s="1"/>
  <c r="P776" i="4"/>
  <c r="P777" i="4"/>
  <c r="P778" i="4"/>
  <c r="P779" i="4"/>
  <c r="P780" i="4"/>
  <c r="P781" i="4"/>
  <c r="O782" i="4"/>
  <c r="O783" i="4" s="1"/>
  <c r="P782" i="4"/>
  <c r="P783" i="4"/>
  <c r="O784" i="4"/>
  <c r="O785" i="4" s="1"/>
  <c r="P784" i="4"/>
  <c r="Q784" i="4" s="1"/>
  <c r="S784" i="4" s="1"/>
  <c r="P785" i="4"/>
  <c r="O786" i="4"/>
  <c r="O787" i="4" s="1"/>
  <c r="O788" i="4" s="1"/>
  <c r="O789" i="4" s="1"/>
  <c r="P786" i="4"/>
  <c r="P787" i="4"/>
  <c r="P788" i="4"/>
  <c r="P789" i="4"/>
  <c r="O790" i="4"/>
  <c r="O791" i="4" s="1"/>
  <c r="O792" i="4" s="1"/>
  <c r="O793" i="4" s="1"/>
  <c r="O794" i="4" s="1"/>
  <c r="O795" i="4" s="1"/>
  <c r="O796" i="4" s="1"/>
  <c r="O797" i="4" s="1"/>
  <c r="O798" i="4" s="1"/>
  <c r="P790" i="4"/>
  <c r="P791" i="4"/>
  <c r="Q791" i="4" s="1"/>
  <c r="S791" i="4" s="1"/>
  <c r="P792" i="4"/>
  <c r="P793" i="4"/>
  <c r="P794" i="4"/>
  <c r="P795" i="4"/>
  <c r="P796" i="4"/>
  <c r="P797" i="4"/>
  <c r="P807" i="4"/>
  <c r="P808" i="4"/>
  <c r="P834" i="4"/>
  <c r="O835" i="4"/>
  <c r="O836" i="4" s="1"/>
  <c r="O837" i="4" s="1"/>
  <c r="O838" i="4" s="1"/>
  <c r="P835" i="4"/>
  <c r="P836" i="4"/>
  <c r="P837" i="4"/>
  <c r="P838" i="4"/>
  <c r="Q838" i="4" s="1"/>
  <c r="S838" i="4" s="1"/>
  <c r="O839" i="4"/>
  <c r="O840" i="4" s="1"/>
  <c r="O841" i="4" s="1"/>
  <c r="O842" i="4" s="1"/>
  <c r="O843" i="4" s="1"/>
  <c r="O844" i="4" s="1"/>
  <c r="O845" i="4" s="1"/>
  <c r="O846" i="4" s="1"/>
  <c r="P839" i="4"/>
  <c r="P840" i="4"/>
  <c r="P841" i="4"/>
  <c r="Q841" i="4" s="1"/>
  <c r="S841" i="4" s="1"/>
  <c r="P842" i="4"/>
  <c r="P843" i="4"/>
  <c r="P844" i="4"/>
  <c r="Q844" i="4" s="1"/>
  <c r="S844" i="4" s="1"/>
  <c r="P845" i="4"/>
  <c r="P846" i="4"/>
  <c r="O847" i="4"/>
  <c r="O848" i="4" s="1"/>
  <c r="O849" i="4" s="1"/>
  <c r="O850" i="4" s="1"/>
  <c r="P847" i="4"/>
  <c r="P848" i="4"/>
  <c r="P849" i="4"/>
  <c r="P850" i="4"/>
  <c r="O851" i="4"/>
  <c r="O852" i="4" s="1"/>
  <c r="O853" i="4" s="1"/>
  <c r="O854" i="4" s="1"/>
  <c r="P854" i="4" s="1"/>
  <c r="P851" i="4"/>
  <c r="P852" i="4"/>
  <c r="P853" i="4"/>
  <c r="Q853" i="4" s="1"/>
  <c r="S853" i="4" s="1"/>
  <c r="P877" i="4"/>
  <c r="O878" i="4"/>
  <c r="O879" i="4" s="1"/>
  <c r="O880" i="4" s="1"/>
  <c r="O881" i="4" s="1"/>
  <c r="P878" i="4"/>
  <c r="P879" i="4"/>
  <c r="P880" i="4"/>
  <c r="P904" i="4"/>
  <c r="O905" i="4"/>
  <c r="O906" i="4" s="1"/>
  <c r="O907" i="4" s="1"/>
  <c r="P905" i="4"/>
  <c r="P906" i="4"/>
  <c r="P907" i="4"/>
  <c r="M908" i="4"/>
  <c r="O908" i="4"/>
  <c r="O909" i="4" s="1"/>
  <c r="O910" i="4" s="1"/>
  <c r="O911" i="4" s="1"/>
  <c r="O912" i="4" s="1"/>
  <c r="O913" i="4" s="1"/>
  <c r="P908" i="4"/>
  <c r="P909" i="4"/>
  <c r="R909" i="4" s="1"/>
  <c r="T909" i="4" s="1"/>
  <c r="P910" i="4"/>
  <c r="Q910" i="4" s="1"/>
  <c r="S910" i="4" s="1"/>
  <c r="P911" i="4"/>
  <c r="P912" i="4"/>
  <c r="P913" i="4"/>
  <c r="Q913" i="4" s="1"/>
  <c r="S913" i="4" s="1"/>
  <c r="O914" i="4"/>
  <c r="O915" i="4" s="1"/>
  <c r="P914" i="4"/>
  <c r="Q914" i="4" s="1"/>
  <c r="S914" i="4" s="1"/>
  <c r="P915" i="4"/>
  <c r="O916" i="4"/>
  <c r="O917" i="4" s="1"/>
  <c r="P916" i="4"/>
  <c r="P917" i="4"/>
  <c r="O918" i="4"/>
  <c r="O919" i="4" s="1"/>
  <c r="O920" i="4" s="1"/>
  <c r="P918" i="4"/>
  <c r="P919" i="4"/>
  <c r="Q919" i="4" s="1"/>
  <c r="S919" i="4" s="1"/>
  <c r="P920" i="4"/>
  <c r="O921" i="4"/>
  <c r="O922" i="4" s="1"/>
  <c r="O923" i="4" s="1"/>
  <c r="O924" i="4" s="1"/>
  <c r="P921" i="4"/>
  <c r="P922" i="4"/>
  <c r="P923" i="4"/>
  <c r="P924" i="4"/>
  <c r="Q924" i="4" s="1"/>
  <c r="S924" i="4" s="1"/>
  <c r="O925" i="4"/>
  <c r="O926" i="4" s="1"/>
  <c r="P925" i="4"/>
  <c r="P926" i="4"/>
  <c r="O927" i="4"/>
  <c r="O928" i="4" s="1"/>
  <c r="P927" i="4"/>
  <c r="P928" i="4"/>
  <c r="O929" i="4"/>
  <c r="O930" i="4" s="1"/>
  <c r="O931" i="4" s="1"/>
  <c r="O932" i="4" s="1"/>
  <c r="O933" i="4" s="1"/>
  <c r="P929" i="4"/>
  <c r="P930" i="4"/>
  <c r="P931" i="4"/>
  <c r="P932" i="4"/>
  <c r="P933" i="4"/>
  <c r="O934" i="4"/>
  <c r="O935" i="4" s="1"/>
  <c r="O936" i="4" s="1"/>
  <c r="O937" i="4" s="1"/>
  <c r="O938" i="4" s="1"/>
  <c r="O939" i="4" s="1"/>
  <c r="P934" i="4"/>
  <c r="P935" i="4"/>
  <c r="P936" i="4"/>
  <c r="P937" i="4"/>
  <c r="P938" i="4"/>
  <c r="P939" i="4"/>
  <c r="O940" i="4"/>
  <c r="O941" i="4" s="1"/>
  <c r="O942" i="4" s="1"/>
  <c r="O943" i="4" s="1"/>
  <c r="P940" i="4"/>
  <c r="P941" i="4"/>
  <c r="P942" i="4"/>
  <c r="R942" i="4" s="1"/>
  <c r="T942" i="4" s="1"/>
  <c r="P943" i="4"/>
  <c r="O944" i="4"/>
  <c r="O945" i="4" s="1"/>
  <c r="P944" i="4"/>
  <c r="P945" i="4"/>
  <c r="O946" i="4"/>
  <c r="O947" i="4" s="1"/>
  <c r="O948" i="4" s="1"/>
  <c r="O949" i="4" s="1"/>
  <c r="O950" i="4" s="1"/>
  <c r="O951" i="4" s="1"/>
  <c r="O952" i="4" s="1"/>
  <c r="P946" i="4"/>
  <c r="P947" i="4"/>
  <c r="P948" i="4"/>
  <c r="P949" i="4"/>
  <c r="R949" i="4" s="1"/>
  <c r="T949" i="4" s="1"/>
  <c r="P950" i="4"/>
  <c r="P951" i="4"/>
  <c r="P956" i="4"/>
  <c r="P957" i="4"/>
  <c r="P976" i="4"/>
  <c r="O977" i="4"/>
  <c r="O978" i="4" s="1"/>
  <c r="O979" i="4" s="1"/>
  <c r="O980" i="4" s="1"/>
  <c r="O981" i="4" s="1"/>
  <c r="P977" i="4"/>
  <c r="P978" i="4"/>
  <c r="P979" i="4"/>
  <c r="R979" i="4" s="1"/>
  <c r="T979" i="4" s="1"/>
  <c r="P980" i="4"/>
  <c r="Q980" i="4" s="1"/>
  <c r="S980" i="4" s="1"/>
  <c r="P981" i="4"/>
  <c r="O982" i="4"/>
  <c r="O983" i="4" s="1"/>
  <c r="O984" i="4" s="1"/>
  <c r="O985" i="4" s="1"/>
  <c r="P982" i="4"/>
  <c r="P983" i="4"/>
  <c r="P984" i="4"/>
  <c r="P985" i="4"/>
  <c r="Q985" i="4" s="1"/>
  <c r="S985" i="4" s="1"/>
  <c r="O986" i="4"/>
  <c r="O987" i="4" s="1"/>
  <c r="P986" i="4"/>
  <c r="Q986" i="4" s="1"/>
  <c r="S986" i="4" s="1"/>
  <c r="P987" i="4"/>
  <c r="O988" i="4"/>
  <c r="O989" i="4" s="1"/>
  <c r="O990" i="4" s="1"/>
  <c r="O991" i="4" s="1"/>
  <c r="O992" i="4" s="1"/>
  <c r="O993" i="4" s="1"/>
  <c r="O994" i="4" s="1"/>
  <c r="O995" i="4" s="1"/>
  <c r="O996" i="4" s="1"/>
  <c r="O997" i="4" s="1"/>
  <c r="P988" i="4"/>
  <c r="P989" i="4"/>
  <c r="Q989" i="4" s="1"/>
  <c r="S989" i="4" s="1"/>
  <c r="P990" i="4"/>
  <c r="P991" i="4"/>
  <c r="R991" i="4" s="1"/>
  <c r="T991" i="4" s="1"/>
  <c r="P992" i="4"/>
  <c r="P993" i="4"/>
  <c r="Q993" i="4" s="1"/>
  <c r="S993" i="4" s="1"/>
  <c r="P994" i="4"/>
  <c r="Q994" i="4" s="1"/>
  <c r="S994" i="4" s="1"/>
  <c r="P995" i="4"/>
  <c r="P996" i="4"/>
  <c r="P1003" i="4"/>
  <c r="P1004" i="4"/>
  <c r="P1016" i="4"/>
  <c r="O1017" i="4"/>
  <c r="O1018" i="4" s="1"/>
  <c r="O1019" i="4" s="1"/>
  <c r="O1020" i="4" s="1"/>
  <c r="O1021" i="4" s="1"/>
  <c r="O1022" i="4" s="1"/>
  <c r="O1023" i="4" s="1"/>
  <c r="O1024" i="4" s="1"/>
  <c r="P1017" i="4"/>
  <c r="P1018" i="4"/>
  <c r="P1019" i="4"/>
  <c r="P1020" i="4"/>
  <c r="P1021" i="4"/>
  <c r="Q1021" i="4" s="1"/>
  <c r="S1021" i="4" s="1"/>
  <c r="P1022" i="4"/>
  <c r="R1022" i="4" s="1"/>
  <c r="T1022" i="4" s="1"/>
  <c r="P1023" i="4"/>
  <c r="P1024" i="4"/>
  <c r="O1025" i="4"/>
  <c r="O1026" i="4" s="1"/>
  <c r="O1027" i="4" s="1"/>
  <c r="O1028" i="4" s="1"/>
  <c r="O1029" i="4" s="1"/>
  <c r="O1030" i="4" s="1"/>
  <c r="O1031" i="4" s="1"/>
  <c r="P1025" i="4"/>
  <c r="P1026" i="4"/>
  <c r="P1027" i="4"/>
  <c r="P1028" i="4"/>
  <c r="Q1028" i="4" s="1"/>
  <c r="S1028" i="4" s="1"/>
  <c r="P1029" i="4"/>
  <c r="P1030" i="4"/>
  <c r="P1031" i="4"/>
  <c r="O1032" i="4"/>
  <c r="O1033" i="4" s="1"/>
  <c r="P1032" i="4"/>
  <c r="P1033" i="4"/>
  <c r="O1034" i="4"/>
  <c r="O1035" i="4" s="1"/>
  <c r="O1036" i="4" s="1"/>
  <c r="O1037" i="4" s="1"/>
  <c r="P1034" i="4"/>
  <c r="P1035" i="4"/>
  <c r="P1036" i="4"/>
  <c r="Q1036" i="4" s="1"/>
  <c r="S1036" i="4" s="1"/>
  <c r="P1037" i="4"/>
  <c r="O1038" i="4"/>
  <c r="O1039" i="4" s="1"/>
  <c r="P1038" i="4"/>
  <c r="P1039" i="4"/>
  <c r="O1040" i="4"/>
  <c r="O1041" i="4" s="1"/>
  <c r="O1042" i="4" s="1"/>
  <c r="O1043" i="4" s="1"/>
  <c r="O1044" i="4" s="1"/>
  <c r="P1040" i="4"/>
  <c r="Q1040" i="4" s="1"/>
  <c r="S1040" i="4" s="1"/>
  <c r="P1041" i="4"/>
  <c r="Q1041" i="4" s="1"/>
  <c r="S1041" i="4" s="1"/>
  <c r="P1042" i="4"/>
  <c r="P1043" i="4"/>
  <c r="P1051" i="4"/>
  <c r="P1052" i="4"/>
  <c r="P1076" i="4"/>
  <c r="O1077" i="4"/>
  <c r="O1078" i="4" s="1"/>
  <c r="P1077" i="4"/>
  <c r="Q1077" i="4" s="1"/>
  <c r="S1077" i="4" s="1"/>
  <c r="P1078" i="4"/>
  <c r="O1079" i="4"/>
  <c r="O1080" i="4" s="1"/>
  <c r="O1081" i="4" s="1"/>
  <c r="O1082" i="4" s="1"/>
  <c r="O1083" i="4" s="1"/>
  <c r="P1079" i="4"/>
  <c r="P1080" i="4"/>
  <c r="P1081" i="4"/>
  <c r="P1082" i="4"/>
  <c r="P1090" i="4"/>
  <c r="P1091" i="4"/>
  <c r="P1115" i="4"/>
  <c r="O1116" i="4"/>
  <c r="O1117" i="4" s="1"/>
  <c r="P1116" i="4"/>
  <c r="Q1116" i="4" s="1"/>
  <c r="S1116" i="4" s="1"/>
  <c r="P1117" i="4"/>
  <c r="O1118" i="4"/>
  <c r="O1119" i="4" s="1"/>
  <c r="O1120" i="4" s="1"/>
  <c r="O1121" i="4" s="1"/>
  <c r="O1122" i="4" s="1"/>
  <c r="P1118" i="4"/>
  <c r="P1119" i="4"/>
  <c r="P1120" i="4"/>
  <c r="P1121" i="4"/>
  <c r="R1121" i="4" s="1"/>
  <c r="T1121" i="4" s="1"/>
  <c r="P1127" i="4"/>
  <c r="P1128" i="4"/>
  <c r="P1151" i="4"/>
  <c r="O1152" i="4"/>
  <c r="O1153" i="4" s="1"/>
  <c r="O1154" i="4" s="1"/>
  <c r="O1155" i="4" s="1"/>
  <c r="O1156" i="4" s="1"/>
  <c r="O1157" i="4" s="1"/>
  <c r="P1152" i="4"/>
  <c r="P1153" i="4"/>
  <c r="P1154" i="4"/>
  <c r="P1155" i="4"/>
  <c r="P1156" i="4"/>
  <c r="P1157" i="4"/>
  <c r="M1158" i="4"/>
  <c r="N1158" i="4" s="1"/>
  <c r="O1158" i="4"/>
  <c r="O1159" i="4" s="1"/>
  <c r="O1160" i="4" s="1"/>
  <c r="O1161" i="4" s="1"/>
  <c r="P1158" i="4"/>
  <c r="P1159" i="4"/>
  <c r="P1160" i="4"/>
  <c r="P1161" i="4"/>
  <c r="O1162" i="4"/>
  <c r="O1163" i="4" s="1"/>
  <c r="P1162" i="4"/>
  <c r="P1163" i="4"/>
  <c r="O1164" i="4"/>
  <c r="O1165" i="4" s="1"/>
  <c r="P1164" i="4"/>
  <c r="P1165" i="4"/>
  <c r="O1166" i="4"/>
  <c r="O1167" i="4" s="1"/>
  <c r="O1168" i="4" s="1"/>
  <c r="O1169" i="4" s="1"/>
  <c r="P1166" i="4"/>
  <c r="P1167" i="4"/>
  <c r="P1168" i="4"/>
  <c r="P1169" i="4"/>
  <c r="O1170" i="4"/>
  <c r="O1171" i="4" s="1"/>
  <c r="P1170" i="4"/>
  <c r="P1171" i="4"/>
  <c r="O1172" i="4"/>
  <c r="O1173" i="4" s="1"/>
  <c r="P1172" i="4"/>
  <c r="P1173" i="4"/>
  <c r="O1174" i="4"/>
  <c r="O1175" i="4" s="1"/>
  <c r="O1176" i="4" s="1"/>
  <c r="O1177" i="4" s="1"/>
  <c r="P1174" i="4"/>
  <c r="P1175" i="4"/>
  <c r="P1176" i="4"/>
  <c r="P1177" i="4"/>
  <c r="O1178" i="4"/>
  <c r="O1179" i="4" s="1"/>
  <c r="O1180" i="4" s="1"/>
  <c r="O1181" i="4" s="1"/>
  <c r="O1182" i="4" s="1"/>
  <c r="O1183" i="4" s="1"/>
  <c r="O1184" i="4" s="1"/>
  <c r="O1185" i="4" s="1"/>
  <c r="O1186" i="4" s="1"/>
  <c r="P1178" i="4"/>
  <c r="P1179" i="4"/>
  <c r="P1180" i="4"/>
  <c r="P1181" i="4"/>
  <c r="P1182" i="4"/>
  <c r="P1183" i="4"/>
  <c r="P1184" i="4"/>
  <c r="P1190" i="4"/>
  <c r="P1191" i="4"/>
  <c r="R1191" i="4" s="1"/>
  <c r="T1191" i="4" s="1"/>
  <c r="P1214" i="4"/>
  <c r="O1215" i="4"/>
  <c r="O1216" i="4" s="1"/>
  <c r="O1217" i="4" s="1"/>
  <c r="O1218" i="4" s="1"/>
  <c r="O1219" i="4" s="1"/>
  <c r="P1215" i="4"/>
  <c r="P1216" i="4"/>
  <c r="P1217" i="4"/>
  <c r="P1218" i="4"/>
  <c r="P1219" i="4"/>
  <c r="Q1219" i="4" s="1"/>
  <c r="S1219" i="4" s="1"/>
  <c r="M1220" i="4"/>
  <c r="M1221" i="4" s="1"/>
  <c r="O1220" i="4"/>
  <c r="O1221" i="4" s="1"/>
  <c r="O1222" i="4" s="1"/>
  <c r="O1223" i="4" s="1"/>
  <c r="P1220" i="4"/>
  <c r="P1221" i="4"/>
  <c r="P1222" i="4"/>
  <c r="P1223" i="4"/>
  <c r="O1224" i="4"/>
  <c r="O1225" i="4" s="1"/>
  <c r="O1226" i="4" s="1"/>
  <c r="O1227" i="4" s="1"/>
  <c r="O1228" i="4" s="1"/>
  <c r="O1229" i="4" s="1"/>
  <c r="P1224" i="4"/>
  <c r="P1225" i="4"/>
  <c r="P1226" i="4"/>
  <c r="P1227" i="4"/>
  <c r="P1228" i="4"/>
  <c r="P1229" i="4"/>
  <c r="O1230" i="4"/>
  <c r="O1231" i="4" s="1"/>
  <c r="O1232" i="4" s="1"/>
  <c r="P1230" i="4"/>
  <c r="P1231" i="4"/>
  <c r="P1232" i="4"/>
  <c r="O1233" i="4"/>
  <c r="O1234" i="4" s="1"/>
  <c r="P1233" i="4"/>
  <c r="P1234" i="4"/>
  <c r="Q1234" i="4" s="1"/>
  <c r="S1234" i="4" s="1"/>
  <c r="O1235" i="4"/>
  <c r="O1236" i="4" s="1"/>
  <c r="P1235" i="4"/>
  <c r="P1236" i="4"/>
  <c r="Q1236" i="4" s="1"/>
  <c r="S1236" i="4" s="1"/>
  <c r="O1237" i="4"/>
  <c r="O1238" i="4" s="1"/>
  <c r="O1239" i="4" s="1"/>
  <c r="O1240" i="4" s="1"/>
  <c r="P1237" i="4"/>
  <c r="P1238" i="4"/>
  <c r="R1238" i="4" s="1"/>
  <c r="T1238" i="4" s="1"/>
  <c r="P1239" i="4"/>
  <c r="P1240" i="4"/>
  <c r="O1241" i="4"/>
  <c r="O1242" i="4" s="1"/>
  <c r="O1243" i="4" s="1"/>
  <c r="O1244" i="4" s="1"/>
  <c r="O1245" i="4" s="1"/>
  <c r="O1246" i="4" s="1"/>
  <c r="O1247" i="4" s="1"/>
  <c r="O1248" i="4" s="1"/>
  <c r="O1249" i="4" s="1"/>
  <c r="O1250" i="4" s="1"/>
  <c r="P1241" i="4"/>
  <c r="P1242" i="4"/>
  <c r="Q1242" i="4" s="1"/>
  <c r="S1242" i="4" s="1"/>
  <c r="P1243" i="4"/>
  <c r="Q1243" i="4" s="1"/>
  <c r="S1243" i="4" s="1"/>
  <c r="P1244" i="4"/>
  <c r="P1245" i="4"/>
  <c r="P1246" i="4"/>
  <c r="P1247" i="4"/>
  <c r="P1248" i="4"/>
  <c r="Q1248" i="4" s="1"/>
  <c r="S1248" i="4" s="1"/>
  <c r="P1249" i="4"/>
  <c r="P1258" i="4"/>
  <c r="Q1258" i="4" s="1"/>
  <c r="S1258" i="4" s="1"/>
  <c r="P1259" i="4"/>
  <c r="P1287" i="4"/>
  <c r="Q1287" i="4" s="1"/>
  <c r="S1287" i="4" s="1"/>
  <c r="O1288" i="4"/>
  <c r="O1289" i="4" s="1"/>
  <c r="O1290" i="4" s="1"/>
  <c r="O1291" i="4" s="1"/>
  <c r="P1288" i="4"/>
  <c r="P1289" i="4"/>
  <c r="R1289" i="4" s="1"/>
  <c r="T1289" i="4" s="1"/>
  <c r="P1290" i="4"/>
  <c r="Q1290" i="4" s="1"/>
  <c r="S1290" i="4" s="1"/>
  <c r="P1291" i="4"/>
  <c r="O1292" i="4"/>
  <c r="O1293" i="4" s="1"/>
  <c r="O1294" i="4" s="1"/>
  <c r="O1295" i="4" s="1"/>
  <c r="O1296" i="4" s="1"/>
  <c r="O1297" i="4" s="1"/>
  <c r="O1298" i="4" s="1"/>
  <c r="O1299" i="4" s="1"/>
  <c r="P1292" i="4"/>
  <c r="P1293" i="4"/>
  <c r="P1294" i="4"/>
  <c r="P1295" i="4"/>
  <c r="P1296" i="4"/>
  <c r="P1297" i="4"/>
  <c r="P1298" i="4"/>
  <c r="P1299" i="4"/>
  <c r="M1300" i="4"/>
  <c r="M1301" i="4" s="1"/>
  <c r="N1301" i="4" s="1"/>
  <c r="O1300" i="4"/>
  <c r="O1301" i="4" s="1"/>
  <c r="O1302" i="4" s="1"/>
  <c r="O1303" i="4" s="1"/>
  <c r="P1300" i="4"/>
  <c r="P1301" i="4"/>
  <c r="P1302" i="4"/>
  <c r="P1303" i="4"/>
  <c r="O1304" i="4"/>
  <c r="O1305" i="4" s="1"/>
  <c r="O1306" i="4" s="1"/>
  <c r="O1307" i="4" s="1"/>
  <c r="O1308" i="4" s="1"/>
  <c r="O1309" i="4" s="1"/>
  <c r="P1304" i="4"/>
  <c r="P1305" i="4"/>
  <c r="P1306" i="4"/>
  <c r="R1306" i="4" s="1"/>
  <c r="T1306" i="4" s="1"/>
  <c r="P1307" i="4"/>
  <c r="P1308" i="4"/>
  <c r="P1309" i="4"/>
  <c r="O1310" i="4"/>
  <c r="O1311" i="4" s="1"/>
  <c r="O1312" i="4" s="1"/>
  <c r="O1313" i="4" s="1"/>
  <c r="P1310" i="4"/>
  <c r="P1311" i="4"/>
  <c r="P1312" i="4"/>
  <c r="P1313" i="4"/>
  <c r="Q1313" i="4" s="1"/>
  <c r="S1313" i="4" s="1"/>
  <c r="O1314" i="4"/>
  <c r="O1315" i="4" s="1"/>
  <c r="P1314" i="4"/>
  <c r="P1315" i="4"/>
  <c r="R1315" i="4" s="1"/>
  <c r="T1315" i="4" s="1"/>
  <c r="O1316" i="4"/>
  <c r="O1317" i="4" s="1"/>
  <c r="P1316" i="4"/>
  <c r="P1317" i="4"/>
  <c r="O1318" i="4"/>
  <c r="O1319" i="4" s="1"/>
  <c r="O1320" i="4" s="1"/>
  <c r="O1321" i="4" s="1"/>
  <c r="P1318" i="4"/>
  <c r="P1319" i="4"/>
  <c r="P1320" i="4"/>
  <c r="P1321" i="4"/>
  <c r="O1322" i="4"/>
  <c r="O1323" i="4" s="1"/>
  <c r="O1324" i="4" s="1"/>
  <c r="O1325" i="4" s="1"/>
  <c r="O1326" i="4" s="1"/>
  <c r="O1327" i="4" s="1"/>
  <c r="O1328" i="4" s="1"/>
  <c r="O1329" i="4" s="1"/>
  <c r="O1330" i="4" s="1"/>
  <c r="O1331" i="4" s="1"/>
  <c r="P1322" i="4"/>
  <c r="P1323" i="4"/>
  <c r="P1324" i="4"/>
  <c r="P1325" i="4"/>
  <c r="P1326" i="4"/>
  <c r="P1327" i="4"/>
  <c r="P1328" i="4"/>
  <c r="Q1328" i="4" s="1"/>
  <c r="S1328" i="4" s="1"/>
  <c r="P1329" i="4"/>
  <c r="P1330" i="4"/>
  <c r="R1330" i="4" s="1"/>
  <c r="T1330" i="4" s="1"/>
  <c r="P1336" i="4"/>
  <c r="R1336" i="4" s="1"/>
  <c r="T1336" i="4" s="1"/>
  <c r="P1337" i="4"/>
  <c r="P1355" i="4"/>
  <c r="O1356" i="4"/>
  <c r="O1357" i="4" s="1"/>
  <c r="O1358" i="4" s="1"/>
  <c r="O1359" i="4" s="1"/>
  <c r="P1356" i="4"/>
  <c r="P1357" i="4"/>
  <c r="R1357" i="4" s="1"/>
  <c r="T1357" i="4" s="1"/>
  <c r="P1358" i="4"/>
  <c r="P1359" i="4"/>
  <c r="O1360" i="4"/>
  <c r="O1361" i="4" s="1"/>
  <c r="O1362" i="4" s="1"/>
  <c r="O1363" i="4" s="1"/>
  <c r="O1364" i="4" s="1"/>
  <c r="P1360" i="4"/>
  <c r="P1361" i="4"/>
  <c r="P1362" i="4"/>
  <c r="P1363" i="4"/>
  <c r="R1363" i="4" s="1"/>
  <c r="T1363" i="4" s="1"/>
  <c r="P1364" i="4"/>
  <c r="Q1364" i="4" s="1"/>
  <c r="S1364" i="4" s="1"/>
  <c r="M1365" i="4"/>
  <c r="N1365" i="4" s="1"/>
  <c r="O1365" i="4"/>
  <c r="O1366" i="4" s="1"/>
  <c r="O1367" i="4" s="1"/>
  <c r="O1368" i="4" s="1"/>
  <c r="P1365" i="4"/>
  <c r="P1366" i="4"/>
  <c r="R1366" i="4" s="1"/>
  <c r="T1366" i="4" s="1"/>
  <c r="P1367" i="4"/>
  <c r="P1368" i="4"/>
  <c r="O1369" i="4"/>
  <c r="O1370" i="4" s="1"/>
  <c r="O1371" i="4" s="1"/>
  <c r="O1372" i="4" s="1"/>
  <c r="O1373" i="4" s="1"/>
  <c r="O1374" i="4" s="1"/>
  <c r="P1369" i="4"/>
  <c r="P1370" i="4"/>
  <c r="P1371" i="4"/>
  <c r="P1372" i="4"/>
  <c r="P1373" i="4"/>
  <c r="P1374" i="4"/>
  <c r="O1375" i="4"/>
  <c r="O1376" i="4" s="1"/>
  <c r="O1377" i="4" s="1"/>
  <c r="O1378" i="4" s="1"/>
  <c r="P1375" i="4"/>
  <c r="R1375" i="4" s="1"/>
  <c r="T1375" i="4" s="1"/>
  <c r="P1376" i="4"/>
  <c r="P1377" i="4"/>
  <c r="P1378" i="4"/>
  <c r="O1379" i="4"/>
  <c r="O1380" i="4" s="1"/>
  <c r="P1379" i="4"/>
  <c r="P1380" i="4"/>
  <c r="O1381" i="4"/>
  <c r="O1382" i="4" s="1"/>
  <c r="O1383" i="4" s="1"/>
  <c r="O1384" i="4" s="1"/>
  <c r="P1381" i="4"/>
  <c r="P1382" i="4"/>
  <c r="Q1382" i="4" s="1"/>
  <c r="S1382" i="4" s="1"/>
  <c r="P1383" i="4"/>
  <c r="P1384" i="4"/>
  <c r="R1384" i="4" s="1"/>
  <c r="T1384" i="4" s="1"/>
  <c r="O1385" i="4"/>
  <c r="O1386" i="4" s="1"/>
  <c r="P1385" i="4"/>
  <c r="R1385" i="4" s="1"/>
  <c r="T1385" i="4" s="1"/>
  <c r="P1386" i="4"/>
  <c r="O1387" i="4"/>
  <c r="O1388" i="4" s="1"/>
  <c r="O1389" i="4" s="1"/>
  <c r="O1390" i="4" s="1"/>
  <c r="O1391" i="4" s="1"/>
  <c r="O1392" i="4" s="1"/>
  <c r="O1393" i="4" s="1"/>
  <c r="O1394" i="4" s="1"/>
  <c r="O1395" i="4" s="1"/>
  <c r="O1396" i="4" s="1"/>
  <c r="P1387" i="4"/>
  <c r="P1388" i="4"/>
  <c r="Q1388" i="4" s="1"/>
  <c r="S1388" i="4" s="1"/>
  <c r="P1389" i="4"/>
  <c r="P1390" i="4"/>
  <c r="R1390" i="4" s="1"/>
  <c r="T1390" i="4" s="1"/>
  <c r="P1391" i="4"/>
  <c r="P1392" i="4"/>
  <c r="P1393" i="4"/>
  <c r="P1394" i="4"/>
  <c r="P1395" i="4"/>
  <c r="P1404" i="4"/>
  <c r="R1404" i="4" s="1"/>
  <c r="T1404" i="4" s="1"/>
  <c r="P1405" i="4"/>
  <c r="R1405" i="4" s="1"/>
  <c r="T1405" i="4" s="1"/>
  <c r="P1428" i="4"/>
  <c r="R1428" i="4" s="1"/>
  <c r="T1428" i="4" s="1"/>
  <c r="O1429" i="4"/>
  <c r="O1430" i="4" s="1"/>
  <c r="O1431" i="4" s="1"/>
  <c r="O1432" i="4" s="1"/>
  <c r="P1429" i="4"/>
  <c r="R1429" i="4" s="1"/>
  <c r="T1429" i="4" s="1"/>
  <c r="P1430" i="4"/>
  <c r="P1431" i="4"/>
  <c r="P1432" i="4"/>
  <c r="O1433" i="4"/>
  <c r="O1434" i="4" s="1"/>
  <c r="P1433" i="4"/>
  <c r="R1433" i="4" s="1"/>
  <c r="T1433" i="4" s="1"/>
  <c r="P1434" i="4"/>
  <c r="R1434" i="4" s="1"/>
  <c r="T1434" i="4" s="1"/>
  <c r="O1435" i="4"/>
  <c r="O1436" i="4" s="1"/>
  <c r="O1437" i="4" s="1"/>
  <c r="O1438" i="4" s="1"/>
  <c r="O1439" i="4" s="1"/>
  <c r="O1440" i="4" s="1"/>
  <c r="O1441" i="4" s="1"/>
  <c r="O1442" i="4" s="1"/>
  <c r="O1443" i="4" s="1"/>
  <c r="O1444" i="4" s="1"/>
  <c r="P1435" i="4"/>
  <c r="P1436" i="4"/>
  <c r="P1437" i="4"/>
  <c r="R1437" i="4" s="1"/>
  <c r="T1437" i="4" s="1"/>
  <c r="P1438" i="4"/>
  <c r="P1439" i="4"/>
  <c r="P1440" i="4"/>
  <c r="P1441" i="4"/>
  <c r="P1442" i="4"/>
  <c r="P1443" i="4"/>
  <c r="R1443" i="4" s="1"/>
  <c r="T1443" i="4" s="1"/>
  <c r="P1449" i="4"/>
  <c r="R1449" i="4" s="1"/>
  <c r="T1449" i="4" s="1"/>
  <c r="P1450" i="4"/>
  <c r="P1468" i="4"/>
  <c r="O1469" i="4"/>
  <c r="O1470" i="4" s="1"/>
  <c r="O1471" i="4" s="1"/>
  <c r="O1472" i="4" s="1"/>
  <c r="P1469" i="4"/>
  <c r="R1469" i="4" s="1"/>
  <c r="T1469" i="4" s="1"/>
  <c r="P1470" i="4"/>
  <c r="R1470" i="4" s="1"/>
  <c r="T1470" i="4" s="1"/>
  <c r="P1471" i="4"/>
  <c r="P1472" i="4"/>
  <c r="O1473" i="4"/>
  <c r="O1474" i="4" s="1"/>
  <c r="O1475" i="4" s="1"/>
  <c r="O1476" i="4" s="1"/>
  <c r="O1477" i="4" s="1"/>
  <c r="O1478" i="4" s="1"/>
  <c r="P1473" i="4"/>
  <c r="R1473" i="4" s="1"/>
  <c r="T1473" i="4" s="1"/>
  <c r="P1474" i="4"/>
  <c r="P1475" i="4"/>
  <c r="P1476" i="4"/>
  <c r="R1476" i="4" s="1"/>
  <c r="T1476" i="4" s="1"/>
  <c r="P1477" i="4"/>
  <c r="P1478" i="4"/>
  <c r="M1479" i="4"/>
  <c r="N1479" i="4" s="1"/>
  <c r="O1479" i="4"/>
  <c r="O1480" i="4" s="1"/>
  <c r="O1481" i="4" s="1"/>
  <c r="O1482" i="4" s="1"/>
  <c r="P1479" i="4"/>
  <c r="R1479" i="4" s="1"/>
  <c r="T1479" i="4" s="1"/>
  <c r="P1480" i="4"/>
  <c r="P1481" i="4"/>
  <c r="R1481" i="4" s="1"/>
  <c r="T1481" i="4" s="1"/>
  <c r="P1482" i="4"/>
  <c r="R1482" i="4" s="1"/>
  <c r="T1482" i="4" s="1"/>
  <c r="O1483" i="4"/>
  <c r="O1484" i="4" s="1"/>
  <c r="P1483" i="4"/>
  <c r="P1484" i="4"/>
  <c r="O1485" i="4"/>
  <c r="O1486" i="4" s="1"/>
  <c r="O1487" i="4" s="1"/>
  <c r="O1488" i="4" s="1"/>
  <c r="O1489" i="4" s="1"/>
  <c r="O1490" i="4" s="1"/>
  <c r="P1485" i="4"/>
  <c r="P1486" i="4"/>
  <c r="P1487" i="4"/>
  <c r="R1487" i="4" s="1"/>
  <c r="T1487" i="4" s="1"/>
  <c r="P1488" i="4"/>
  <c r="P1489" i="4"/>
  <c r="P1490" i="4"/>
  <c r="O1491" i="4"/>
  <c r="O1492" i="4" s="1"/>
  <c r="O1493" i="4" s="1"/>
  <c r="P1491" i="4"/>
  <c r="R1491" i="4" s="1"/>
  <c r="T1491" i="4" s="1"/>
  <c r="P1492" i="4"/>
  <c r="P1493" i="4"/>
  <c r="O1494" i="4"/>
  <c r="O1495" i="4" s="1"/>
  <c r="P1494" i="4"/>
  <c r="P1495" i="4"/>
  <c r="R1495" i="4" s="1"/>
  <c r="T1495" i="4" s="1"/>
  <c r="O1496" i="4"/>
  <c r="O1497" i="4" s="1"/>
  <c r="P1496" i="4"/>
  <c r="R1496" i="4" s="1"/>
  <c r="T1496" i="4" s="1"/>
  <c r="P1497" i="4"/>
  <c r="O1498" i="4"/>
  <c r="O1499" i="4" s="1"/>
  <c r="O1500" i="4" s="1"/>
  <c r="O1501" i="4" s="1"/>
  <c r="P1498" i="4"/>
  <c r="P1499" i="4"/>
  <c r="P1500" i="4"/>
  <c r="P1501" i="4"/>
  <c r="O1502" i="4"/>
  <c r="O1503" i="4" s="1"/>
  <c r="O1504" i="4" s="1"/>
  <c r="O1505" i="4" s="1"/>
  <c r="P1502" i="4"/>
  <c r="P1503" i="4"/>
  <c r="P1504" i="4"/>
  <c r="R1504" i="4" s="1"/>
  <c r="T1504" i="4" s="1"/>
  <c r="P1509" i="4"/>
  <c r="O1510" i="4"/>
  <c r="O1511" i="4" s="1"/>
  <c r="O1512" i="4" s="1"/>
  <c r="O1513" i="4" s="1"/>
  <c r="P1510" i="4"/>
  <c r="P1511" i="4"/>
  <c r="P1512" i="4"/>
  <c r="P1513" i="4"/>
  <c r="O1514" i="4"/>
  <c r="O1515" i="4" s="1"/>
  <c r="O1516" i="4" s="1"/>
  <c r="O1517" i="4" s="1"/>
  <c r="P1514" i="4"/>
  <c r="R1514" i="4" s="1"/>
  <c r="P1515" i="4"/>
  <c r="P1516" i="4"/>
  <c r="P1517" i="4"/>
  <c r="O1518" i="4"/>
  <c r="O1519" i="4" s="1"/>
  <c r="P1518" i="4"/>
  <c r="P1519" i="4"/>
  <c r="O1520" i="4"/>
  <c r="O1521" i="4" s="1"/>
  <c r="O1522" i="4" s="1"/>
  <c r="O1523" i="4" s="1"/>
  <c r="P1520" i="4"/>
  <c r="P1521" i="4"/>
  <c r="P1522" i="4"/>
  <c r="P1523" i="4"/>
  <c r="R1523" i="4" s="1"/>
  <c r="T1523" i="4" s="1"/>
  <c r="O1524" i="4"/>
  <c r="O1525" i="4" s="1"/>
  <c r="P1524" i="4"/>
  <c r="P1525" i="4"/>
  <c r="O1526" i="4"/>
  <c r="O1527" i="4" s="1"/>
  <c r="O1528" i="4" s="1"/>
  <c r="O1529" i="4" s="1"/>
  <c r="P1526" i="4"/>
  <c r="P1527" i="4"/>
  <c r="P1528" i="4"/>
  <c r="R1528" i="4" s="1"/>
  <c r="T1528" i="4" s="1"/>
  <c r="P1529" i="4"/>
  <c r="O1530" i="4"/>
  <c r="O1531" i="4" s="1"/>
  <c r="P1530" i="4"/>
  <c r="P1531" i="4"/>
  <c r="O1532" i="4"/>
  <c r="O1533" i="4" s="1"/>
  <c r="P1532" i="4"/>
  <c r="P1533" i="4"/>
  <c r="O1534" i="4"/>
  <c r="O1535" i="4" s="1"/>
  <c r="O1536" i="4" s="1"/>
  <c r="O1537" i="4" s="1"/>
  <c r="O1538" i="4" s="1"/>
  <c r="O1539" i="4" s="1"/>
  <c r="O1540" i="4" s="1"/>
  <c r="P1534" i="4"/>
  <c r="P1535" i="4"/>
  <c r="P1536" i="4"/>
  <c r="P1537" i="4"/>
  <c r="P1538" i="4"/>
  <c r="R1538" i="4" s="1"/>
  <c r="T1538" i="4" s="1"/>
  <c r="P1539" i="4"/>
  <c r="Q1539" i="4" s="1"/>
  <c r="S1539" i="4" s="1"/>
  <c r="P1543" i="4"/>
  <c r="P1544" i="4"/>
  <c r="P1568" i="4"/>
  <c r="O1569" i="4"/>
  <c r="O1570" i="4" s="1"/>
  <c r="O1571" i="4" s="1"/>
  <c r="O1572" i="4" s="1"/>
  <c r="P1569" i="4"/>
  <c r="P1570" i="4"/>
  <c r="R1570" i="4" s="1"/>
  <c r="T1570" i="4" s="1"/>
  <c r="P1571" i="4"/>
  <c r="Q1571" i="4" s="1"/>
  <c r="S1571" i="4" s="1"/>
  <c r="P1572" i="4"/>
  <c r="R1572" i="4" s="1"/>
  <c r="T1572" i="4" s="1"/>
  <c r="O1573" i="4"/>
  <c r="O1574" i="4" s="1"/>
  <c r="O1575" i="4" s="1"/>
  <c r="O1576" i="4" s="1"/>
  <c r="P1573" i="4"/>
  <c r="P1574" i="4"/>
  <c r="Q1574" i="4" s="1"/>
  <c r="S1574" i="4" s="1"/>
  <c r="P1575" i="4"/>
  <c r="P1576" i="4"/>
  <c r="O1577" i="4"/>
  <c r="O1578" i="4" s="1"/>
  <c r="P1577" i="4"/>
  <c r="Q1577" i="4" s="1"/>
  <c r="S1577" i="4" s="1"/>
  <c r="P1578" i="4"/>
  <c r="O1579" i="4"/>
  <c r="O1580" i="4" s="1"/>
  <c r="O1581" i="4" s="1"/>
  <c r="O1582" i="4" s="1"/>
  <c r="O1583" i="4" s="1"/>
  <c r="P1579" i="4"/>
  <c r="P1580" i="4"/>
  <c r="Q1580" i="4" s="1"/>
  <c r="S1580" i="4" s="1"/>
  <c r="P1581" i="4"/>
  <c r="P1582" i="4"/>
  <c r="P1585" i="4"/>
  <c r="Q1585" i="4" s="1"/>
  <c r="S1585" i="4" s="1"/>
  <c r="P1586" i="4"/>
  <c r="O1587" i="4"/>
  <c r="O1588" i="4" s="1"/>
  <c r="O1589" i="4" s="1"/>
  <c r="O1590" i="4" s="1"/>
  <c r="O1591" i="4" s="1"/>
  <c r="O1592" i="4" s="1"/>
  <c r="P1587" i="4"/>
  <c r="Q1587" i="4" s="1"/>
  <c r="S1587" i="4" s="1"/>
  <c r="P1588" i="4"/>
  <c r="Q1588" i="4" s="1"/>
  <c r="S1588" i="4" s="1"/>
  <c r="P1589" i="4"/>
  <c r="P1590" i="4"/>
  <c r="Q1590" i="4" s="1"/>
  <c r="S1590" i="4" s="1"/>
  <c r="P1591" i="4"/>
  <c r="P1592" i="4"/>
  <c r="O1593" i="4"/>
  <c r="O1594" i="4" s="1"/>
  <c r="O1595" i="4" s="1"/>
  <c r="O1596" i="4" s="1"/>
  <c r="P1593" i="4"/>
  <c r="P1594" i="4"/>
  <c r="R1594" i="4" s="1"/>
  <c r="T1594" i="4" s="1"/>
  <c r="P1595" i="4"/>
  <c r="P1596" i="4"/>
  <c r="O1597" i="4"/>
  <c r="O1598" i="4" s="1"/>
  <c r="O1599" i="4" s="1"/>
  <c r="O1600" i="4" s="1"/>
  <c r="P1597" i="4"/>
  <c r="P1598" i="4"/>
  <c r="P1599" i="4"/>
  <c r="R1599" i="4" s="1"/>
  <c r="T1599" i="4" s="1"/>
  <c r="P1600" i="4"/>
  <c r="O1601" i="4"/>
  <c r="O1602" i="4" s="1"/>
  <c r="O1603" i="4" s="1"/>
  <c r="O1604" i="4" s="1"/>
  <c r="O1605" i="4" s="1"/>
  <c r="P1601" i="4"/>
  <c r="P1602" i="4"/>
  <c r="P1603" i="4"/>
  <c r="P1604" i="4"/>
  <c r="P1606" i="4"/>
  <c r="P1607" i="4"/>
  <c r="P1610" i="4"/>
  <c r="O1611" i="4"/>
  <c r="O1612" i="4" s="1"/>
  <c r="O1613" i="4" s="1"/>
  <c r="P1611" i="4"/>
  <c r="P1612" i="4"/>
  <c r="P1613" i="4"/>
  <c r="O1614" i="4"/>
  <c r="O1615" i="4" s="1"/>
  <c r="O1616" i="4" s="1"/>
  <c r="O1617" i="4" s="1"/>
  <c r="P1614" i="4"/>
  <c r="Q1614" i="4" s="1"/>
  <c r="P1615" i="4"/>
  <c r="R1615" i="4" s="1"/>
  <c r="T1615" i="4" s="1"/>
  <c r="P1616" i="4"/>
  <c r="P1617" i="4"/>
  <c r="Q1617" i="4" s="1"/>
  <c r="S1617" i="4" s="1"/>
  <c r="O1618" i="4"/>
  <c r="O1619" i="4" s="1"/>
  <c r="P1618" i="4"/>
  <c r="P1619" i="4"/>
  <c r="O1620" i="4"/>
  <c r="O1621" i="4" s="1"/>
  <c r="P1620" i="4"/>
  <c r="Q1620" i="4" s="1"/>
  <c r="S1620" i="4" s="1"/>
  <c r="P1621" i="4"/>
  <c r="O1622" i="4"/>
  <c r="O1623" i="4" s="1"/>
  <c r="O1624" i="4" s="1"/>
  <c r="O1625" i="4" s="1"/>
  <c r="O1626" i="4" s="1"/>
  <c r="P1622" i="4"/>
  <c r="P1623" i="4"/>
  <c r="P1624" i="4"/>
  <c r="P1625" i="4"/>
  <c r="P1626" i="4"/>
  <c r="Q1626" i="4" s="1"/>
  <c r="S1626" i="4" s="1"/>
  <c r="O1627" i="4"/>
  <c r="O1628" i="4" s="1"/>
  <c r="O1629" i="4" s="1"/>
  <c r="P1627" i="4"/>
  <c r="P1628" i="4"/>
  <c r="P1629" i="4"/>
  <c r="O1630" i="4"/>
  <c r="O1631" i="4" s="1"/>
  <c r="O1632" i="4" s="1"/>
  <c r="O1633" i="4" s="1"/>
  <c r="P1630" i="4"/>
  <c r="P1631" i="4"/>
  <c r="P1632" i="4"/>
  <c r="P1633" i="4"/>
  <c r="O1634" i="4"/>
  <c r="P1634" i="4" s="1"/>
  <c r="P1635" i="4"/>
  <c r="O1636" i="4"/>
  <c r="O1637" i="4" s="1"/>
  <c r="O1638" i="4" s="1"/>
  <c r="O1639" i="4" s="1"/>
  <c r="O1640" i="4" s="1"/>
  <c r="P1636" i="4"/>
  <c r="P1637" i="4"/>
  <c r="Q1637" i="4" s="1"/>
  <c r="S1637" i="4" s="1"/>
  <c r="P1638" i="4"/>
  <c r="P1639" i="4"/>
  <c r="P1640" i="4"/>
  <c r="O1641" i="4"/>
  <c r="P1641" i="4" s="1"/>
  <c r="P1642" i="4"/>
  <c r="O1643" i="4"/>
  <c r="O1644" i="4" s="1"/>
  <c r="O1645" i="4" s="1"/>
  <c r="O1646" i="4" s="1"/>
  <c r="O1647" i="4" s="1"/>
  <c r="P1643" i="4"/>
  <c r="P1644" i="4"/>
  <c r="P1645" i="4"/>
  <c r="P1646" i="4"/>
  <c r="P1647" i="4"/>
  <c r="O1648" i="4"/>
  <c r="O1649" i="4" s="1"/>
  <c r="O1650" i="4" s="1"/>
  <c r="P1648" i="4"/>
  <c r="P1649" i="4"/>
  <c r="P1650" i="4"/>
  <c r="O1651" i="4"/>
  <c r="O1652" i="4" s="1"/>
  <c r="O1653" i="4" s="1"/>
  <c r="O1654" i="4" s="1"/>
  <c r="P1651" i="4"/>
  <c r="P1652" i="4"/>
  <c r="P1653" i="4"/>
  <c r="P1654" i="4"/>
  <c r="O1655" i="4"/>
  <c r="O1656" i="4" s="1"/>
  <c r="P1655" i="4"/>
  <c r="P1656" i="4"/>
  <c r="O1657" i="4"/>
  <c r="O1658" i="4" s="1"/>
  <c r="P1657" i="4"/>
  <c r="P1658" i="4"/>
  <c r="O1659" i="4"/>
  <c r="O1660" i="4" s="1"/>
  <c r="P1659" i="4"/>
  <c r="P1660" i="4"/>
  <c r="O1661" i="4"/>
  <c r="O1662" i="4" s="1"/>
  <c r="O1663" i="4" s="1"/>
  <c r="P1661" i="4"/>
  <c r="P1662" i="4"/>
  <c r="P1663" i="4"/>
  <c r="R1663" i="4" s="1"/>
  <c r="T1663" i="4" s="1"/>
  <c r="O1664" i="4"/>
  <c r="O1665" i="4" s="1"/>
  <c r="O1666" i="4" s="1"/>
  <c r="O1667" i="4" s="1"/>
  <c r="O1668" i="4" s="1"/>
  <c r="O1669" i="4" s="1"/>
  <c r="P1664" i="4"/>
  <c r="P1665" i="4"/>
  <c r="P1666" i="4"/>
  <c r="P1667" i="4"/>
  <c r="Q1667" i="4" s="1"/>
  <c r="S1667" i="4" s="1"/>
  <c r="P1668" i="4"/>
  <c r="P1669" i="4"/>
  <c r="O1670" i="4"/>
  <c r="O1671" i="4" s="1"/>
  <c r="P1670" i="4"/>
  <c r="Q1670" i="4" s="1"/>
  <c r="S1670" i="4" s="1"/>
  <c r="P1671" i="4"/>
  <c r="Q1671" i="4" s="1"/>
  <c r="S1671" i="4" s="1"/>
  <c r="O1672" i="4"/>
  <c r="O1673" i="4" s="1"/>
  <c r="O1674" i="4" s="1"/>
  <c r="O1675" i="4" s="1"/>
  <c r="O1676" i="4" s="1"/>
  <c r="O1677" i="4" s="1"/>
  <c r="O1678" i="4" s="1"/>
  <c r="O1679" i="4" s="1"/>
  <c r="P1672" i="4"/>
  <c r="R1672" i="4" s="1"/>
  <c r="T1672" i="4" s="1"/>
  <c r="P1673" i="4"/>
  <c r="P1674" i="4"/>
  <c r="Q1674" i="4" s="1"/>
  <c r="S1674" i="4" s="1"/>
  <c r="P1675" i="4"/>
  <c r="R1675" i="4" s="1"/>
  <c r="T1675" i="4" s="1"/>
  <c r="P1677" i="4"/>
  <c r="Q1677" i="4" s="1"/>
  <c r="S1677" i="4" s="1"/>
  <c r="P1678" i="4"/>
  <c r="P1689" i="4"/>
  <c r="Q1689" i="4" s="1"/>
  <c r="S1689" i="4" s="1"/>
  <c r="O1690" i="4"/>
  <c r="O1691" i="4" s="1"/>
  <c r="O1692" i="4" s="1"/>
  <c r="O1693" i="4" s="1"/>
  <c r="O1694" i="4" s="1"/>
  <c r="P1690" i="4"/>
  <c r="P1691" i="4"/>
  <c r="Q1691" i="4" s="1"/>
  <c r="S1691" i="4" s="1"/>
  <c r="P1692" i="4"/>
  <c r="P1693" i="4"/>
  <c r="P1695" i="4"/>
  <c r="P1696" i="4"/>
  <c r="R1696" i="4" s="1"/>
  <c r="T1696" i="4" s="1"/>
  <c r="P1706" i="4"/>
  <c r="O1707" i="4"/>
  <c r="O1708" i="4" s="1"/>
  <c r="P1707" i="4"/>
  <c r="P1708" i="4"/>
  <c r="O1709" i="4"/>
  <c r="O1710" i="4" s="1"/>
  <c r="O1711" i="4" s="1"/>
  <c r="O1712" i="4" s="1"/>
  <c r="O1713" i="4" s="1"/>
  <c r="P1709" i="4"/>
  <c r="Q1709" i="4" s="1"/>
  <c r="S1709" i="4" s="1"/>
  <c r="P1710" i="4"/>
  <c r="R1710" i="4" s="1"/>
  <c r="T1710" i="4" s="1"/>
  <c r="P1711" i="4"/>
  <c r="P1712" i="4"/>
  <c r="Q1712" i="4" s="1"/>
  <c r="S1712" i="4" s="1"/>
  <c r="P1714" i="4"/>
  <c r="P1715" i="4"/>
  <c r="P1722" i="4"/>
  <c r="O1723" i="4"/>
  <c r="O1724" i="4" s="1"/>
  <c r="O1725" i="4" s="1"/>
  <c r="O1726" i="4" s="1"/>
  <c r="O1727" i="4" s="1"/>
  <c r="O1728" i="4" s="1"/>
  <c r="O1729" i="4" s="1"/>
  <c r="O1730" i="4" s="1"/>
  <c r="P1723" i="4"/>
  <c r="R1723" i="4" s="1"/>
  <c r="T1723" i="4" s="1"/>
  <c r="P1724" i="4"/>
  <c r="P1725" i="4"/>
  <c r="P1726" i="4"/>
  <c r="R1726" i="4" s="1"/>
  <c r="T1726" i="4" s="1"/>
  <c r="P1728" i="4"/>
  <c r="P1729" i="4"/>
  <c r="P1736" i="4"/>
  <c r="Q1736" i="4" s="1"/>
  <c r="S1736" i="4" s="1"/>
  <c r="O1737" i="4"/>
  <c r="O1738" i="4" s="1"/>
  <c r="O1739" i="4" s="1"/>
  <c r="O1740" i="4" s="1"/>
  <c r="P1737" i="4"/>
  <c r="P1738" i="4"/>
  <c r="P1739" i="4"/>
  <c r="P1740" i="4"/>
  <c r="O1741" i="4"/>
  <c r="O1742" i="4" s="1"/>
  <c r="O1743" i="4" s="1"/>
  <c r="O1744" i="4" s="1"/>
  <c r="P1741" i="4"/>
  <c r="R1741" i="4" s="1"/>
  <c r="P1742" i="4"/>
  <c r="R1742" i="4" s="1"/>
  <c r="T1742" i="4" s="1"/>
  <c r="P1743" i="4"/>
  <c r="R1743" i="4" s="1"/>
  <c r="T1743" i="4" s="1"/>
  <c r="P1744" i="4"/>
  <c r="R1744" i="4" s="1"/>
  <c r="T1744" i="4" s="1"/>
  <c r="O1745" i="4"/>
  <c r="O1746" i="4" s="1"/>
  <c r="O1747" i="4" s="1"/>
  <c r="O1748" i="4" s="1"/>
  <c r="P1745" i="4"/>
  <c r="P1746" i="4"/>
  <c r="P1747" i="4"/>
  <c r="P1748" i="4"/>
  <c r="O1749" i="4"/>
  <c r="O1750" i="4" s="1"/>
  <c r="O1751" i="4" s="1"/>
  <c r="O1752" i="4" s="1"/>
  <c r="O1753" i="4" s="1"/>
  <c r="P1749" i="4"/>
  <c r="P1750" i="4"/>
  <c r="R1750" i="4" s="1"/>
  <c r="T1750" i="4" s="1"/>
  <c r="P1751" i="4"/>
  <c r="P1752" i="4"/>
  <c r="P1755" i="4"/>
  <c r="P1756" i="4"/>
  <c r="P1766" i="4"/>
  <c r="O1767" i="4"/>
  <c r="O1768" i="4" s="1"/>
  <c r="O1769" i="4" s="1"/>
  <c r="O1770" i="4" s="1"/>
  <c r="O1771" i="4" s="1"/>
  <c r="P1767" i="4"/>
  <c r="P1768" i="4"/>
  <c r="P1769" i="4"/>
  <c r="P1770" i="4"/>
  <c r="P1773" i="4"/>
  <c r="P1774" i="4"/>
  <c r="P1784" i="4"/>
  <c r="Q1784" i="4" s="1"/>
  <c r="S1784" i="4" s="1"/>
  <c r="P1786" i="4"/>
  <c r="O1787" i="4"/>
  <c r="O1788" i="4" s="1"/>
  <c r="O1789" i="4" s="1"/>
  <c r="O1790" i="4" s="1"/>
  <c r="O1791" i="4" s="1"/>
  <c r="P1787" i="4"/>
  <c r="P1788" i="4"/>
  <c r="P1789" i="4"/>
  <c r="P1790" i="4"/>
  <c r="P1791" i="4"/>
  <c r="O1792" i="4"/>
  <c r="O1793" i="4" s="1"/>
  <c r="P1792" i="4"/>
  <c r="R1792" i="4" s="1"/>
  <c r="P1793" i="4"/>
  <c r="O1794" i="4"/>
  <c r="O1795" i="4" s="1"/>
  <c r="O1796" i="4" s="1"/>
  <c r="O1797" i="4" s="1"/>
  <c r="P1794" i="4"/>
  <c r="P1795" i="4"/>
  <c r="P1796" i="4"/>
  <c r="R1796" i="4" s="1"/>
  <c r="T1796" i="4" s="1"/>
  <c r="P1797" i="4"/>
  <c r="O1798" i="4"/>
  <c r="O1799" i="4" s="1"/>
  <c r="P1798" i="4"/>
  <c r="P1799" i="4"/>
  <c r="O1800" i="4"/>
  <c r="O1801" i="4" s="1"/>
  <c r="O1802" i="4" s="1"/>
  <c r="O1803" i="4" s="1"/>
  <c r="P1800" i="4"/>
  <c r="P1801" i="4"/>
  <c r="P1802" i="4"/>
  <c r="P1804" i="4"/>
  <c r="O1805" i="4"/>
  <c r="O1806" i="4" s="1"/>
  <c r="O1807" i="4" s="1"/>
  <c r="O1808" i="4" s="1"/>
  <c r="P1808" i="4" s="1"/>
  <c r="P1805" i="4"/>
  <c r="P1806" i="4"/>
  <c r="P1807" i="4"/>
  <c r="P1809" i="4"/>
  <c r="O1810" i="4"/>
  <c r="O1811" i="4" s="1"/>
  <c r="O1812" i="4" s="1"/>
  <c r="O1813" i="4" s="1"/>
  <c r="O1814" i="4" s="1"/>
  <c r="P1810" i="4"/>
  <c r="P1811" i="4"/>
  <c r="P1812" i="4"/>
  <c r="P1813" i="4"/>
  <c r="P1814" i="4"/>
  <c r="R1814" i="4" s="1"/>
  <c r="T1814" i="4" s="1"/>
  <c r="O1815" i="4"/>
  <c r="O1816" i="4" s="1"/>
  <c r="O1817" i="4" s="1"/>
  <c r="O1818" i="4" s="1"/>
  <c r="P1815" i="4"/>
  <c r="R1815" i="4" s="1"/>
  <c r="P1816" i="4"/>
  <c r="P1817" i="4"/>
  <c r="P1818" i="4"/>
  <c r="O1819" i="4"/>
  <c r="O1820" i="4" s="1"/>
  <c r="P1819" i="4"/>
  <c r="P1820" i="4"/>
  <c r="O1821" i="4"/>
  <c r="O1822" i="4" s="1"/>
  <c r="O1823" i="4" s="1"/>
  <c r="O1824" i="4" s="1"/>
  <c r="P1821" i="4"/>
  <c r="P1822" i="4"/>
  <c r="R1822" i="4" s="1"/>
  <c r="T1822" i="4" s="1"/>
  <c r="P1823" i="4"/>
  <c r="P1827" i="4"/>
  <c r="Q1827" i="4" s="1"/>
  <c r="S1827" i="4" s="1"/>
  <c r="O1828" i="4"/>
  <c r="O1829" i="4" s="1"/>
  <c r="O1830" i="4" s="1"/>
  <c r="O1831" i="4" s="1"/>
  <c r="O1832" i="4" s="1"/>
  <c r="O1833" i="4" s="1"/>
  <c r="P1828" i="4"/>
  <c r="P1829" i="4"/>
  <c r="P1830" i="4"/>
  <c r="P1831" i="4"/>
  <c r="P1832" i="4"/>
  <c r="P1833" i="4"/>
  <c r="R1833" i="4" s="1"/>
  <c r="T1833" i="4" s="1"/>
  <c r="O1834" i="4"/>
  <c r="O1835" i="4" s="1"/>
  <c r="O1836" i="4" s="1"/>
  <c r="O1837" i="4" s="1"/>
  <c r="P1834" i="4"/>
  <c r="P1835" i="4"/>
  <c r="P1836" i="4"/>
  <c r="P1837" i="4"/>
  <c r="O1838" i="4"/>
  <c r="O1839" i="4" s="1"/>
  <c r="P1838" i="4"/>
  <c r="Q1838" i="4" s="1"/>
  <c r="S1838" i="4" s="1"/>
  <c r="P1839" i="4"/>
  <c r="Q1839" i="4" s="1"/>
  <c r="S1839" i="4" s="1"/>
  <c r="O1840" i="4"/>
  <c r="O1841" i="4" s="1"/>
  <c r="O1842" i="4" s="1"/>
  <c r="O1843" i="4" s="1"/>
  <c r="P1840" i="4"/>
  <c r="R1840" i="4" s="1"/>
  <c r="T1840" i="4" s="1"/>
  <c r="P1841" i="4"/>
  <c r="Q1841" i="4" s="1"/>
  <c r="S1841" i="4" s="1"/>
  <c r="P1842" i="4"/>
  <c r="P1846" i="4"/>
  <c r="R1846" i="4" s="1"/>
  <c r="T1846" i="4" s="1"/>
  <c r="O1847" i="4"/>
  <c r="O1848" i="4" s="1"/>
  <c r="O1849" i="4" s="1"/>
  <c r="O1850" i="4" s="1"/>
  <c r="P1847" i="4"/>
  <c r="P1848" i="4"/>
  <c r="Q1848" i="4" s="1"/>
  <c r="S1848" i="4" s="1"/>
  <c r="P1849" i="4"/>
  <c r="P1852" i="4"/>
  <c r="O1853" i="4"/>
  <c r="O1854" i="4" s="1"/>
  <c r="O1855" i="4" s="1"/>
  <c r="O1856" i="4" s="1"/>
  <c r="O1857" i="4" s="1"/>
  <c r="O1858" i="4" s="1"/>
  <c r="O1859" i="4" s="1"/>
  <c r="P1853" i="4"/>
  <c r="P1854" i="4"/>
  <c r="P1855" i="4"/>
  <c r="R1855" i="4" s="1"/>
  <c r="T1855" i="4" s="1"/>
  <c r="P1856" i="4"/>
  <c r="P1857" i="4"/>
  <c r="P1858" i="4"/>
  <c r="R1858" i="4" s="1"/>
  <c r="T1858" i="4" s="1"/>
  <c r="P1859" i="4"/>
  <c r="O1860" i="4"/>
  <c r="O1861" i="4" s="1"/>
  <c r="O1862" i="4" s="1"/>
  <c r="O1863" i="4" s="1"/>
  <c r="P1860" i="4"/>
  <c r="P1861" i="4"/>
  <c r="P1862" i="4"/>
  <c r="P1863" i="4"/>
  <c r="O1864" i="4"/>
  <c r="O1865" i="4" s="1"/>
  <c r="P1864" i="4"/>
  <c r="R1864" i="4" s="1"/>
  <c r="T1864" i="4" s="1"/>
  <c r="P1865" i="4"/>
  <c r="Q1865" i="4" s="1"/>
  <c r="S1865" i="4" s="1"/>
  <c r="O1866" i="4"/>
  <c r="O1867" i="4" s="1"/>
  <c r="O1868" i="4" s="1"/>
  <c r="O1869" i="4" s="1"/>
  <c r="P1866" i="4"/>
  <c r="P1867" i="4"/>
  <c r="P1868" i="4"/>
  <c r="P1870" i="4"/>
  <c r="O1871" i="4"/>
  <c r="O1872" i="4" s="1"/>
  <c r="O1873" i="4" s="1"/>
  <c r="O1874" i="4" s="1"/>
  <c r="P1871" i="4"/>
  <c r="Q1871" i="4" s="1"/>
  <c r="S1871" i="4" s="1"/>
  <c r="P1872" i="4"/>
  <c r="P1873" i="4"/>
  <c r="P1875" i="4"/>
  <c r="O1876" i="4"/>
  <c r="O1877" i="4" s="1"/>
  <c r="O1878" i="4" s="1"/>
  <c r="O1879" i="4" s="1"/>
  <c r="P1876" i="4"/>
  <c r="R1876" i="4" s="1"/>
  <c r="T1876" i="4" s="1"/>
  <c r="P1877" i="4"/>
  <c r="R1877" i="4" s="1"/>
  <c r="T1877" i="4" s="1"/>
  <c r="P1878" i="4"/>
  <c r="P1879" i="4"/>
  <c r="R1879" i="4" s="1"/>
  <c r="T1879" i="4" s="1"/>
  <c r="O1880" i="4"/>
  <c r="O1881" i="4" s="1"/>
  <c r="P1880" i="4"/>
  <c r="R1880" i="4" s="1"/>
  <c r="P1881" i="4"/>
  <c r="O1882" i="4"/>
  <c r="O1883" i="4" s="1"/>
  <c r="O1884" i="4" s="1"/>
  <c r="O1885" i="4" s="1"/>
  <c r="O1886" i="4" s="1"/>
  <c r="O1887" i="4" s="1"/>
  <c r="O1888" i="4" s="1"/>
  <c r="O1889" i="4" s="1"/>
  <c r="O1890" i="4" s="1"/>
  <c r="O1891" i="4" s="1"/>
  <c r="O1892" i="4" s="1"/>
  <c r="O1893" i="4" s="1"/>
  <c r="O1894" i="4" s="1"/>
  <c r="P1882" i="4"/>
  <c r="P1883" i="4"/>
  <c r="P1884" i="4"/>
  <c r="P1885" i="4"/>
  <c r="P1886" i="4"/>
  <c r="P1887" i="4"/>
  <c r="P1888" i="4"/>
  <c r="P1889" i="4"/>
  <c r="P1890" i="4"/>
  <c r="P1891" i="4"/>
  <c r="P1892" i="4"/>
  <c r="Q1892" i="4" s="1"/>
  <c r="S1892" i="4" s="1"/>
  <c r="P1893" i="4"/>
  <c r="Q1893" i="4" s="1"/>
  <c r="S1893" i="4" s="1"/>
  <c r="P1897" i="4"/>
  <c r="P1898" i="4"/>
  <c r="P1910" i="4"/>
  <c r="O1911" i="4"/>
  <c r="O1912" i="4" s="1"/>
  <c r="O1913" i="4" s="1"/>
  <c r="O1914" i="4" s="1"/>
  <c r="O1915" i="4" s="1"/>
  <c r="P1915" i="4" s="1"/>
  <c r="P1911" i="4"/>
  <c r="P1912" i="4"/>
  <c r="R1912" i="4" s="1"/>
  <c r="T1912" i="4" s="1"/>
  <c r="P1913" i="4"/>
  <c r="P1914" i="4"/>
  <c r="P1918" i="4"/>
  <c r="R1918" i="4" s="1"/>
  <c r="T1918" i="4" s="1"/>
  <c r="P1919" i="4"/>
  <c r="P1929" i="4"/>
  <c r="O1930" i="4"/>
  <c r="O1931" i="4" s="1"/>
  <c r="P1930" i="4"/>
  <c r="P1931" i="4"/>
  <c r="Q1931" i="4" s="1"/>
  <c r="S1931" i="4" s="1"/>
  <c r="O1932" i="4"/>
  <c r="O1933" i="4" s="1"/>
  <c r="O1934" i="4" s="1"/>
  <c r="O1935" i="4" s="1"/>
  <c r="O1936" i="4" s="1"/>
  <c r="P1932" i="4"/>
  <c r="P1933" i="4"/>
  <c r="R1933" i="4" s="1"/>
  <c r="T1933" i="4" s="1"/>
  <c r="P1934" i="4"/>
  <c r="P1935" i="4"/>
  <c r="P1939" i="4"/>
  <c r="P1940" i="4"/>
  <c r="Q1940" i="4" s="1"/>
  <c r="S1940" i="4" s="1"/>
  <c r="P1949" i="4"/>
  <c r="Q1949" i="4" s="1"/>
  <c r="S1949" i="4" s="1"/>
  <c r="O1950" i="4"/>
  <c r="O1951" i="4" s="1"/>
  <c r="O1952" i="4" s="1"/>
  <c r="O1953" i="4" s="1"/>
  <c r="O1954" i="4" s="1"/>
  <c r="P1950" i="4"/>
  <c r="P1951" i="4"/>
  <c r="R1951" i="4" s="1"/>
  <c r="T1951" i="4" s="1"/>
  <c r="P1952" i="4"/>
  <c r="P1953" i="4"/>
  <c r="P1955" i="4"/>
  <c r="P1957" i="4"/>
  <c r="O1958" i="4"/>
  <c r="O1959" i="4" s="1"/>
  <c r="O1960" i="4" s="1"/>
  <c r="O1961" i="4" s="1"/>
  <c r="O1962" i="4" s="1"/>
  <c r="O1963" i="4" s="1"/>
  <c r="P1958" i="4"/>
  <c r="Q1958" i="4" s="1"/>
  <c r="S1958" i="4" s="1"/>
  <c r="P1959" i="4"/>
  <c r="P1960" i="4"/>
  <c r="P1961" i="4"/>
  <c r="P1962" i="4"/>
  <c r="P1963" i="4"/>
  <c r="O1964" i="4"/>
  <c r="O1965" i="4" s="1"/>
  <c r="O1966" i="4" s="1"/>
  <c r="O1967" i="4" s="1"/>
  <c r="P1964" i="4"/>
  <c r="P1965" i="4"/>
  <c r="P1966" i="4"/>
  <c r="P1967" i="4"/>
  <c r="Q1967" i="4" s="1"/>
  <c r="S1967" i="4" s="1"/>
  <c r="O1968" i="4"/>
  <c r="O1969" i="4" s="1"/>
  <c r="P1968" i="4"/>
  <c r="P1969" i="4"/>
  <c r="O1970" i="4"/>
  <c r="O1971" i="4" s="1"/>
  <c r="P1970" i="4"/>
  <c r="P1971" i="4"/>
  <c r="O1972" i="4"/>
  <c r="P1972" i="4"/>
  <c r="P1974" i="4"/>
  <c r="P1975" i="4"/>
  <c r="P1976" i="4"/>
  <c r="O1984" i="4"/>
  <c r="O1985" i="4" s="1"/>
  <c r="O1986" i="4" s="1"/>
  <c r="O1987" i="4" s="1"/>
  <c r="P1984" i="4"/>
  <c r="Q1984" i="4" s="1"/>
  <c r="P1985" i="4"/>
  <c r="P1986" i="4"/>
  <c r="P1987" i="4"/>
  <c r="O1988" i="4"/>
  <c r="O1989" i="4" s="1"/>
  <c r="O1990" i="4" s="1"/>
  <c r="O1991" i="4" s="1"/>
  <c r="P1988" i="4"/>
  <c r="P1989" i="4"/>
  <c r="P1990" i="4"/>
  <c r="Q1990" i="4" s="1"/>
  <c r="S1990" i="4" s="1"/>
  <c r="P1991" i="4"/>
  <c r="Q1991" i="4" s="1"/>
  <c r="S1991" i="4" s="1"/>
  <c r="O1992" i="4"/>
  <c r="O1993" i="4" s="1"/>
  <c r="O1994" i="4" s="1"/>
  <c r="O1995" i="4" s="1"/>
  <c r="O1996" i="4" s="1"/>
  <c r="P1992" i="4"/>
  <c r="R1992" i="4" s="1"/>
  <c r="T1992" i="4" s="1"/>
  <c r="P1993" i="4"/>
  <c r="Q1993" i="4" s="1"/>
  <c r="S1993" i="4" s="1"/>
  <c r="P1994" i="4"/>
  <c r="R1994" i="4" s="1"/>
  <c r="T1994" i="4" s="1"/>
  <c r="P1995" i="4"/>
  <c r="R1995" i="4" s="1"/>
  <c r="T1995" i="4" s="1"/>
  <c r="P1999" i="4"/>
  <c r="Q1999" i="4" s="1"/>
  <c r="S1999" i="4" s="1"/>
  <c r="P2000" i="4"/>
  <c r="Q2000" i="4" s="1"/>
  <c r="S2000" i="4" s="1"/>
  <c r="P2019" i="4"/>
  <c r="R2019" i="4" s="1"/>
  <c r="T2019" i="4" s="1"/>
  <c r="O2020" i="4"/>
  <c r="O2021" i="4" s="1"/>
  <c r="O2022" i="4" s="1"/>
  <c r="O2023" i="4" s="1"/>
  <c r="O2024" i="4" s="1"/>
  <c r="P2020" i="4"/>
  <c r="Q2020" i="4" s="1"/>
  <c r="S2020" i="4" s="1"/>
  <c r="P2021" i="4"/>
  <c r="Q2021" i="4" s="1"/>
  <c r="S2021" i="4" s="1"/>
  <c r="P2022" i="4"/>
  <c r="R2022" i="4" s="1"/>
  <c r="T2022" i="4" s="1"/>
  <c r="P2023" i="4"/>
  <c r="Q2023" i="4" s="1"/>
  <c r="S2023" i="4" s="1"/>
  <c r="P2027" i="4"/>
  <c r="R2027" i="4" s="1"/>
  <c r="T2027" i="4" s="1"/>
  <c r="P2028" i="4"/>
  <c r="R2028" i="4" s="1"/>
  <c r="T2028" i="4" s="1"/>
  <c r="P2042" i="4"/>
  <c r="R2042" i="4" s="1"/>
  <c r="T2042" i="4" s="1"/>
  <c r="O2043" i="4"/>
  <c r="O2044" i="4" s="1"/>
  <c r="O2045" i="4" s="1"/>
  <c r="O2046" i="4" s="1"/>
  <c r="P2043" i="4"/>
  <c r="R2043" i="4" s="1"/>
  <c r="T2043" i="4" s="1"/>
  <c r="P2044" i="4"/>
  <c r="Q2044" i="4" s="1"/>
  <c r="S2044" i="4" s="1"/>
  <c r="P2045" i="4"/>
  <c r="R2045" i="4" s="1"/>
  <c r="T2045" i="4" s="1"/>
  <c r="P2046" i="4"/>
  <c r="R2046" i="4" s="1"/>
  <c r="T2046" i="4" s="1"/>
  <c r="O2047" i="4"/>
  <c r="O2048" i="4" s="1"/>
  <c r="O2049" i="4" s="1"/>
  <c r="O2050" i="4" s="1"/>
  <c r="O2051" i="4" s="1"/>
  <c r="P2047" i="4"/>
  <c r="R2047" i="4" s="1"/>
  <c r="T2047" i="4" s="1"/>
  <c r="P2048" i="4"/>
  <c r="Q2048" i="4" s="1"/>
  <c r="S2048" i="4" s="1"/>
  <c r="P2049" i="4"/>
  <c r="R2049" i="4" s="1"/>
  <c r="T2049" i="4" s="1"/>
  <c r="P2050" i="4"/>
  <c r="Q2050" i="4" s="1"/>
  <c r="S2050" i="4" s="1"/>
  <c r="P2054" i="4"/>
  <c r="R2054" i="4" s="1"/>
  <c r="T2054" i="4" s="1"/>
  <c r="P2055" i="4"/>
  <c r="R2055" i="4" s="1"/>
  <c r="T2055" i="4" s="1"/>
  <c r="P2060" i="4"/>
  <c r="Q2060" i="4" s="1"/>
  <c r="S2060" i="4" s="1"/>
  <c r="O2061" i="4"/>
  <c r="O2062" i="4" s="1"/>
  <c r="O2063" i="4" s="1"/>
  <c r="O2064" i="4" s="1"/>
  <c r="O2065" i="4" s="1"/>
  <c r="P2061" i="4"/>
  <c r="R2061" i="4" s="1"/>
  <c r="T2061" i="4" s="1"/>
  <c r="P2062" i="4"/>
  <c r="R2062" i="4" s="1"/>
  <c r="T2062" i="4" s="1"/>
  <c r="P2063" i="4"/>
  <c r="R2063" i="4" s="1"/>
  <c r="T2063" i="4" s="1"/>
  <c r="P2064" i="4"/>
  <c r="R2064" i="4" s="1"/>
  <c r="T2064" i="4" s="1"/>
  <c r="P2068" i="4"/>
  <c r="Q2068" i="4" s="1"/>
  <c r="S2068" i="4" s="1"/>
  <c r="P2069" i="4"/>
  <c r="R2069" i="4" s="1"/>
  <c r="T2069" i="4" s="1"/>
  <c r="P2076" i="4"/>
  <c r="R2076" i="4" s="1"/>
  <c r="T2076" i="4" s="1"/>
  <c r="O2077" i="4"/>
  <c r="O2078" i="4" s="1"/>
  <c r="O2079" i="4" s="1"/>
  <c r="O2080" i="4" s="1"/>
  <c r="O2081" i="4" s="1"/>
  <c r="O2082" i="4" s="1"/>
  <c r="O2083" i="4" s="1"/>
  <c r="P2077" i="4"/>
  <c r="Q2077" i="4" s="1"/>
  <c r="S2077" i="4" s="1"/>
  <c r="P2078" i="4"/>
  <c r="R2078" i="4" s="1"/>
  <c r="T2078" i="4" s="1"/>
  <c r="P2079" i="4"/>
  <c r="R2079" i="4" s="1"/>
  <c r="T2079" i="4" s="1"/>
  <c r="P2080" i="4"/>
  <c r="Q2080" i="4" s="1"/>
  <c r="S2080" i="4" s="1"/>
  <c r="P2081" i="4"/>
  <c r="R2081" i="4" s="1"/>
  <c r="T2081" i="4" s="1"/>
  <c r="P2082" i="4"/>
  <c r="R2082" i="4" s="1"/>
  <c r="T2082" i="4" s="1"/>
  <c r="P2083" i="4"/>
  <c r="Q2083" i="4" s="1"/>
  <c r="S2083" i="4" s="1"/>
  <c r="F29" i="14"/>
  <c r="C19" i="14" s="1"/>
  <c r="E29" i="14"/>
  <c r="C18" i="14" s="1"/>
  <c r="D29" i="14"/>
  <c r="G28" i="14"/>
  <c r="G27" i="14"/>
  <c r="G26" i="14"/>
  <c r="G25" i="14"/>
  <c r="G24" i="14"/>
  <c r="B20" i="14"/>
  <c r="F13" i="14"/>
  <c r="C4" i="14" s="1"/>
  <c r="E13" i="14"/>
  <c r="C3" i="14" s="1"/>
  <c r="D13" i="14"/>
  <c r="G12" i="14"/>
  <c r="G11" i="14"/>
  <c r="G10" i="14"/>
  <c r="G9" i="14"/>
  <c r="B5" i="14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14" i="7"/>
  <c r="R1991" i="4" l="1"/>
  <c r="T1991" i="4" s="1"/>
  <c r="R1839" i="4"/>
  <c r="T1839" i="4" s="1"/>
  <c r="Q979" i="4"/>
  <c r="S979" i="4" s="1"/>
  <c r="Q2062" i="4"/>
  <c r="S2062" i="4" s="1"/>
  <c r="Q1994" i="4"/>
  <c r="S1994" i="4" s="1"/>
  <c r="Q1710" i="4"/>
  <c r="S1710" i="4" s="1"/>
  <c r="R680" i="4"/>
  <c r="T680" i="4" s="1"/>
  <c r="O1973" i="4"/>
  <c r="O1974" i="4" s="1"/>
  <c r="O1975" i="4" s="1"/>
  <c r="O1976" i="4" s="1"/>
  <c r="O1977" i="4" s="1"/>
  <c r="O1978" i="4" s="1"/>
  <c r="O1979" i="4" s="1"/>
  <c r="O1980" i="4" s="1"/>
  <c r="Q2078" i="4"/>
  <c r="S2078" i="4" s="1"/>
  <c r="Q2027" i="4"/>
  <c r="S2027" i="4" s="1"/>
  <c r="Q2063" i="4"/>
  <c r="S2063" i="4" s="1"/>
  <c r="R2048" i="4"/>
  <c r="T2048" i="4" s="1"/>
  <c r="Q2054" i="4"/>
  <c r="S2054" i="4" s="1"/>
  <c r="R1671" i="4"/>
  <c r="T1671" i="4" s="1"/>
  <c r="Q1615" i="4"/>
  <c r="S1615" i="4" s="1"/>
  <c r="Q2042" i="4"/>
  <c r="S2042" i="4" s="1"/>
  <c r="R1588" i="4"/>
  <c r="T1588" i="4" s="1"/>
  <c r="R2080" i="4"/>
  <c r="T2080" i="4" s="1"/>
  <c r="R448" i="4"/>
  <c r="T448" i="4" s="1"/>
  <c r="R1689" i="4"/>
  <c r="T1689" i="4" s="1"/>
  <c r="Q1750" i="4"/>
  <c r="S1750" i="4" s="1"/>
  <c r="R2060" i="4"/>
  <c r="T2060" i="4" s="1"/>
  <c r="Q2045" i="4"/>
  <c r="S2045" i="4" s="1"/>
  <c r="Q1992" i="4"/>
  <c r="S1992" i="4" s="1"/>
  <c r="R99" i="4"/>
  <c r="R2068" i="4"/>
  <c r="T2068" i="4" s="1"/>
  <c r="R676" i="4"/>
  <c r="T676" i="4" s="1"/>
  <c r="R1999" i="4"/>
  <c r="T1999" i="4" s="1"/>
  <c r="Q2082" i="4"/>
  <c r="S2082" i="4" s="1"/>
  <c r="Q2076" i="4"/>
  <c r="S2076" i="4" s="1"/>
  <c r="R1841" i="4"/>
  <c r="T1841" i="4" s="1"/>
  <c r="Q1481" i="4"/>
  <c r="S1481" i="4" s="1"/>
  <c r="Q2019" i="4"/>
  <c r="S2019" i="4" s="1"/>
  <c r="R234" i="4"/>
  <c r="T234" i="4" s="1"/>
  <c r="Q2064" i="4"/>
  <c r="S2064" i="4" s="1"/>
  <c r="Q2046" i="4"/>
  <c r="S2046" i="4" s="1"/>
  <c r="R97" i="4"/>
  <c r="T97" i="4" s="1"/>
  <c r="R2083" i="4"/>
  <c r="T2083" i="4" s="1"/>
  <c r="R2050" i="4"/>
  <c r="T2050" i="4" s="1"/>
  <c r="R2021" i="4"/>
  <c r="T2021" i="4" s="1"/>
  <c r="Q370" i="4"/>
  <c r="S370" i="4" s="1"/>
  <c r="Q2047" i="4"/>
  <c r="S2047" i="4" s="1"/>
  <c r="Q1880" i="4"/>
  <c r="R1848" i="4"/>
  <c r="T1848" i="4" s="1"/>
  <c r="Q1385" i="4"/>
  <c r="S1385" i="4" s="1"/>
  <c r="R994" i="4"/>
  <c r="T994" i="4" s="1"/>
  <c r="R300" i="4"/>
  <c r="T300" i="4" s="1"/>
  <c r="Q569" i="4"/>
  <c r="S569" i="4" s="1"/>
  <c r="R450" i="4"/>
  <c r="T450" i="4" s="1"/>
  <c r="R386" i="4"/>
  <c r="T386" i="4" s="1"/>
  <c r="R249" i="4"/>
  <c r="T249" i="4" s="1"/>
  <c r="R224" i="4"/>
  <c r="T224" i="4" s="1"/>
  <c r="Q149" i="4"/>
  <c r="S149" i="4" s="1"/>
  <c r="Q728" i="4"/>
  <c r="S728" i="4" s="1"/>
  <c r="Q568" i="4"/>
  <c r="S568" i="4" s="1"/>
  <c r="R449" i="4"/>
  <c r="T449" i="4" s="1"/>
  <c r="Q2081" i="4"/>
  <c r="S2081" i="4" s="1"/>
  <c r="Q2049" i="4"/>
  <c r="S2049" i="4" s="1"/>
  <c r="R2044" i="4"/>
  <c r="T2044" i="4" s="1"/>
  <c r="R1990" i="4"/>
  <c r="T1990" i="4" s="1"/>
  <c r="Q2069" i="4"/>
  <c r="S2069" i="4" s="1"/>
  <c r="Q2022" i="4"/>
  <c r="S2022" i="4" s="1"/>
  <c r="Q1995" i="4"/>
  <c r="S1995" i="4" s="1"/>
  <c r="R170" i="4"/>
  <c r="T170" i="4" s="1"/>
  <c r="O303" i="4"/>
  <c r="O304" i="4" s="1"/>
  <c r="Q1877" i="4"/>
  <c r="S1877" i="4" s="1"/>
  <c r="Q1741" i="4"/>
  <c r="R307" i="4"/>
  <c r="T307" i="4" s="1"/>
  <c r="R1626" i="4"/>
  <c r="T1626" i="4" s="1"/>
  <c r="R910" i="4"/>
  <c r="T910" i="4" s="1"/>
  <c r="R225" i="4"/>
  <c r="T225" i="4" s="1"/>
  <c r="Q164" i="4"/>
  <c r="S164" i="4" s="1"/>
  <c r="R219" i="4"/>
  <c r="T219" i="4" s="1"/>
  <c r="R100" i="4"/>
  <c r="T100" i="4" s="1"/>
  <c r="Q2079" i="4"/>
  <c r="S2079" i="4" s="1"/>
  <c r="Q2061" i="4"/>
  <c r="S2061" i="4" s="1"/>
  <c r="Q2028" i="4"/>
  <c r="S2028" i="4" s="1"/>
  <c r="R1617" i="4"/>
  <c r="T1617" i="4" s="1"/>
  <c r="Q909" i="4"/>
  <c r="S909" i="4" s="1"/>
  <c r="R231" i="4"/>
  <c r="T231" i="4" s="1"/>
  <c r="R1677" i="4"/>
  <c r="T1677" i="4" s="1"/>
  <c r="R1577" i="4"/>
  <c r="T1577" i="4" s="1"/>
  <c r="R246" i="4"/>
  <c r="T246" i="4" s="1"/>
  <c r="R106" i="4"/>
  <c r="T106" i="4" s="1"/>
  <c r="Q1744" i="4"/>
  <c r="S1744" i="4" s="1"/>
  <c r="R1382" i="4"/>
  <c r="T1382" i="4" s="1"/>
  <c r="R914" i="4"/>
  <c r="T914" i="4" s="1"/>
  <c r="R302" i="4"/>
  <c r="T302" i="4" s="1"/>
  <c r="R105" i="4"/>
  <c r="T105" i="4" s="1"/>
  <c r="R1614" i="4"/>
  <c r="R1585" i="4"/>
  <c r="T1585" i="4" s="1"/>
  <c r="R222" i="4"/>
  <c r="T222" i="4" s="1"/>
  <c r="R151" i="4"/>
  <c r="T151" i="4" s="1"/>
  <c r="R2077" i="4"/>
  <c r="T2077" i="4" s="1"/>
  <c r="R2023" i="4"/>
  <c r="T2023" i="4" s="1"/>
  <c r="R2000" i="4"/>
  <c r="T2000" i="4" s="1"/>
  <c r="R1674" i="4"/>
  <c r="T1674" i="4" s="1"/>
  <c r="Q2055" i="4"/>
  <c r="S2055" i="4" s="1"/>
  <c r="Q2043" i="4"/>
  <c r="S2043" i="4" s="1"/>
  <c r="Q1879" i="4"/>
  <c r="S1879" i="4" s="1"/>
  <c r="Q1743" i="4"/>
  <c r="S1743" i="4" s="1"/>
  <c r="R1620" i="4"/>
  <c r="T1620" i="4" s="1"/>
  <c r="Q1429" i="4"/>
  <c r="S1429" i="4" s="1"/>
  <c r="R1236" i="4"/>
  <c r="T1236" i="4" s="1"/>
  <c r="Q158" i="4"/>
  <c r="S158" i="4" s="1"/>
  <c r="Q168" i="4"/>
  <c r="R168" i="4"/>
  <c r="Q242" i="4"/>
  <c r="R242" i="4"/>
  <c r="R385" i="4"/>
  <c r="Q385" i="4"/>
  <c r="Q397" i="4"/>
  <c r="S397" i="4" s="1"/>
  <c r="R397" i="4"/>
  <c r="T397" i="4" s="1"/>
  <c r="Q441" i="4"/>
  <c r="S441" i="4" s="1"/>
  <c r="R441" i="4"/>
  <c r="T441" i="4" s="1"/>
  <c r="Q442" i="4"/>
  <c r="S442" i="4" s="1"/>
  <c r="R442" i="4"/>
  <c r="T442" i="4" s="1"/>
  <c r="R1988" i="4"/>
  <c r="T1988" i="4" s="1"/>
  <c r="Q1988" i="4"/>
  <c r="S1988" i="4" s="1"/>
  <c r="R1989" i="4"/>
  <c r="T1989" i="4" s="1"/>
  <c r="Q1989" i="4"/>
  <c r="S1989" i="4" s="1"/>
  <c r="Q15" i="4"/>
  <c r="S15" i="4" s="1"/>
  <c r="R15" i="4"/>
  <c r="T15" i="4" s="1"/>
  <c r="Q120" i="4"/>
  <c r="S120" i="4" s="1"/>
  <c r="R120" i="4"/>
  <c r="T120" i="4" s="1"/>
  <c r="R157" i="4"/>
  <c r="T157" i="4" s="1"/>
  <c r="Q157" i="4"/>
  <c r="S157" i="4" s="1"/>
  <c r="R161" i="4"/>
  <c r="T161" i="4" s="1"/>
  <c r="Q161" i="4"/>
  <c r="S161" i="4" s="1"/>
  <c r="R162" i="4"/>
  <c r="T162" i="4" s="1"/>
  <c r="Q162" i="4"/>
  <c r="S162" i="4" s="1"/>
  <c r="Q216" i="4"/>
  <c r="S216" i="4" s="1"/>
  <c r="R216" i="4"/>
  <c r="T216" i="4" s="1"/>
  <c r="Q363" i="4"/>
  <c r="S363" i="4" s="1"/>
  <c r="R363" i="4"/>
  <c r="T363" i="4" s="1"/>
  <c r="Q382" i="4"/>
  <c r="S382" i="4" s="1"/>
  <c r="R382" i="4"/>
  <c r="T382" i="4" s="1"/>
  <c r="Q399" i="4"/>
  <c r="S399" i="4" s="1"/>
  <c r="R399" i="4"/>
  <c r="T399" i="4" s="1"/>
  <c r="Q410" i="4"/>
  <c r="S410" i="4" s="1"/>
  <c r="R410" i="4"/>
  <c r="T410" i="4" s="1"/>
  <c r="Q443" i="4"/>
  <c r="S443" i="4" s="1"/>
  <c r="R443" i="4"/>
  <c r="T443" i="4" s="1"/>
  <c r="Q445" i="4"/>
  <c r="S445" i="4" s="1"/>
  <c r="R445" i="4"/>
  <c r="T445" i="4" s="1"/>
  <c r="R622" i="4"/>
  <c r="T622" i="4" s="1"/>
  <c r="Q622" i="4"/>
  <c r="S622" i="4" s="1"/>
  <c r="Q674" i="4"/>
  <c r="S674" i="4" s="1"/>
  <c r="R674" i="4"/>
  <c r="T674" i="4" s="1"/>
  <c r="Q912" i="4"/>
  <c r="S912" i="4" s="1"/>
  <c r="R912" i="4"/>
  <c r="T912" i="4" s="1"/>
  <c r="Q918" i="4"/>
  <c r="S918" i="4" s="1"/>
  <c r="R918" i="4"/>
  <c r="T918" i="4" s="1"/>
  <c r="R1079" i="4"/>
  <c r="T1079" i="4" s="1"/>
  <c r="Q1079" i="4"/>
  <c r="S1079" i="4" s="1"/>
  <c r="Q1493" i="4"/>
  <c r="S1493" i="4" s="1"/>
  <c r="R1493" i="4"/>
  <c r="T1493" i="4" s="1"/>
  <c r="R1831" i="4"/>
  <c r="T1831" i="4" s="1"/>
  <c r="Q1831" i="4"/>
  <c r="S1831" i="4" s="1"/>
  <c r="R1832" i="4"/>
  <c r="T1832" i="4" s="1"/>
  <c r="Q1832" i="4"/>
  <c r="S1832" i="4" s="1"/>
  <c r="R1834" i="4"/>
  <c r="Q1834" i="4"/>
  <c r="Q1835" i="4"/>
  <c r="S1835" i="4" s="1"/>
  <c r="R1835" i="4"/>
  <c r="T1835" i="4" s="1"/>
  <c r="Q1974" i="4"/>
  <c r="S1974" i="4" s="1"/>
  <c r="R1974" i="4"/>
  <c r="T1974" i="4" s="1"/>
  <c r="R1975" i="4"/>
  <c r="T1975" i="4" s="1"/>
  <c r="Q1975" i="4"/>
  <c r="S1975" i="4" s="1"/>
  <c r="R1976" i="4"/>
  <c r="T1976" i="4" s="1"/>
  <c r="Q1976" i="4"/>
  <c r="S1976" i="4" s="1"/>
  <c r="Q1985" i="4"/>
  <c r="S1985" i="4" s="1"/>
  <c r="R1985" i="4"/>
  <c r="T1985" i="4" s="1"/>
  <c r="R1986" i="4"/>
  <c r="T1986" i="4" s="1"/>
  <c r="Q1986" i="4"/>
  <c r="S1986" i="4" s="1"/>
  <c r="R1987" i="4"/>
  <c r="T1987" i="4" s="1"/>
  <c r="Q1987" i="4"/>
  <c r="S1987" i="4" s="1"/>
  <c r="R109" i="4"/>
  <c r="T109" i="4" s="1"/>
  <c r="Q109" i="4"/>
  <c r="S109" i="4" s="1"/>
  <c r="Q153" i="4"/>
  <c r="S153" i="4" s="1"/>
  <c r="R153" i="4"/>
  <c r="T153" i="4" s="1"/>
  <c r="R155" i="4"/>
  <c r="T155" i="4" s="1"/>
  <c r="Q155" i="4"/>
  <c r="S155" i="4" s="1"/>
  <c r="Q255" i="4"/>
  <c r="S255" i="4" s="1"/>
  <c r="R255" i="4"/>
  <c r="T255" i="4" s="1"/>
  <c r="R451" i="4"/>
  <c r="T451" i="4" s="1"/>
  <c r="Q451" i="4"/>
  <c r="S451" i="4" s="1"/>
  <c r="Q452" i="4"/>
  <c r="S452" i="4" s="1"/>
  <c r="R452" i="4"/>
  <c r="T452" i="4" s="1"/>
  <c r="R454" i="4"/>
  <c r="T454" i="4" s="1"/>
  <c r="Q454" i="4"/>
  <c r="S454" i="4" s="1"/>
  <c r="R455" i="4"/>
  <c r="T455" i="4" s="1"/>
  <c r="Q455" i="4"/>
  <c r="S455" i="4" s="1"/>
  <c r="R456" i="4"/>
  <c r="T456" i="4" s="1"/>
  <c r="Q456" i="4"/>
  <c r="S456" i="4" s="1"/>
  <c r="R465" i="4"/>
  <c r="T465" i="4" s="1"/>
  <c r="Q465" i="4"/>
  <c r="S465" i="4" s="1"/>
  <c r="R466" i="4"/>
  <c r="T466" i="4" s="1"/>
  <c r="Q466" i="4"/>
  <c r="S466" i="4" s="1"/>
  <c r="Q493" i="4"/>
  <c r="S493" i="4" s="1"/>
  <c r="R493" i="4"/>
  <c r="T493" i="4" s="1"/>
  <c r="Q498" i="4"/>
  <c r="S498" i="4" s="1"/>
  <c r="R498" i="4"/>
  <c r="T498" i="4" s="1"/>
  <c r="Q502" i="4"/>
  <c r="S502" i="4" s="1"/>
  <c r="R502" i="4"/>
  <c r="T502" i="4" s="1"/>
  <c r="R506" i="4"/>
  <c r="T506" i="4" s="1"/>
  <c r="Q506" i="4"/>
  <c r="S506" i="4" s="1"/>
  <c r="R508" i="4"/>
  <c r="T508" i="4" s="1"/>
  <c r="Q508" i="4"/>
  <c r="S508" i="4" s="1"/>
  <c r="Q509" i="4"/>
  <c r="S509" i="4" s="1"/>
  <c r="R509" i="4"/>
  <c r="T509" i="4" s="1"/>
  <c r="Q616" i="4"/>
  <c r="S616" i="4" s="1"/>
  <c r="R616" i="4"/>
  <c r="T616" i="4" s="1"/>
  <c r="R662" i="4"/>
  <c r="T662" i="4" s="1"/>
  <c r="Q662" i="4"/>
  <c r="S662" i="4" s="1"/>
  <c r="R667" i="4"/>
  <c r="T667" i="4" s="1"/>
  <c r="Q667" i="4"/>
  <c r="S667" i="4" s="1"/>
  <c r="Q670" i="4"/>
  <c r="S670" i="4" s="1"/>
  <c r="R670" i="4"/>
  <c r="T670" i="4" s="1"/>
  <c r="R682" i="4"/>
  <c r="T682" i="4" s="1"/>
  <c r="Q682" i="4"/>
  <c r="S682" i="4" s="1"/>
  <c r="Q712" i="4"/>
  <c r="S712" i="4" s="1"/>
  <c r="R712" i="4"/>
  <c r="T712" i="4" s="1"/>
  <c r="R713" i="4"/>
  <c r="T713" i="4" s="1"/>
  <c r="Q713" i="4"/>
  <c r="S713" i="4" s="1"/>
  <c r="R714" i="4"/>
  <c r="T714" i="4" s="1"/>
  <c r="Q714" i="4"/>
  <c r="S714" i="4" s="1"/>
  <c r="Q715" i="4"/>
  <c r="S715" i="4" s="1"/>
  <c r="R715" i="4"/>
  <c r="T715" i="4" s="1"/>
  <c r="Q722" i="4"/>
  <c r="S722" i="4" s="1"/>
  <c r="R722" i="4"/>
  <c r="T722" i="4" s="1"/>
  <c r="Q725" i="4"/>
  <c r="S725" i="4" s="1"/>
  <c r="R725" i="4"/>
  <c r="T725" i="4" s="1"/>
  <c r="R741" i="4"/>
  <c r="T741" i="4" s="1"/>
  <c r="Q741" i="4"/>
  <c r="S741" i="4" s="1"/>
  <c r="Q851" i="4"/>
  <c r="S851" i="4" s="1"/>
  <c r="R851" i="4"/>
  <c r="T851" i="4" s="1"/>
  <c r="R852" i="4"/>
  <c r="T852" i="4" s="1"/>
  <c r="Q852" i="4"/>
  <c r="S852" i="4" s="1"/>
  <c r="Q908" i="4"/>
  <c r="S908" i="4" s="1"/>
  <c r="R908" i="4"/>
  <c r="T908" i="4" s="1"/>
  <c r="Q911" i="4"/>
  <c r="S911" i="4" s="1"/>
  <c r="R911" i="4"/>
  <c r="T911" i="4" s="1"/>
  <c r="R915" i="4"/>
  <c r="T915" i="4" s="1"/>
  <c r="Q915" i="4"/>
  <c r="S915" i="4" s="1"/>
  <c r="Q920" i="4"/>
  <c r="S920" i="4" s="1"/>
  <c r="R920" i="4"/>
  <c r="T920" i="4" s="1"/>
  <c r="Q921" i="4"/>
  <c r="R921" i="4"/>
  <c r="R945" i="4"/>
  <c r="T945" i="4" s="1"/>
  <c r="Q945" i="4"/>
  <c r="S945" i="4" s="1"/>
  <c r="Q946" i="4"/>
  <c r="S946" i="4" s="1"/>
  <c r="R946" i="4"/>
  <c r="T946" i="4" s="1"/>
  <c r="Q983" i="4"/>
  <c r="S983" i="4" s="1"/>
  <c r="R983" i="4"/>
  <c r="T983" i="4" s="1"/>
  <c r="Q1025" i="4"/>
  <c r="S1025" i="4" s="1"/>
  <c r="R1025" i="4"/>
  <c r="T1025" i="4" s="1"/>
  <c r="Q1026" i="4"/>
  <c r="S1026" i="4" s="1"/>
  <c r="R1026" i="4"/>
  <c r="T1026" i="4" s="1"/>
  <c r="Q1030" i="4"/>
  <c r="S1030" i="4" s="1"/>
  <c r="R1030" i="4"/>
  <c r="T1030" i="4" s="1"/>
  <c r="R1031" i="4"/>
  <c r="T1031" i="4" s="1"/>
  <c r="Q1031" i="4"/>
  <c r="S1031" i="4" s="1"/>
  <c r="R1032" i="4"/>
  <c r="Q1032" i="4"/>
  <c r="Q1153" i="4"/>
  <c r="S1153" i="4" s="1"/>
  <c r="R1153" i="4"/>
  <c r="T1153" i="4" s="1"/>
  <c r="R1172" i="4"/>
  <c r="T1172" i="4" s="1"/>
  <c r="Q1172" i="4"/>
  <c r="S1172" i="4" s="1"/>
  <c r="Q1178" i="4"/>
  <c r="S1178" i="4" s="1"/>
  <c r="R1178" i="4"/>
  <c r="T1178" i="4" s="1"/>
  <c r="Q1241" i="4"/>
  <c r="S1241" i="4" s="1"/>
  <c r="R1241" i="4"/>
  <c r="T1241" i="4" s="1"/>
  <c r="R1292" i="4"/>
  <c r="T1292" i="4" s="1"/>
  <c r="Q1292" i="4"/>
  <c r="S1292" i="4" s="1"/>
  <c r="Q1295" i="4"/>
  <c r="S1295" i="4" s="1"/>
  <c r="R1295" i="4"/>
  <c r="T1295" i="4" s="1"/>
  <c r="Q1304" i="4"/>
  <c r="S1304" i="4" s="1"/>
  <c r="R1304" i="4"/>
  <c r="T1304" i="4" s="1"/>
  <c r="Q1517" i="4"/>
  <c r="S1517" i="4" s="1"/>
  <c r="R1517" i="4"/>
  <c r="T1517" i="4" s="1"/>
  <c r="Q1575" i="4"/>
  <c r="S1575" i="4" s="1"/>
  <c r="R1575" i="4"/>
  <c r="T1575" i="4" s="1"/>
  <c r="R1595" i="4"/>
  <c r="T1595" i="4" s="1"/>
  <c r="Q1595" i="4"/>
  <c r="S1595" i="4" s="1"/>
  <c r="R1597" i="4"/>
  <c r="T1597" i="4" s="1"/>
  <c r="Q1597" i="4"/>
  <c r="S1597" i="4" s="1"/>
  <c r="Q1600" i="4"/>
  <c r="S1600" i="4" s="1"/>
  <c r="R1600" i="4"/>
  <c r="T1600" i="4" s="1"/>
  <c r="Q1607" i="4"/>
  <c r="S1607" i="4" s="1"/>
  <c r="R1607" i="4"/>
  <c r="T1607" i="4" s="1"/>
  <c r="R1612" i="4"/>
  <c r="T1612" i="4" s="1"/>
  <c r="Q1612" i="4"/>
  <c r="S1612" i="4" s="1"/>
  <c r="Q1613" i="4"/>
  <c r="S1613" i="4" s="1"/>
  <c r="R1613" i="4"/>
  <c r="T1613" i="4" s="1"/>
  <c r="R1618" i="4"/>
  <c r="T1618" i="4" s="1"/>
  <c r="Q1618" i="4"/>
  <c r="S1618" i="4" s="1"/>
  <c r="R1621" i="4"/>
  <c r="T1621" i="4" s="1"/>
  <c r="Q1621" i="4"/>
  <c r="S1621" i="4" s="1"/>
  <c r="Q1622" i="4"/>
  <c r="S1622" i="4" s="1"/>
  <c r="R1622" i="4"/>
  <c r="T1622" i="4" s="1"/>
  <c r="Q1623" i="4"/>
  <c r="S1623" i="4" s="1"/>
  <c r="R1623" i="4"/>
  <c r="T1623" i="4" s="1"/>
  <c r="R1627" i="4"/>
  <c r="T1627" i="4" s="1"/>
  <c r="Q1627" i="4"/>
  <c r="S1627" i="4" s="1"/>
  <c r="Q1628" i="4"/>
  <c r="S1628" i="4" s="1"/>
  <c r="R1628" i="4"/>
  <c r="T1628" i="4" s="1"/>
  <c r="R1629" i="4"/>
  <c r="T1629" i="4" s="1"/>
  <c r="Q1629" i="4"/>
  <c r="S1629" i="4" s="1"/>
  <c r="R1630" i="4"/>
  <c r="Q1630" i="4"/>
  <c r="Q1631" i="4"/>
  <c r="S1631" i="4" s="1"/>
  <c r="R1631" i="4"/>
  <c r="T1631" i="4" s="1"/>
  <c r="R1633" i="4"/>
  <c r="T1633" i="4" s="1"/>
  <c r="Q1633" i="4"/>
  <c r="S1633" i="4" s="1"/>
  <c r="Q1635" i="4"/>
  <c r="S1635" i="4" s="1"/>
  <c r="R1635" i="4"/>
  <c r="T1635" i="4" s="1"/>
  <c r="Q1745" i="4"/>
  <c r="S1745" i="4" s="1"/>
  <c r="R1745" i="4"/>
  <c r="T1745" i="4" s="1"/>
  <c r="R1746" i="4"/>
  <c r="T1746" i="4" s="1"/>
  <c r="Q1746" i="4"/>
  <c r="S1746" i="4" s="1"/>
  <c r="Q1748" i="4"/>
  <c r="S1748" i="4" s="1"/>
  <c r="R1748" i="4"/>
  <c r="T1748" i="4" s="1"/>
  <c r="Q1751" i="4"/>
  <c r="S1751" i="4" s="1"/>
  <c r="R1751" i="4"/>
  <c r="T1751" i="4" s="1"/>
  <c r="Q1767" i="4"/>
  <c r="S1767" i="4" s="1"/>
  <c r="R1767" i="4"/>
  <c r="T1767" i="4" s="1"/>
  <c r="Q1769" i="4"/>
  <c r="S1769" i="4" s="1"/>
  <c r="R1769" i="4"/>
  <c r="T1769" i="4" s="1"/>
  <c r="Q1773" i="4"/>
  <c r="S1773" i="4" s="1"/>
  <c r="R1773" i="4"/>
  <c r="T1773" i="4" s="1"/>
  <c r="Q1787" i="4"/>
  <c r="S1787" i="4" s="1"/>
  <c r="R1787" i="4"/>
  <c r="T1787" i="4" s="1"/>
  <c r="R1794" i="4"/>
  <c r="Q1794" i="4"/>
  <c r="Q1950" i="4"/>
  <c r="S1950" i="4" s="1"/>
  <c r="R1950" i="4"/>
  <c r="T1950" i="4" s="1"/>
  <c r="Q1952" i="4"/>
  <c r="S1952" i="4" s="1"/>
  <c r="R1952" i="4"/>
  <c r="T1952" i="4" s="1"/>
  <c r="Q1968" i="4"/>
  <c r="S1968" i="4" s="1"/>
  <c r="R1968" i="4"/>
  <c r="T1968" i="4" s="1"/>
  <c r="R1969" i="4"/>
  <c r="T1969" i="4" s="1"/>
  <c r="Q1969" i="4"/>
  <c r="S1969" i="4" s="1"/>
  <c r="Q1970" i="4"/>
  <c r="S1970" i="4" s="1"/>
  <c r="R1970" i="4"/>
  <c r="T1970" i="4" s="1"/>
  <c r="R1972" i="4"/>
  <c r="T1972" i="4" s="1"/>
  <c r="Q1972" i="4"/>
  <c r="S1972" i="4" s="1"/>
  <c r="Q144" i="4"/>
  <c r="S144" i="4" s="1"/>
  <c r="R144" i="4"/>
  <c r="T144" i="4" s="1"/>
  <c r="R172" i="4"/>
  <c r="Q172" i="4"/>
  <c r="R173" i="4"/>
  <c r="T173" i="4" s="1"/>
  <c r="Q173" i="4"/>
  <c r="S173" i="4" s="1"/>
  <c r="R176" i="4"/>
  <c r="T176" i="4" s="1"/>
  <c r="Q176" i="4"/>
  <c r="S176" i="4" s="1"/>
  <c r="Q177" i="4"/>
  <c r="S177" i="4" s="1"/>
  <c r="R177" i="4"/>
  <c r="T177" i="4" s="1"/>
  <c r="Q178" i="4"/>
  <c r="S178" i="4" s="1"/>
  <c r="R178" i="4"/>
  <c r="T178" i="4" s="1"/>
  <c r="Q265" i="4"/>
  <c r="S265" i="4" s="1"/>
  <c r="R265" i="4"/>
  <c r="T265" i="4" s="1"/>
  <c r="R299" i="4"/>
  <c r="T299" i="4" s="1"/>
  <c r="Q299" i="4"/>
  <c r="S299" i="4" s="1"/>
  <c r="Q301" i="4"/>
  <c r="S301" i="4" s="1"/>
  <c r="R301" i="4"/>
  <c r="T301" i="4" s="1"/>
  <c r="R304" i="4"/>
  <c r="T304" i="4" s="1"/>
  <c r="Q304" i="4"/>
  <c r="S304" i="4" s="1"/>
  <c r="Q379" i="4"/>
  <c r="S379" i="4" s="1"/>
  <c r="R379" i="4"/>
  <c r="T379" i="4" s="1"/>
  <c r="R388" i="4"/>
  <c r="T388" i="4" s="1"/>
  <c r="Q388" i="4"/>
  <c r="S388" i="4" s="1"/>
  <c r="R391" i="4"/>
  <c r="T391" i="4" s="1"/>
  <c r="Q391" i="4"/>
  <c r="S391" i="4" s="1"/>
  <c r="R394" i="4"/>
  <c r="T394" i="4" s="1"/>
  <c r="Q394" i="4"/>
  <c r="S394" i="4" s="1"/>
  <c r="Q572" i="4"/>
  <c r="S572" i="4" s="1"/>
  <c r="R572" i="4"/>
  <c r="T572" i="4" s="1"/>
  <c r="Q574" i="4"/>
  <c r="S574" i="4" s="1"/>
  <c r="R574" i="4"/>
  <c r="T574" i="4" s="1"/>
  <c r="R719" i="4"/>
  <c r="T719" i="4" s="1"/>
  <c r="Q719" i="4"/>
  <c r="S719" i="4" s="1"/>
  <c r="Q733" i="4"/>
  <c r="S733" i="4" s="1"/>
  <c r="R733" i="4"/>
  <c r="T733" i="4" s="1"/>
  <c r="R738" i="4"/>
  <c r="T738" i="4" s="1"/>
  <c r="Q738" i="4"/>
  <c r="S738" i="4" s="1"/>
  <c r="Q743" i="4"/>
  <c r="S743" i="4" s="1"/>
  <c r="R743" i="4"/>
  <c r="T743" i="4" s="1"/>
  <c r="Q790" i="4"/>
  <c r="S790" i="4" s="1"/>
  <c r="R790" i="4"/>
  <c r="T790" i="4" s="1"/>
  <c r="Q922" i="4"/>
  <c r="S922" i="4" s="1"/>
  <c r="R922" i="4"/>
  <c r="T922" i="4" s="1"/>
  <c r="Q936" i="4"/>
  <c r="S936" i="4" s="1"/>
  <c r="R936" i="4"/>
  <c r="T936" i="4" s="1"/>
  <c r="R939" i="4"/>
  <c r="T939" i="4" s="1"/>
  <c r="Q939" i="4"/>
  <c r="S939" i="4" s="1"/>
  <c r="R940" i="4"/>
  <c r="Q940" i="4"/>
  <c r="Q941" i="4"/>
  <c r="S941" i="4" s="1"/>
  <c r="R941" i="4"/>
  <c r="T941" i="4" s="1"/>
  <c r="Q944" i="4"/>
  <c r="S944" i="4" s="1"/>
  <c r="R944" i="4"/>
  <c r="T944" i="4" s="1"/>
  <c r="Q947" i="4"/>
  <c r="S947" i="4" s="1"/>
  <c r="R947" i="4"/>
  <c r="T947" i="4" s="1"/>
  <c r="Q948" i="4"/>
  <c r="S948" i="4" s="1"/>
  <c r="R948" i="4"/>
  <c r="T948" i="4" s="1"/>
  <c r="Q956" i="4"/>
  <c r="S956" i="4" s="1"/>
  <c r="R956" i="4"/>
  <c r="T956" i="4" s="1"/>
  <c r="Q977" i="4"/>
  <c r="S977" i="4" s="1"/>
  <c r="R977" i="4"/>
  <c r="T977" i="4" s="1"/>
  <c r="R984" i="4"/>
  <c r="T984" i="4" s="1"/>
  <c r="Q984" i="4"/>
  <c r="S984" i="4" s="1"/>
  <c r="Q1034" i="4"/>
  <c r="R1034" i="4"/>
  <c r="R1035" i="4"/>
  <c r="T1035" i="4" s="1"/>
  <c r="Q1035" i="4"/>
  <c r="S1035" i="4" s="1"/>
  <c r="Q1037" i="4"/>
  <c r="S1037" i="4" s="1"/>
  <c r="R1037" i="4"/>
  <c r="T1037" i="4" s="1"/>
  <c r="Q1052" i="4"/>
  <c r="S1052" i="4" s="1"/>
  <c r="R1052" i="4"/>
  <c r="T1052" i="4" s="1"/>
  <c r="Q1082" i="4"/>
  <c r="S1082" i="4" s="1"/>
  <c r="R1082" i="4"/>
  <c r="T1082" i="4" s="1"/>
  <c r="Q1118" i="4"/>
  <c r="S1118" i="4" s="1"/>
  <c r="R1118" i="4"/>
  <c r="T1118" i="4" s="1"/>
  <c r="Q1127" i="4"/>
  <c r="S1127" i="4" s="1"/>
  <c r="R1127" i="4"/>
  <c r="T1127" i="4" s="1"/>
  <c r="Q1156" i="4"/>
  <c r="S1156" i="4" s="1"/>
  <c r="R1156" i="4"/>
  <c r="T1156" i="4" s="1"/>
  <c r="Q1157" i="4"/>
  <c r="S1157" i="4" s="1"/>
  <c r="R1157" i="4"/>
  <c r="T1157" i="4" s="1"/>
  <c r="Q1163" i="4"/>
  <c r="S1163" i="4" s="1"/>
  <c r="R1163" i="4"/>
  <c r="T1163" i="4" s="1"/>
  <c r="R1166" i="4"/>
  <c r="T1166" i="4" s="1"/>
  <c r="Q1166" i="4"/>
  <c r="S1166" i="4" s="1"/>
  <c r="R1170" i="4"/>
  <c r="Q1170" i="4"/>
  <c r="Q1171" i="4"/>
  <c r="S1171" i="4" s="1"/>
  <c r="R1171" i="4"/>
  <c r="T1171" i="4" s="1"/>
  <c r="Q1180" i="4"/>
  <c r="S1180" i="4" s="1"/>
  <c r="R1180" i="4"/>
  <c r="T1180" i="4" s="1"/>
  <c r="R1312" i="4"/>
  <c r="T1312" i="4" s="1"/>
  <c r="Q1312" i="4"/>
  <c r="S1312" i="4" s="1"/>
  <c r="R1360" i="4"/>
  <c r="T1360" i="4" s="1"/>
  <c r="Q1360" i="4"/>
  <c r="S1360" i="4" s="1"/>
  <c r="Q1370" i="4"/>
  <c r="S1370" i="4" s="1"/>
  <c r="R1370" i="4"/>
  <c r="T1370" i="4" s="1"/>
  <c r="Q1373" i="4"/>
  <c r="S1373" i="4" s="1"/>
  <c r="R1373" i="4"/>
  <c r="T1373" i="4" s="1"/>
  <c r="Q1376" i="4"/>
  <c r="S1376" i="4" s="1"/>
  <c r="R1376" i="4"/>
  <c r="T1376" i="4" s="1"/>
  <c r="R1379" i="4"/>
  <c r="Q1379" i="4"/>
  <c r="R1435" i="4"/>
  <c r="T1435" i="4" s="1"/>
  <c r="Q1435" i="4"/>
  <c r="S1435" i="4" s="1"/>
  <c r="Q1436" i="4"/>
  <c r="S1436" i="4" s="1"/>
  <c r="R1436" i="4"/>
  <c r="T1436" i="4" s="1"/>
  <c r="R1438" i="4"/>
  <c r="T1438" i="4" s="1"/>
  <c r="Q1438" i="4"/>
  <c r="S1438" i="4" s="1"/>
  <c r="Q1472" i="4"/>
  <c r="S1472" i="4" s="1"/>
  <c r="R1472" i="4"/>
  <c r="T1472" i="4" s="1"/>
  <c r="R1478" i="4"/>
  <c r="T1478" i="4" s="1"/>
  <c r="Q1478" i="4"/>
  <c r="S1478" i="4" s="1"/>
  <c r="R1480" i="4"/>
  <c r="T1480" i="4" s="1"/>
  <c r="Q1480" i="4"/>
  <c r="S1480" i="4" s="1"/>
  <c r="R1484" i="4"/>
  <c r="T1484" i="4" s="1"/>
  <c r="Q1484" i="4"/>
  <c r="S1484" i="4" s="1"/>
  <c r="R1486" i="4"/>
  <c r="T1486" i="4" s="1"/>
  <c r="Q1486" i="4"/>
  <c r="S1486" i="4" s="1"/>
  <c r="Q1490" i="4"/>
  <c r="S1490" i="4" s="1"/>
  <c r="R1490" i="4"/>
  <c r="T1490" i="4" s="1"/>
  <c r="R1494" i="4"/>
  <c r="Q1494" i="4"/>
  <c r="R1499" i="4"/>
  <c r="T1499" i="4" s="1"/>
  <c r="Q1499" i="4"/>
  <c r="S1499" i="4" s="1"/>
  <c r="R1501" i="4"/>
  <c r="T1501" i="4" s="1"/>
  <c r="Q1501" i="4"/>
  <c r="S1501" i="4" s="1"/>
  <c r="R1502" i="4"/>
  <c r="T1502" i="4" s="1"/>
  <c r="Q1502" i="4"/>
  <c r="S1502" i="4" s="1"/>
  <c r="R1519" i="4"/>
  <c r="T1519" i="4" s="1"/>
  <c r="Q1519" i="4"/>
  <c r="S1519" i="4" s="1"/>
  <c r="Q1536" i="4"/>
  <c r="S1536" i="4" s="1"/>
  <c r="R1536" i="4"/>
  <c r="T1536" i="4" s="1"/>
  <c r="Q1653" i="4"/>
  <c r="S1653" i="4" s="1"/>
  <c r="R1653" i="4"/>
  <c r="T1653" i="4" s="1"/>
  <c r="Q1665" i="4"/>
  <c r="S1665" i="4" s="1"/>
  <c r="R1665" i="4"/>
  <c r="T1665" i="4" s="1"/>
  <c r="R1797" i="4"/>
  <c r="T1797" i="4" s="1"/>
  <c r="Q1797" i="4"/>
  <c r="S1797" i="4" s="1"/>
  <c r="R1798" i="4"/>
  <c r="T1798" i="4" s="1"/>
  <c r="Q1798" i="4"/>
  <c r="S1798" i="4" s="1"/>
  <c r="Q1800" i="4"/>
  <c r="S1800" i="4" s="1"/>
  <c r="R1800" i="4"/>
  <c r="T1800" i="4" s="1"/>
  <c r="R1805" i="4"/>
  <c r="T1805" i="4" s="1"/>
  <c r="Q1805" i="4"/>
  <c r="S1805" i="4" s="1"/>
  <c r="R1828" i="4"/>
  <c r="T1828" i="4" s="1"/>
  <c r="Q1828" i="4"/>
  <c r="S1828" i="4" s="1"/>
  <c r="R1830" i="4"/>
  <c r="T1830" i="4" s="1"/>
  <c r="Q1830" i="4"/>
  <c r="S1830" i="4" s="1"/>
  <c r="R1919" i="4"/>
  <c r="T1919" i="4" s="1"/>
  <c r="Q1919" i="4"/>
  <c r="S1919" i="4" s="1"/>
  <c r="R1935" i="4"/>
  <c r="T1935" i="4" s="1"/>
  <c r="Q1935" i="4"/>
  <c r="S1935" i="4" s="1"/>
  <c r="R1939" i="4"/>
  <c r="T1939" i="4" s="1"/>
  <c r="Q1939" i="4"/>
  <c r="S1939" i="4" s="1"/>
  <c r="R1953" i="4"/>
  <c r="T1953" i="4" s="1"/>
  <c r="Q1953" i="4"/>
  <c r="S1953" i="4" s="1"/>
  <c r="Q1955" i="4"/>
  <c r="S1955" i="4" s="1"/>
  <c r="R1955" i="4"/>
  <c r="T1955" i="4" s="1"/>
  <c r="R1957" i="4"/>
  <c r="T1957" i="4" s="1"/>
  <c r="Q1957" i="4"/>
  <c r="S1957" i="4" s="1"/>
  <c r="Q1959" i="4"/>
  <c r="S1959" i="4" s="1"/>
  <c r="R1959" i="4"/>
  <c r="T1959" i="4" s="1"/>
  <c r="R1960" i="4"/>
  <c r="T1960" i="4" s="1"/>
  <c r="Q1960" i="4"/>
  <c r="S1960" i="4" s="1"/>
  <c r="Q1961" i="4"/>
  <c r="S1961" i="4" s="1"/>
  <c r="R1961" i="4"/>
  <c r="T1961" i="4" s="1"/>
  <c r="R1962" i="4"/>
  <c r="T1962" i="4" s="1"/>
  <c r="Q1962" i="4"/>
  <c r="S1962" i="4" s="1"/>
  <c r="R1963" i="4"/>
  <c r="T1963" i="4" s="1"/>
  <c r="Q1963" i="4"/>
  <c r="S1963" i="4" s="1"/>
  <c r="Q1964" i="4"/>
  <c r="R1964" i="4"/>
  <c r="Q1965" i="4"/>
  <c r="S1965" i="4" s="1"/>
  <c r="R1965" i="4"/>
  <c r="T1965" i="4" s="1"/>
  <c r="R1966" i="4"/>
  <c r="T1966" i="4" s="1"/>
  <c r="Q1966" i="4"/>
  <c r="S1966" i="4" s="1"/>
  <c r="Q1829" i="4"/>
  <c r="S1829" i="4" s="1"/>
  <c r="R1829" i="4"/>
  <c r="T1829" i="4" s="1"/>
  <c r="Q1226" i="4"/>
  <c r="S1226" i="4" s="1"/>
  <c r="R1226" i="4"/>
  <c r="T1226" i="4" s="1"/>
  <c r="Q933" i="4"/>
  <c r="S933" i="4" s="1"/>
  <c r="R933" i="4"/>
  <c r="T933" i="4" s="1"/>
  <c r="Q934" i="4"/>
  <c r="S934" i="4" s="1"/>
  <c r="R934" i="4"/>
  <c r="T934" i="4" s="1"/>
  <c r="Q836" i="4"/>
  <c r="S836" i="4" s="1"/>
  <c r="R836" i="4"/>
  <c r="T836" i="4" s="1"/>
  <c r="Q683" i="4"/>
  <c r="S683" i="4" s="1"/>
  <c r="R683" i="4"/>
  <c r="T683" i="4" s="1"/>
  <c r="Q716" i="4"/>
  <c r="S716" i="4" s="1"/>
  <c r="R716" i="4"/>
  <c r="T716" i="4" s="1"/>
  <c r="R718" i="4"/>
  <c r="T718" i="4" s="1"/>
  <c r="Q718" i="4"/>
  <c r="S718" i="4" s="1"/>
  <c r="Q727" i="4"/>
  <c r="S727" i="4" s="1"/>
  <c r="R727" i="4"/>
  <c r="T727" i="4" s="1"/>
  <c r="R730" i="4"/>
  <c r="T730" i="4" s="1"/>
  <c r="Q730" i="4"/>
  <c r="S730" i="4" s="1"/>
  <c r="Q511" i="4"/>
  <c r="S511" i="4" s="1"/>
  <c r="R511" i="4"/>
  <c r="T511" i="4" s="1"/>
  <c r="Q514" i="4"/>
  <c r="S514" i="4" s="1"/>
  <c r="R514" i="4"/>
  <c r="T514" i="4" s="1"/>
  <c r="Q517" i="4"/>
  <c r="S517" i="4" s="1"/>
  <c r="R517" i="4"/>
  <c r="T517" i="4" s="1"/>
  <c r="R107" i="4"/>
  <c r="T107" i="4" s="1"/>
  <c r="Q107" i="4"/>
  <c r="S107" i="4" s="1"/>
  <c r="Q108" i="4"/>
  <c r="S108" i="4" s="1"/>
  <c r="R108" i="4"/>
  <c r="T108" i="4" s="1"/>
  <c r="R110" i="4"/>
  <c r="T110" i="4" s="1"/>
  <c r="Q110" i="4"/>
  <c r="S110" i="4" s="1"/>
  <c r="Q111" i="4"/>
  <c r="S111" i="4" s="1"/>
  <c r="R111" i="4"/>
  <c r="T111" i="4" s="1"/>
  <c r="R119" i="4"/>
  <c r="T119" i="4" s="1"/>
  <c r="Q119" i="4"/>
  <c r="S119" i="4" s="1"/>
  <c r="Q159" i="4"/>
  <c r="S159" i="4" s="1"/>
  <c r="R159" i="4"/>
  <c r="T159" i="4" s="1"/>
  <c r="Q160" i="4"/>
  <c r="S160" i="4" s="1"/>
  <c r="R160" i="4"/>
  <c r="T160" i="4" s="1"/>
  <c r="Q237" i="4"/>
  <c r="S237" i="4" s="1"/>
  <c r="R237" i="4"/>
  <c r="T237" i="4" s="1"/>
  <c r="Q239" i="4"/>
  <c r="S239" i="4" s="1"/>
  <c r="R239" i="4"/>
  <c r="T239" i="4" s="1"/>
  <c r="Q240" i="4"/>
  <c r="R240" i="4"/>
  <c r="R361" i="4"/>
  <c r="T361" i="4" s="1"/>
  <c r="Q361" i="4"/>
  <c r="S361" i="4" s="1"/>
  <c r="Q362" i="4"/>
  <c r="S362" i="4" s="1"/>
  <c r="R362" i="4"/>
  <c r="T362" i="4" s="1"/>
  <c r="R373" i="4"/>
  <c r="T373" i="4" s="1"/>
  <c r="Q373" i="4"/>
  <c r="S373" i="4" s="1"/>
  <c r="R374" i="4"/>
  <c r="T374" i="4" s="1"/>
  <c r="Q374" i="4"/>
  <c r="S374" i="4" s="1"/>
  <c r="R623" i="4"/>
  <c r="T623" i="4" s="1"/>
  <c r="Q623" i="4"/>
  <c r="S623" i="4" s="1"/>
  <c r="Q878" i="4"/>
  <c r="S878" i="4" s="1"/>
  <c r="R878" i="4"/>
  <c r="T878" i="4" s="1"/>
  <c r="Q879" i="4"/>
  <c r="S879" i="4" s="1"/>
  <c r="R879" i="4"/>
  <c r="T879" i="4" s="1"/>
  <c r="Q904" i="4"/>
  <c r="S904" i="4" s="1"/>
  <c r="R904" i="4"/>
  <c r="T904" i="4" s="1"/>
  <c r="Q906" i="4"/>
  <c r="S906" i="4" s="1"/>
  <c r="R906" i="4"/>
  <c r="T906" i="4" s="1"/>
  <c r="Q907" i="4"/>
  <c r="S907" i="4" s="1"/>
  <c r="R907" i="4"/>
  <c r="T907" i="4" s="1"/>
  <c r="Q1038" i="4"/>
  <c r="S1038" i="4" s="1"/>
  <c r="R1038" i="4"/>
  <c r="T1038" i="4" s="1"/>
  <c r="Q1039" i="4"/>
  <c r="S1039" i="4" s="1"/>
  <c r="R1039" i="4"/>
  <c r="T1039" i="4" s="1"/>
  <c r="Q1051" i="4"/>
  <c r="S1051" i="4" s="1"/>
  <c r="R1051" i="4"/>
  <c r="T1051" i="4" s="1"/>
  <c r="Q1091" i="4"/>
  <c r="S1091" i="4" s="1"/>
  <c r="R1091" i="4"/>
  <c r="T1091" i="4" s="1"/>
  <c r="Q1117" i="4"/>
  <c r="S1117" i="4" s="1"/>
  <c r="R1117" i="4"/>
  <c r="T1117" i="4" s="1"/>
  <c r="Q1337" i="4"/>
  <c r="S1337" i="4" s="1"/>
  <c r="R1337" i="4"/>
  <c r="T1337" i="4" s="1"/>
  <c r="Q1692" i="4"/>
  <c r="S1692" i="4" s="1"/>
  <c r="R1692" i="4"/>
  <c r="T1692" i="4" s="1"/>
  <c r="Q1728" i="4"/>
  <c r="S1728" i="4" s="1"/>
  <c r="R1728" i="4"/>
  <c r="T1728" i="4" s="1"/>
  <c r="Q1836" i="4"/>
  <c r="S1836" i="4" s="1"/>
  <c r="R1836" i="4"/>
  <c r="T1836" i="4" s="1"/>
  <c r="Q1842" i="4"/>
  <c r="S1842" i="4" s="1"/>
  <c r="R1842" i="4"/>
  <c r="T1842" i="4" s="1"/>
  <c r="R1847" i="4"/>
  <c r="T1847" i="4" s="1"/>
  <c r="Q1847" i="4"/>
  <c r="S1847" i="4" s="1"/>
  <c r="Q1853" i="4"/>
  <c r="S1853" i="4" s="1"/>
  <c r="R1853" i="4"/>
  <c r="T1853" i="4" s="1"/>
  <c r="Q1854" i="4"/>
  <c r="S1854" i="4" s="1"/>
  <c r="R1854" i="4"/>
  <c r="T1854" i="4" s="1"/>
  <c r="Q1856" i="4"/>
  <c r="S1856" i="4" s="1"/>
  <c r="R1856" i="4"/>
  <c r="T1856" i="4" s="1"/>
  <c r="R1857" i="4"/>
  <c r="T1857" i="4" s="1"/>
  <c r="Q1857" i="4"/>
  <c r="S1857" i="4" s="1"/>
  <c r="R1859" i="4"/>
  <c r="T1859" i="4" s="1"/>
  <c r="Q1859" i="4"/>
  <c r="S1859" i="4" s="1"/>
  <c r="R1860" i="4"/>
  <c r="Q1860" i="4"/>
  <c r="R1861" i="4"/>
  <c r="T1861" i="4" s="1"/>
  <c r="Q1861" i="4"/>
  <c r="S1861" i="4" s="1"/>
  <c r="Q1862" i="4"/>
  <c r="S1862" i="4" s="1"/>
  <c r="R1862" i="4"/>
  <c r="T1862" i="4" s="1"/>
  <c r="Q1863" i="4"/>
  <c r="S1863" i="4" s="1"/>
  <c r="R1863" i="4"/>
  <c r="T1863" i="4" s="1"/>
  <c r="R1866" i="4"/>
  <c r="T1866" i="4" s="1"/>
  <c r="Q1866" i="4"/>
  <c r="S1866" i="4" s="1"/>
  <c r="R1867" i="4"/>
  <c r="T1867" i="4" s="1"/>
  <c r="Q1867" i="4"/>
  <c r="S1867" i="4" s="1"/>
  <c r="Q1868" i="4"/>
  <c r="S1868" i="4" s="1"/>
  <c r="R1868" i="4"/>
  <c r="T1868" i="4" s="1"/>
  <c r="R1870" i="4"/>
  <c r="T1870" i="4" s="1"/>
  <c r="Q1870" i="4"/>
  <c r="S1870" i="4" s="1"/>
  <c r="Q1872" i="4"/>
  <c r="S1872" i="4" s="1"/>
  <c r="R1872" i="4"/>
  <c r="T1872" i="4" s="1"/>
  <c r="Q1875" i="4"/>
  <c r="S1875" i="4" s="1"/>
  <c r="R1875" i="4"/>
  <c r="T1875" i="4" s="1"/>
  <c r="R1873" i="4"/>
  <c r="T1873" i="4" s="1"/>
  <c r="Q1873" i="4"/>
  <c r="S1873" i="4" s="1"/>
  <c r="R1849" i="4"/>
  <c r="T1849" i="4" s="1"/>
  <c r="Q1849" i="4"/>
  <c r="S1849" i="4" s="1"/>
  <c r="R1852" i="4"/>
  <c r="T1852" i="4" s="1"/>
  <c r="Q1852" i="4"/>
  <c r="S1852" i="4" s="1"/>
  <c r="R1173" i="4"/>
  <c r="T1173" i="4" s="1"/>
  <c r="Q1173" i="4"/>
  <c r="S1173" i="4" s="1"/>
  <c r="Q1174" i="4"/>
  <c r="R1174" i="4"/>
  <c r="Q1232" i="4"/>
  <c r="S1232" i="4" s="1"/>
  <c r="R1232" i="4"/>
  <c r="T1232" i="4" s="1"/>
  <c r="Q1233" i="4"/>
  <c r="R1233" i="4"/>
  <c r="Q1237" i="4"/>
  <c r="R1237" i="4"/>
  <c r="Q1239" i="4"/>
  <c r="S1239" i="4" s="1"/>
  <c r="R1239" i="4"/>
  <c r="T1239" i="4" s="1"/>
  <c r="Q1246" i="4"/>
  <c r="S1246" i="4" s="1"/>
  <c r="R1246" i="4"/>
  <c r="T1246" i="4" s="1"/>
  <c r="Q1298" i="4"/>
  <c r="S1298" i="4" s="1"/>
  <c r="R1298" i="4"/>
  <c r="T1298" i="4" s="1"/>
  <c r="R1307" i="4"/>
  <c r="T1307" i="4" s="1"/>
  <c r="Q1307" i="4"/>
  <c r="S1307" i="4" s="1"/>
  <c r="Q1310" i="4"/>
  <c r="S1310" i="4" s="1"/>
  <c r="R1310" i="4"/>
  <c r="T1310" i="4" s="1"/>
  <c r="Q1319" i="4"/>
  <c r="S1319" i="4" s="1"/>
  <c r="R1319" i="4"/>
  <c r="T1319" i="4" s="1"/>
  <c r="R1483" i="4"/>
  <c r="T1483" i="4" s="1"/>
  <c r="Q1483" i="4"/>
  <c r="S1483" i="4" s="1"/>
  <c r="R1485" i="4"/>
  <c r="T1485" i="4" s="1"/>
  <c r="Q1485" i="4"/>
  <c r="S1485" i="4" s="1"/>
  <c r="R1489" i="4"/>
  <c r="T1489" i="4" s="1"/>
  <c r="Q1489" i="4"/>
  <c r="S1489" i="4" s="1"/>
  <c r="R1492" i="4"/>
  <c r="T1492" i="4" s="1"/>
  <c r="Q1492" i="4"/>
  <c r="S1492" i="4" s="1"/>
  <c r="Q1165" i="4"/>
  <c r="S1165" i="4" s="1"/>
  <c r="R1165" i="4"/>
  <c r="T1165" i="4" s="1"/>
  <c r="Q1167" i="4"/>
  <c r="S1167" i="4" s="1"/>
  <c r="R1167" i="4"/>
  <c r="T1167" i="4" s="1"/>
  <c r="Q926" i="4"/>
  <c r="S926" i="4" s="1"/>
  <c r="R926" i="4"/>
  <c r="T926" i="4" s="1"/>
  <c r="Q927" i="4"/>
  <c r="S927" i="4" s="1"/>
  <c r="R927" i="4"/>
  <c r="T927" i="4" s="1"/>
  <c r="Q928" i="4"/>
  <c r="S928" i="4" s="1"/>
  <c r="R928" i="4"/>
  <c r="T928" i="4" s="1"/>
  <c r="Q929" i="4"/>
  <c r="S929" i="4" s="1"/>
  <c r="R929" i="4"/>
  <c r="T929" i="4" s="1"/>
  <c r="R930" i="4"/>
  <c r="T930" i="4" s="1"/>
  <c r="Q930" i="4"/>
  <c r="S930" i="4" s="1"/>
  <c r="Q935" i="4"/>
  <c r="S935" i="4" s="1"/>
  <c r="R935" i="4"/>
  <c r="T935" i="4" s="1"/>
  <c r="Q937" i="4"/>
  <c r="S937" i="4" s="1"/>
  <c r="R937" i="4"/>
  <c r="T937" i="4" s="1"/>
  <c r="Q938" i="4"/>
  <c r="S938" i="4" s="1"/>
  <c r="R938" i="4"/>
  <c r="T938" i="4" s="1"/>
  <c r="Q880" i="4"/>
  <c r="S880" i="4" s="1"/>
  <c r="R880" i="4"/>
  <c r="T880" i="4" s="1"/>
  <c r="R785" i="4"/>
  <c r="T785" i="4" s="1"/>
  <c r="Q785" i="4"/>
  <c r="S785" i="4" s="1"/>
  <c r="Q787" i="4"/>
  <c r="S787" i="4" s="1"/>
  <c r="R787" i="4"/>
  <c r="T787" i="4" s="1"/>
  <c r="Q788" i="4"/>
  <c r="S788" i="4" s="1"/>
  <c r="R788" i="4"/>
  <c r="T788" i="4" s="1"/>
  <c r="Q789" i="4"/>
  <c r="S789" i="4" s="1"/>
  <c r="R789" i="4"/>
  <c r="T789" i="4" s="1"/>
  <c r="R839" i="4"/>
  <c r="T839" i="4" s="1"/>
  <c r="Q839" i="4"/>
  <c r="S839" i="4" s="1"/>
  <c r="Q840" i="4"/>
  <c r="S840" i="4" s="1"/>
  <c r="R840" i="4"/>
  <c r="T840" i="4" s="1"/>
  <c r="Q842" i="4"/>
  <c r="S842" i="4" s="1"/>
  <c r="R842" i="4"/>
  <c r="T842" i="4" s="1"/>
  <c r="R843" i="4"/>
  <c r="T843" i="4" s="1"/>
  <c r="Q843" i="4"/>
  <c r="S843" i="4" s="1"/>
  <c r="Q845" i="4"/>
  <c r="S845" i="4" s="1"/>
  <c r="R845" i="4"/>
  <c r="T845" i="4" s="1"/>
  <c r="R729" i="4"/>
  <c r="T729" i="4" s="1"/>
  <c r="Q729" i="4"/>
  <c r="S729" i="4" s="1"/>
  <c r="R529" i="4"/>
  <c r="T529" i="4" s="1"/>
  <c r="Q529" i="4"/>
  <c r="S529" i="4" s="1"/>
  <c r="Q530" i="4"/>
  <c r="S530" i="4" s="1"/>
  <c r="R530" i="4"/>
  <c r="T530" i="4" s="1"/>
  <c r="Q532" i="4"/>
  <c r="S532" i="4" s="1"/>
  <c r="R532" i="4"/>
  <c r="T532" i="4" s="1"/>
  <c r="Q563" i="4"/>
  <c r="S563" i="4" s="1"/>
  <c r="R563" i="4"/>
  <c r="T563" i="4" s="1"/>
  <c r="R586" i="4"/>
  <c r="T586" i="4" s="1"/>
  <c r="Q586" i="4"/>
  <c r="S586" i="4" s="1"/>
  <c r="Q608" i="4"/>
  <c r="S608" i="4" s="1"/>
  <c r="R608" i="4"/>
  <c r="T608" i="4" s="1"/>
  <c r="R610" i="4"/>
  <c r="T610" i="4" s="1"/>
  <c r="Q610" i="4"/>
  <c r="S610" i="4" s="1"/>
  <c r="R611" i="4"/>
  <c r="T611" i="4" s="1"/>
  <c r="Q611" i="4"/>
  <c r="S611" i="4" s="1"/>
  <c r="R613" i="4"/>
  <c r="T613" i="4" s="1"/>
  <c r="Q613" i="4"/>
  <c r="S613" i="4" s="1"/>
  <c r="R375" i="4"/>
  <c r="T375" i="4" s="1"/>
  <c r="Q375" i="4"/>
  <c r="S375" i="4" s="1"/>
  <c r="Q377" i="4"/>
  <c r="S377" i="4" s="1"/>
  <c r="R377" i="4"/>
  <c r="T377" i="4" s="1"/>
  <c r="Q380" i="4"/>
  <c r="S380" i="4" s="1"/>
  <c r="R380" i="4"/>
  <c r="T380" i="4" s="1"/>
  <c r="R383" i="4"/>
  <c r="T383" i="4" s="1"/>
  <c r="Q383" i="4"/>
  <c r="S383" i="4" s="1"/>
  <c r="R226" i="4"/>
  <c r="T226" i="4" s="1"/>
  <c r="Q226" i="4"/>
  <c r="S226" i="4" s="1"/>
  <c r="Q227" i="4"/>
  <c r="S227" i="4" s="1"/>
  <c r="R227" i="4"/>
  <c r="T227" i="4" s="1"/>
  <c r="R228" i="4"/>
  <c r="T228" i="4" s="1"/>
  <c r="Q228" i="4"/>
  <c r="S228" i="4" s="1"/>
  <c r="Q233" i="4"/>
  <c r="S233" i="4" s="1"/>
  <c r="R233" i="4"/>
  <c r="T233" i="4" s="1"/>
  <c r="R235" i="4"/>
  <c r="T235" i="4" s="1"/>
  <c r="Q235" i="4"/>
  <c r="S235" i="4" s="1"/>
  <c r="Q156" i="4"/>
  <c r="S156" i="4" s="1"/>
  <c r="R156" i="4"/>
  <c r="T156" i="4" s="1"/>
  <c r="R163" i="4"/>
  <c r="T163" i="4" s="1"/>
  <c r="Q163" i="4"/>
  <c r="S163" i="4" s="1"/>
  <c r="R145" i="4"/>
  <c r="T145" i="4" s="1"/>
  <c r="Q145" i="4"/>
  <c r="S145" i="4" s="1"/>
  <c r="M1514" i="4"/>
  <c r="T1514" i="4"/>
  <c r="R101" i="4"/>
  <c r="T101" i="4" s="1"/>
  <c r="Q101" i="4"/>
  <c r="S101" i="4" s="1"/>
  <c r="R166" i="4"/>
  <c r="T166" i="4" s="1"/>
  <c r="Q166" i="4"/>
  <c r="S166" i="4" s="1"/>
  <c r="R167" i="4"/>
  <c r="T167" i="4" s="1"/>
  <c r="Q167" i="4"/>
  <c r="S167" i="4" s="1"/>
  <c r="R169" i="4"/>
  <c r="T169" i="4" s="1"/>
  <c r="Q169" i="4"/>
  <c r="S169" i="4" s="1"/>
  <c r="Q171" i="4"/>
  <c r="S171" i="4" s="1"/>
  <c r="R171" i="4"/>
  <c r="T171" i="4" s="1"/>
  <c r="Q181" i="4"/>
  <c r="S181" i="4" s="1"/>
  <c r="R181" i="4"/>
  <c r="T181" i="4" s="1"/>
  <c r="Q182" i="4"/>
  <c r="S182" i="4" s="1"/>
  <c r="R182" i="4"/>
  <c r="T182" i="4" s="1"/>
  <c r="Q183" i="4"/>
  <c r="S183" i="4" s="1"/>
  <c r="R183" i="4"/>
  <c r="T183" i="4" s="1"/>
  <c r="Q184" i="4"/>
  <c r="S184" i="4" s="1"/>
  <c r="R184" i="4"/>
  <c r="T184" i="4" s="1"/>
  <c r="Q218" i="4"/>
  <c r="S218" i="4" s="1"/>
  <c r="R218" i="4"/>
  <c r="T218" i="4" s="1"/>
  <c r="Q236" i="4"/>
  <c r="S236" i="4" s="1"/>
  <c r="R236" i="4"/>
  <c r="T236" i="4" s="1"/>
  <c r="R243" i="4"/>
  <c r="T243" i="4" s="1"/>
  <c r="Q243" i="4"/>
  <c r="S243" i="4" s="1"/>
  <c r="Q245" i="4"/>
  <c r="S245" i="4" s="1"/>
  <c r="R245" i="4"/>
  <c r="T245" i="4" s="1"/>
  <c r="R251" i="4"/>
  <c r="T251" i="4" s="1"/>
  <c r="Q251" i="4"/>
  <c r="S251" i="4" s="1"/>
  <c r="Q252" i="4"/>
  <c r="S252" i="4" s="1"/>
  <c r="R252" i="4"/>
  <c r="T252" i="4" s="1"/>
  <c r="R305" i="4"/>
  <c r="T305" i="4" s="1"/>
  <c r="Q305" i="4"/>
  <c r="S305" i="4" s="1"/>
  <c r="Q357" i="4"/>
  <c r="S357" i="4" s="1"/>
  <c r="R357" i="4"/>
  <c r="T357" i="4" s="1"/>
  <c r="Q365" i="4"/>
  <c r="S365" i="4" s="1"/>
  <c r="R365" i="4"/>
  <c r="T365" i="4" s="1"/>
  <c r="R376" i="4"/>
  <c r="T376" i="4" s="1"/>
  <c r="Q376" i="4"/>
  <c r="S376" i="4" s="1"/>
  <c r="Q523" i="4"/>
  <c r="S523" i="4" s="1"/>
  <c r="R523" i="4"/>
  <c r="T523" i="4" s="1"/>
  <c r="R524" i="4"/>
  <c r="T524" i="4" s="1"/>
  <c r="Q524" i="4"/>
  <c r="S524" i="4" s="1"/>
  <c r="Q526" i="4"/>
  <c r="S526" i="4" s="1"/>
  <c r="R526" i="4"/>
  <c r="T526" i="4" s="1"/>
  <c r="R527" i="4"/>
  <c r="T527" i="4" s="1"/>
  <c r="Q527" i="4"/>
  <c r="S527" i="4" s="1"/>
  <c r="Q557" i="4"/>
  <c r="S557" i="4" s="1"/>
  <c r="R557" i="4"/>
  <c r="T557" i="4" s="1"/>
  <c r="R566" i="4"/>
  <c r="T566" i="4" s="1"/>
  <c r="Q566" i="4"/>
  <c r="S566" i="4" s="1"/>
  <c r="Q1316" i="4"/>
  <c r="S1316" i="4" s="1"/>
  <c r="R1316" i="4"/>
  <c r="T1316" i="4" s="1"/>
  <c r="Q1325" i="4"/>
  <c r="S1325" i="4" s="1"/>
  <c r="R1325" i="4"/>
  <c r="T1325" i="4" s="1"/>
  <c r="Q1361" i="4"/>
  <c r="S1361" i="4" s="1"/>
  <c r="R1361" i="4"/>
  <c r="T1361" i="4" s="1"/>
  <c r="R1498" i="4"/>
  <c r="Q1498" i="4"/>
  <c r="Q1511" i="4"/>
  <c r="S1511" i="4" s="1"/>
  <c r="R1511" i="4"/>
  <c r="T1511" i="4" s="1"/>
  <c r="Q1520" i="4"/>
  <c r="S1520" i="4" s="1"/>
  <c r="R1520" i="4"/>
  <c r="T1520" i="4" s="1"/>
  <c r="Q1647" i="4"/>
  <c r="S1647" i="4" s="1"/>
  <c r="R1647" i="4"/>
  <c r="T1647" i="4" s="1"/>
  <c r="Q1649" i="4"/>
  <c r="S1649" i="4" s="1"/>
  <c r="R1649" i="4"/>
  <c r="T1649" i="4" s="1"/>
  <c r="R1654" i="4"/>
  <c r="T1654" i="4" s="1"/>
  <c r="Q1654" i="4"/>
  <c r="S1654" i="4" s="1"/>
  <c r="Q1655" i="4"/>
  <c r="S1655" i="4" s="1"/>
  <c r="R1655" i="4"/>
  <c r="T1655" i="4" s="1"/>
  <c r="R1795" i="4"/>
  <c r="T1795" i="4" s="1"/>
  <c r="Q1795" i="4"/>
  <c r="S1795" i="4" s="1"/>
  <c r="Q1802" i="4"/>
  <c r="S1802" i="4" s="1"/>
  <c r="R1802" i="4"/>
  <c r="T1802" i="4" s="1"/>
  <c r="R1816" i="4"/>
  <c r="T1816" i="4" s="1"/>
  <c r="Q1816" i="4"/>
  <c r="S1816" i="4" s="1"/>
  <c r="Q1817" i="4"/>
  <c r="S1817" i="4" s="1"/>
  <c r="R1817" i="4"/>
  <c r="T1817" i="4" s="1"/>
  <c r="Q1818" i="4"/>
  <c r="S1818" i="4" s="1"/>
  <c r="R1818" i="4"/>
  <c r="T1818" i="4" s="1"/>
  <c r="Q1820" i="4"/>
  <c r="S1820" i="4" s="1"/>
  <c r="R1820" i="4"/>
  <c r="T1820" i="4" s="1"/>
  <c r="R1821" i="4"/>
  <c r="T1821" i="4" s="1"/>
  <c r="Q1821" i="4"/>
  <c r="S1821" i="4" s="1"/>
  <c r="R1823" i="4"/>
  <c r="T1823" i="4" s="1"/>
  <c r="Q1823" i="4"/>
  <c r="S1823" i="4" s="1"/>
  <c r="Q1881" i="4"/>
  <c r="S1881" i="4" s="1"/>
  <c r="R1881" i="4"/>
  <c r="T1881" i="4" s="1"/>
  <c r="R1882" i="4"/>
  <c r="Q1882" i="4"/>
  <c r="R1886" i="4"/>
  <c r="T1886" i="4" s="1"/>
  <c r="Q1886" i="4"/>
  <c r="S1886" i="4" s="1"/>
  <c r="R1887" i="4"/>
  <c r="T1887" i="4" s="1"/>
  <c r="Q1887" i="4"/>
  <c r="S1887" i="4" s="1"/>
  <c r="R1888" i="4"/>
  <c r="T1888" i="4" s="1"/>
  <c r="Q1888" i="4"/>
  <c r="S1888" i="4" s="1"/>
  <c r="Q1889" i="4"/>
  <c r="S1889" i="4" s="1"/>
  <c r="R1889" i="4"/>
  <c r="T1889" i="4" s="1"/>
  <c r="Q1890" i="4"/>
  <c r="S1890" i="4" s="1"/>
  <c r="R1890" i="4"/>
  <c r="T1890" i="4" s="1"/>
  <c r="R1891" i="4"/>
  <c r="T1891" i="4" s="1"/>
  <c r="Q1891" i="4"/>
  <c r="S1891" i="4" s="1"/>
  <c r="Q1910" i="4"/>
  <c r="S1910" i="4" s="1"/>
  <c r="R1910" i="4"/>
  <c r="T1910" i="4" s="1"/>
  <c r="Q1929" i="4"/>
  <c r="S1929" i="4" s="1"/>
  <c r="R1929" i="4"/>
  <c r="T1929" i="4" s="1"/>
  <c r="R1930" i="4"/>
  <c r="T1930" i="4" s="1"/>
  <c r="Q1930" i="4"/>
  <c r="S1930" i="4" s="1"/>
  <c r="Q1932" i="4"/>
  <c r="S1932" i="4" s="1"/>
  <c r="R1932" i="4"/>
  <c r="T1932" i="4" s="1"/>
  <c r="Q1934" i="4"/>
  <c r="S1934" i="4" s="1"/>
  <c r="R1934" i="4"/>
  <c r="T1934" i="4" s="1"/>
  <c r="R21" i="4"/>
  <c r="T21" i="4" s="1"/>
  <c r="Q21" i="4"/>
  <c r="S21" i="4" s="1"/>
  <c r="Q306" i="4"/>
  <c r="S306" i="4" s="1"/>
  <c r="R306" i="4"/>
  <c r="T306" i="4" s="1"/>
  <c r="Q308" i="4"/>
  <c r="S308" i="4" s="1"/>
  <c r="R308" i="4"/>
  <c r="T308" i="4" s="1"/>
  <c r="R310" i="4"/>
  <c r="T310" i="4" s="1"/>
  <c r="Q310" i="4"/>
  <c r="S310" i="4" s="1"/>
  <c r="Q312" i="4"/>
  <c r="S312" i="4" s="1"/>
  <c r="R312" i="4"/>
  <c r="T312" i="4" s="1"/>
  <c r="Q313" i="4"/>
  <c r="S313" i="4" s="1"/>
  <c r="R313" i="4"/>
  <c r="T313" i="4" s="1"/>
  <c r="Q325" i="4"/>
  <c r="S325" i="4" s="1"/>
  <c r="R325" i="4"/>
  <c r="T325" i="4" s="1"/>
  <c r="R358" i="4"/>
  <c r="T358" i="4" s="1"/>
  <c r="Q358" i="4"/>
  <c r="S358" i="4" s="1"/>
  <c r="R359" i="4"/>
  <c r="T359" i="4" s="1"/>
  <c r="Q359" i="4"/>
  <c r="S359" i="4" s="1"/>
  <c r="Q364" i="4"/>
  <c r="S364" i="4" s="1"/>
  <c r="R364" i="4"/>
  <c r="T364" i="4" s="1"/>
  <c r="Q366" i="4"/>
  <c r="S366" i="4" s="1"/>
  <c r="R366" i="4"/>
  <c r="T366" i="4" s="1"/>
  <c r="Q367" i="4"/>
  <c r="S367" i="4" s="1"/>
  <c r="R367" i="4"/>
  <c r="T367" i="4" s="1"/>
  <c r="Q368" i="4"/>
  <c r="S368" i="4" s="1"/>
  <c r="R368" i="4"/>
  <c r="T368" i="4" s="1"/>
  <c r="Q372" i="4"/>
  <c r="S372" i="4" s="1"/>
  <c r="R372" i="4"/>
  <c r="T372" i="4" s="1"/>
  <c r="R381" i="4"/>
  <c r="T381" i="4" s="1"/>
  <c r="Q381" i="4"/>
  <c r="S381" i="4" s="1"/>
  <c r="Q384" i="4"/>
  <c r="S384" i="4" s="1"/>
  <c r="R384" i="4"/>
  <c r="T384" i="4" s="1"/>
  <c r="Q387" i="4"/>
  <c r="R387" i="4"/>
  <c r="Q389" i="4"/>
  <c r="S389" i="4" s="1"/>
  <c r="R389" i="4"/>
  <c r="T389" i="4" s="1"/>
  <c r="Q390" i="4"/>
  <c r="S390" i="4" s="1"/>
  <c r="R390" i="4"/>
  <c r="T390" i="4" s="1"/>
  <c r="R395" i="4"/>
  <c r="T395" i="4" s="1"/>
  <c r="Q395" i="4"/>
  <c r="S395" i="4" s="1"/>
  <c r="R396" i="4"/>
  <c r="T396" i="4" s="1"/>
  <c r="Q396" i="4"/>
  <c r="S396" i="4" s="1"/>
  <c r="R398" i="4"/>
  <c r="T398" i="4" s="1"/>
  <c r="Q398" i="4"/>
  <c r="S398" i="4" s="1"/>
  <c r="R400" i="4"/>
  <c r="T400" i="4" s="1"/>
  <c r="Q400" i="4"/>
  <c r="S400" i="4" s="1"/>
  <c r="R401" i="4"/>
  <c r="T401" i="4" s="1"/>
  <c r="Q401" i="4"/>
  <c r="S401" i="4" s="1"/>
  <c r="R411" i="4"/>
  <c r="T411" i="4" s="1"/>
  <c r="Q411" i="4"/>
  <c r="S411" i="4" s="1"/>
  <c r="R446" i="4"/>
  <c r="T446" i="4" s="1"/>
  <c r="Q446" i="4"/>
  <c r="S446" i="4" s="1"/>
  <c r="R495" i="4"/>
  <c r="T495" i="4" s="1"/>
  <c r="Q495" i="4"/>
  <c r="S495" i="4" s="1"/>
  <c r="R497" i="4"/>
  <c r="T497" i="4" s="1"/>
  <c r="Q497" i="4"/>
  <c r="S497" i="4" s="1"/>
  <c r="Q505" i="4"/>
  <c r="S505" i="4" s="1"/>
  <c r="R505" i="4"/>
  <c r="T505" i="4" s="1"/>
  <c r="R518" i="4"/>
  <c r="T518" i="4" s="1"/>
  <c r="Q518" i="4"/>
  <c r="S518" i="4" s="1"/>
  <c r="Q520" i="4"/>
  <c r="S520" i="4" s="1"/>
  <c r="R520" i="4"/>
  <c r="T520" i="4" s="1"/>
  <c r="R521" i="4"/>
  <c r="T521" i="4" s="1"/>
  <c r="Q521" i="4"/>
  <c r="S521" i="4" s="1"/>
  <c r="R535" i="4"/>
  <c r="T535" i="4" s="1"/>
  <c r="Q535" i="4"/>
  <c r="S535" i="4" s="1"/>
  <c r="R556" i="4"/>
  <c r="T556" i="4" s="1"/>
  <c r="Q556" i="4"/>
  <c r="S556" i="4" s="1"/>
  <c r="Q559" i="4"/>
  <c r="S559" i="4" s="1"/>
  <c r="R559" i="4"/>
  <c r="T559" i="4" s="1"/>
  <c r="Q560" i="4"/>
  <c r="S560" i="4" s="1"/>
  <c r="R560" i="4"/>
  <c r="T560" i="4" s="1"/>
  <c r="Q614" i="4"/>
  <c r="S614" i="4" s="1"/>
  <c r="R614" i="4"/>
  <c r="T614" i="4" s="1"/>
  <c r="R617" i="4"/>
  <c r="T617" i="4" s="1"/>
  <c r="Q617" i="4"/>
  <c r="S617" i="4" s="1"/>
  <c r="Q626" i="4"/>
  <c r="S626" i="4" s="1"/>
  <c r="R626" i="4"/>
  <c r="T626" i="4" s="1"/>
  <c r="Q637" i="4"/>
  <c r="S637" i="4" s="1"/>
  <c r="R637" i="4"/>
  <c r="T637" i="4" s="1"/>
  <c r="R638" i="4"/>
  <c r="T638" i="4" s="1"/>
  <c r="Q638" i="4"/>
  <c r="S638" i="4" s="1"/>
  <c r="Q668" i="4"/>
  <c r="S668" i="4" s="1"/>
  <c r="R668" i="4"/>
  <c r="T668" i="4" s="1"/>
  <c r="R717" i="4"/>
  <c r="T717" i="4" s="1"/>
  <c r="Q717" i="4"/>
  <c r="S717" i="4" s="1"/>
  <c r="R720" i="4"/>
  <c r="T720" i="4" s="1"/>
  <c r="Q720" i="4"/>
  <c r="S720" i="4" s="1"/>
  <c r="R721" i="4"/>
  <c r="T721" i="4" s="1"/>
  <c r="Q721" i="4"/>
  <c r="S721" i="4" s="1"/>
  <c r="R736" i="4"/>
  <c r="T736" i="4" s="1"/>
  <c r="Q736" i="4"/>
  <c r="S736" i="4" s="1"/>
  <c r="R737" i="4"/>
  <c r="T737" i="4" s="1"/>
  <c r="Q737" i="4"/>
  <c r="S737" i="4" s="1"/>
  <c r="R739" i="4"/>
  <c r="T739" i="4" s="1"/>
  <c r="Q739" i="4"/>
  <c r="S739" i="4" s="1"/>
  <c r="R745" i="4"/>
  <c r="T745" i="4" s="1"/>
  <c r="Q745" i="4"/>
  <c r="S745" i="4" s="1"/>
  <c r="R754" i="4"/>
  <c r="T754" i="4" s="1"/>
  <c r="Q754" i="4"/>
  <c r="S754" i="4" s="1"/>
  <c r="Q776" i="4"/>
  <c r="S776" i="4" s="1"/>
  <c r="R776" i="4"/>
  <c r="T776" i="4" s="1"/>
  <c r="R777" i="4"/>
  <c r="T777" i="4" s="1"/>
  <c r="Q777" i="4"/>
  <c r="S777" i="4" s="1"/>
  <c r="R778" i="4"/>
  <c r="T778" i="4" s="1"/>
  <c r="Q778" i="4"/>
  <c r="S778" i="4" s="1"/>
  <c r="Q780" i="4"/>
  <c r="S780" i="4" s="1"/>
  <c r="R780" i="4"/>
  <c r="T780" i="4" s="1"/>
  <c r="R781" i="4"/>
  <c r="T781" i="4" s="1"/>
  <c r="Q781" i="4"/>
  <c r="S781" i="4" s="1"/>
  <c r="R782" i="4"/>
  <c r="Q782" i="4"/>
  <c r="Q786" i="4"/>
  <c r="R786" i="4"/>
  <c r="R834" i="4"/>
  <c r="T834" i="4" s="1"/>
  <c r="Q834" i="4"/>
  <c r="S834" i="4" s="1"/>
  <c r="Q848" i="4"/>
  <c r="S848" i="4" s="1"/>
  <c r="R848" i="4"/>
  <c r="T848" i="4" s="1"/>
  <c r="R849" i="4"/>
  <c r="T849" i="4" s="1"/>
  <c r="Q849" i="4"/>
  <c r="S849" i="4" s="1"/>
  <c r="Q850" i="4"/>
  <c r="S850" i="4" s="1"/>
  <c r="R850" i="4"/>
  <c r="T850" i="4" s="1"/>
  <c r="Q905" i="4"/>
  <c r="S905" i="4" s="1"/>
  <c r="R905" i="4"/>
  <c r="T905" i="4" s="1"/>
  <c r="Q917" i="4"/>
  <c r="S917" i="4" s="1"/>
  <c r="R917" i="4"/>
  <c r="T917" i="4" s="1"/>
  <c r="Q931" i="4"/>
  <c r="S931" i="4" s="1"/>
  <c r="R931" i="4"/>
  <c r="T931" i="4" s="1"/>
  <c r="Q932" i="4"/>
  <c r="S932" i="4" s="1"/>
  <c r="R932" i="4"/>
  <c r="T932" i="4" s="1"/>
  <c r="Q943" i="4"/>
  <c r="S943" i="4" s="1"/>
  <c r="R943" i="4"/>
  <c r="T943" i="4" s="1"/>
  <c r="Q950" i="4"/>
  <c r="S950" i="4" s="1"/>
  <c r="R950" i="4"/>
  <c r="T950" i="4" s="1"/>
  <c r="Q951" i="4"/>
  <c r="S951" i="4" s="1"/>
  <c r="R951" i="4"/>
  <c r="T951" i="4" s="1"/>
  <c r="R957" i="4"/>
  <c r="T957" i="4" s="1"/>
  <c r="Q957" i="4"/>
  <c r="S957" i="4" s="1"/>
  <c r="Q988" i="4"/>
  <c r="S988" i="4" s="1"/>
  <c r="R988" i="4"/>
  <c r="T988" i="4" s="1"/>
  <c r="R990" i="4"/>
  <c r="T990" i="4" s="1"/>
  <c r="Q990" i="4"/>
  <c r="S990" i="4" s="1"/>
  <c r="R1016" i="4"/>
  <c r="T1016" i="4" s="1"/>
  <c r="Q1016" i="4"/>
  <c r="S1016" i="4" s="1"/>
  <c r="Q1017" i="4"/>
  <c r="S1017" i="4" s="1"/>
  <c r="R1017" i="4"/>
  <c r="T1017" i="4" s="1"/>
  <c r="Q1019" i="4"/>
  <c r="S1019" i="4" s="1"/>
  <c r="R1019" i="4"/>
  <c r="T1019" i="4" s="1"/>
  <c r="Q1020" i="4"/>
  <c r="S1020" i="4" s="1"/>
  <c r="R1020" i="4"/>
  <c r="T1020" i="4" s="1"/>
  <c r="Q1024" i="4"/>
  <c r="S1024" i="4" s="1"/>
  <c r="R1024" i="4"/>
  <c r="T1024" i="4" s="1"/>
  <c r="Q1033" i="4"/>
  <c r="S1033" i="4" s="1"/>
  <c r="R1033" i="4"/>
  <c r="T1033" i="4" s="1"/>
  <c r="R1128" i="4"/>
  <c r="T1128" i="4" s="1"/>
  <c r="Q1128" i="4"/>
  <c r="S1128" i="4" s="1"/>
  <c r="Q1158" i="4"/>
  <c r="S1158" i="4" s="1"/>
  <c r="R1158" i="4"/>
  <c r="T1158" i="4" s="1"/>
  <c r="Q1159" i="4"/>
  <c r="S1159" i="4" s="1"/>
  <c r="R1159" i="4"/>
  <c r="T1159" i="4" s="1"/>
  <c r="Q1164" i="4"/>
  <c r="S1164" i="4" s="1"/>
  <c r="R1164" i="4"/>
  <c r="T1164" i="4" s="1"/>
  <c r="R1175" i="4"/>
  <c r="T1175" i="4" s="1"/>
  <c r="Q1175" i="4"/>
  <c r="S1175" i="4" s="1"/>
  <c r="Q1228" i="4"/>
  <c r="S1228" i="4" s="1"/>
  <c r="R1228" i="4"/>
  <c r="T1228" i="4" s="1"/>
  <c r="R1240" i="4"/>
  <c r="T1240" i="4" s="1"/>
  <c r="Q1240" i="4"/>
  <c r="S1240" i="4" s="1"/>
  <c r="Q1288" i="4"/>
  <c r="S1288" i="4" s="1"/>
  <c r="R1288" i="4"/>
  <c r="T1288" i="4" s="1"/>
  <c r="R1291" i="4"/>
  <c r="T1291" i="4" s="1"/>
  <c r="Q1291" i="4"/>
  <c r="S1291" i="4" s="1"/>
  <c r="R1318" i="4"/>
  <c r="Q1318" i="4"/>
  <c r="Q1355" i="4"/>
  <c r="S1355" i="4" s="1"/>
  <c r="R1355" i="4"/>
  <c r="T1355" i="4" s="1"/>
  <c r="R1503" i="4"/>
  <c r="T1503" i="4" s="1"/>
  <c r="Q1503" i="4"/>
  <c r="S1503" i="4" s="1"/>
  <c r="R1510" i="4"/>
  <c r="T1510" i="4" s="1"/>
  <c r="Q1510" i="4"/>
  <c r="S1510" i="4" s="1"/>
  <c r="R1512" i="4"/>
  <c r="T1512" i="4" s="1"/>
  <c r="Q1512" i="4"/>
  <c r="S1512" i="4" s="1"/>
  <c r="R1516" i="4"/>
  <c r="T1516" i="4" s="1"/>
  <c r="Q1516" i="4"/>
  <c r="S1516" i="4" s="1"/>
  <c r="Q1544" i="4"/>
  <c r="S1544" i="4" s="1"/>
  <c r="R1544" i="4"/>
  <c r="T1544" i="4" s="1"/>
  <c r="Q1573" i="4"/>
  <c r="S1573" i="4" s="1"/>
  <c r="R1573" i="4"/>
  <c r="T1573" i="4" s="1"/>
  <c r="R1578" i="4"/>
  <c r="T1578" i="4" s="1"/>
  <c r="Q1578" i="4"/>
  <c r="S1578" i="4" s="1"/>
  <c r="R1579" i="4"/>
  <c r="T1579" i="4" s="1"/>
  <c r="Q1579" i="4"/>
  <c r="S1579" i="4" s="1"/>
  <c r="Q1581" i="4"/>
  <c r="S1581" i="4" s="1"/>
  <c r="R1581" i="4"/>
  <c r="T1581" i="4" s="1"/>
  <c r="Q1586" i="4"/>
  <c r="S1586" i="4" s="1"/>
  <c r="R1586" i="4"/>
  <c r="T1586" i="4" s="1"/>
  <c r="R1589" i="4"/>
  <c r="T1589" i="4" s="1"/>
  <c r="Q1589" i="4"/>
  <c r="S1589" i="4" s="1"/>
  <c r="R1592" i="4"/>
  <c r="T1592" i="4" s="1"/>
  <c r="Q1592" i="4"/>
  <c r="S1592" i="4" s="1"/>
  <c r="Q1596" i="4"/>
  <c r="S1596" i="4" s="1"/>
  <c r="R1596" i="4"/>
  <c r="T1596" i="4" s="1"/>
  <c r="R1598" i="4"/>
  <c r="T1598" i="4" s="1"/>
  <c r="Q1598" i="4"/>
  <c r="S1598" i="4" s="1"/>
  <c r="R1601" i="4"/>
  <c r="T1601" i="4" s="1"/>
  <c r="Q1601" i="4"/>
  <c r="S1601" i="4" s="1"/>
  <c r="R1602" i="4"/>
  <c r="T1602" i="4" s="1"/>
  <c r="Q1602" i="4"/>
  <c r="S1602" i="4" s="1"/>
  <c r="Q1606" i="4"/>
  <c r="S1606" i="4" s="1"/>
  <c r="R1606" i="4"/>
  <c r="T1606" i="4" s="1"/>
  <c r="R1610" i="4"/>
  <c r="T1610" i="4" s="1"/>
  <c r="Q1610" i="4"/>
  <c r="S1610" i="4" s="1"/>
  <c r="R1611" i="4"/>
  <c r="T1611" i="4" s="1"/>
  <c r="Q1611" i="4"/>
  <c r="S1611" i="4" s="1"/>
  <c r="Q1616" i="4"/>
  <c r="S1616" i="4" s="1"/>
  <c r="R1616" i="4"/>
  <c r="T1616" i="4" s="1"/>
  <c r="Q1619" i="4"/>
  <c r="S1619" i="4" s="1"/>
  <c r="R1619" i="4"/>
  <c r="T1619" i="4" s="1"/>
  <c r="R1624" i="4"/>
  <c r="T1624" i="4" s="1"/>
  <c r="Q1624" i="4"/>
  <c r="S1624" i="4" s="1"/>
  <c r="Q1625" i="4"/>
  <c r="S1625" i="4" s="1"/>
  <c r="R1625" i="4"/>
  <c r="T1625" i="4" s="1"/>
  <c r="Q1632" i="4"/>
  <c r="S1632" i="4" s="1"/>
  <c r="R1632" i="4"/>
  <c r="T1632" i="4" s="1"/>
  <c r="Q1644" i="4"/>
  <c r="S1644" i="4" s="1"/>
  <c r="R1644" i="4"/>
  <c r="T1644" i="4" s="1"/>
  <c r="R1645" i="4"/>
  <c r="T1645" i="4" s="1"/>
  <c r="Q1645" i="4"/>
  <c r="S1645" i="4" s="1"/>
  <c r="R1813" i="4"/>
  <c r="T1813" i="4" s="1"/>
  <c r="Q1813" i="4"/>
  <c r="S1813" i="4" s="1"/>
  <c r="Q1883" i="4"/>
  <c r="S1883" i="4" s="1"/>
  <c r="R1883" i="4"/>
  <c r="T1883" i="4" s="1"/>
  <c r="Q1884" i="4"/>
  <c r="S1884" i="4" s="1"/>
  <c r="R1884" i="4"/>
  <c r="T1884" i="4" s="1"/>
  <c r="R1885" i="4"/>
  <c r="T1885" i="4" s="1"/>
  <c r="Q1885" i="4"/>
  <c r="S1885" i="4" s="1"/>
  <c r="R1897" i="4"/>
  <c r="T1897" i="4" s="1"/>
  <c r="Q1897" i="4"/>
  <c r="S1897" i="4" s="1"/>
  <c r="R1898" i="4"/>
  <c r="T1898" i="4" s="1"/>
  <c r="Q1898" i="4"/>
  <c r="S1898" i="4" s="1"/>
  <c r="Q1911" i="4"/>
  <c r="S1911" i="4" s="1"/>
  <c r="R1911" i="4"/>
  <c r="T1911" i="4" s="1"/>
  <c r="Q1913" i="4"/>
  <c r="S1913" i="4" s="1"/>
  <c r="R1913" i="4"/>
  <c r="T1913" i="4" s="1"/>
  <c r="Q1914" i="4"/>
  <c r="S1914" i="4" s="1"/>
  <c r="R1914" i="4"/>
  <c r="T1914" i="4" s="1"/>
  <c r="Q7" i="4"/>
  <c r="S7" i="4" s="1"/>
  <c r="R7" i="4"/>
  <c r="T7" i="4" s="1"/>
  <c r="R9" i="4"/>
  <c r="T9" i="4" s="1"/>
  <c r="Q9" i="4"/>
  <c r="S9" i="4" s="1"/>
  <c r="Q13" i="4"/>
  <c r="S13" i="4" s="1"/>
  <c r="R13" i="4"/>
  <c r="T13" i="4" s="1"/>
  <c r="Q19" i="4"/>
  <c r="S19" i="4" s="1"/>
  <c r="R19" i="4"/>
  <c r="T19" i="4" s="1"/>
  <c r="R74" i="4"/>
  <c r="T74" i="4" s="1"/>
  <c r="Q74" i="4"/>
  <c r="S74" i="4" s="1"/>
  <c r="Q75" i="4"/>
  <c r="S75" i="4" s="1"/>
  <c r="R75" i="4"/>
  <c r="T75" i="4" s="1"/>
  <c r="Q76" i="4"/>
  <c r="S76" i="4" s="1"/>
  <c r="R76" i="4"/>
  <c r="T76" i="4" s="1"/>
  <c r="R77" i="4"/>
  <c r="T77" i="4" s="1"/>
  <c r="Q77" i="4"/>
  <c r="S77" i="4" s="1"/>
  <c r="R83" i="4"/>
  <c r="T83" i="4" s="1"/>
  <c r="Q83" i="4"/>
  <c r="S83" i="4" s="1"/>
  <c r="R84" i="4"/>
  <c r="T84" i="4" s="1"/>
  <c r="Q84" i="4"/>
  <c r="S84" i="4" s="1"/>
  <c r="R87" i="4"/>
  <c r="T87" i="4" s="1"/>
  <c r="Q87" i="4"/>
  <c r="S87" i="4" s="1"/>
  <c r="Q90" i="4"/>
  <c r="S90" i="4" s="1"/>
  <c r="R90" i="4"/>
  <c r="T90" i="4" s="1"/>
  <c r="R92" i="4"/>
  <c r="T92" i="4" s="1"/>
  <c r="Q92" i="4"/>
  <c r="S92" i="4" s="1"/>
  <c r="R93" i="4"/>
  <c r="T93" i="4" s="1"/>
  <c r="Q93" i="4"/>
  <c r="S93" i="4" s="1"/>
  <c r="R96" i="4"/>
  <c r="T96" i="4" s="1"/>
  <c r="Q96" i="4"/>
  <c r="S96" i="4" s="1"/>
  <c r="Q215" i="4"/>
  <c r="S215" i="4" s="1"/>
  <c r="R215" i="4"/>
  <c r="T215" i="4" s="1"/>
  <c r="Q356" i="4"/>
  <c r="S356" i="4" s="1"/>
  <c r="R356" i="4"/>
  <c r="T356" i="4" s="1"/>
  <c r="Q447" i="4"/>
  <c r="S447" i="4" s="1"/>
  <c r="R447" i="4"/>
  <c r="T447" i="4" s="1"/>
  <c r="R562" i="4"/>
  <c r="Q562" i="4"/>
  <c r="R793" i="4"/>
  <c r="T793" i="4" s="1"/>
  <c r="Q793" i="4"/>
  <c r="S793" i="4" s="1"/>
  <c r="R794" i="4"/>
  <c r="T794" i="4" s="1"/>
  <c r="Q794" i="4"/>
  <c r="S794" i="4" s="1"/>
  <c r="Q795" i="4"/>
  <c r="S795" i="4" s="1"/>
  <c r="R795" i="4"/>
  <c r="T795" i="4" s="1"/>
  <c r="R796" i="4"/>
  <c r="T796" i="4" s="1"/>
  <c r="Q796" i="4"/>
  <c r="S796" i="4" s="1"/>
  <c r="Q807" i="4"/>
  <c r="S807" i="4" s="1"/>
  <c r="R807" i="4"/>
  <c r="T807" i="4" s="1"/>
  <c r="Q835" i="4"/>
  <c r="S835" i="4" s="1"/>
  <c r="R835" i="4"/>
  <c r="T835" i="4" s="1"/>
  <c r="R837" i="4"/>
  <c r="T837" i="4" s="1"/>
  <c r="Q837" i="4"/>
  <c r="S837" i="4" s="1"/>
  <c r="Q846" i="4"/>
  <c r="S846" i="4" s="1"/>
  <c r="R846" i="4"/>
  <c r="T846" i="4" s="1"/>
  <c r="Q916" i="4"/>
  <c r="S916" i="4" s="1"/>
  <c r="R916" i="4"/>
  <c r="T916" i="4" s="1"/>
  <c r="Q923" i="4"/>
  <c r="S923" i="4" s="1"/>
  <c r="R923" i="4"/>
  <c r="T923" i="4" s="1"/>
  <c r="R976" i="4"/>
  <c r="T976" i="4" s="1"/>
  <c r="Q976" i="4"/>
  <c r="S976" i="4" s="1"/>
  <c r="R978" i="4"/>
  <c r="T978" i="4" s="1"/>
  <c r="Q978" i="4"/>
  <c r="S978" i="4" s="1"/>
  <c r="Q981" i="4"/>
  <c r="S981" i="4" s="1"/>
  <c r="R981" i="4"/>
  <c r="T981" i="4" s="1"/>
  <c r="Q982" i="4"/>
  <c r="R982" i="4"/>
  <c r="Q987" i="4"/>
  <c r="S987" i="4" s="1"/>
  <c r="R987" i="4"/>
  <c r="T987" i="4" s="1"/>
  <c r="R996" i="4"/>
  <c r="T996" i="4" s="1"/>
  <c r="Q996" i="4"/>
  <c r="S996" i="4" s="1"/>
  <c r="R1004" i="4"/>
  <c r="T1004" i="4" s="1"/>
  <c r="Q1004" i="4"/>
  <c r="S1004" i="4" s="1"/>
  <c r="R1043" i="4"/>
  <c r="T1043" i="4" s="1"/>
  <c r="Q1043" i="4"/>
  <c r="S1043" i="4" s="1"/>
  <c r="R1176" i="4"/>
  <c r="T1176" i="4" s="1"/>
  <c r="Q1176" i="4"/>
  <c r="S1176" i="4" s="1"/>
  <c r="Q1177" i="4"/>
  <c r="S1177" i="4" s="1"/>
  <c r="R1177" i="4"/>
  <c r="T1177" i="4" s="1"/>
  <c r="R1179" i="4"/>
  <c r="T1179" i="4" s="1"/>
  <c r="Q1179" i="4"/>
  <c r="S1179" i="4" s="1"/>
  <c r="Q1183" i="4"/>
  <c r="S1183" i="4" s="1"/>
  <c r="R1183" i="4"/>
  <c r="T1183" i="4" s="1"/>
  <c r="Q1184" i="4"/>
  <c r="S1184" i="4" s="1"/>
  <c r="R1184" i="4"/>
  <c r="T1184" i="4" s="1"/>
  <c r="Q1214" i="4"/>
  <c r="S1214" i="4" s="1"/>
  <c r="R1214" i="4"/>
  <c r="T1214" i="4" s="1"/>
  <c r="R1215" i="4"/>
  <c r="T1215" i="4" s="1"/>
  <c r="Q1215" i="4"/>
  <c r="S1215" i="4" s="1"/>
  <c r="Q1216" i="4"/>
  <c r="S1216" i="4" s="1"/>
  <c r="R1216" i="4"/>
  <c r="T1216" i="4" s="1"/>
  <c r="Q1217" i="4"/>
  <c r="S1217" i="4" s="1"/>
  <c r="R1217" i="4"/>
  <c r="T1217" i="4" s="1"/>
  <c r="Q1218" i="4"/>
  <c r="S1218" i="4" s="1"/>
  <c r="R1218" i="4"/>
  <c r="T1218" i="4" s="1"/>
  <c r="Q1220" i="4"/>
  <c r="S1220" i="4" s="1"/>
  <c r="R1220" i="4"/>
  <c r="T1220" i="4" s="1"/>
  <c r="Q1221" i="4"/>
  <c r="S1221" i="4" s="1"/>
  <c r="R1221" i="4"/>
  <c r="T1221" i="4" s="1"/>
  <c r="R1222" i="4"/>
  <c r="T1222" i="4" s="1"/>
  <c r="Q1222" i="4"/>
  <c r="S1222" i="4" s="1"/>
  <c r="Q1224" i="4"/>
  <c r="S1224" i="4" s="1"/>
  <c r="R1224" i="4"/>
  <c r="T1224" i="4" s="1"/>
  <c r="Q1227" i="4"/>
  <c r="S1227" i="4" s="1"/>
  <c r="R1227" i="4"/>
  <c r="T1227" i="4" s="1"/>
  <c r="Q1244" i="4"/>
  <c r="S1244" i="4" s="1"/>
  <c r="R1244" i="4"/>
  <c r="T1244" i="4" s="1"/>
  <c r="Q1259" i="4"/>
  <c r="S1259" i="4" s="1"/>
  <c r="R1259" i="4"/>
  <c r="T1259" i="4" s="1"/>
  <c r="R1294" i="4"/>
  <c r="T1294" i="4" s="1"/>
  <c r="Q1294" i="4"/>
  <c r="S1294" i="4" s="1"/>
  <c r="R1297" i="4"/>
  <c r="T1297" i="4" s="1"/>
  <c r="Q1297" i="4"/>
  <c r="S1297" i="4" s="1"/>
  <c r="R1300" i="4"/>
  <c r="T1300" i="4" s="1"/>
  <c r="Q1300" i="4"/>
  <c r="S1300" i="4" s="1"/>
  <c r="R1303" i="4"/>
  <c r="T1303" i="4" s="1"/>
  <c r="Q1303" i="4"/>
  <c r="S1303" i="4" s="1"/>
  <c r="R1321" i="4"/>
  <c r="T1321" i="4" s="1"/>
  <c r="Q1321" i="4"/>
  <c r="S1321" i="4" s="1"/>
  <c r="R1324" i="4"/>
  <c r="T1324" i="4" s="1"/>
  <c r="Q1324" i="4"/>
  <c r="S1324" i="4" s="1"/>
  <c r="R1327" i="4"/>
  <c r="T1327" i="4" s="1"/>
  <c r="Q1327" i="4"/>
  <c r="S1327" i="4" s="1"/>
  <c r="Q1367" i="4"/>
  <c r="S1367" i="4" s="1"/>
  <c r="R1367" i="4"/>
  <c r="T1367" i="4" s="1"/>
  <c r="R1369" i="4"/>
  <c r="T1369" i="4" s="1"/>
  <c r="Q1369" i="4"/>
  <c r="S1369" i="4" s="1"/>
  <c r="R1372" i="4"/>
  <c r="T1372" i="4" s="1"/>
  <c r="Q1372" i="4"/>
  <c r="S1372" i="4" s="1"/>
  <c r="R1378" i="4"/>
  <c r="T1378" i="4" s="1"/>
  <c r="Q1378" i="4"/>
  <c r="S1378" i="4" s="1"/>
  <c r="R1391" i="4"/>
  <c r="T1391" i="4" s="1"/>
  <c r="Q1391" i="4"/>
  <c r="S1391" i="4" s="1"/>
  <c r="R1394" i="4"/>
  <c r="T1394" i="4" s="1"/>
  <c r="Q1394" i="4"/>
  <c r="S1394" i="4" s="1"/>
  <c r="Q1430" i="4"/>
  <c r="S1430" i="4" s="1"/>
  <c r="R1430" i="4"/>
  <c r="T1430" i="4" s="1"/>
  <c r="R1431" i="4"/>
  <c r="T1431" i="4" s="1"/>
  <c r="Q1431" i="4"/>
  <c r="S1431" i="4" s="1"/>
  <c r="Q1439" i="4"/>
  <c r="S1439" i="4" s="1"/>
  <c r="R1439" i="4"/>
  <c r="T1439" i="4" s="1"/>
  <c r="R1440" i="4"/>
  <c r="T1440" i="4" s="1"/>
  <c r="Q1440" i="4"/>
  <c r="S1440" i="4" s="1"/>
  <c r="R1471" i="4"/>
  <c r="T1471" i="4" s="1"/>
  <c r="Q1471" i="4"/>
  <c r="S1471" i="4" s="1"/>
  <c r="R1474" i="4"/>
  <c r="T1474" i="4" s="1"/>
  <c r="Q1474" i="4"/>
  <c r="S1474" i="4" s="1"/>
  <c r="R1475" i="4"/>
  <c r="T1475" i="4" s="1"/>
  <c r="Q1475" i="4"/>
  <c r="S1475" i="4" s="1"/>
  <c r="R1521" i="4"/>
  <c r="T1521" i="4" s="1"/>
  <c r="Q1521" i="4"/>
  <c r="S1521" i="4" s="1"/>
  <c r="R1522" i="4"/>
  <c r="T1522" i="4" s="1"/>
  <c r="Q1522" i="4"/>
  <c r="S1522" i="4" s="1"/>
  <c r="R1525" i="4"/>
  <c r="T1525" i="4" s="1"/>
  <c r="Q1525" i="4"/>
  <c r="S1525" i="4" s="1"/>
  <c r="Q1526" i="4"/>
  <c r="R1526" i="4"/>
  <c r="R1529" i="4"/>
  <c r="T1529" i="4" s="1"/>
  <c r="Q1529" i="4"/>
  <c r="S1529" i="4" s="1"/>
  <c r="R1531" i="4"/>
  <c r="T1531" i="4" s="1"/>
  <c r="Q1531" i="4"/>
  <c r="S1531" i="4" s="1"/>
  <c r="Q1532" i="4"/>
  <c r="S1532" i="4" s="1"/>
  <c r="R1532" i="4"/>
  <c r="T1532" i="4" s="1"/>
  <c r="R1533" i="4"/>
  <c r="T1533" i="4" s="1"/>
  <c r="Q1533" i="4"/>
  <c r="S1533" i="4" s="1"/>
  <c r="R1535" i="4"/>
  <c r="T1535" i="4" s="1"/>
  <c r="Q1535" i="4"/>
  <c r="S1535" i="4" s="1"/>
  <c r="R1537" i="4"/>
  <c r="T1537" i="4" s="1"/>
  <c r="Q1537" i="4"/>
  <c r="S1537" i="4" s="1"/>
  <c r="Q1568" i="4"/>
  <c r="S1568" i="4" s="1"/>
  <c r="R1568" i="4"/>
  <c r="T1568" i="4" s="1"/>
  <c r="R1636" i="4"/>
  <c r="T1636" i="4" s="1"/>
  <c r="Q1636" i="4"/>
  <c r="S1636" i="4" s="1"/>
  <c r="Q1638" i="4"/>
  <c r="S1638" i="4" s="1"/>
  <c r="R1638" i="4"/>
  <c r="T1638" i="4" s="1"/>
  <c r="R1639" i="4"/>
  <c r="T1639" i="4" s="1"/>
  <c r="Q1639" i="4"/>
  <c r="S1639" i="4" s="1"/>
  <c r="R1640" i="4"/>
  <c r="T1640" i="4" s="1"/>
  <c r="Q1640" i="4"/>
  <c r="S1640" i="4" s="1"/>
  <c r="R1642" i="4"/>
  <c r="T1642" i="4" s="1"/>
  <c r="Q1642" i="4"/>
  <c r="S1642" i="4" s="1"/>
  <c r="R1646" i="4"/>
  <c r="T1646" i="4" s="1"/>
  <c r="Q1646" i="4"/>
  <c r="S1646" i="4" s="1"/>
  <c r="R1648" i="4"/>
  <c r="T1648" i="4" s="1"/>
  <c r="Q1648" i="4"/>
  <c r="S1648" i="4" s="1"/>
  <c r="R1650" i="4"/>
  <c r="T1650" i="4" s="1"/>
  <c r="Q1650" i="4"/>
  <c r="S1650" i="4" s="1"/>
  <c r="R1651" i="4"/>
  <c r="Q1651" i="4"/>
  <c r="Q1656" i="4"/>
  <c r="S1656" i="4" s="1"/>
  <c r="R1656" i="4"/>
  <c r="T1656" i="4" s="1"/>
  <c r="R1657" i="4"/>
  <c r="T1657" i="4" s="1"/>
  <c r="Q1657" i="4"/>
  <c r="S1657" i="4" s="1"/>
  <c r="Q1658" i="4"/>
  <c r="S1658" i="4" s="1"/>
  <c r="R1658" i="4"/>
  <c r="T1658" i="4" s="1"/>
  <c r="Q1659" i="4"/>
  <c r="S1659" i="4" s="1"/>
  <c r="R1659" i="4"/>
  <c r="T1659" i="4" s="1"/>
  <c r="R1660" i="4"/>
  <c r="T1660" i="4" s="1"/>
  <c r="Q1660" i="4"/>
  <c r="S1660" i="4" s="1"/>
  <c r="R1662" i="4"/>
  <c r="T1662" i="4" s="1"/>
  <c r="Q1662" i="4"/>
  <c r="S1662" i="4" s="1"/>
  <c r="Q1664" i="4"/>
  <c r="R1664" i="4"/>
  <c r="R1668" i="4"/>
  <c r="T1668" i="4" s="1"/>
  <c r="Q1668" i="4"/>
  <c r="S1668" i="4" s="1"/>
  <c r="R1693" i="4"/>
  <c r="T1693" i="4" s="1"/>
  <c r="Q1693" i="4"/>
  <c r="S1693" i="4" s="1"/>
  <c r="R1695" i="4"/>
  <c r="T1695" i="4" s="1"/>
  <c r="Q1695" i="4"/>
  <c r="S1695" i="4" s="1"/>
  <c r="Q1706" i="4"/>
  <c r="S1706" i="4" s="1"/>
  <c r="R1706" i="4"/>
  <c r="T1706" i="4" s="1"/>
  <c r="R1707" i="4"/>
  <c r="T1707" i="4" s="1"/>
  <c r="Q1707" i="4"/>
  <c r="S1707" i="4" s="1"/>
  <c r="R1714" i="4"/>
  <c r="T1714" i="4" s="1"/>
  <c r="Q1714" i="4"/>
  <c r="S1714" i="4" s="1"/>
  <c r="R1715" i="4"/>
  <c r="T1715" i="4" s="1"/>
  <c r="Q1715" i="4"/>
  <c r="S1715" i="4" s="1"/>
  <c r="R1722" i="4"/>
  <c r="T1722" i="4" s="1"/>
  <c r="Q1722" i="4"/>
  <c r="S1722" i="4" s="1"/>
  <c r="Q1725" i="4"/>
  <c r="S1725" i="4" s="1"/>
  <c r="R1725" i="4"/>
  <c r="T1725" i="4" s="1"/>
  <c r="Q1737" i="4"/>
  <c r="S1737" i="4" s="1"/>
  <c r="R1737" i="4"/>
  <c r="T1737" i="4" s="1"/>
  <c r="R1738" i="4"/>
  <c r="T1738" i="4" s="1"/>
  <c r="Q1738" i="4"/>
  <c r="S1738" i="4" s="1"/>
  <c r="Q1739" i="4"/>
  <c r="S1739" i="4" s="1"/>
  <c r="R1739" i="4"/>
  <c r="T1739" i="4" s="1"/>
  <c r="Q1740" i="4"/>
  <c r="S1740" i="4" s="1"/>
  <c r="R1740" i="4"/>
  <c r="T1740" i="4" s="1"/>
  <c r="Q1749" i="4"/>
  <c r="S1749" i="4" s="1"/>
  <c r="R1749" i="4"/>
  <c r="T1749" i="4" s="1"/>
  <c r="Q1755" i="4"/>
  <c r="S1755" i="4" s="1"/>
  <c r="R1755" i="4"/>
  <c r="T1755" i="4" s="1"/>
  <c r="R1756" i="4"/>
  <c r="T1756" i="4" s="1"/>
  <c r="Q1756" i="4"/>
  <c r="S1756" i="4" s="1"/>
  <c r="Q1766" i="4"/>
  <c r="S1766" i="4" s="1"/>
  <c r="R1766" i="4"/>
  <c r="T1766" i="4" s="1"/>
  <c r="R1768" i="4"/>
  <c r="T1768" i="4" s="1"/>
  <c r="Q1768" i="4"/>
  <c r="S1768" i="4" s="1"/>
  <c r="R1774" i="4"/>
  <c r="T1774" i="4" s="1"/>
  <c r="Q1774" i="4"/>
  <c r="S1774" i="4" s="1"/>
  <c r="R1786" i="4"/>
  <c r="T1786" i="4" s="1"/>
  <c r="Q1786" i="4"/>
  <c r="S1786" i="4" s="1"/>
  <c r="R1789" i="4"/>
  <c r="T1789" i="4" s="1"/>
  <c r="Q1789" i="4"/>
  <c r="S1789" i="4" s="1"/>
  <c r="Q1790" i="4"/>
  <c r="S1790" i="4" s="1"/>
  <c r="R1790" i="4"/>
  <c r="T1790" i="4" s="1"/>
  <c r="Q1791" i="4"/>
  <c r="S1791" i="4" s="1"/>
  <c r="R1791" i="4"/>
  <c r="T1791" i="4" s="1"/>
  <c r="Q1793" i="4"/>
  <c r="S1793" i="4" s="1"/>
  <c r="R1793" i="4"/>
  <c r="T1793" i="4" s="1"/>
  <c r="Q1799" i="4"/>
  <c r="S1799" i="4" s="1"/>
  <c r="R1799" i="4"/>
  <c r="T1799" i="4" s="1"/>
  <c r="R1804" i="4"/>
  <c r="T1804" i="4" s="1"/>
  <c r="Q1804" i="4"/>
  <c r="S1804" i="4" s="1"/>
  <c r="R1807" i="4"/>
  <c r="T1807" i="4" s="1"/>
  <c r="Q1807" i="4"/>
  <c r="S1807" i="4" s="1"/>
  <c r="R1809" i="4"/>
  <c r="T1809" i="4" s="1"/>
  <c r="Q1809" i="4"/>
  <c r="S1809" i="4" s="1"/>
  <c r="R1810" i="4"/>
  <c r="T1810" i="4" s="1"/>
  <c r="Q1810" i="4"/>
  <c r="S1810" i="4" s="1"/>
  <c r="Q1811" i="4"/>
  <c r="S1811" i="4" s="1"/>
  <c r="R1811" i="4"/>
  <c r="T1811" i="4" s="1"/>
  <c r="Q1812" i="4"/>
  <c r="S1812" i="4" s="1"/>
  <c r="R1812" i="4"/>
  <c r="T1812" i="4" s="1"/>
  <c r="R1878" i="4"/>
  <c r="T1878" i="4" s="1"/>
  <c r="Q1878" i="4"/>
  <c r="S1878" i="4" s="1"/>
  <c r="R1971" i="4"/>
  <c r="T1971" i="4" s="1"/>
  <c r="Q1971" i="4"/>
  <c r="S1971" i="4" s="1"/>
  <c r="N226" i="4"/>
  <c r="M82" i="4"/>
  <c r="N82" i="4" s="1"/>
  <c r="P1505" i="4"/>
  <c r="O1506" i="4"/>
  <c r="N718" i="4"/>
  <c r="N506" i="4"/>
  <c r="M1159" i="4"/>
  <c r="N1159" i="4" s="1"/>
  <c r="N1220" i="4"/>
  <c r="O403" i="4"/>
  <c r="P403" i="4" s="1"/>
  <c r="P402" i="4"/>
  <c r="M1480" i="4"/>
  <c r="N1480" i="4" s="1"/>
  <c r="P537" i="4"/>
  <c r="O1123" i="4"/>
  <c r="P1123" i="4" s="1"/>
  <c r="P1122" i="4"/>
  <c r="N507" i="4"/>
  <c r="M508" i="4"/>
  <c r="M509" i="4" s="1"/>
  <c r="M1222" i="4"/>
  <c r="N1222" i="4" s="1"/>
  <c r="N1221" i="4"/>
  <c r="O1541" i="4"/>
  <c r="P1541" i="4" s="1"/>
  <c r="P1540" i="4"/>
  <c r="M720" i="4"/>
  <c r="M721" i="4" s="1"/>
  <c r="O855" i="4"/>
  <c r="O856" i="4" s="1"/>
  <c r="M155" i="4"/>
  <c r="N155" i="4" s="1"/>
  <c r="P2051" i="4"/>
  <c r="O2052" i="4"/>
  <c r="O1731" i="4"/>
  <c r="P1730" i="4"/>
  <c r="P1803" i="4"/>
  <c r="O1804" i="4"/>
  <c r="O1875" i="4"/>
  <c r="P1874" i="4"/>
  <c r="O1825" i="4"/>
  <c r="P1824" i="4"/>
  <c r="O2025" i="4"/>
  <c r="P2024" i="4"/>
  <c r="P1954" i="4"/>
  <c r="O1955" i="4"/>
  <c r="O1956" i="4" s="1"/>
  <c r="P1894" i="4"/>
  <c r="O1895" i="4"/>
  <c r="O1870" i="4"/>
  <c r="P1869" i="4"/>
  <c r="O1851" i="4"/>
  <c r="P1850" i="4"/>
  <c r="O1754" i="4"/>
  <c r="P1753" i="4"/>
  <c r="O2066" i="4"/>
  <c r="P2065" i="4"/>
  <c r="O1695" i="4"/>
  <c r="O1696" i="4" s="1"/>
  <c r="O1697" i="4" s="1"/>
  <c r="P1694" i="4"/>
  <c r="P1843" i="4"/>
  <c r="O1844" i="4"/>
  <c r="P1936" i="4"/>
  <c r="O1937" i="4"/>
  <c r="O1997" i="4"/>
  <c r="P1996" i="4"/>
  <c r="P1679" i="4"/>
  <c r="O1680" i="4"/>
  <c r="Q1724" i="4"/>
  <c r="S1724" i="4" s="1"/>
  <c r="R1724" i="4"/>
  <c r="T1724" i="4" s="1"/>
  <c r="R1690" i="4"/>
  <c r="T1690" i="4" s="1"/>
  <c r="Q1690" i="4"/>
  <c r="S1690" i="4" s="1"/>
  <c r="R1678" i="4"/>
  <c r="T1678" i="4" s="1"/>
  <c r="Q1678" i="4"/>
  <c r="S1678" i="4" s="1"/>
  <c r="Q1643" i="4"/>
  <c r="S1643" i="4" s="1"/>
  <c r="R1643" i="4"/>
  <c r="T1643" i="4" s="1"/>
  <c r="Q1876" i="4"/>
  <c r="S1876" i="4" s="1"/>
  <c r="Q1855" i="4"/>
  <c r="S1855" i="4" s="1"/>
  <c r="P1713" i="4"/>
  <c r="O1714" i="4"/>
  <c r="O1715" i="4" s="1"/>
  <c r="O1716" i="4" s="1"/>
  <c r="O1809" i="4"/>
  <c r="Q1918" i="4"/>
  <c r="S1918" i="4" s="1"/>
  <c r="Q1846" i="4"/>
  <c r="S1846" i="4" s="1"/>
  <c r="R1837" i="4"/>
  <c r="T1837" i="4" s="1"/>
  <c r="Q1837" i="4"/>
  <c r="S1837" i="4" s="1"/>
  <c r="Q1833" i="4"/>
  <c r="S1833" i="4" s="1"/>
  <c r="Q1815" i="4"/>
  <c r="R1708" i="4"/>
  <c r="T1708" i="4" s="1"/>
  <c r="Q1708" i="4"/>
  <c r="S1708" i="4" s="1"/>
  <c r="R1666" i="4"/>
  <c r="T1666" i="4" s="1"/>
  <c r="Q1666" i="4"/>
  <c r="S1666" i="4" s="1"/>
  <c r="R1587" i="4"/>
  <c r="T1587" i="4" s="1"/>
  <c r="R1500" i="4"/>
  <c r="T1500" i="4" s="1"/>
  <c r="Q1500" i="4"/>
  <c r="S1500" i="4" s="1"/>
  <c r="O1445" i="4"/>
  <c r="P1444" i="4"/>
  <c r="R1984" i="4"/>
  <c r="Q1806" i="4"/>
  <c r="S1806" i="4" s="1"/>
  <c r="R1806" i="4"/>
  <c r="T1806" i="4" s="1"/>
  <c r="P1727" i="4"/>
  <c r="Q1569" i="4"/>
  <c r="S1569" i="4" s="1"/>
  <c r="R1569" i="4"/>
  <c r="T1569" i="4" s="1"/>
  <c r="R2020" i="4"/>
  <c r="T2020" i="4" s="1"/>
  <c r="R1958" i="4"/>
  <c r="T1958" i="4" s="1"/>
  <c r="R1940" i="4"/>
  <c r="T1940" i="4" s="1"/>
  <c r="R1893" i="4"/>
  <c r="T1893" i="4" s="1"/>
  <c r="R1865" i="4"/>
  <c r="T1865" i="4" s="1"/>
  <c r="Q1858" i="4"/>
  <c r="S1858" i="4" s="1"/>
  <c r="R1819" i="4"/>
  <c r="T1819" i="4" s="1"/>
  <c r="Q1819" i="4"/>
  <c r="S1819" i="4" s="1"/>
  <c r="R1801" i="4"/>
  <c r="T1801" i="4" s="1"/>
  <c r="Q1801" i="4"/>
  <c r="S1801" i="4" s="1"/>
  <c r="Q1792" i="4"/>
  <c r="R1784" i="4"/>
  <c r="T1784" i="4" s="1"/>
  <c r="Q1742" i="4"/>
  <c r="S1742" i="4" s="1"/>
  <c r="R1711" i="4"/>
  <c r="T1711" i="4" s="1"/>
  <c r="Q1711" i="4"/>
  <c r="S1711" i="4" s="1"/>
  <c r="Q1673" i="4"/>
  <c r="S1673" i="4" s="1"/>
  <c r="R1673" i="4"/>
  <c r="T1673" i="4" s="1"/>
  <c r="Q1752" i="4"/>
  <c r="S1752" i="4" s="1"/>
  <c r="R1752" i="4"/>
  <c r="T1752" i="4" s="1"/>
  <c r="O1916" i="4"/>
  <c r="O1772" i="4"/>
  <c r="P1771" i="4"/>
  <c r="R1729" i="4"/>
  <c r="T1729" i="4" s="1"/>
  <c r="Q1729" i="4"/>
  <c r="S1729" i="4" s="1"/>
  <c r="R1669" i="4"/>
  <c r="T1669" i="4" s="1"/>
  <c r="Q1669" i="4"/>
  <c r="S1669" i="4" s="1"/>
  <c r="Q1530" i="4"/>
  <c r="S1530" i="4" s="1"/>
  <c r="R1530" i="4"/>
  <c r="T1530" i="4" s="1"/>
  <c r="Q1951" i="4"/>
  <c r="S1951" i="4" s="1"/>
  <c r="Q1933" i="4"/>
  <c r="S1933" i="4" s="1"/>
  <c r="Q1912" i="4"/>
  <c r="S1912" i="4" s="1"/>
  <c r="Q1840" i="4"/>
  <c r="S1840" i="4" s="1"/>
  <c r="R1838" i="4"/>
  <c r="T1838" i="4" s="1"/>
  <c r="Q1814" i="4"/>
  <c r="S1814" i="4" s="1"/>
  <c r="Q1796" i="4"/>
  <c r="S1796" i="4" s="1"/>
  <c r="R1637" i="4"/>
  <c r="T1637" i="4" s="1"/>
  <c r="R1747" i="4"/>
  <c r="T1747" i="4" s="1"/>
  <c r="Q1747" i="4"/>
  <c r="S1747" i="4" s="1"/>
  <c r="P1676" i="4"/>
  <c r="Q1788" i="4"/>
  <c r="S1788" i="4" s="1"/>
  <c r="R1788" i="4"/>
  <c r="T1788" i="4" s="1"/>
  <c r="R1993" i="4"/>
  <c r="T1993" i="4" s="1"/>
  <c r="R1967" i="4"/>
  <c r="T1967" i="4" s="1"/>
  <c r="R1949" i="4"/>
  <c r="T1949" i="4" s="1"/>
  <c r="R1931" i="4"/>
  <c r="T1931" i="4" s="1"/>
  <c r="R1871" i="4"/>
  <c r="T1871" i="4" s="1"/>
  <c r="R1827" i="4"/>
  <c r="T1827" i="4" s="1"/>
  <c r="Q1770" i="4"/>
  <c r="S1770" i="4" s="1"/>
  <c r="R1770" i="4"/>
  <c r="T1770" i="4" s="1"/>
  <c r="R1892" i="4"/>
  <c r="T1892" i="4" s="1"/>
  <c r="Q1864" i="4"/>
  <c r="S1864" i="4" s="1"/>
  <c r="Q1822" i="4"/>
  <c r="S1822" i="4" s="1"/>
  <c r="Q1661" i="4"/>
  <c r="S1661" i="4" s="1"/>
  <c r="R1661" i="4"/>
  <c r="T1661" i="4" s="1"/>
  <c r="Q1652" i="4"/>
  <c r="S1652" i="4" s="1"/>
  <c r="R1652" i="4"/>
  <c r="T1652" i="4" s="1"/>
  <c r="R1513" i="4"/>
  <c r="T1513" i="4" s="1"/>
  <c r="Q1513" i="4"/>
  <c r="S1513" i="4" s="1"/>
  <c r="Q1317" i="4"/>
  <c r="S1317" i="4" s="1"/>
  <c r="R1317" i="4"/>
  <c r="T1317" i="4" s="1"/>
  <c r="R1709" i="4"/>
  <c r="T1709" i="4" s="1"/>
  <c r="R1667" i="4"/>
  <c r="T1667" i="4" s="1"/>
  <c r="R1604" i="4"/>
  <c r="T1604" i="4" s="1"/>
  <c r="Q1604" i="4"/>
  <c r="S1604" i="4" s="1"/>
  <c r="Q1599" i="4"/>
  <c r="S1599" i="4" s="1"/>
  <c r="Q1594" i="4"/>
  <c r="S1594" i="4" s="1"/>
  <c r="Q1572" i="4"/>
  <c r="S1572" i="4" s="1"/>
  <c r="Q1523" i="4"/>
  <c r="S1523" i="4" s="1"/>
  <c r="O1397" i="4"/>
  <c r="P1396" i="4"/>
  <c r="Q1723" i="4"/>
  <c r="S1723" i="4" s="1"/>
  <c r="Q1672" i="4"/>
  <c r="S1672" i="4" s="1"/>
  <c r="O1606" i="4"/>
  <c r="O1607" i="4" s="1"/>
  <c r="O1608" i="4" s="1"/>
  <c r="P1605" i="4"/>
  <c r="O1635" i="4"/>
  <c r="R1591" i="4"/>
  <c r="T1591" i="4" s="1"/>
  <c r="Q1591" i="4"/>
  <c r="S1591" i="4" s="1"/>
  <c r="O1584" i="4"/>
  <c r="P1583" i="4"/>
  <c r="R1736" i="4"/>
  <c r="T1736" i="4" s="1"/>
  <c r="R1712" i="4"/>
  <c r="T1712" i="4" s="1"/>
  <c r="R1691" i="4"/>
  <c r="T1691" i="4" s="1"/>
  <c r="R1670" i="4"/>
  <c r="T1670" i="4" s="1"/>
  <c r="O1642" i="4"/>
  <c r="Q1726" i="4"/>
  <c r="S1726" i="4" s="1"/>
  <c r="Q1696" i="4"/>
  <c r="S1696" i="4" s="1"/>
  <c r="Q1675" i="4"/>
  <c r="S1675" i="4" s="1"/>
  <c r="Q1663" i="4"/>
  <c r="S1663" i="4" s="1"/>
  <c r="R1539" i="4"/>
  <c r="T1539" i="4" s="1"/>
  <c r="P1331" i="4"/>
  <c r="O1332" i="4"/>
  <c r="Q1603" i="4"/>
  <c r="S1603" i="4" s="1"/>
  <c r="R1603" i="4"/>
  <c r="T1603" i="4" s="1"/>
  <c r="Q1593" i="4"/>
  <c r="R1593" i="4"/>
  <c r="R1582" i="4"/>
  <c r="T1582" i="4" s="1"/>
  <c r="Q1582" i="4"/>
  <c r="S1582" i="4" s="1"/>
  <c r="Q1570" i="4"/>
  <c r="S1570" i="4" s="1"/>
  <c r="Q1576" i="4"/>
  <c r="S1576" i="4" s="1"/>
  <c r="R1576" i="4"/>
  <c r="T1576" i="4" s="1"/>
  <c r="R1468" i="4"/>
  <c r="T1468" i="4" s="1"/>
  <c r="Q1468" i="4"/>
  <c r="S1468" i="4" s="1"/>
  <c r="R1442" i="4"/>
  <c r="T1442" i="4" s="1"/>
  <c r="Q1442" i="4"/>
  <c r="S1442" i="4" s="1"/>
  <c r="R1574" i="4"/>
  <c r="T1574" i="4" s="1"/>
  <c r="Q1528" i="4"/>
  <c r="S1528" i="4" s="1"/>
  <c r="Q1495" i="4"/>
  <c r="S1495" i="4" s="1"/>
  <c r="Q1487" i="4"/>
  <c r="S1487" i="4" s="1"/>
  <c r="Q1469" i="4"/>
  <c r="S1469" i="4" s="1"/>
  <c r="R1432" i="4"/>
  <c r="T1432" i="4" s="1"/>
  <c r="Q1432" i="4"/>
  <c r="S1432" i="4" s="1"/>
  <c r="R1309" i="4"/>
  <c r="T1309" i="4" s="1"/>
  <c r="Q1309" i="4"/>
  <c r="S1309" i="4" s="1"/>
  <c r="R1518" i="4"/>
  <c r="T1518" i="4" s="1"/>
  <c r="Q1518" i="4"/>
  <c r="S1518" i="4" s="1"/>
  <c r="P1186" i="4"/>
  <c r="O1187" i="4"/>
  <c r="R1441" i="4"/>
  <c r="T1441" i="4" s="1"/>
  <c r="Q1441" i="4"/>
  <c r="S1441" i="4" s="1"/>
  <c r="Q1301" i="4"/>
  <c r="S1301" i="4" s="1"/>
  <c r="R1301" i="4"/>
  <c r="T1301" i="4" s="1"/>
  <c r="R1543" i="4"/>
  <c r="T1543" i="4" s="1"/>
  <c r="Q1543" i="4"/>
  <c r="S1543" i="4" s="1"/>
  <c r="R1477" i="4"/>
  <c r="T1477" i="4" s="1"/>
  <c r="Q1477" i="4"/>
  <c r="S1477" i="4" s="1"/>
  <c r="Q1329" i="4"/>
  <c r="S1329" i="4" s="1"/>
  <c r="R1329" i="4"/>
  <c r="T1329" i="4" s="1"/>
  <c r="Q1306" i="4"/>
  <c r="S1306" i="4" s="1"/>
  <c r="R1590" i="4"/>
  <c r="T1590" i="4" s="1"/>
  <c r="R1534" i="4"/>
  <c r="T1534" i="4" s="1"/>
  <c r="Q1534" i="4"/>
  <c r="S1534" i="4" s="1"/>
  <c r="Q1527" i="4"/>
  <c r="S1527" i="4" s="1"/>
  <c r="R1527" i="4"/>
  <c r="T1527" i="4" s="1"/>
  <c r="R1515" i="4"/>
  <c r="T1515" i="4" s="1"/>
  <c r="Q1515" i="4"/>
  <c r="S1515" i="4" s="1"/>
  <c r="Q1374" i="4"/>
  <c r="S1374" i="4" s="1"/>
  <c r="R1374" i="4"/>
  <c r="T1374" i="4" s="1"/>
  <c r="Q1365" i="4"/>
  <c r="S1365" i="4" s="1"/>
  <c r="R1365" i="4"/>
  <c r="T1365" i="4" s="1"/>
  <c r="Q1235" i="4"/>
  <c r="S1235" i="4" s="1"/>
  <c r="R1235" i="4"/>
  <c r="T1235" i="4" s="1"/>
  <c r="R1571" i="4"/>
  <c r="T1571" i="4" s="1"/>
  <c r="Q1538" i="4"/>
  <c r="S1538" i="4" s="1"/>
  <c r="R1509" i="4"/>
  <c r="T1509" i="4" s="1"/>
  <c r="Q1509" i="4"/>
  <c r="S1509" i="4" s="1"/>
  <c r="R1497" i="4"/>
  <c r="T1497" i="4" s="1"/>
  <c r="Q1497" i="4"/>
  <c r="S1497" i="4" s="1"/>
  <c r="Q1476" i="4"/>
  <c r="S1476" i="4" s="1"/>
  <c r="R1450" i="4"/>
  <c r="T1450" i="4" s="1"/>
  <c r="Q1450" i="4"/>
  <c r="S1450" i="4" s="1"/>
  <c r="Q1322" i="4"/>
  <c r="S1322" i="4" s="1"/>
  <c r="R1322" i="4"/>
  <c r="T1322" i="4" s="1"/>
  <c r="Q1358" i="4"/>
  <c r="S1358" i="4" s="1"/>
  <c r="R1358" i="4"/>
  <c r="T1358" i="4" s="1"/>
  <c r="Q1514" i="4"/>
  <c r="S1514" i="4" s="1"/>
  <c r="Q1496" i="4"/>
  <c r="S1496" i="4" s="1"/>
  <c r="Q1449" i="4"/>
  <c r="S1449" i="4" s="1"/>
  <c r="Q1433" i="4"/>
  <c r="S1433" i="4" s="1"/>
  <c r="Q1389" i="4"/>
  <c r="S1389" i="4" s="1"/>
  <c r="R1389" i="4"/>
  <c r="T1389" i="4" s="1"/>
  <c r="R1524" i="4"/>
  <c r="Q1524" i="4"/>
  <c r="R1488" i="4"/>
  <c r="T1488" i="4" s="1"/>
  <c r="Q1488" i="4"/>
  <c r="S1488" i="4" s="1"/>
  <c r="Q1336" i="4"/>
  <c r="S1336" i="4" s="1"/>
  <c r="R1580" i="4"/>
  <c r="T1580" i="4" s="1"/>
  <c r="Q1504" i="4"/>
  <c r="S1504" i="4" s="1"/>
  <c r="Q1404" i="4"/>
  <c r="S1404" i="4" s="1"/>
  <c r="Q1314" i="4"/>
  <c r="R1314" i="4"/>
  <c r="Q1289" i="4"/>
  <c r="S1289" i="4" s="1"/>
  <c r="M1366" i="4"/>
  <c r="R1287" i="4"/>
  <c r="T1287" i="4" s="1"/>
  <c r="R1387" i="4"/>
  <c r="T1387" i="4" s="1"/>
  <c r="Q1387" i="4"/>
  <c r="S1387" i="4" s="1"/>
  <c r="R1151" i="4"/>
  <c r="T1151" i="4" s="1"/>
  <c r="Q1151" i="4"/>
  <c r="S1151" i="4" s="1"/>
  <c r="R1393" i="4"/>
  <c r="T1393" i="4" s="1"/>
  <c r="Q1393" i="4"/>
  <c r="S1393" i="4" s="1"/>
  <c r="Q1380" i="4"/>
  <c r="S1380" i="4" s="1"/>
  <c r="R1380" i="4"/>
  <c r="T1380" i="4" s="1"/>
  <c r="Q1190" i="4"/>
  <c r="S1190" i="4" s="1"/>
  <c r="R1190" i="4"/>
  <c r="T1190" i="4" s="1"/>
  <c r="Q1181" i="4"/>
  <c r="S1181" i="4" s="1"/>
  <c r="R1181" i="4"/>
  <c r="T1181" i="4" s="1"/>
  <c r="Q1395" i="4"/>
  <c r="S1395" i="4" s="1"/>
  <c r="R1395" i="4"/>
  <c r="T1395" i="4" s="1"/>
  <c r="Q1384" i="4"/>
  <c r="S1384" i="4" s="1"/>
  <c r="Q1362" i="4"/>
  <c r="S1362" i="4" s="1"/>
  <c r="R1362" i="4"/>
  <c r="T1362" i="4" s="1"/>
  <c r="Q1357" i="4"/>
  <c r="S1357" i="4" s="1"/>
  <c r="Q1326" i="4"/>
  <c r="S1326" i="4" s="1"/>
  <c r="R1326" i="4"/>
  <c r="T1326" i="4" s="1"/>
  <c r="Q1311" i="4"/>
  <c r="S1311" i="4" s="1"/>
  <c r="R1311" i="4"/>
  <c r="T1311" i="4" s="1"/>
  <c r="Q1230" i="4"/>
  <c r="S1230" i="4" s="1"/>
  <c r="R1230" i="4"/>
  <c r="T1230" i="4" s="1"/>
  <c r="Q1371" i="4"/>
  <c r="S1371" i="4" s="1"/>
  <c r="R1371" i="4"/>
  <c r="T1371" i="4" s="1"/>
  <c r="R1364" i="4"/>
  <c r="T1364" i="4" s="1"/>
  <c r="R1328" i="4"/>
  <c r="T1328" i="4" s="1"/>
  <c r="Q1308" i="4"/>
  <c r="S1308" i="4" s="1"/>
  <c r="R1308" i="4"/>
  <c r="T1308" i="4" s="1"/>
  <c r="Q1479" i="4"/>
  <c r="S1479" i="4" s="1"/>
  <c r="Q1470" i="4"/>
  <c r="S1470" i="4" s="1"/>
  <c r="Q1443" i="4"/>
  <c r="S1443" i="4" s="1"/>
  <c r="Q1434" i="4"/>
  <c r="S1434" i="4" s="1"/>
  <c r="R1388" i="4"/>
  <c r="T1388" i="4" s="1"/>
  <c r="Q1386" i="4"/>
  <c r="S1386" i="4" s="1"/>
  <c r="R1386" i="4"/>
  <c r="T1386" i="4" s="1"/>
  <c r="Q1375" i="4"/>
  <c r="S1375" i="4" s="1"/>
  <c r="R1313" i="4"/>
  <c r="T1313" i="4" s="1"/>
  <c r="N1300" i="4"/>
  <c r="Q1229" i="4"/>
  <c r="S1229" i="4" s="1"/>
  <c r="R1229" i="4"/>
  <c r="T1229" i="4" s="1"/>
  <c r="R1161" i="4"/>
  <c r="T1161" i="4" s="1"/>
  <c r="Q1161" i="4"/>
  <c r="S1161" i="4" s="1"/>
  <c r="Q1405" i="4"/>
  <c r="S1405" i="4" s="1"/>
  <c r="Q1390" i="4"/>
  <c r="S1390" i="4" s="1"/>
  <c r="Q1366" i="4"/>
  <c r="S1366" i="4" s="1"/>
  <c r="Q1359" i="4"/>
  <c r="S1359" i="4" s="1"/>
  <c r="R1359" i="4"/>
  <c r="T1359" i="4" s="1"/>
  <c r="Q1330" i="4"/>
  <c r="S1330" i="4" s="1"/>
  <c r="Q1323" i="4"/>
  <c r="S1323" i="4" s="1"/>
  <c r="R1323" i="4"/>
  <c r="T1323" i="4" s="1"/>
  <c r="Q1305" i="4"/>
  <c r="S1305" i="4" s="1"/>
  <c r="R1305" i="4"/>
  <c r="T1305" i="4" s="1"/>
  <c r="Q1377" i="4"/>
  <c r="S1377" i="4" s="1"/>
  <c r="R1377" i="4"/>
  <c r="T1377" i="4" s="1"/>
  <c r="Q1302" i="4"/>
  <c r="S1302" i="4" s="1"/>
  <c r="R1302" i="4"/>
  <c r="T1302" i="4" s="1"/>
  <c r="R1219" i="4"/>
  <c r="T1219" i="4" s="1"/>
  <c r="R1160" i="4"/>
  <c r="T1160" i="4" s="1"/>
  <c r="Q1160" i="4"/>
  <c r="S1160" i="4" s="1"/>
  <c r="Q1120" i="4"/>
  <c r="S1120" i="4" s="1"/>
  <c r="R1120" i="4"/>
  <c r="T1120" i="4" s="1"/>
  <c r="Q1392" i="4"/>
  <c r="S1392" i="4" s="1"/>
  <c r="R1392" i="4"/>
  <c r="T1392" i="4" s="1"/>
  <c r="R1381" i="4"/>
  <c r="Q1381" i="4"/>
  <c r="Q1315" i="4"/>
  <c r="S1315" i="4" s="1"/>
  <c r="M1302" i="4"/>
  <c r="Q1299" i="4"/>
  <c r="S1299" i="4" s="1"/>
  <c r="R1299" i="4"/>
  <c r="T1299" i="4" s="1"/>
  <c r="Q1293" i="4"/>
  <c r="S1293" i="4" s="1"/>
  <c r="R1293" i="4"/>
  <c r="T1293" i="4" s="1"/>
  <c r="Q1491" i="4"/>
  <c r="S1491" i="4" s="1"/>
  <c r="Q1482" i="4"/>
  <c r="S1482" i="4" s="1"/>
  <c r="Q1473" i="4"/>
  <c r="S1473" i="4" s="1"/>
  <c r="Q1437" i="4"/>
  <c r="S1437" i="4" s="1"/>
  <c r="Q1428" i="4"/>
  <c r="S1428" i="4" s="1"/>
  <c r="Q1383" i="4"/>
  <c r="S1383" i="4" s="1"/>
  <c r="R1383" i="4"/>
  <c r="T1383" i="4" s="1"/>
  <c r="Q1368" i="4"/>
  <c r="S1368" i="4" s="1"/>
  <c r="R1368" i="4"/>
  <c r="T1368" i="4" s="1"/>
  <c r="Q1363" i="4"/>
  <c r="S1363" i="4" s="1"/>
  <c r="Q1356" i="4"/>
  <c r="S1356" i="4" s="1"/>
  <c r="R1356" i="4"/>
  <c r="T1356" i="4" s="1"/>
  <c r="Q1320" i="4"/>
  <c r="S1320" i="4" s="1"/>
  <c r="R1320" i="4"/>
  <c r="T1320" i="4" s="1"/>
  <c r="Q1296" i="4"/>
  <c r="S1296" i="4" s="1"/>
  <c r="R1296" i="4"/>
  <c r="T1296" i="4" s="1"/>
  <c r="O1251" i="4"/>
  <c r="P1250" i="4"/>
  <c r="Q1247" i="4"/>
  <c r="S1247" i="4" s="1"/>
  <c r="R1247" i="4"/>
  <c r="T1247" i="4" s="1"/>
  <c r="P1185" i="4"/>
  <c r="Q1119" i="4"/>
  <c r="S1119" i="4" s="1"/>
  <c r="R1119" i="4"/>
  <c r="T1119" i="4" s="1"/>
  <c r="P1083" i="4"/>
  <c r="O1084" i="4"/>
  <c r="P952" i="4"/>
  <c r="O953" i="4"/>
  <c r="Q1249" i="4"/>
  <c r="S1249" i="4" s="1"/>
  <c r="R1249" i="4"/>
  <c r="T1249" i="4" s="1"/>
  <c r="P997" i="4"/>
  <c r="O998" i="4"/>
  <c r="Q1115" i="4"/>
  <c r="S1115" i="4" s="1"/>
  <c r="R1115" i="4"/>
  <c r="T1115" i="4" s="1"/>
  <c r="O1045" i="4"/>
  <c r="P1044" i="4"/>
  <c r="R1258" i="4"/>
  <c r="T1258" i="4" s="1"/>
  <c r="R1243" i="4"/>
  <c r="T1243" i="4" s="1"/>
  <c r="R1234" i="4"/>
  <c r="T1234" i="4" s="1"/>
  <c r="Q1223" i="4"/>
  <c r="S1223" i="4" s="1"/>
  <c r="R1223" i="4"/>
  <c r="T1223" i="4" s="1"/>
  <c r="R1248" i="4"/>
  <c r="T1248" i="4" s="1"/>
  <c r="Q1245" i="4"/>
  <c r="S1245" i="4" s="1"/>
  <c r="R1245" i="4"/>
  <c r="T1245" i="4" s="1"/>
  <c r="Q1238" i="4"/>
  <c r="S1238" i="4" s="1"/>
  <c r="Q1231" i="4"/>
  <c r="S1231" i="4" s="1"/>
  <c r="R1231" i="4"/>
  <c r="T1231" i="4" s="1"/>
  <c r="R1182" i="4"/>
  <c r="T1182" i="4" s="1"/>
  <c r="Q1182" i="4"/>
  <c r="S1182" i="4" s="1"/>
  <c r="Q1152" i="4"/>
  <c r="S1152" i="4" s="1"/>
  <c r="R1152" i="4"/>
  <c r="T1152" i="4" s="1"/>
  <c r="R1076" i="4"/>
  <c r="T1076" i="4" s="1"/>
  <c r="Q1076" i="4"/>
  <c r="S1076" i="4" s="1"/>
  <c r="Q1225" i="4"/>
  <c r="S1225" i="4" s="1"/>
  <c r="R1225" i="4"/>
  <c r="T1225" i="4" s="1"/>
  <c r="Q1003" i="4"/>
  <c r="S1003" i="4" s="1"/>
  <c r="R1003" i="4"/>
  <c r="T1003" i="4" s="1"/>
  <c r="Q1078" i="4"/>
  <c r="S1078" i="4" s="1"/>
  <c r="R1078" i="4"/>
  <c r="T1078" i="4" s="1"/>
  <c r="Q1042" i="4"/>
  <c r="S1042" i="4" s="1"/>
  <c r="R1042" i="4"/>
  <c r="T1042" i="4" s="1"/>
  <c r="Q1081" i="4"/>
  <c r="S1081" i="4" s="1"/>
  <c r="R1081" i="4"/>
  <c r="T1081" i="4" s="1"/>
  <c r="Q925" i="4"/>
  <c r="S925" i="4" s="1"/>
  <c r="R925" i="4"/>
  <c r="T925" i="4" s="1"/>
  <c r="R1290" i="4"/>
  <c r="T1290" i="4" s="1"/>
  <c r="R1242" i="4"/>
  <c r="T1242" i="4" s="1"/>
  <c r="Q1169" i="4"/>
  <c r="S1169" i="4" s="1"/>
  <c r="R1169" i="4"/>
  <c r="T1169" i="4" s="1"/>
  <c r="R989" i="4"/>
  <c r="T989" i="4" s="1"/>
  <c r="Q1155" i="4"/>
  <c r="S1155" i="4" s="1"/>
  <c r="R1155" i="4"/>
  <c r="T1155" i="4" s="1"/>
  <c r="Q1090" i="4"/>
  <c r="S1090" i="4" s="1"/>
  <c r="R1090" i="4"/>
  <c r="T1090" i="4" s="1"/>
  <c r="Q1080" i="4"/>
  <c r="S1080" i="4" s="1"/>
  <c r="R1080" i="4"/>
  <c r="T1080" i="4" s="1"/>
  <c r="Q1191" i="4"/>
  <c r="S1191" i="4" s="1"/>
  <c r="Q1121" i="4"/>
  <c r="S1121" i="4" s="1"/>
  <c r="R1029" i="4"/>
  <c r="T1029" i="4" s="1"/>
  <c r="Q1029" i="4"/>
  <c r="S1029" i="4" s="1"/>
  <c r="Q1023" i="4"/>
  <c r="S1023" i="4" s="1"/>
  <c r="R1023" i="4"/>
  <c r="T1023" i="4" s="1"/>
  <c r="Q1168" i="4"/>
  <c r="S1168" i="4" s="1"/>
  <c r="R1168" i="4"/>
  <c r="T1168" i="4" s="1"/>
  <c r="Q1154" i="4"/>
  <c r="S1154" i="4" s="1"/>
  <c r="R1154" i="4"/>
  <c r="T1154" i="4" s="1"/>
  <c r="Q1022" i="4"/>
  <c r="S1022" i="4" s="1"/>
  <c r="Q992" i="4"/>
  <c r="S992" i="4" s="1"/>
  <c r="R992" i="4"/>
  <c r="T992" i="4" s="1"/>
  <c r="R1116" i="4"/>
  <c r="T1116" i="4" s="1"/>
  <c r="Q877" i="4"/>
  <c r="S877" i="4" s="1"/>
  <c r="R877" i="4"/>
  <c r="T877" i="4" s="1"/>
  <c r="Q1162" i="4"/>
  <c r="S1162" i="4" s="1"/>
  <c r="R1162" i="4"/>
  <c r="T1162" i="4" s="1"/>
  <c r="R1021" i="4"/>
  <c r="T1021" i="4" s="1"/>
  <c r="R985" i="4"/>
  <c r="T985" i="4" s="1"/>
  <c r="R980" i="4"/>
  <c r="T980" i="4" s="1"/>
  <c r="Q949" i="4"/>
  <c r="S949" i="4" s="1"/>
  <c r="R744" i="4"/>
  <c r="T744" i="4" s="1"/>
  <c r="Q744" i="4"/>
  <c r="S744" i="4" s="1"/>
  <c r="Q1018" i="4"/>
  <c r="S1018" i="4" s="1"/>
  <c r="R1018" i="4"/>
  <c r="T1018" i="4" s="1"/>
  <c r="Q991" i="4"/>
  <c r="S991" i="4" s="1"/>
  <c r="R1040" i="4"/>
  <c r="T1040" i="4" s="1"/>
  <c r="Q1027" i="4"/>
  <c r="S1027" i="4" s="1"/>
  <c r="R1027" i="4"/>
  <c r="T1027" i="4" s="1"/>
  <c r="O799" i="4"/>
  <c r="P798" i="4"/>
  <c r="R913" i="4"/>
  <c r="T913" i="4" s="1"/>
  <c r="R919" i="4"/>
  <c r="T919" i="4" s="1"/>
  <c r="Q847" i="4"/>
  <c r="R847" i="4"/>
  <c r="R797" i="4"/>
  <c r="T797" i="4" s="1"/>
  <c r="Q797" i="4"/>
  <c r="S797" i="4" s="1"/>
  <c r="P881" i="4"/>
  <c r="O882" i="4"/>
  <c r="O747" i="4"/>
  <c r="P746" i="4"/>
  <c r="N908" i="4"/>
  <c r="M909" i="4"/>
  <c r="Q792" i="4"/>
  <c r="S792" i="4" s="1"/>
  <c r="R792" i="4"/>
  <c r="T792" i="4" s="1"/>
  <c r="R1077" i="4"/>
  <c r="T1077" i="4" s="1"/>
  <c r="R1041" i="4"/>
  <c r="T1041" i="4" s="1"/>
  <c r="R1028" i="4"/>
  <c r="T1028" i="4" s="1"/>
  <c r="Q995" i="4"/>
  <c r="S995" i="4" s="1"/>
  <c r="R995" i="4"/>
  <c r="T995" i="4" s="1"/>
  <c r="R993" i="4"/>
  <c r="T993" i="4" s="1"/>
  <c r="R924" i="4"/>
  <c r="T924" i="4" s="1"/>
  <c r="Q808" i="4"/>
  <c r="S808" i="4" s="1"/>
  <c r="R808" i="4"/>
  <c r="T808" i="4" s="1"/>
  <c r="R1036" i="4"/>
  <c r="T1036" i="4" s="1"/>
  <c r="R986" i="4"/>
  <c r="T986" i="4" s="1"/>
  <c r="Q942" i="4"/>
  <c r="S942" i="4" s="1"/>
  <c r="Q783" i="4"/>
  <c r="S783" i="4" s="1"/>
  <c r="R783" i="4"/>
  <c r="T783" i="4" s="1"/>
  <c r="R844" i="4"/>
  <c r="T844" i="4" s="1"/>
  <c r="Q740" i="4"/>
  <c r="S740" i="4" s="1"/>
  <c r="R732" i="4"/>
  <c r="Q732" i="4"/>
  <c r="R791" i="4"/>
  <c r="T791" i="4" s="1"/>
  <c r="R775" i="4"/>
  <c r="T775" i="4" s="1"/>
  <c r="Q775" i="4"/>
  <c r="S775" i="4" s="1"/>
  <c r="Q753" i="4"/>
  <c r="S753" i="4" s="1"/>
  <c r="R853" i="4"/>
  <c r="T853" i="4" s="1"/>
  <c r="R838" i="4"/>
  <c r="T838" i="4" s="1"/>
  <c r="R724" i="4"/>
  <c r="T724" i="4" s="1"/>
  <c r="Q724" i="4"/>
  <c r="S724" i="4" s="1"/>
  <c r="R684" i="4"/>
  <c r="T684" i="4" s="1"/>
  <c r="Q684" i="4"/>
  <c r="S684" i="4" s="1"/>
  <c r="P687" i="4"/>
  <c r="O688" i="4"/>
  <c r="Q567" i="4"/>
  <c r="S567" i="4" s="1"/>
  <c r="R567" i="4"/>
  <c r="T567" i="4" s="1"/>
  <c r="Q742" i="4"/>
  <c r="S742" i="4" s="1"/>
  <c r="R742" i="4"/>
  <c r="T742" i="4" s="1"/>
  <c r="Q679" i="4"/>
  <c r="S679" i="4" s="1"/>
  <c r="R679" i="4"/>
  <c r="T679" i="4" s="1"/>
  <c r="R664" i="4"/>
  <c r="T664" i="4" s="1"/>
  <c r="Q664" i="4"/>
  <c r="S664" i="4" s="1"/>
  <c r="R841" i="4"/>
  <c r="T841" i="4" s="1"/>
  <c r="R734" i="4"/>
  <c r="T734" i="4" s="1"/>
  <c r="R726" i="4"/>
  <c r="T726" i="4" s="1"/>
  <c r="Q726" i="4"/>
  <c r="S726" i="4" s="1"/>
  <c r="Q779" i="4"/>
  <c r="S779" i="4" s="1"/>
  <c r="R779" i="4"/>
  <c r="T779" i="4" s="1"/>
  <c r="P629" i="4"/>
  <c r="O630" i="4"/>
  <c r="Q672" i="4"/>
  <c r="S672" i="4" s="1"/>
  <c r="R672" i="4"/>
  <c r="T672" i="4" s="1"/>
  <c r="R571" i="4"/>
  <c r="T571" i="4" s="1"/>
  <c r="Q571" i="4"/>
  <c r="S571" i="4" s="1"/>
  <c r="P577" i="4"/>
  <c r="O578" i="4"/>
  <c r="R575" i="4"/>
  <c r="T575" i="4" s="1"/>
  <c r="Q575" i="4"/>
  <c r="S575" i="4" s="1"/>
  <c r="R784" i="4"/>
  <c r="T784" i="4" s="1"/>
  <c r="R694" i="4"/>
  <c r="T694" i="4" s="1"/>
  <c r="Q694" i="4"/>
  <c r="S694" i="4" s="1"/>
  <c r="Q723" i="4"/>
  <c r="S723" i="4" s="1"/>
  <c r="R731" i="4"/>
  <c r="T731" i="4" s="1"/>
  <c r="Q678" i="4"/>
  <c r="S678" i="4" s="1"/>
  <c r="R678" i="4"/>
  <c r="T678" i="4" s="1"/>
  <c r="Q686" i="4"/>
  <c r="S686" i="4" s="1"/>
  <c r="R686" i="4"/>
  <c r="T686" i="4" s="1"/>
  <c r="R735" i="4"/>
  <c r="T735" i="4" s="1"/>
  <c r="Q735" i="4"/>
  <c r="S735" i="4" s="1"/>
  <c r="R685" i="4"/>
  <c r="T685" i="4" s="1"/>
  <c r="Q685" i="4"/>
  <c r="S685" i="4" s="1"/>
  <c r="Q677" i="4"/>
  <c r="S677" i="4" s="1"/>
  <c r="R677" i="4"/>
  <c r="T677" i="4" s="1"/>
  <c r="Q619" i="4"/>
  <c r="S619" i="4" s="1"/>
  <c r="R619" i="4"/>
  <c r="T619" i="4" s="1"/>
  <c r="Q573" i="4"/>
  <c r="S573" i="4" s="1"/>
  <c r="R573" i="4"/>
  <c r="T573" i="4" s="1"/>
  <c r="Q666" i="4"/>
  <c r="S666" i="4" s="1"/>
  <c r="R666" i="4"/>
  <c r="T666" i="4" s="1"/>
  <c r="Q565" i="4"/>
  <c r="S565" i="4" s="1"/>
  <c r="Q628" i="4"/>
  <c r="S628" i="4" s="1"/>
  <c r="R628" i="4"/>
  <c r="T628" i="4" s="1"/>
  <c r="Q625" i="4"/>
  <c r="S625" i="4" s="1"/>
  <c r="R625" i="4"/>
  <c r="T625" i="4" s="1"/>
  <c r="Q504" i="4"/>
  <c r="S504" i="4" s="1"/>
  <c r="R504" i="4"/>
  <c r="T504" i="4" s="1"/>
  <c r="Q609" i="4"/>
  <c r="S609" i="4" s="1"/>
  <c r="R609" i="4"/>
  <c r="T609" i="4" s="1"/>
  <c r="Q564" i="4"/>
  <c r="S564" i="4" s="1"/>
  <c r="R564" i="4"/>
  <c r="T564" i="4" s="1"/>
  <c r="Q494" i="4"/>
  <c r="S494" i="4" s="1"/>
  <c r="R494" i="4"/>
  <c r="T494" i="4" s="1"/>
  <c r="Q621" i="4"/>
  <c r="S621" i="4" s="1"/>
  <c r="R621" i="4"/>
  <c r="T621" i="4" s="1"/>
  <c r="O539" i="4"/>
  <c r="P538" i="4"/>
  <c r="R693" i="4"/>
  <c r="T693" i="4" s="1"/>
  <c r="Q693" i="4"/>
  <c r="S693" i="4" s="1"/>
  <c r="R681" i="4"/>
  <c r="T681" i="4" s="1"/>
  <c r="Q681" i="4"/>
  <c r="S681" i="4" s="1"/>
  <c r="Q543" i="4"/>
  <c r="S543" i="4" s="1"/>
  <c r="R543" i="4"/>
  <c r="T543" i="4" s="1"/>
  <c r="Q515" i="4"/>
  <c r="S515" i="4" s="1"/>
  <c r="R515" i="4"/>
  <c r="T515" i="4" s="1"/>
  <c r="Q627" i="4"/>
  <c r="S627" i="4" s="1"/>
  <c r="R627" i="4"/>
  <c r="T627" i="4" s="1"/>
  <c r="Q531" i="4"/>
  <c r="S531" i="4" s="1"/>
  <c r="R531" i="4"/>
  <c r="T531" i="4" s="1"/>
  <c r="Q528" i="4"/>
  <c r="S528" i="4" s="1"/>
  <c r="R528" i="4"/>
  <c r="T528" i="4" s="1"/>
  <c r="Q525" i="4"/>
  <c r="S525" i="4" s="1"/>
  <c r="R525" i="4"/>
  <c r="T525" i="4" s="1"/>
  <c r="Q503" i="4"/>
  <c r="S503" i="4" s="1"/>
  <c r="R503" i="4"/>
  <c r="T503" i="4" s="1"/>
  <c r="Q558" i="4"/>
  <c r="S558" i="4" s="1"/>
  <c r="R558" i="4"/>
  <c r="T558" i="4" s="1"/>
  <c r="R512" i="4"/>
  <c r="T512" i="4" s="1"/>
  <c r="Q500" i="4"/>
  <c r="S500" i="4" s="1"/>
  <c r="R500" i="4"/>
  <c r="T500" i="4" s="1"/>
  <c r="Q585" i="4"/>
  <c r="S585" i="4" s="1"/>
  <c r="R585" i="4"/>
  <c r="T585" i="4" s="1"/>
  <c r="R542" i="4"/>
  <c r="T542" i="4" s="1"/>
  <c r="Q536" i="4"/>
  <c r="S536" i="4" s="1"/>
  <c r="R536" i="4"/>
  <c r="T536" i="4" s="1"/>
  <c r="R499" i="4"/>
  <c r="T499" i="4" s="1"/>
  <c r="R673" i="4"/>
  <c r="T673" i="4" s="1"/>
  <c r="R671" i="4"/>
  <c r="Q663" i="4"/>
  <c r="S663" i="4" s="1"/>
  <c r="R663" i="4"/>
  <c r="T663" i="4" s="1"/>
  <c r="R533" i="4"/>
  <c r="T533" i="4" s="1"/>
  <c r="R392" i="4"/>
  <c r="T392" i="4" s="1"/>
  <c r="Q665" i="4"/>
  <c r="S665" i="4" s="1"/>
  <c r="Q576" i="4"/>
  <c r="S576" i="4" s="1"/>
  <c r="R576" i="4"/>
  <c r="T576" i="4" s="1"/>
  <c r="Q507" i="4"/>
  <c r="S507" i="4" s="1"/>
  <c r="R507" i="4"/>
  <c r="T507" i="4" s="1"/>
  <c r="R496" i="4"/>
  <c r="T496" i="4" s="1"/>
  <c r="Q496" i="4"/>
  <c r="S496" i="4" s="1"/>
  <c r="Q675" i="4"/>
  <c r="R675" i="4"/>
  <c r="Q618" i="4"/>
  <c r="S618" i="4" s="1"/>
  <c r="R618" i="4"/>
  <c r="T618" i="4" s="1"/>
  <c r="P457" i="4"/>
  <c r="O458" i="4"/>
  <c r="Q620" i="4"/>
  <c r="S620" i="4" s="1"/>
  <c r="Q612" i="4"/>
  <c r="S612" i="4" s="1"/>
  <c r="R612" i="4"/>
  <c r="T612" i="4" s="1"/>
  <c r="Q516" i="4"/>
  <c r="S516" i="4" s="1"/>
  <c r="R516" i="4"/>
  <c r="T516" i="4" s="1"/>
  <c r="Q534" i="4"/>
  <c r="S534" i="4" s="1"/>
  <c r="R534" i="4"/>
  <c r="T534" i="4" s="1"/>
  <c r="Q513" i="4"/>
  <c r="S513" i="4" s="1"/>
  <c r="R513" i="4"/>
  <c r="T513" i="4" s="1"/>
  <c r="Q501" i="4"/>
  <c r="S501" i="4" s="1"/>
  <c r="R501" i="4"/>
  <c r="T501" i="4" s="1"/>
  <c r="Q519" i="4"/>
  <c r="S519" i="4" s="1"/>
  <c r="R519" i="4"/>
  <c r="T519" i="4" s="1"/>
  <c r="Q444" i="4"/>
  <c r="S444" i="4" s="1"/>
  <c r="R444" i="4"/>
  <c r="T444" i="4" s="1"/>
  <c r="P316" i="4"/>
  <c r="O317" i="4"/>
  <c r="Q669" i="4"/>
  <c r="S669" i="4" s="1"/>
  <c r="R669" i="4"/>
  <c r="T669" i="4" s="1"/>
  <c r="Q624" i="4"/>
  <c r="S624" i="4" s="1"/>
  <c r="R624" i="4"/>
  <c r="T624" i="4" s="1"/>
  <c r="Q615" i="4"/>
  <c r="R615" i="4"/>
  <c r="Q570" i="4"/>
  <c r="S570" i="4" s="1"/>
  <c r="R570" i="4"/>
  <c r="T570" i="4" s="1"/>
  <c r="Q561" i="4"/>
  <c r="S561" i="4" s="1"/>
  <c r="R561" i="4"/>
  <c r="T561" i="4" s="1"/>
  <c r="Q510" i="4"/>
  <c r="S510" i="4" s="1"/>
  <c r="R510" i="4"/>
  <c r="T510" i="4" s="1"/>
  <c r="Q371" i="4"/>
  <c r="S371" i="4" s="1"/>
  <c r="R371" i="4"/>
  <c r="T371" i="4" s="1"/>
  <c r="Q522" i="4"/>
  <c r="R522" i="4"/>
  <c r="R453" i="4"/>
  <c r="T453" i="4" s="1"/>
  <c r="Q453" i="4"/>
  <c r="S453" i="4" s="1"/>
  <c r="P257" i="4"/>
  <c r="O258" i="4"/>
  <c r="R232" i="4"/>
  <c r="T232" i="4" s="1"/>
  <c r="Q232" i="4"/>
  <c r="S232" i="4" s="1"/>
  <c r="R314" i="4"/>
  <c r="T314" i="4" s="1"/>
  <c r="Q314" i="4"/>
  <c r="S314" i="4" s="1"/>
  <c r="R369" i="4"/>
  <c r="T369" i="4" s="1"/>
  <c r="Q369" i="4"/>
  <c r="S369" i="4" s="1"/>
  <c r="P185" i="4"/>
  <c r="O186" i="4"/>
  <c r="Q315" i="4"/>
  <c r="S315" i="4" s="1"/>
  <c r="R315" i="4"/>
  <c r="T315" i="4" s="1"/>
  <c r="Q309" i="4"/>
  <c r="S309" i="4" s="1"/>
  <c r="R309" i="4"/>
  <c r="T309" i="4" s="1"/>
  <c r="R221" i="4"/>
  <c r="T221" i="4" s="1"/>
  <c r="Q221" i="4"/>
  <c r="S221" i="4" s="1"/>
  <c r="M370" i="4"/>
  <c r="N369" i="4"/>
  <c r="Q266" i="4"/>
  <c r="S266" i="4" s="1"/>
  <c r="Q247" i="4"/>
  <c r="S247" i="4" s="1"/>
  <c r="R254" i="4"/>
  <c r="T254" i="4" s="1"/>
  <c r="Q360" i="4"/>
  <c r="S360" i="4" s="1"/>
  <c r="Q230" i="4"/>
  <c r="S230" i="4" s="1"/>
  <c r="R230" i="4"/>
  <c r="T230" i="4" s="1"/>
  <c r="Q192" i="4"/>
  <c r="S192" i="4" s="1"/>
  <c r="R192" i="4"/>
  <c r="T192" i="4" s="1"/>
  <c r="R80" i="4"/>
  <c r="T80" i="4" s="1"/>
  <c r="Q80" i="4"/>
  <c r="S80" i="4" s="1"/>
  <c r="R256" i="4"/>
  <c r="T256" i="4" s="1"/>
  <c r="Q256" i="4"/>
  <c r="S256" i="4" s="1"/>
  <c r="R241" i="4"/>
  <c r="T241" i="4" s="1"/>
  <c r="Q241" i="4"/>
  <c r="S241" i="4" s="1"/>
  <c r="Q393" i="4"/>
  <c r="S393" i="4" s="1"/>
  <c r="R378" i="4"/>
  <c r="T378" i="4" s="1"/>
  <c r="Q179" i="4"/>
  <c r="S179" i="4" s="1"/>
  <c r="R179" i="4"/>
  <c r="T179" i="4" s="1"/>
  <c r="R148" i="4"/>
  <c r="T148" i="4" s="1"/>
  <c r="Q148" i="4"/>
  <c r="S148" i="4" s="1"/>
  <c r="Q69" i="4"/>
  <c r="S69" i="4" s="1"/>
  <c r="R69" i="4"/>
  <c r="T69" i="4" s="1"/>
  <c r="Q22" i="4"/>
  <c r="S22" i="4" s="1"/>
  <c r="R22" i="4"/>
  <c r="T22" i="4" s="1"/>
  <c r="Q244" i="4"/>
  <c r="S244" i="4" s="1"/>
  <c r="Q220" i="4"/>
  <c r="S220" i="4" s="1"/>
  <c r="R223" i="4"/>
  <c r="T223" i="4" s="1"/>
  <c r="Q223" i="4"/>
  <c r="S223" i="4" s="1"/>
  <c r="Q324" i="4"/>
  <c r="S324" i="4" s="1"/>
  <c r="R324" i="4"/>
  <c r="T324" i="4" s="1"/>
  <c r="R253" i="4"/>
  <c r="T253" i="4" s="1"/>
  <c r="Q253" i="4"/>
  <c r="S253" i="4" s="1"/>
  <c r="Q174" i="4"/>
  <c r="S174" i="4" s="1"/>
  <c r="R174" i="4"/>
  <c r="T174" i="4" s="1"/>
  <c r="Q150" i="4"/>
  <c r="S150" i="4" s="1"/>
  <c r="R150" i="4"/>
  <c r="T150" i="4" s="1"/>
  <c r="Q311" i="4"/>
  <c r="S311" i="4" s="1"/>
  <c r="R311" i="4"/>
  <c r="T311" i="4" s="1"/>
  <c r="Q85" i="4"/>
  <c r="S85" i="4" s="1"/>
  <c r="R85" i="4"/>
  <c r="T85" i="4" s="1"/>
  <c r="Q248" i="4"/>
  <c r="S248" i="4" s="1"/>
  <c r="R248" i="4"/>
  <c r="T248" i="4" s="1"/>
  <c r="M228" i="4"/>
  <c r="P112" i="4"/>
  <c r="O113" i="4"/>
  <c r="Q165" i="4"/>
  <c r="S165" i="4" s="1"/>
  <c r="R165" i="4"/>
  <c r="T165" i="4" s="1"/>
  <c r="Q154" i="4"/>
  <c r="S154" i="4" s="1"/>
  <c r="R154" i="4"/>
  <c r="T154" i="4" s="1"/>
  <c r="R147" i="4"/>
  <c r="T147" i="4" s="1"/>
  <c r="R86" i="4"/>
  <c r="T86" i="4" s="1"/>
  <c r="Q86" i="4"/>
  <c r="S86" i="4" s="1"/>
  <c r="Q73" i="4"/>
  <c r="S73" i="4" s="1"/>
  <c r="R73" i="4"/>
  <c r="T73" i="4" s="1"/>
  <c r="Q238" i="4"/>
  <c r="S238" i="4" s="1"/>
  <c r="Q229" i="4"/>
  <c r="S229" i="4" s="1"/>
  <c r="R146" i="4"/>
  <c r="T146" i="4" s="1"/>
  <c r="Q146" i="4"/>
  <c r="S146" i="4" s="1"/>
  <c r="Q250" i="4"/>
  <c r="S250" i="4" s="1"/>
  <c r="Q193" i="4"/>
  <c r="S193" i="4" s="1"/>
  <c r="R193" i="4"/>
  <c r="T193" i="4" s="1"/>
  <c r="Q175" i="4"/>
  <c r="S175" i="4" s="1"/>
  <c r="R175" i="4"/>
  <c r="T175" i="4" s="1"/>
  <c r="R143" i="4"/>
  <c r="T143" i="4" s="1"/>
  <c r="Q143" i="4"/>
  <c r="S143" i="4" s="1"/>
  <c r="Q103" i="4"/>
  <c r="S103" i="4" s="1"/>
  <c r="R103" i="4"/>
  <c r="T103" i="4" s="1"/>
  <c r="R217" i="4"/>
  <c r="T217" i="4" s="1"/>
  <c r="R152" i="4"/>
  <c r="T152" i="4" s="1"/>
  <c r="Q152" i="4"/>
  <c r="S152" i="4" s="1"/>
  <c r="Q102" i="4"/>
  <c r="S102" i="4" s="1"/>
  <c r="R102" i="4"/>
  <c r="T102" i="4" s="1"/>
  <c r="Q72" i="4"/>
  <c r="S72" i="4" s="1"/>
  <c r="R72" i="4"/>
  <c r="T72" i="4" s="1"/>
  <c r="Q12" i="4"/>
  <c r="S12" i="4" s="1"/>
  <c r="R12" i="4"/>
  <c r="T12" i="4" s="1"/>
  <c r="R180" i="4"/>
  <c r="T180" i="4" s="1"/>
  <c r="R98" i="4"/>
  <c r="T98" i="4" s="1"/>
  <c r="Q98" i="4"/>
  <c r="S98" i="4" s="1"/>
  <c r="Q78" i="4"/>
  <c r="S78" i="4" s="1"/>
  <c r="R78" i="4"/>
  <c r="T78" i="4" s="1"/>
  <c r="P27" i="4"/>
  <c r="O28" i="4"/>
  <c r="R104" i="4"/>
  <c r="T104" i="4" s="1"/>
  <c r="Q104" i="4"/>
  <c r="S104" i="4" s="1"/>
  <c r="R95" i="4"/>
  <c r="Q95" i="4"/>
  <c r="Q81" i="4"/>
  <c r="S81" i="4" s="1"/>
  <c r="R81" i="4"/>
  <c r="T81" i="4" s="1"/>
  <c r="Q70" i="4"/>
  <c r="S70" i="4" s="1"/>
  <c r="R70" i="4"/>
  <c r="T70" i="4" s="1"/>
  <c r="Q36" i="4"/>
  <c r="S36" i="4" s="1"/>
  <c r="R36" i="4"/>
  <c r="T36" i="4" s="1"/>
  <c r="R88" i="4"/>
  <c r="T88" i="4" s="1"/>
  <c r="Q18" i="4"/>
  <c r="S18" i="4" s="1"/>
  <c r="R18" i="4"/>
  <c r="T18" i="4" s="1"/>
  <c r="Q8" i="4"/>
  <c r="R8" i="4"/>
  <c r="Q10" i="4"/>
  <c r="R10" i="4"/>
  <c r="R79" i="4"/>
  <c r="T79" i="4" s="1"/>
  <c r="Q24" i="4"/>
  <c r="S24" i="4" s="1"/>
  <c r="R24" i="4"/>
  <c r="T24" i="4" s="1"/>
  <c r="Q16" i="4"/>
  <c r="S16" i="4" s="1"/>
  <c r="R16" i="4"/>
  <c r="T16" i="4" s="1"/>
  <c r="Q94" i="4"/>
  <c r="S94" i="4" s="1"/>
  <c r="R94" i="4"/>
  <c r="T94" i="4" s="1"/>
  <c r="R89" i="4"/>
  <c r="T89" i="4" s="1"/>
  <c r="Q89" i="4"/>
  <c r="S89" i="4" s="1"/>
  <c r="Q68" i="4"/>
  <c r="S68" i="4" s="1"/>
  <c r="R68" i="4"/>
  <c r="T68" i="4" s="1"/>
  <c r="Q26" i="4"/>
  <c r="S26" i="4" s="1"/>
  <c r="R26" i="4"/>
  <c r="T26" i="4" s="1"/>
  <c r="Q20" i="4"/>
  <c r="S20" i="4" s="1"/>
  <c r="R20" i="4"/>
  <c r="T20" i="4" s="1"/>
  <c r="Q14" i="4"/>
  <c r="R14" i="4"/>
  <c r="R91" i="4"/>
  <c r="T91" i="4" s="1"/>
  <c r="R82" i="4"/>
  <c r="T82" i="4" s="1"/>
  <c r="Q71" i="4"/>
  <c r="S71" i="4" s="1"/>
  <c r="R71" i="4"/>
  <c r="T71" i="4" s="1"/>
  <c r="R37" i="4"/>
  <c r="T37" i="4" s="1"/>
  <c r="R25" i="4"/>
  <c r="T25" i="4" s="1"/>
  <c r="Q23" i="4"/>
  <c r="S23" i="4" s="1"/>
  <c r="R23" i="4"/>
  <c r="T23" i="4" s="1"/>
  <c r="Q17" i="4"/>
  <c r="S17" i="4" s="1"/>
  <c r="R17" i="4"/>
  <c r="T17" i="4" s="1"/>
  <c r="Q11" i="4"/>
  <c r="S11" i="4" s="1"/>
  <c r="R11" i="4"/>
  <c r="T11" i="4" s="1"/>
  <c r="D30" i="14"/>
  <c r="E30" i="14" s="1"/>
  <c r="D14" i="14"/>
  <c r="E14" i="14" s="1"/>
  <c r="C2" i="14"/>
  <c r="C17" i="14"/>
  <c r="O1981" i="4" l="1"/>
  <c r="O1982" i="4" s="1"/>
  <c r="O1983" i="4" s="1"/>
  <c r="N1514" i="4"/>
  <c r="M1515" i="4"/>
  <c r="O404" i="4"/>
  <c r="P404" i="4" s="1"/>
  <c r="P855" i="4"/>
  <c r="O1542" i="4"/>
  <c r="O1543" i="4" s="1"/>
  <c r="O1544" i="4" s="1"/>
  <c r="O1545" i="4" s="1"/>
  <c r="M1481" i="4"/>
  <c r="N1481" i="4" s="1"/>
  <c r="N720" i="4"/>
  <c r="M83" i="4"/>
  <c r="M84" i="4" s="1"/>
  <c r="N84" i="4" s="1"/>
  <c r="O1124" i="4"/>
  <c r="O1125" i="4" s="1"/>
  <c r="N508" i="4"/>
  <c r="M156" i="4"/>
  <c r="N156" i="4" s="1"/>
  <c r="M1223" i="4"/>
  <c r="N1223" i="4" s="1"/>
  <c r="P1506" i="4"/>
  <c r="O1507" i="4"/>
  <c r="M1160" i="4"/>
  <c r="P953" i="4"/>
  <c r="O954" i="4"/>
  <c r="P1332" i="4"/>
  <c r="O1333" i="4"/>
  <c r="P1608" i="4"/>
  <c r="O1609" i="4"/>
  <c r="O1938" i="4"/>
  <c r="P1937" i="4"/>
  <c r="P186" i="4"/>
  <c r="O187" i="4"/>
  <c r="M722" i="4"/>
  <c r="N721" i="4"/>
  <c r="O1046" i="4"/>
  <c r="P1045" i="4"/>
  <c r="P1844" i="4"/>
  <c r="O1845" i="4"/>
  <c r="P458" i="4"/>
  <c r="O459" i="4"/>
  <c r="N509" i="4"/>
  <c r="M510" i="4"/>
  <c r="P799" i="4"/>
  <c r="O800" i="4"/>
  <c r="P1916" i="4"/>
  <c r="O1917" i="4"/>
  <c r="O1585" i="4"/>
  <c r="O1586" i="4" s="1"/>
  <c r="P1584" i="4"/>
  <c r="P1397" i="4"/>
  <c r="O1398" i="4"/>
  <c r="O1698" i="4"/>
  <c r="P1697" i="4"/>
  <c r="P317" i="4"/>
  <c r="O318" i="4"/>
  <c r="O999" i="4"/>
  <c r="P998" i="4"/>
  <c r="P1956" i="4"/>
  <c r="O1957" i="4"/>
  <c r="O631" i="4"/>
  <c r="P630" i="4"/>
  <c r="O29" i="4"/>
  <c r="P28" i="4"/>
  <c r="P1716" i="4"/>
  <c r="O1717" i="4"/>
  <c r="P2066" i="4"/>
  <c r="O2067" i="4"/>
  <c r="P1731" i="4"/>
  <c r="O1732" i="4"/>
  <c r="P1187" i="4"/>
  <c r="O1188" i="4"/>
  <c r="P1445" i="4"/>
  <c r="O1446" i="4"/>
  <c r="M1367" i="4"/>
  <c r="N1366" i="4"/>
  <c r="P113" i="4"/>
  <c r="O114" i="4"/>
  <c r="N370" i="4"/>
  <c r="M371" i="4"/>
  <c r="P578" i="4"/>
  <c r="O579" i="4"/>
  <c r="P688" i="4"/>
  <c r="O689" i="4"/>
  <c r="P1680" i="4"/>
  <c r="O1681" i="4"/>
  <c r="O748" i="4"/>
  <c r="P747" i="4"/>
  <c r="P1084" i="4"/>
  <c r="O1085" i="4"/>
  <c r="P1754" i="4"/>
  <c r="O1755" i="4"/>
  <c r="O1756" i="4" s="1"/>
  <c r="O1757" i="4" s="1"/>
  <c r="O2026" i="4"/>
  <c r="P2025" i="4"/>
  <c r="P1772" i="4"/>
  <c r="O1773" i="4"/>
  <c r="O1774" i="4" s="1"/>
  <c r="O1775" i="4" s="1"/>
  <c r="O1896" i="4"/>
  <c r="P1895" i="4"/>
  <c r="N228" i="4"/>
  <c r="M229" i="4"/>
  <c r="P258" i="4"/>
  <c r="O259" i="4"/>
  <c r="O2053" i="4"/>
  <c r="P2052" i="4"/>
  <c r="P539" i="4"/>
  <c r="O540" i="4"/>
  <c r="P882" i="4"/>
  <c r="O883" i="4"/>
  <c r="P856" i="4"/>
  <c r="O857" i="4"/>
  <c r="N1302" i="4"/>
  <c r="M1303" i="4"/>
  <c r="M910" i="4"/>
  <c r="N909" i="4"/>
  <c r="P1251" i="4"/>
  <c r="O1252" i="4"/>
  <c r="O1998" i="4"/>
  <c r="P1997" i="4"/>
  <c r="P1851" i="4"/>
  <c r="O1852" i="4"/>
  <c r="O1826" i="4"/>
  <c r="P1825" i="4"/>
  <c r="N1515" i="4" l="1"/>
  <c r="M1516" i="4"/>
  <c r="O405" i="4"/>
  <c r="O406" i="4" s="1"/>
  <c r="M157" i="4"/>
  <c r="M158" i="4" s="1"/>
  <c r="P1542" i="4"/>
  <c r="P1124" i="4"/>
  <c r="M85" i="4"/>
  <c r="M1482" i="4"/>
  <c r="N1482" i="4" s="1"/>
  <c r="N83" i="4"/>
  <c r="M1224" i="4"/>
  <c r="N1224" i="4" s="1"/>
  <c r="M1161" i="4"/>
  <c r="N1160" i="4"/>
  <c r="O1508" i="4"/>
  <c r="P1507" i="4"/>
  <c r="O260" i="4"/>
  <c r="P259" i="4"/>
  <c r="P1775" i="4"/>
  <c r="O1776" i="4"/>
  <c r="O1447" i="4"/>
  <c r="P1446" i="4"/>
  <c r="O1918" i="4"/>
  <c r="O1919" i="4" s="1"/>
  <c r="O1920" i="4" s="1"/>
  <c r="P1917" i="4"/>
  <c r="O1126" i="4"/>
  <c r="P1125" i="4"/>
  <c r="M911" i="4"/>
  <c r="N910" i="4"/>
  <c r="P1545" i="4"/>
  <c r="O1546" i="4"/>
  <c r="N722" i="4"/>
  <c r="M723" i="4"/>
  <c r="P1609" i="4"/>
  <c r="O1610" i="4"/>
  <c r="N371" i="4"/>
  <c r="M372" i="4"/>
  <c r="P1188" i="4"/>
  <c r="O1189" i="4"/>
  <c r="P800" i="4"/>
  <c r="O801" i="4"/>
  <c r="P1333" i="4"/>
  <c r="O1334" i="4"/>
  <c r="P2026" i="4"/>
  <c r="O2027" i="4"/>
  <c r="O2028" i="4" s="1"/>
  <c r="O2029" i="4" s="1"/>
  <c r="P1046" i="4"/>
  <c r="O1047" i="4"/>
  <c r="M1304" i="4"/>
  <c r="N1303" i="4"/>
  <c r="N229" i="4"/>
  <c r="M230" i="4"/>
  <c r="P1757" i="4"/>
  <c r="O1758" i="4"/>
  <c r="P1085" i="4"/>
  <c r="O1086" i="4"/>
  <c r="P114" i="4"/>
  <c r="O115" i="4"/>
  <c r="O1733" i="4"/>
  <c r="P1732" i="4"/>
  <c r="P1826" i="4"/>
  <c r="O1827" i="4"/>
  <c r="P29" i="4"/>
  <c r="O30" i="4"/>
  <c r="P1698" i="4"/>
  <c r="O1699" i="4"/>
  <c r="P1252" i="4"/>
  <c r="O1253" i="4"/>
  <c r="O884" i="4"/>
  <c r="P883" i="4"/>
  <c r="O1682" i="4"/>
  <c r="P1681" i="4"/>
  <c r="P187" i="4"/>
  <c r="O188" i="4"/>
  <c r="P954" i="4"/>
  <c r="O955" i="4"/>
  <c r="O749" i="4"/>
  <c r="P748" i="4"/>
  <c r="N1367" i="4"/>
  <c r="M1368" i="4"/>
  <c r="P631" i="4"/>
  <c r="O632" i="4"/>
  <c r="P999" i="4"/>
  <c r="O1000" i="4"/>
  <c r="P857" i="4"/>
  <c r="O858" i="4"/>
  <c r="P540" i="4"/>
  <c r="O541" i="4"/>
  <c r="P689" i="4"/>
  <c r="O690" i="4"/>
  <c r="O2068" i="4"/>
  <c r="O2069" i="4" s="1"/>
  <c r="O2070" i="4" s="1"/>
  <c r="P2067" i="4"/>
  <c r="P318" i="4"/>
  <c r="O319" i="4"/>
  <c r="O1399" i="4"/>
  <c r="P1398" i="4"/>
  <c r="N510" i="4"/>
  <c r="M511" i="4"/>
  <c r="P1998" i="4"/>
  <c r="O1999" i="4"/>
  <c r="O2000" i="4" s="1"/>
  <c r="O2001" i="4" s="1"/>
  <c r="P579" i="4"/>
  <c r="O580" i="4"/>
  <c r="P1717" i="4"/>
  <c r="O1718" i="4"/>
  <c r="O460" i="4"/>
  <c r="P459" i="4"/>
  <c r="P1845" i="4"/>
  <c r="O1846" i="4"/>
  <c r="O2054" i="4"/>
  <c r="O2055" i="4" s="1"/>
  <c r="O2056" i="4" s="1"/>
  <c r="P2053" i="4"/>
  <c r="P1896" i="4"/>
  <c r="O1897" i="4"/>
  <c r="O1898" i="4" s="1"/>
  <c r="O1899" i="4" s="1"/>
  <c r="P1938" i="4"/>
  <c r="O1939" i="4"/>
  <c r="O1940" i="4" s="1"/>
  <c r="O1941" i="4" s="1"/>
  <c r="M1517" i="4" l="1"/>
  <c r="N1516" i="4"/>
  <c r="P405" i="4"/>
  <c r="N157" i="4"/>
  <c r="N85" i="4"/>
  <c r="M86" i="4"/>
  <c r="M1483" i="4"/>
  <c r="M1225" i="4"/>
  <c r="M1226" i="4" s="1"/>
  <c r="P1508" i="4"/>
  <c r="O1509" i="4"/>
  <c r="N1161" i="4"/>
  <c r="M1162" i="4"/>
  <c r="P1941" i="4"/>
  <c r="O1942" i="4"/>
  <c r="P541" i="4"/>
  <c r="O542" i="4"/>
  <c r="O543" i="4" s="1"/>
  <c r="O544" i="4" s="1"/>
  <c r="O1700" i="4"/>
  <c r="P1699" i="4"/>
  <c r="N230" i="4"/>
  <c r="M231" i="4"/>
  <c r="M373" i="4"/>
  <c r="N372" i="4"/>
  <c r="O1547" i="4"/>
  <c r="P1546" i="4"/>
  <c r="O1719" i="4"/>
  <c r="P1718" i="4"/>
  <c r="N158" i="4"/>
  <c r="M159" i="4"/>
  <c r="P858" i="4"/>
  <c r="O859" i="4"/>
  <c r="N1368" i="4"/>
  <c r="M1369" i="4"/>
  <c r="P1682" i="4"/>
  <c r="O1683" i="4"/>
  <c r="P1399" i="4"/>
  <c r="O1400" i="4"/>
  <c r="P1447" i="4"/>
  <c r="O1448" i="4"/>
  <c r="P580" i="4"/>
  <c r="O581" i="4"/>
  <c r="P319" i="4"/>
  <c r="O320" i="4"/>
  <c r="O956" i="4"/>
  <c r="O957" i="4" s="1"/>
  <c r="O958" i="4" s="1"/>
  <c r="P955" i="4"/>
  <c r="O31" i="4"/>
  <c r="P30" i="4"/>
  <c r="P115" i="4"/>
  <c r="O116" i="4"/>
  <c r="O2030" i="4"/>
  <c r="P2029" i="4"/>
  <c r="M724" i="4"/>
  <c r="N723" i="4"/>
  <c r="O2057" i="4"/>
  <c r="P2056" i="4"/>
  <c r="P884" i="4"/>
  <c r="O885" i="4"/>
  <c r="N911" i="4"/>
  <c r="M912" i="4"/>
  <c r="P1733" i="4"/>
  <c r="O1734" i="4"/>
  <c r="N1304" i="4"/>
  <c r="M1305" i="4"/>
  <c r="P188" i="4"/>
  <c r="O189" i="4"/>
  <c r="P1253" i="4"/>
  <c r="O1254" i="4"/>
  <c r="P801" i="4"/>
  <c r="O802" i="4"/>
  <c r="O2071" i="4"/>
  <c r="P2070" i="4"/>
  <c r="P749" i="4"/>
  <c r="O750" i="4"/>
  <c r="O1127" i="4"/>
  <c r="O1128" i="4" s="1"/>
  <c r="O1129" i="4" s="1"/>
  <c r="P1126" i="4"/>
  <c r="P460" i="4"/>
  <c r="O461" i="4"/>
  <c r="O2002" i="4"/>
  <c r="P2001" i="4"/>
  <c r="P1000" i="4"/>
  <c r="O1001" i="4"/>
  <c r="O1087" i="4"/>
  <c r="P1086" i="4"/>
  <c r="O1048" i="4"/>
  <c r="P1047" i="4"/>
  <c r="O1335" i="4"/>
  <c r="P1334" i="4"/>
  <c r="O1777" i="4"/>
  <c r="P1776" i="4"/>
  <c r="O1900" i="4"/>
  <c r="P1899" i="4"/>
  <c r="P406" i="4"/>
  <c r="O407" i="4"/>
  <c r="P1920" i="4"/>
  <c r="O1921" i="4"/>
  <c r="M512" i="4"/>
  <c r="N511" i="4"/>
  <c r="O691" i="4"/>
  <c r="P690" i="4"/>
  <c r="O633" i="4"/>
  <c r="P632" i="4"/>
  <c r="O1759" i="4"/>
  <c r="P1758" i="4"/>
  <c r="P1189" i="4"/>
  <c r="O1190" i="4"/>
  <c r="O1191" i="4" s="1"/>
  <c r="O1192" i="4" s="1"/>
  <c r="P260" i="4"/>
  <c r="O261" i="4"/>
  <c r="N1517" i="4" l="1"/>
  <c r="M1518" i="4"/>
  <c r="N1225" i="4"/>
  <c r="N86" i="4"/>
  <c r="M87" i="4"/>
  <c r="N1483" i="4"/>
  <c r="M1484" i="4"/>
  <c r="M1163" i="4"/>
  <c r="N1162" i="4"/>
  <c r="M913" i="4"/>
  <c r="N912" i="4"/>
  <c r="P1547" i="4"/>
  <c r="O1548" i="4"/>
  <c r="M1370" i="4"/>
  <c r="N1369" i="4"/>
  <c r="P1087" i="4"/>
  <c r="O1088" i="4"/>
  <c r="P885" i="4"/>
  <c r="O886" i="4"/>
  <c r="O1401" i="4"/>
  <c r="P1400" i="4"/>
  <c r="P544" i="4"/>
  <c r="O545" i="4"/>
  <c r="N512" i="4"/>
  <c r="M513" i="4"/>
  <c r="P1777" i="4"/>
  <c r="O1778" i="4"/>
  <c r="P2057" i="4"/>
  <c r="O2058" i="4"/>
  <c r="P958" i="4"/>
  <c r="O959" i="4"/>
  <c r="N373" i="4"/>
  <c r="M374" i="4"/>
  <c r="P261" i="4"/>
  <c r="O262" i="4"/>
  <c r="P1254" i="4"/>
  <c r="O1255" i="4"/>
  <c r="O803" i="4"/>
  <c r="P802" i="4"/>
  <c r="N1305" i="4"/>
  <c r="M1306" i="4"/>
  <c r="O321" i="4"/>
  <c r="P320" i="4"/>
  <c r="P1683" i="4"/>
  <c r="O1684" i="4"/>
  <c r="O860" i="4"/>
  <c r="P859" i="4"/>
  <c r="N231" i="4"/>
  <c r="M232" i="4"/>
  <c r="P1900" i="4"/>
  <c r="O1901" i="4"/>
  <c r="O190" i="4"/>
  <c r="P189" i="4"/>
  <c r="P1759" i="4"/>
  <c r="O1760" i="4"/>
  <c r="N724" i="4"/>
  <c r="M725" i="4"/>
  <c r="O1193" i="4"/>
  <c r="P1192" i="4"/>
  <c r="P1921" i="4"/>
  <c r="O1922" i="4"/>
  <c r="O1002" i="4"/>
  <c r="P1001" i="4"/>
  <c r="O751" i="4"/>
  <c r="P750" i="4"/>
  <c r="O1735" i="4"/>
  <c r="P1734" i="4"/>
  <c r="P581" i="4"/>
  <c r="O582" i="4"/>
  <c r="M160" i="4"/>
  <c r="N159" i="4"/>
  <c r="P461" i="4"/>
  <c r="O462" i="4"/>
  <c r="P691" i="4"/>
  <c r="O692" i="4"/>
  <c r="O1130" i="4"/>
  <c r="P1129" i="4"/>
  <c r="O2031" i="4"/>
  <c r="P2030" i="4"/>
  <c r="P1700" i="4"/>
  <c r="O1701" i="4"/>
  <c r="O117" i="4"/>
  <c r="P116" i="4"/>
  <c r="O1943" i="4"/>
  <c r="P1942" i="4"/>
  <c r="P1719" i="4"/>
  <c r="O1720" i="4"/>
  <c r="P633" i="4"/>
  <c r="O634" i="4"/>
  <c r="P1335" i="4"/>
  <c r="O1336" i="4"/>
  <c r="O1337" i="4" s="1"/>
  <c r="O1338" i="4" s="1"/>
  <c r="O2072" i="4"/>
  <c r="P2071" i="4"/>
  <c r="O408" i="4"/>
  <c r="P407" i="4"/>
  <c r="P1448" i="4"/>
  <c r="O1449" i="4"/>
  <c r="O1450" i="4" s="1"/>
  <c r="O1451" i="4" s="1"/>
  <c r="P2002" i="4"/>
  <c r="O2003" i="4"/>
  <c r="O1049" i="4"/>
  <c r="P1048" i="4"/>
  <c r="N1226" i="4"/>
  <c r="M1227" i="4"/>
  <c r="P31" i="4"/>
  <c r="O32" i="4"/>
  <c r="M1519" i="4" l="1"/>
  <c r="N1518" i="4"/>
  <c r="N87" i="4"/>
  <c r="M88" i="4"/>
  <c r="N1484" i="4"/>
  <c r="M1485" i="4"/>
  <c r="N1163" i="4"/>
  <c r="M1164" i="4"/>
  <c r="P1451" i="4"/>
  <c r="O1452" i="4"/>
  <c r="O1256" i="4"/>
  <c r="P1255" i="4"/>
  <c r="P262" i="4"/>
  <c r="O263" i="4"/>
  <c r="O2059" i="4"/>
  <c r="P2058" i="4"/>
  <c r="P545" i="4"/>
  <c r="O546" i="4"/>
  <c r="O1050" i="4"/>
  <c r="P1049" i="4"/>
  <c r="O1194" i="4"/>
  <c r="P1193" i="4"/>
  <c r="P408" i="4"/>
  <c r="O409" i="4"/>
  <c r="P1130" i="4"/>
  <c r="O1131" i="4"/>
  <c r="P1002" i="4"/>
  <c r="O1003" i="4"/>
  <c r="O1004" i="4" s="1"/>
  <c r="O1005" i="4" s="1"/>
  <c r="P1401" i="4"/>
  <c r="O1402" i="4"/>
  <c r="O1761" i="4"/>
  <c r="P1760" i="4"/>
  <c r="M233" i="4"/>
  <c r="N232" i="4"/>
  <c r="M375" i="4"/>
  <c r="N374" i="4"/>
  <c r="P1088" i="4"/>
  <c r="O1089" i="4"/>
  <c r="O804" i="4"/>
  <c r="P803" i="4"/>
  <c r="O635" i="4"/>
  <c r="P634" i="4"/>
  <c r="P1778" i="4"/>
  <c r="O1779" i="4"/>
  <c r="M1307" i="4"/>
  <c r="N1306" i="4"/>
  <c r="P1701" i="4"/>
  <c r="O1702" i="4"/>
  <c r="O33" i="4"/>
  <c r="P32" i="4"/>
  <c r="O1736" i="4"/>
  <c r="P1735" i="4"/>
  <c r="P190" i="4"/>
  <c r="O191" i="4"/>
  <c r="P860" i="4"/>
  <c r="O861" i="4"/>
  <c r="N1370" i="4"/>
  <c r="M1371" i="4"/>
  <c r="O1923" i="4"/>
  <c r="P1922" i="4"/>
  <c r="O693" i="4"/>
  <c r="O694" i="4" s="1"/>
  <c r="O695" i="4" s="1"/>
  <c r="P692" i="4"/>
  <c r="P1943" i="4"/>
  <c r="O1944" i="4"/>
  <c r="P1684" i="4"/>
  <c r="O1685" i="4"/>
  <c r="M514" i="4"/>
  <c r="N513" i="4"/>
  <c r="P886" i="4"/>
  <c r="O887" i="4"/>
  <c r="O1549" i="4"/>
  <c r="P1548" i="4"/>
  <c r="P2003" i="4"/>
  <c r="O2004" i="4"/>
  <c r="O1721" i="4"/>
  <c r="P1720" i="4"/>
  <c r="P2072" i="4"/>
  <c r="O2073" i="4"/>
  <c r="P2031" i="4"/>
  <c r="O2032" i="4"/>
  <c r="N160" i="4"/>
  <c r="M161" i="4"/>
  <c r="P1338" i="4"/>
  <c r="O1339" i="4"/>
  <c r="O463" i="4"/>
  <c r="P462" i="4"/>
  <c r="N725" i="4"/>
  <c r="M726" i="4"/>
  <c r="P1901" i="4"/>
  <c r="O1902" i="4"/>
  <c r="O960" i="4"/>
  <c r="P959" i="4"/>
  <c r="P582" i="4"/>
  <c r="O583" i="4"/>
  <c r="M1228" i="4"/>
  <c r="N1227" i="4"/>
  <c r="P117" i="4"/>
  <c r="O118" i="4"/>
  <c r="P751" i="4"/>
  <c r="O752" i="4"/>
  <c r="P321" i="4"/>
  <c r="O322" i="4"/>
  <c r="N913" i="4"/>
  <c r="M914" i="4"/>
  <c r="M1520" i="4" l="1"/>
  <c r="N1519" i="4"/>
  <c r="N88" i="4"/>
  <c r="M89" i="4"/>
  <c r="N1485" i="4"/>
  <c r="M1486" i="4"/>
  <c r="M1165" i="4"/>
  <c r="N1164" i="4"/>
  <c r="O2033" i="4"/>
  <c r="P2032" i="4"/>
  <c r="P409" i="4"/>
  <c r="O410" i="4"/>
  <c r="O411" i="4" s="1"/>
  <c r="O412" i="4" s="1"/>
  <c r="P1902" i="4"/>
  <c r="O1903" i="4"/>
  <c r="O2005" i="4"/>
  <c r="P2004" i="4"/>
  <c r="P861" i="4"/>
  <c r="O862" i="4"/>
  <c r="P1702" i="4"/>
  <c r="O1703" i="4"/>
  <c r="P263" i="4"/>
  <c r="O264" i="4"/>
  <c r="P1131" i="4"/>
  <c r="O1132" i="4"/>
  <c r="M1229" i="4"/>
  <c r="N1228" i="4"/>
  <c r="O696" i="4"/>
  <c r="P695" i="4"/>
  <c r="P635" i="4"/>
  <c r="O636" i="4"/>
  <c r="O805" i="4"/>
  <c r="P804" i="4"/>
  <c r="O2060" i="4"/>
  <c r="P2059" i="4"/>
  <c r="N914" i="4"/>
  <c r="M915" i="4"/>
  <c r="O1340" i="4"/>
  <c r="P1339" i="4"/>
  <c r="P583" i="4"/>
  <c r="O584" i="4"/>
  <c r="O1945" i="4"/>
  <c r="P1944" i="4"/>
  <c r="P191" i="4"/>
  <c r="O192" i="4"/>
  <c r="O193" i="4" s="1"/>
  <c r="O194" i="4" s="1"/>
  <c r="P1721" i="4"/>
  <c r="O1722" i="4"/>
  <c r="N1307" i="4"/>
  <c r="M1308" i="4"/>
  <c r="N233" i="4"/>
  <c r="M234" i="4"/>
  <c r="O1257" i="4"/>
  <c r="P1256" i="4"/>
  <c r="P1549" i="4"/>
  <c r="O1550" i="4"/>
  <c r="P1923" i="4"/>
  <c r="O1924" i="4"/>
  <c r="O1762" i="4"/>
  <c r="P1761" i="4"/>
  <c r="O1051" i="4"/>
  <c r="O1052" i="4" s="1"/>
  <c r="O1053" i="4" s="1"/>
  <c r="P1050" i="4"/>
  <c r="P887" i="4"/>
  <c r="O888" i="4"/>
  <c r="N1371" i="4"/>
  <c r="M1372" i="4"/>
  <c r="O1090" i="4"/>
  <c r="O1091" i="4" s="1"/>
  <c r="O1092" i="4" s="1"/>
  <c r="P1089" i="4"/>
  <c r="O1403" i="4"/>
  <c r="P1402" i="4"/>
  <c r="P1452" i="4"/>
  <c r="O1453" i="4"/>
  <c r="P118" i="4"/>
  <c r="O119" i="4"/>
  <c r="O120" i="4" s="1"/>
  <c r="O121" i="4" s="1"/>
  <c r="M727" i="4"/>
  <c r="N726" i="4"/>
  <c r="M162" i="4"/>
  <c r="N161" i="4"/>
  <c r="O1686" i="4"/>
  <c r="P1685" i="4"/>
  <c r="P322" i="4"/>
  <c r="O323" i="4"/>
  <c r="O961" i="4"/>
  <c r="P960" i="4"/>
  <c r="O2074" i="4"/>
  <c r="P2073" i="4"/>
  <c r="O1780" i="4"/>
  <c r="P1779" i="4"/>
  <c r="O1006" i="4"/>
  <c r="P1005" i="4"/>
  <c r="O547" i="4"/>
  <c r="P546" i="4"/>
  <c r="O753" i="4"/>
  <c r="O754" i="4" s="1"/>
  <c r="O755" i="4" s="1"/>
  <c r="P752" i="4"/>
  <c r="P463" i="4"/>
  <c r="O464" i="4"/>
  <c r="M515" i="4"/>
  <c r="N514" i="4"/>
  <c r="P33" i="4"/>
  <c r="O34" i="4"/>
  <c r="N375" i="4"/>
  <c r="M376" i="4"/>
  <c r="P1194" i="4"/>
  <c r="O1195" i="4"/>
  <c r="N1520" i="4" l="1"/>
  <c r="M1521" i="4"/>
  <c r="M90" i="4"/>
  <c r="N89" i="4"/>
  <c r="M1487" i="4"/>
  <c r="N1486" i="4"/>
  <c r="M1166" i="4"/>
  <c r="N1165" i="4"/>
  <c r="P1257" i="4"/>
  <c r="O1258" i="4"/>
  <c r="O1259" i="4" s="1"/>
  <c r="O1260" i="4" s="1"/>
  <c r="O697" i="4"/>
  <c r="P696" i="4"/>
  <c r="O35" i="4"/>
  <c r="P34" i="4"/>
  <c r="N234" i="4"/>
  <c r="M235" i="4"/>
  <c r="P1703" i="4"/>
  <c r="O1704" i="4"/>
  <c r="P547" i="4"/>
  <c r="O548" i="4"/>
  <c r="O2075" i="4"/>
  <c r="P2074" i="4"/>
  <c r="M163" i="4"/>
  <c r="N162" i="4"/>
  <c r="O1925" i="4"/>
  <c r="P1924" i="4"/>
  <c r="N1308" i="4"/>
  <c r="M1309" i="4"/>
  <c r="M1373" i="4"/>
  <c r="N1372" i="4"/>
  <c r="P862" i="4"/>
  <c r="O863" i="4"/>
  <c r="P412" i="4"/>
  <c r="O413" i="4"/>
  <c r="P961" i="4"/>
  <c r="O962" i="4"/>
  <c r="M728" i="4"/>
  <c r="N727" i="4"/>
  <c r="O1054" i="4"/>
  <c r="P1053" i="4"/>
  <c r="M1230" i="4"/>
  <c r="N1229" i="4"/>
  <c r="M377" i="4"/>
  <c r="N376" i="4"/>
  <c r="O122" i="4"/>
  <c r="P121" i="4"/>
  <c r="O1454" i="4"/>
  <c r="P1453" i="4"/>
  <c r="O465" i="4"/>
  <c r="O466" i="4" s="1"/>
  <c r="O467" i="4" s="1"/>
  <c r="P464" i="4"/>
  <c r="O1946" i="4"/>
  <c r="P1945" i="4"/>
  <c r="P1340" i="4"/>
  <c r="O1341" i="4"/>
  <c r="P2005" i="4"/>
  <c r="O2006" i="4"/>
  <c r="O195" i="4"/>
  <c r="P194" i="4"/>
  <c r="O1196" i="4"/>
  <c r="P1195" i="4"/>
  <c r="N515" i="4"/>
  <c r="M516" i="4"/>
  <c r="O324" i="4"/>
  <c r="O325" i="4" s="1"/>
  <c r="O326" i="4" s="1"/>
  <c r="P323" i="4"/>
  <c r="P888" i="4"/>
  <c r="O889" i="4"/>
  <c r="P1550" i="4"/>
  <c r="O1551" i="4"/>
  <c r="O585" i="4"/>
  <c r="O586" i="4" s="1"/>
  <c r="O587" i="4" s="1"/>
  <c r="P584" i="4"/>
  <c r="O1133" i="4"/>
  <c r="P1132" i="4"/>
  <c r="P264" i="4"/>
  <c r="O265" i="4"/>
  <c r="O266" i="4" s="1"/>
  <c r="O267" i="4" s="1"/>
  <c r="P1903" i="4"/>
  <c r="O1904" i="4"/>
  <c r="O1007" i="4"/>
  <c r="P1006" i="4"/>
  <c r="P1403" i="4"/>
  <c r="O1404" i="4"/>
  <c r="O1405" i="4" s="1"/>
  <c r="O1406" i="4" s="1"/>
  <c r="P1762" i="4"/>
  <c r="O1763" i="4"/>
  <c r="P805" i="4"/>
  <c r="O806" i="4"/>
  <c r="M916" i="4"/>
  <c r="N915" i="4"/>
  <c r="O637" i="4"/>
  <c r="O638" i="4" s="1"/>
  <c r="O639" i="4" s="1"/>
  <c r="P636" i="4"/>
  <c r="O756" i="4"/>
  <c r="P755" i="4"/>
  <c r="P1780" i="4"/>
  <c r="O1781" i="4"/>
  <c r="P1686" i="4"/>
  <c r="O1687" i="4"/>
  <c r="P1092" i="4"/>
  <c r="O1093" i="4"/>
  <c r="O2034" i="4"/>
  <c r="P2033" i="4"/>
  <c r="N1521" i="4" l="1"/>
  <c r="M1522" i="4"/>
  <c r="M91" i="4"/>
  <c r="N90" i="4"/>
  <c r="N1487" i="4"/>
  <c r="M1488" i="4"/>
  <c r="N1166" i="4"/>
  <c r="M1167" i="4"/>
  <c r="M378" i="4"/>
  <c r="N377" i="4"/>
  <c r="O807" i="4"/>
  <c r="O808" i="4" s="1"/>
  <c r="O809" i="4" s="1"/>
  <c r="P806" i="4"/>
  <c r="P2034" i="4"/>
  <c r="O2035" i="4"/>
  <c r="O1782" i="4"/>
  <c r="P1781" i="4"/>
  <c r="O1407" i="4"/>
  <c r="P1406" i="4"/>
  <c r="P863" i="4"/>
  <c r="O864" i="4"/>
  <c r="M1310" i="4"/>
  <c r="N1309" i="4"/>
  <c r="P1704" i="4"/>
  <c r="O1705" i="4"/>
  <c r="O196" i="4"/>
  <c r="P195" i="4"/>
  <c r="O1905" i="4"/>
  <c r="P1904" i="4"/>
  <c r="P1133" i="4"/>
  <c r="O1134" i="4"/>
  <c r="P1196" i="4"/>
  <c r="O1197" i="4"/>
  <c r="O123" i="4"/>
  <c r="P122" i="4"/>
  <c r="P1007" i="4"/>
  <c r="O1008" i="4"/>
  <c r="P587" i="4"/>
  <c r="O588" i="4"/>
  <c r="P1946" i="4"/>
  <c r="O1947" i="4"/>
  <c r="P1054" i="4"/>
  <c r="O1055" i="4"/>
  <c r="P2075" i="4"/>
  <c r="O2076" i="4"/>
  <c r="P697" i="4"/>
  <c r="O698" i="4"/>
  <c r="P326" i="4"/>
  <c r="O327" i="4"/>
  <c r="P1551" i="4"/>
  <c r="O1552" i="4"/>
  <c r="M517" i="4"/>
  <c r="N516" i="4"/>
  <c r="P548" i="4"/>
  <c r="O549" i="4"/>
  <c r="P639" i="4"/>
  <c r="O640" i="4"/>
  <c r="P467" i="4"/>
  <c r="O468" i="4"/>
  <c r="N728" i="4"/>
  <c r="M729" i="4"/>
  <c r="N1373" i="4"/>
  <c r="M1374" i="4"/>
  <c r="O1342" i="4"/>
  <c r="P1341" i="4"/>
  <c r="P962" i="4"/>
  <c r="O963" i="4"/>
  <c r="N235" i="4"/>
  <c r="M236" i="4"/>
  <c r="P1260" i="4"/>
  <c r="O1261" i="4"/>
  <c r="O1764" i="4"/>
  <c r="P1763" i="4"/>
  <c r="N916" i="4"/>
  <c r="M917" i="4"/>
  <c r="N1230" i="4"/>
  <c r="M1231" i="4"/>
  <c r="P35" i="4"/>
  <c r="O36" i="4"/>
  <c r="O37" i="4" s="1"/>
  <c r="O38" i="4" s="1"/>
  <c r="P756" i="4"/>
  <c r="O757" i="4"/>
  <c r="P1925" i="4"/>
  <c r="O1926" i="4"/>
  <c r="N163" i="4"/>
  <c r="M164" i="4"/>
  <c r="P267" i="4"/>
  <c r="O268" i="4"/>
  <c r="O890" i="4"/>
  <c r="P889" i="4"/>
  <c r="O2007" i="4"/>
  <c r="P2006" i="4"/>
  <c r="P413" i="4"/>
  <c r="O414" i="4"/>
  <c r="O1094" i="4"/>
  <c r="P1093" i="4"/>
  <c r="O1688" i="4"/>
  <c r="P1687" i="4"/>
  <c r="P1454" i="4"/>
  <c r="O1455" i="4"/>
  <c r="N1522" i="4" l="1"/>
  <c r="M1523" i="4"/>
  <c r="N1523" i="4" s="1"/>
  <c r="N91" i="4"/>
  <c r="M92" i="4"/>
  <c r="N1488" i="4"/>
  <c r="M1489" i="4"/>
  <c r="M1168" i="4"/>
  <c r="N1167" i="4"/>
  <c r="O1948" i="4"/>
  <c r="P1947" i="4"/>
  <c r="P1197" i="4"/>
  <c r="O1198" i="4"/>
  <c r="P864" i="4"/>
  <c r="O865" i="4"/>
  <c r="M165" i="4"/>
  <c r="N164" i="4"/>
  <c r="O2008" i="4"/>
  <c r="P2007" i="4"/>
  <c r="P1134" i="4"/>
  <c r="O1135" i="4"/>
  <c r="P1407" i="4"/>
  <c r="O1408" i="4"/>
  <c r="P640" i="4"/>
  <c r="O641" i="4"/>
  <c r="P549" i="4"/>
  <c r="O550" i="4"/>
  <c r="O699" i="4"/>
  <c r="P698" i="4"/>
  <c r="P588" i="4"/>
  <c r="O589" i="4"/>
  <c r="M518" i="4"/>
  <c r="N517" i="4"/>
  <c r="P196" i="4"/>
  <c r="O197" i="4"/>
  <c r="O1262" i="4"/>
  <c r="P1261" i="4"/>
  <c r="P890" i="4"/>
  <c r="O891" i="4"/>
  <c r="P1552" i="4"/>
  <c r="O1553" i="4"/>
  <c r="O1009" i="4"/>
  <c r="P1008" i="4"/>
  <c r="O2036" i="4"/>
  <c r="P2035" i="4"/>
  <c r="P268" i="4"/>
  <c r="O269" i="4"/>
  <c r="O758" i="4"/>
  <c r="P757" i="4"/>
  <c r="N236" i="4"/>
  <c r="M237" i="4"/>
  <c r="N1374" i="4"/>
  <c r="M1375" i="4"/>
  <c r="P1688" i="4"/>
  <c r="O1689" i="4"/>
  <c r="O415" i="4"/>
  <c r="P414" i="4"/>
  <c r="N917" i="4"/>
  <c r="M918" i="4"/>
  <c r="O964" i="4"/>
  <c r="P963" i="4"/>
  <c r="N729" i="4"/>
  <c r="M730" i="4"/>
  <c r="P327" i="4"/>
  <c r="O328" i="4"/>
  <c r="P1705" i="4"/>
  <c r="O1706" i="4"/>
  <c r="P1342" i="4"/>
  <c r="O1343" i="4"/>
  <c r="P1782" i="4"/>
  <c r="O1783" i="4"/>
  <c r="O810" i="4"/>
  <c r="P809" i="4"/>
  <c r="O1456" i="4"/>
  <c r="P1455" i="4"/>
  <c r="O39" i="4"/>
  <c r="P38" i="4"/>
  <c r="P468" i="4"/>
  <c r="O469" i="4"/>
  <c r="O1056" i="4"/>
  <c r="P1055" i="4"/>
  <c r="P1926" i="4"/>
  <c r="O1927" i="4"/>
  <c r="M1232" i="4"/>
  <c r="N1232" i="4" s="1"/>
  <c r="N1231" i="4"/>
  <c r="O1095" i="4"/>
  <c r="P1094" i="4"/>
  <c r="P1764" i="4"/>
  <c r="O1765" i="4"/>
  <c r="O124" i="4"/>
  <c r="P123" i="4"/>
  <c r="P1905" i="4"/>
  <c r="O1906" i="4"/>
  <c r="N1310" i="4"/>
  <c r="M1311" i="4"/>
  <c r="M379" i="4"/>
  <c r="N378" i="4"/>
  <c r="M93" i="4" l="1"/>
  <c r="N92" i="4"/>
  <c r="N1489" i="4"/>
  <c r="M1490" i="4"/>
  <c r="N1168" i="4"/>
  <c r="M1169" i="4"/>
  <c r="N1169" i="4" s="1"/>
  <c r="O759" i="4"/>
  <c r="P758" i="4"/>
  <c r="P2036" i="4"/>
  <c r="O2037" i="4"/>
  <c r="P699" i="4"/>
  <c r="O700" i="4"/>
  <c r="O1554" i="4"/>
  <c r="P1553" i="4"/>
  <c r="P39" i="4"/>
  <c r="O40" i="4"/>
  <c r="P328" i="4"/>
  <c r="O329" i="4"/>
  <c r="N730" i="4"/>
  <c r="M731" i="4"/>
  <c r="N731" i="4" s="1"/>
  <c r="O198" i="4"/>
  <c r="P197" i="4"/>
  <c r="P641" i="4"/>
  <c r="O642" i="4"/>
  <c r="P550" i="4"/>
  <c r="O551" i="4"/>
  <c r="O270" i="4"/>
  <c r="P269" i="4"/>
  <c r="P1135" i="4"/>
  <c r="O1136" i="4"/>
  <c r="P1343" i="4"/>
  <c r="O1344" i="4"/>
  <c r="P1056" i="4"/>
  <c r="O1057" i="4"/>
  <c r="O866" i="4"/>
  <c r="P865" i="4"/>
  <c r="O965" i="4"/>
  <c r="P964" i="4"/>
  <c r="P2008" i="4"/>
  <c r="O2009" i="4"/>
  <c r="P891" i="4"/>
  <c r="O892" i="4"/>
  <c r="M380" i="4"/>
  <c r="N379" i="4"/>
  <c r="P1456" i="4"/>
  <c r="O1457" i="4"/>
  <c r="N1311" i="4"/>
  <c r="M1312" i="4"/>
  <c r="O1766" i="4"/>
  <c r="P1765" i="4"/>
  <c r="O1928" i="4"/>
  <c r="P1927" i="4"/>
  <c r="M919" i="4"/>
  <c r="N918" i="4"/>
  <c r="M1376" i="4"/>
  <c r="N1375" i="4"/>
  <c r="O811" i="4"/>
  <c r="P810" i="4"/>
  <c r="O1010" i="4"/>
  <c r="P1009" i="4"/>
  <c r="N165" i="4"/>
  <c r="M166" i="4"/>
  <c r="P1095" i="4"/>
  <c r="O1096" i="4"/>
  <c r="P469" i="4"/>
  <c r="O470" i="4"/>
  <c r="P1783" i="4"/>
  <c r="O1784" i="4"/>
  <c r="O1785" i="4" s="1"/>
  <c r="N237" i="4"/>
  <c r="M238" i="4"/>
  <c r="P589" i="4"/>
  <c r="O590" i="4"/>
  <c r="O1199" i="4"/>
  <c r="P1198" i="4"/>
  <c r="O1409" i="4"/>
  <c r="P1408" i="4"/>
  <c r="P124" i="4"/>
  <c r="O125" i="4"/>
  <c r="O1907" i="4"/>
  <c r="P1906" i="4"/>
  <c r="P415" i="4"/>
  <c r="O416" i="4"/>
  <c r="P1262" i="4"/>
  <c r="O1263" i="4"/>
  <c r="N518" i="4"/>
  <c r="M519" i="4"/>
  <c r="P1948" i="4"/>
  <c r="O1949" i="4"/>
  <c r="M94" i="4" l="1"/>
  <c r="N94" i="4" s="1"/>
  <c r="N93" i="4"/>
  <c r="N1490" i="4"/>
  <c r="M1491" i="4"/>
  <c r="O1264" i="4"/>
  <c r="P1263" i="4"/>
  <c r="N519" i="4"/>
  <c r="M520" i="4"/>
  <c r="P1457" i="4"/>
  <c r="O1458" i="4"/>
  <c r="O2010" i="4"/>
  <c r="P2009" i="4"/>
  <c r="P1010" i="4"/>
  <c r="O1011" i="4"/>
  <c r="M920" i="4"/>
  <c r="N920" i="4" s="1"/>
  <c r="N919" i="4"/>
  <c r="O2038" i="4"/>
  <c r="P2037" i="4"/>
  <c r="P1907" i="4"/>
  <c r="O1908" i="4"/>
  <c r="N238" i="4"/>
  <c r="M239" i="4"/>
  <c r="N239" i="4" s="1"/>
  <c r="O1097" i="4"/>
  <c r="P1096" i="4"/>
  <c r="O126" i="4"/>
  <c r="P125" i="4"/>
  <c r="P811" i="4"/>
  <c r="O812" i="4"/>
  <c r="P1928" i="4"/>
  <c r="O1929" i="4"/>
  <c r="M381" i="4"/>
  <c r="N380" i="4"/>
  <c r="O1555" i="4"/>
  <c r="P1554" i="4"/>
  <c r="O760" i="4"/>
  <c r="P759" i="4"/>
  <c r="P1136" i="4"/>
  <c r="O1137" i="4"/>
  <c r="P642" i="4"/>
  <c r="O643" i="4"/>
  <c r="O417" i="4"/>
  <c r="P416" i="4"/>
  <c r="P1409" i="4"/>
  <c r="O1410" i="4"/>
  <c r="P1199" i="4"/>
  <c r="O1200" i="4"/>
  <c r="O966" i="4"/>
  <c r="P965" i="4"/>
  <c r="P198" i="4"/>
  <c r="O199" i="4"/>
  <c r="P590" i="4"/>
  <c r="O591" i="4"/>
  <c r="P1785" i="4"/>
  <c r="O1786" i="4"/>
  <c r="N166" i="4"/>
  <c r="M167" i="4"/>
  <c r="N167" i="4" s="1"/>
  <c r="M1313" i="4"/>
  <c r="N1313" i="4" s="1"/>
  <c r="N1312" i="4"/>
  <c r="P892" i="4"/>
  <c r="O893" i="4"/>
  <c r="O1058" i="4"/>
  <c r="P1057" i="4"/>
  <c r="O552" i="4"/>
  <c r="P551" i="4"/>
  <c r="P329" i="4"/>
  <c r="O330" i="4"/>
  <c r="P866" i="4"/>
  <c r="O867" i="4"/>
  <c r="P270" i="4"/>
  <c r="O271" i="4"/>
  <c r="O471" i="4"/>
  <c r="P470" i="4"/>
  <c r="P1344" i="4"/>
  <c r="O1345" i="4"/>
  <c r="O41" i="4"/>
  <c r="P40" i="4"/>
  <c r="P700" i="4"/>
  <c r="O701" i="4"/>
  <c r="N1376" i="4"/>
  <c r="M1377" i="4"/>
  <c r="N1491" i="4" l="1"/>
  <c r="M1492" i="4"/>
  <c r="P760" i="4"/>
  <c r="O761" i="4"/>
  <c r="N1377" i="4"/>
  <c r="M1378" i="4"/>
  <c r="N1378" i="4" s="1"/>
  <c r="O1411" i="4"/>
  <c r="P1410" i="4"/>
  <c r="O1909" i="4"/>
  <c r="P1908" i="4"/>
  <c r="P1555" i="4"/>
  <c r="O1556" i="4"/>
  <c r="P552" i="4"/>
  <c r="O553" i="4"/>
  <c r="O967" i="4"/>
  <c r="P966" i="4"/>
  <c r="P1200" i="4"/>
  <c r="O1201" i="4"/>
  <c r="P867" i="4"/>
  <c r="O868" i="4"/>
  <c r="M521" i="4"/>
  <c r="N521" i="4" s="1"/>
  <c r="N520" i="4"/>
  <c r="O200" i="4"/>
  <c r="P199" i="4"/>
  <c r="P417" i="4"/>
  <c r="O418" i="4"/>
  <c r="P126" i="4"/>
  <c r="O127" i="4"/>
  <c r="O2039" i="4"/>
  <c r="P2038" i="4"/>
  <c r="O272" i="4"/>
  <c r="P271" i="4"/>
  <c r="P812" i="4"/>
  <c r="O813" i="4"/>
  <c r="P701" i="4"/>
  <c r="O702" i="4"/>
  <c r="P591" i="4"/>
  <c r="O592" i="4"/>
  <c r="O644" i="4"/>
  <c r="P643" i="4"/>
  <c r="P1345" i="4"/>
  <c r="O1346" i="4"/>
  <c r="P471" i="4"/>
  <c r="O472" i="4"/>
  <c r="O1059" i="4"/>
  <c r="P1058" i="4"/>
  <c r="P2010" i="4"/>
  <c r="O2011" i="4"/>
  <c r="O331" i="4"/>
  <c r="P330" i="4"/>
  <c r="P1137" i="4"/>
  <c r="O1138" i="4"/>
  <c r="O1012" i="4"/>
  <c r="P1011" i="4"/>
  <c r="O1459" i="4"/>
  <c r="P1458" i="4"/>
  <c r="P893" i="4"/>
  <c r="O894" i="4"/>
  <c r="P41" i="4"/>
  <c r="O42" i="4"/>
  <c r="N381" i="4"/>
  <c r="M382" i="4"/>
  <c r="O1098" i="4"/>
  <c r="P1097" i="4"/>
  <c r="P1264" i="4"/>
  <c r="O1265" i="4"/>
  <c r="N1492" i="4" l="1"/>
  <c r="M1493" i="4"/>
  <c r="N1493" i="4" s="1"/>
  <c r="P1201" i="4"/>
  <c r="O1202" i="4"/>
  <c r="P1265" i="4"/>
  <c r="O1266" i="4"/>
  <c r="O1347" i="4"/>
  <c r="P1346" i="4"/>
  <c r="P813" i="4"/>
  <c r="O814" i="4"/>
  <c r="O1557" i="4"/>
  <c r="P1556" i="4"/>
  <c r="P1411" i="4"/>
  <c r="O1412" i="4"/>
  <c r="P418" i="4"/>
  <c r="O419" i="4"/>
  <c r="P1059" i="4"/>
  <c r="O1060" i="4"/>
  <c r="P272" i="4"/>
  <c r="O273" i="4"/>
  <c r="P331" i="4"/>
  <c r="O332" i="4"/>
  <c r="O593" i="4"/>
  <c r="P592" i="4"/>
  <c r="P894" i="4"/>
  <c r="O895" i="4"/>
  <c r="P472" i="4"/>
  <c r="O473" i="4"/>
  <c r="O1910" i="4"/>
  <c r="P1909" i="4"/>
  <c r="O2012" i="4"/>
  <c r="P2011" i="4"/>
  <c r="P761" i="4"/>
  <c r="O762" i="4"/>
  <c r="P1012" i="4"/>
  <c r="O1013" i="4"/>
  <c r="O43" i="4"/>
  <c r="P42" i="4"/>
  <c r="P1098" i="4"/>
  <c r="O1099" i="4"/>
  <c r="P2039" i="4"/>
  <c r="O2040" i="4"/>
  <c r="O201" i="4"/>
  <c r="P200" i="4"/>
  <c r="P967" i="4"/>
  <c r="O968" i="4"/>
  <c r="P644" i="4"/>
  <c r="O645" i="4"/>
  <c r="O1139" i="4"/>
  <c r="P1138" i="4"/>
  <c r="M383" i="4"/>
  <c r="N382" i="4"/>
  <c r="P702" i="4"/>
  <c r="O703" i="4"/>
  <c r="O128" i="4"/>
  <c r="P127" i="4"/>
  <c r="P868" i="4"/>
  <c r="O869" i="4"/>
  <c r="P553" i="4"/>
  <c r="O554" i="4"/>
  <c r="P1459" i="4"/>
  <c r="O1460" i="4"/>
  <c r="O555" i="4" l="1"/>
  <c r="P554" i="4"/>
  <c r="O1061" i="4"/>
  <c r="P1060" i="4"/>
  <c r="N383" i="4"/>
  <c r="M384" i="4"/>
  <c r="N384" i="4" s="1"/>
  <c r="P593" i="4"/>
  <c r="O594" i="4"/>
  <c r="P869" i="4"/>
  <c r="O870" i="4"/>
  <c r="P332" i="4"/>
  <c r="O333" i="4"/>
  <c r="P814" i="4"/>
  <c r="O815" i="4"/>
  <c r="P201" i="4"/>
  <c r="O202" i="4"/>
  <c r="P43" i="4"/>
  <c r="O44" i="4"/>
  <c r="O969" i="4"/>
  <c r="P968" i="4"/>
  <c r="O763" i="4"/>
  <c r="P762" i="4"/>
  <c r="O2041" i="4"/>
  <c r="P2040" i="4"/>
  <c r="P419" i="4"/>
  <c r="O420" i="4"/>
  <c r="P1347" i="4"/>
  <c r="O1348" i="4"/>
  <c r="O129" i="4"/>
  <c r="P128" i="4"/>
  <c r="P703" i="4"/>
  <c r="O704" i="4"/>
  <c r="O646" i="4"/>
  <c r="P645" i="4"/>
  <c r="O1014" i="4"/>
  <c r="P1013" i="4"/>
  <c r="O474" i="4"/>
  <c r="P473" i="4"/>
  <c r="P1412" i="4"/>
  <c r="O1413" i="4"/>
  <c r="P1139" i="4"/>
  <c r="O1140" i="4"/>
  <c r="O2013" i="4"/>
  <c r="P2012" i="4"/>
  <c r="O1558" i="4"/>
  <c r="P1557" i="4"/>
  <c r="P1099" i="4"/>
  <c r="O1100" i="4"/>
  <c r="P895" i="4"/>
  <c r="O896" i="4"/>
  <c r="P273" i="4"/>
  <c r="O274" i="4"/>
  <c r="O1267" i="4"/>
  <c r="P1266" i="4"/>
  <c r="P1460" i="4"/>
  <c r="O1461" i="4"/>
  <c r="O1203" i="4"/>
  <c r="P1202" i="4"/>
  <c r="O1414" i="4" l="1"/>
  <c r="P1413" i="4"/>
  <c r="O1559" i="4"/>
  <c r="P1558" i="4"/>
  <c r="O1062" i="4"/>
  <c r="P1061" i="4"/>
  <c r="P646" i="4"/>
  <c r="O647" i="4"/>
  <c r="O970" i="4"/>
  <c r="P969" i="4"/>
  <c r="O275" i="4"/>
  <c r="P274" i="4"/>
  <c r="P704" i="4"/>
  <c r="O705" i="4"/>
  <c r="O2042" i="4"/>
  <c r="P2041" i="4"/>
  <c r="P555" i="4"/>
  <c r="O556" i="4"/>
  <c r="P202" i="4"/>
  <c r="O203" i="4"/>
  <c r="P815" i="4"/>
  <c r="O816" i="4"/>
  <c r="P870" i="4"/>
  <c r="O871" i="4"/>
  <c r="P2013" i="4"/>
  <c r="O2014" i="4"/>
  <c r="O130" i="4"/>
  <c r="P129" i="4"/>
  <c r="O45" i="4"/>
  <c r="P44" i="4"/>
  <c r="P1140" i="4"/>
  <c r="O1141" i="4"/>
  <c r="P1203" i="4"/>
  <c r="O1204" i="4"/>
  <c r="O1349" i="4"/>
  <c r="P1348" i="4"/>
  <c r="O421" i="4"/>
  <c r="P420" i="4"/>
  <c r="O334" i="4"/>
  <c r="P333" i="4"/>
  <c r="O595" i="4"/>
  <c r="P594" i="4"/>
  <c r="P1461" i="4"/>
  <c r="O1462" i="4"/>
  <c r="P896" i="4"/>
  <c r="O897" i="4"/>
  <c r="P474" i="4"/>
  <c r="O475" i="4"/>
  <c r="O1101" i="4"/>
  <c r="P1100" i="4"/>
  <c r="P1267" i="4"/>
  <c r="O1268" i="4"/>
  <c r="O1015" i="4"/>
  <c r="P1014" i="4"/>
  <c r="O764" i="4"/>
  <c r="P763" i="4"/>
  <c r="P1062" i="4" l="1"/>
  <c r="O1063" i="4"/>
  <c r="P1204" i="4"/>
  <c r="O1205" i="4"/>
  <c r="P705" i="4"/>
  <c r="O706" i="4"/>
  <c r="P421" i="4"/>
  <c r="O422" i="4"/>
  <c r="P475" i="4"/>
  <c r="O476" i="4"/>
  <c r="P1349" i="4"/>
  <c r="O1350" i="4"/>
  <c r="P275" i="4"/>
  <c r="O276" i="4"/>
  <c r="O1560" i="4"/>
  <c r="P1559" i="4"/>
  <c r="P897" i="4"/>
  <c r="O898" i="4"/>
  <c r="P970" i="4"/>
  <c r="O971" i="4"/>
  <c r="P1141" i="4"/>
  <c r="O1142" i="4"/>
  <c r="O1463" i="4"/>
  <c r="P1462" i="4"/>
  <c r="O872" i="4"/>
  <c r="P871" i="4"/>
  <c r="O648" i="4"/>
  <c r="P647" i="4"/>
  <c r="P1101" i="4"/>
  <c r="O1102" i="4"/>
  <c r="P1015" i="4"/>
  <c r="O1016" i="4"/>
  <c r="P595" i="4"/>
  <c r="O596" i="4"/>
  <c r="P45" i="4"/>
  <c r="O46" i="4"/>
  <c r="P130" i="4"/>
  <c r="O131" i="4"/>
  <c r="P1414" i="4"/>
  <c r="O1415" i="4"/>
  <c r="O2015" i="4"/>
  <c r="P2014" i="4"/>
  <c r="P203" i="4"/>
  <c r="O204" i="4"/>
  <c r="O1269" i="4"/>
  <c r="P1268" i="4"/>
  <c r="P816" i="4"/>
  <c r="O817" i="4"/>
  <c r="O765" i="4"/>
  <c r="P764" i="4"/>
  <c r="P334" i="4"/>
  <c r="O335" i="4"/>
  <c r="P1350" i="4" l="1"/>
  <c r="O1351" i="4"/>
  <c r="P872" i="4"/>
  <c r="O873" i="4"/>
  <c r="P476" i="4"/>
  <c r="O477" i="4"/>
  <c r="P706" i="4"/>
  <c r="O707" i="4"/>
  <c r="O818" i="4"/>
  <c r="P817" i="4"/>
  <c r="P422" i="4"/>
  <c r="O423" i="4"/>
  <c r="P204" i="4"/>
  <c r="O205" i="4"/>
  <c r="P1102" i="4"/>
  <c r="O1103" i="4"/>
  <c r="O1561" i="4"/>
  <c r="P1560" i="4"/>
  <c r="P276" i="4"/>
  <c r="O277" i="4"/>
  <c r="P1205" i="4"/>
  <c r="O1206" i="4"/>
  <c r="P648" i="4"/>
  <c r="O649" i="4"/>
  <c r="P131" i="4"/>
  <c r="O132" i="4"/>
  <c r="O2016" i="4"/>
  <c r="P2015" i="4"/>
  <c r="O47" i="4"/>
  <c r="P46" i="4"/>
  <c r="O972" i="4"/>
  <c r="P971" i="4"/>
  <c r="O1143" i="4"/>
  <c r="P1142" i="4"/>
  <c r="P335" i="4"/>
  <c r="O336" i="4"/>
  <c r="P765" i="4"/>
  <c r="O766" i="4"/>
  <c r="O1270" i="4"/>
  <c r="P1269" i="4"/>
  <c r="O1416" i="4"/>
  <c r="P1415" i="4"/>
  <c r="O597" i="4"/>
  <c r="P596" i="4"/>
  <c r="P898" i="4"/>
  <c r="O899" i="4"/>
  <c r="O1064" i="4"/>
  <c r="P1063" i="4"/>
  <c r="P1463" i="4"/>
  <c r="O1464" i="4"/>
  <c r="O1465" i="4" l="1"/>
  <c r="P1464" i="4"/>
  <c r="O337" i="4"/>
  <c r="P336" i="4"/>
  <c r="P649" i="4"/>
  <c r="O650" i="4"/>
  <c r="P205" i="4"/>
  <c r="O206" i="4"/>
  <c r="P972" i="4"/>
  <c r="O973" i="4"/>
  <c r="P597" i="4"/>
  <c r="O598" i="4"/>
  <c r="P1143" i="4"/>
  <c r="O1144" i="4"/>
  <c r="P47" i="4"/>
  <c r="O48" i="4"/>
  <c r="O424" i="4"/>
  <c r="P423" i="4"/>
  <c r="P1206" i="4"/>
  <c r="O1207" i="4"/>
  <c r="P1064" i="4"/>
  <c r="O1065" i="4"/>
  <c r="P1416" i="4"/>
  <c r="O1417" i="4"/>
  <c r="P1270" i="4"/>
  <c r="O1271" i="4"/>
  <c r="P1561" i="4"/>
  <c r="O1562" i="4"/>
  <c r="P818" i="4"/>
  <c r="O819" i="4"/>
  <c r="P899" i="4"/>
  <c r="O900" i="4"/>
  <c r="O767" i="4"/>
  <c r="P766" i="4"/>
  <c r="O478" i="4"/>
  <c r="P477" i="4"/>
  <c r="P873" i="4"/>
  <c r="O874" i="4"/>
  <c r="O278" i="4"/>
  <c r="P277" i="4"/>
  <c r="P707" i="4"/>
  <c r="O708" i="4"/>
  <c r="O1352" i="4"/>
  <c r="P1351" i="4"/>
  <c r="P2016" i="4"/>
  <c r="O2017" i="4"/>
  <c r="P132" i="4"/>
  <c r="O133" i="4"/>
  <c r="O1104" i="4"/>
  <c r="P1103" i="4"/>
  <c r="O2018" i="4" l="1"/>
  <c r="P2017" i="4"/>
  <c r="P900" i="4"/>
  <c r="O901" i="4"/>
  <c r="O49" i="4"/>
  <c r="P48" i="4"/>
  <c r="O974" i="4"/>
  <c r="P973" i="4"/>
  <c r="P206" i="4"/>
  <c r="O207" i="4"/>
  <c r="O1105" i="4"/>
  <c r="P1104" i="4"/>
  <c r="P424" i="4"/>
  <c r="O425" i="4"/>
  <c r="P767" i="4"/>
  <c r="O768" i="4"/>
  <c r="P133" i="4"/>
  <c r="O134" i="4"/>
  <c r="O1272" i="4"/>
  <c r="P1271" i="4"/>
  <c r="P1207" i="4"/>
  <c r="O1208" i="4"/>
  <c r="O1145" i="4"/>
  <c r="P1144" i="4"/>
  <c r="P650" i="4"/>
  <c r="O651" i="4"/>
  <c r="P1352" i="4"/>
  <c r="O1353" i="4"/>
  <c r="P874" i="4"/>
  <c r="O875" i="4"/>
  <c r="O1418" i="4"/>
  <c r="P1417" i="4"/>
  <c r="O599" i="4"/>
  <c r="P598" i="4"/>
  <c r="P708" i="4"/>
  <c r="O709" i="4"/>
  <c r="P819" i="4"/>
  <c r="O820" i="4"/>
  <c r="P1065" i="4"/>
  <c r="O1066" i="4"/>
  <c r="P478" i="4"/>
  <c r="O479" i="4"/>
  <c r="P337" i="4"/>
  <c r="O338" i="4"/>
  <c r="O1563" i="4"/>
  <c r="P1562" i="4"/>
  <c r="P278" i="4"/>
  <c r="O279" i="4"/>
  <c r="P1465" i="4"/>
  <c r="O1466" i="4"/>
  <c r="P768" i="4" l="1"/>
  <c r="O769" i="4"/>
  <c r="P49" i="4"/>
  <c r="O50" i="4"/>
  <c r="P1418" i="4"/>
  <c r="O1419" i="4"/>
  <c r="P279" i="4"/>
  <c r="O280" i="4"/>
  <c r="O339" i="4"/>
  <c r="P338" i="4"/>
  <c r="P820" i="4"/>
  <c r="O821" i="4"/>
  <c r="P1466" i="4"/>
  <c r="O1467" i="4"/>
  <c r="P875" i="4"/>
  <c r="O876" i="4"/>
  <c r="P651" i="4"/>
  <c r="O652" i="4"/>
  <c r="O1067" i="4"/>
  <c r="P1066" i="4"/>
  <c r="O710" i="4"/>
  <c r="P709" i="4"/>
  <c r="P134" i="4"/>
  <c r="O135" i="4"/>
  <c r="P901" i="4"/>
  <c r="O902" i="4"/>
  <c r="O1564" i="4"/>
  <c r="P1563" i="4"/>
  <c r="P1145" i="4"/>
  <c r="O1146" i="4"/>
  <c r="P1105" i="4"/>
  <c r="O1106" i="4"/>
  <c r="P479" i="4"/>
  <c r="O480" i="4"/>
  <c r="O1209" i="4"/>
  <c r="P1208" i="4"/>
  <c r="O208" i="4"/>
  <c r="P207" i="4"/>
  <c r="P599" i="4"/>
  <c r="O600" i="4"/>
  <c r="P2018" i="4"/>
  <c r="O2019" i="4"/>
  <c r="O1354" i="4"/>
  <c r="P1353" i="4"/>
  <c r="O426" i="4"/>
  <c r="P425" i="4"/>
  <c r="P1272" i="4"/>
  <c r="O1273" i="4"/>
  <c r="P974" i="4"/>
  <c r="O975" i="4"/>
  <c r="O1274" i="4" l="1"/>
  <c r="P1273" i="4"/>
  <c r="P1106" i="4"/>
  <c r="O1107" i="4"/>
  <c r="P902" i="4"/>
  <c r="O903" i="4"/>
  <c r="P426" i="4"/>
  <c r="O427" i="4"/>
  <c r="O1068" i="4"/>
  <c r="P1067" i="4"/>
  <c r="O340" i="4"/>
  <c r="P339" i="4"/>
  <c r="O1565" i="4"/>
  <c r="P1564" i="4"/>
  <c r="P710" i="4"/>
  <c r="O711" i="4"/>
  <c r="P600" i="4"/>
  <c r="O601" i="4"/>
  <c r="P280" i="4"/>
  <c r="O281" i="4"/>
  <c r="P821" i="4"/>
  <c r="O822" i="4"/>
  <c r="P1354" i="4"/>
  <c r="O1355" i="4"/>
  <c r="P1209" i="4"/>
  <c r="O1210" i="4"/>
  <c r="P1146" i="4"/>
  <c r="O1147" i="4"/>
  <c r="P135" i="4"/>
  <c r="O136" i="4"/>
  <c r="P652" i="4"/>
  <c r="O653" i="4"/>
  <c r="P50" i="4"/>
  <c r="O51" i="4"/>
  <c r="O976" i="4"/>
  <c r="P975" i="4"/>
  <c r="P480" i="4"/>
  <c r="O481" i="4"/>
  <c r="P876" i="4"/>
  <c r="O877" i="4"/>
  <c r="O1468" i="4"/>
  <c r="P1467" i="4"/>
  <c r="O1420" i="4"/>
  <c r="P1419" i="4"/>
  <c r="O770" i="4"/>
  <c r="P769" i="4"/>
  <c r="P208" i="4"/>
  <c r="O209" i="4"/>
  <c r="O602" i="4" l="1"/>
  <c r="P601" i="4"/>
  <c r="P340" i="4"/>
  <c r="O341" i="4"/>
  <c r="P481" i="4"/>
  <c r="O482" i="4"/>
  <c r="P653" i="4"/>
  <c r="O654" i="4"/>
  <c r="P209" i="4"/>
  <c r="O210" i="4"/>
  <c r="O137" i="4"/>
  <c r="P136" i="4"/>
  <c r="P822" i="4"/>
  <c r="O823" i="4"/>
  <c r="P711" i="4"/>
  <c r="O712" i="4"/>
  <c r="P427" i="4"/>
  <c r="O428" i="4"/>
  <c r="O1108" i="4"/>
  <c r="P1107" i="4"/>
  <c r="P903" i="4"/>
  <c r="O904" i="4"/>
  <c r="O1069" i="4"/>
  <c r="P1068" i="4"/>
  <c r="P1147" i="4"/>
  <c r="O1148" i="4"/>
  <c r="P770" i="4"/>
  <c r="O771" i="4"/>
  <c r="O1566" i="4"/>
  <c r="P1565" i="4"/>
  <c r="O1275" i="4"/>
  <c r="P1274" i="4"/>
  <c r="P51" i="4"/>
  <c r="O52" i="4"/>
  <c r="O1211" i="4"/>
  <c r="P1210" i="4"/>
  <c r="P281" i="4"/>
  <c r="O282" i="4"/>
  <c r="P1420" i="4"/>
  <c r="O1421" i="4"/>
  <c r="O1212" i="4" l="1"/>
  <c r="P1211" i="4"/>
  <c r="P52" i="4"/>
  <c r="O53" i="4"/>
  <c r="P1069" i="4"/>
  <c r="O1070" i="4"/>
  <c r="P1421" i="4"/>
  <c r="O1422" i="4"/>
  <c r="P823" i="4"/>
  <c r="O824" i="4"/>
  <c r="O211" i="4"/>
  <c r="P210" i="4"/>
  <c r="O1567" i="4"/>
  <c r="P1566" i="4"/>
  <c r="O1149" i="4"/>
  <c r="P1148" i="4"/>
  <c r="P654" i="4"/>
  <c r="O655" i="4"/>
  <c r="O342" i="4"/>
  <c r="P341" i="4"/>
  <c r="O772" i="4"/>
  <c r="P771" i="4"/>
  <c r="O1276" i="4"/>
  <c r="P1275" i="4"/>
  <c r="P137" i="4"/>
  <c r="O138" i="4"/>
  <c r="P282" i="4"/>
  <c r="O283" i="4"/>
  <c r="P482" i="4"/>
  <c r="O483" i="4"/>
  <c r="P1108" i="4"/>
  <c r="O1109" i="4"/>
  <c r="O429" i="4"/>
  <c r="P428" i="4"/>
  <c r="P602" i="4"/>
  <c r="O603" i="4"/>
  <c r="O343" i="4" l="1"/>
  <c r="P342" i="4"/>
  <c r="P655" i="4"/>
  <c r="O656" i="4"/>
  <c r="P138" i="4"/>
  <c r="O139" i="4"/>
  <c r="P1070" i="4"/>
  <c r="O1071" i="4"/>
  <c r="O212" i="4"/>
  <c r="P211" i="4"/>
  <c r="O1110" i="4"/>
  <c r="P1109" i="4"/>
  <c r="P824" i="4"/>
  <c r="O825" i="4"/>
  <c r="P429" i="4"/>
  <c r="O430" i="4"/>
  <c r="O604" i="4"/>
  <c r="P603" i="4"/>
  <c r="P283" i="4"/>
  <c r="O284" i="4"/>
  <c r="P53" i="4"/>
  <c r="O54" i="4"/>
  <c r="P1276" i="4"/>
  <c r="O1277" i="4"/>
  <c r="P1149" i="4"/>
  <c r="O1150" i="4"/>
  <c r="P1212" i="4"/>
  <c r="O1213" i="4"/>
  <c r="O1423" i="4"/>
  <c r="P1422" i="4"/>
  <c r="P772" i="4"/>
  <c r="O773" i="4"/>
  <c r="P1567" i="4"/>
  <c r="O1568" i="4"/>
  <c r="O484" i="4"/>
  <c r="P483" i="4"/>
  <c r="O213" i="4" l="1"/>
  <c r="P212" i="4"/>
  <c r="O1151" i="4"/>
  <c r="P1150" i="4"/>
  <c r="P54" i="4"/>
  <c r="O55" i="4"/>
  <c r="P825" i="4"/>
  <c r="O826" i="4"/>
  <c r="P139" i="4"/>
  <c r="O140" i="4"/>
  <c r="O1424" i="4"/>
  <c r="P1423" i="4"/>
  <c r="P604" i="4"/>
  <c r="O605" i="4"/>
  <c r="P1277" i="4"/>
  <c r="O1278" i="4"/>
  <c r="P1110" i="4"/>
  <c r="O1111" i="4"/>
  <c r="P430" i="4"/>
  <c r="O431" i="4"/>
  <c r="P484" i="4"/>
  <c r="O485" i="4"/>
  <c r="P343" i="4"/>
  <c r="O344" i="4"/>
  <c r="O774" i="4"/>
  <c r="P773" i="4"/>
  <c r="O1214" i="4"/>
  <c r="P1213" i="4"/>
  <c r="O285" i="4"/>
  <c r="P284" i="4"/>
  <c r="O1072" i="4"/>
  <c r="P1071" i="4"/>
  <c r="O657" i="4"/>
  <c r="P656" i="4"/>
  <c r="O1279" i="4" l="1"/>
  <c r="P1278" i="4"/>
  <c r="P55" i="4"/>
  <c r="O56" i="4"/>
  <c r="P774" i="4"/>
  <c r="O775" i="4"/>
  <c r="P1424" i="4"/>
  <c r="O1425" i="4"/>
  <c r="O486" i="4"/>
  <c r="P485" i="4"/>
  <c r="O1112" i="4"/>
  <c r="P1111" i="4"/>
  <c r="O214" i="4"/>
  <c r="P213" i="4"/>
  <c r="P657" i="4"/>
  <c r="O658" i="4"/>
  <c r="O345" i="4"/>
  <c r="P344" i="4"/>
  <c r="P431" i="4"/>
  <c r="O432" i="4"/>
  <c r="O606" i="4"/>
  <c r="P605" i="4"/>
  <c r="P140" i="4"/>
  <c r="O141" i="4"/>
  <c r="P1072" i="4"/>
  <c r="O1073" i="4"/>
  <c r="O827" i="4"/>
  <c r="P826" i="4"/>
  <c r="P285" i="4"/>
  <c r="O286" i="4"/>
  <c r="P827" i="4" l="1"/>
  <c r="O828" i="4"/>
  <c r="O346" i="4"/>
  <c r="P345" i="4"/>
  <c r="O142" i="4"/>
  <c r="P141" i="4"/>
  <c r="P56" i="4"/>
  <c r="O57" i="4"/>
  <c r="P1425" i="4"/>
  <c r="O1426" i="4"/>
  <c r="P606" i="4"/>
  <c r="O607" i="4"/>
  <c r="O1280" i="4"/>
  <c r="P1279" i="4"/>
  <c r="P286" i="4"/>
  <c r="O287" i="4"/>
  <c r="P658" i="4"/>
  <c r="O659" i="4"/>
  <c r="O1113" i="4"/>
  <c r="P1112" i="4"/>
  <c r="O1074" i="4"/>
  <c r="P1073" i="4"/>
  <c r="O433" i="4"/>
  <c r="P432" i="4"/>
  <c r="O215" i="4"/>
  <c r="P214" i="4"/>
  <c r="P486" i="4"/>
  <c r="O487" i="4"/>
  <c r="P142" i="4" l="1"/>
  <c r="O143" i="4"/>
  <c r="P487" i="4"/>
  <c r="O488" i="4"/>
  <c r="P659" i="4"/>
  <c r="O660" i="4"/>
  <c r="P1113" i="4"/>
  <c r="O1114" i="4"/>
  <c r="O608" i="4"/>
  <c r="P607" i="4"/>
  <c r="P828" i="4"/>
  <c r="O829" i="4"/>
  <c r="O288" i="4"/>
  <c r="P287" i="4"/>
  <c r="O58" i="4"/>
  <c r="P57" i="4"/>
  <c r="P346" i="4"/>
  <c r="O347" i="4"/>
  <c r="P433" i="4"/>
  <c r="O434" i="4"/>
  <c r="O1427" i="4"/>
  <c r="P1426" i="4"/>
  <c r="P1074" i="4"/>
  <c r="O1075" i="4"/>
  <c r="O1281" i="4"/>
  <c r="P1280" i="4"/>
  <c r="O1282" i="4" l="1"/>
  <c r="P1281" i="4"/>
  <c r="P58" i="4"/>
  <c r="O59" i="4"/>
  <c r="P660" i="4"/>
  <c r="O661" i="4"/>
  <c r="P1075" i="4"/>
  <c r="O1076" i="4"/>
  <c r="P829" i="4"/>
  <c r="O830" i="4"/>
  <c r="O1115" i="4"/>
  <c r="P1114" i="4"/>
  <c r="P488" i="4"/>
  <c r="O489" i="4"/>
  <c r="P434" i="4"/>
  <c r="O435" i="4"/>
  <c r="P288" i="4"/>
  <c r="O289" i="4"/>
  <c r="P347" i="4"/>
  <c r="O348" i="4"/>
  <c r="P1427" i="4"/>
  <c r="O1428" i="4"/>
  <c r="O349" i="4" l="1"/>
  <c r="P348" i="4"/>
  <c r="P489" i="4"/>
  <c r="O490" i="4"/>
  <c r="P661" i="4"/>
  <c r="O662" i="4"/>
  <c r="P59" i="4"/>
  <c r="O60" i="4"/>
  <c r="O290" i="4"/>
  <c r="P289" i="4"/>
  <c r="P830" i="4"/>
  <c r="O831" i="4"/>
  <c r="P1282" i="4"/>
  <c r="O1283" i="4"/>
  <c r="O436" i="4"/>
  <c r="P435" i="4"/>
  <c r="P490" i="4" l="1"/>
  <c r="O491" i="4"/>
  <c r="P831" i="4"/>
  <c r="O832" i="4"/>
  <c r="P436" i="4"/>
  <c r="O437" i="4"/>
  <c r="P1283" i="4"/>
  <c r="O1284" i="4"/>
  <c r="O61" i="4"/>
  <c r="P60" i="4"/>
  <c r="P290" i="4"/>
  <c r="O291" i="4"/>
  <c r="P349" i="4"/>
  <c r="O350" i="4"/>
  <c r="P291" i="4" l="1"/>
  <c r="O292" i="4"/>
  <c r="P437" i="4"/>
  <c r="O438" i="4"/>
  <c r="P1284" i="4"/>
  <c r="O1285" i="4"/>
  <c r="P491" i="4"/>
  <c r="O492" i="4"/>
  <c r="P832" i="4"/>
  <c r="O833" i="4"/>
  <c r="P61" i="4"/>
  <c r="O62" i="4"/>
  <c r="P350" i="4"/>
  <c r="O351" i="4"/>
  <c r="O352" i="4" l="1"/>
  <c r="P351" i="4"/>
  <c r="P833" i="4"/>
  <c r="O834" i="4"/>
  <c r="O493" i="4"/>
  <c r="P492" i="4"/>
  <c r="O439" i="4"/>
  <c r="P438" i="4"/>
  <c r="O1286" i="4"/>
  <c r="P1285" i="4"/>
  <c r="P62" i="4"/>
  <c r="O63" i="4"/>
  <c r="O293" i="4"/>
  <c r="P292" i="4"/>
  <c r="P293" i="4" l="1"/>
  <c r="O294" i="4"/>
  <c r="P439" i="4"/>
  <c r="O440" i="4"/>
  <c r="O1287" i="4"/>
  <c r="P1286" i="4"/>
  <c r="P63" i="4"/>
  <c r="O64" i="4"/>
  <c r="P352" i="4"/>
  <c r="O353" i="4"/>
  <c r="P294" i="4" l="1"/>
  <c r="O295" i="4"/>
  <c r="P353" i="4"/>
  <c r="O354" i="4"/>
  <c r="P64" i="4"/>
  <c r="O65" i="4"/>
  <c r="O441" i="4"/>
  <c r="P440" i="4"/>
  <c r="P65" i="4" l="1"/>
  <c r="O66" i="4"/>
  <c r="P295" i="4"/>
  <c r="O296" i="4"/>
  <c r="O355" i="4"/>
  <c r="P354" i="4"/>
  <c r="P66" i="4" l="1"/>
  <c r="O67" i="4"/>
  <c r="P355" i="4"/>
  <c r="O356" i="4"/>
  <c r="P296" i="4"/>
  <c r="O297" i="4"/>
  <c r="O68" i="4" l="1"/>
  <c r="P67" i="4"/>
  <c r="P297" i="4"/>
  <c r="O298" i="4"/>
  <c r="P298" i="4" l="1"/>
  <c r="O299" i="4"/>
  <c r="X405" i="11" l="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X390" i="11"/>
  <c r="W390" i="11"/>
  <c r="V390" i="11"/>
  <c r="U390" i="11"/>
  <c r="T390" i="11"/>
  <c r="S390" i="11"/>
  <c r="R390" i="11"/>
  <c r="Q390" i="11"/>
  <c r="P390" i="11"/>
  <c r="O390" i="11"/>
  <c r="N390" i="11"/>
  <c r="M390" i="11"/>
  <c r="L390" i="11"/>
  <c r="K390" i="11"/>
  <c r="J390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X300" i="11"/>
  <c r="W300" i="11"/>
  <c r="V300" i="11"/>
  <c r="U300" i="11"/>
  <c r="T300" i="11"/>
  <c r="S300" i="11"/>
  <c r="R300" i="11"/>
  <c r="Q300" i="11"/>
  <c r="P300" i="11"/>
  <c r="O300" i="11"/>
  <c r="N300" i="11"/>
  <c r="M300" i="11"/>
  <c r="L300" i="11"/>
  <c r="K300" i="11"/>
  <c r="J300" i="11"/>
  <c r="X299" i="11"/>
  <c r="W299" i="11"/>
  <c r="V299" i="11"/>
  <c r="U299" i="11"/>
  <c r="T299" i="11"/>
  <c r="S299" i="11"/>
  <c r="R299" i="11"/>
  <c r="Q299" i="11"/>
  <c r="P299" i="11"/>
  <c r="O299" i="11"/>
  <c r="N299" i="11"/>
  <c r="M299" i="11"/>
  <c r="L299" i="11"/>
  <c r="K299" i="11"/>
  <c r="J299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T281" i="11" l="1"/>
  <c r="T282" i="11"/>
  <c r="T283" i="11"/>
  <c r="T284" i="11"/>
  <c r="T285" i="11"/>
  <c r="T286" i="11"/>
  <c r="T287" i="11"/>
  <c r="T194" i="11"/>
  <c r="T288" i="11"/>
  <c r="T289" i="11"/>
  <c r="T290" i="11"/>
  <c r="T291" i="11"/>
  <c r="T292" i="11"/>
  <c r="T293" i="11"/>
  <c r="T294" i="11"/>
  <c r="T295" i="11"/>
  <c r="T85" i="11"/>
  <c r="T86" i="11"/>
  <c r="T87" i="11"/>
  <c r="T88" i="11"/>
  <c r="T89" i="11"/>
  <c r="T90" i="11"/>
  <c r="T91" i="11"/>
  <c r="T92" i="11"/>
  <c r="T93" i="11"/>
  <c r="T94" i="11"/>
  <c r="T95" i="11"/>
  <c r="T96" i="11"/>
  <c r="T195" i="11"/>
  <c r="T97" i="11"/>
  <c r="T203" i="11"/>
  <c r="T98" i="11"/>
  <c r="T100" i="11"/>
  <c r="T101" i="11"/>
  <c r="T103" i="11"/>
  <c r="T104" i="11"/>
  <c r="T105" i="11"/>
  <c r="T106" i="11"/>
  <c r="T107" i="11"/>
  <c r="T108" i="11"/>
  <c r="T109" i="11"/>
  <c r="T110" i="11"/>
  <c r="T111" i="11"/>
  <c r="T112" i="11"/>
  <c r="T113" i="11"/>
  <c r="T114" i="11"/>
  <c r="T115" i="11"/>
  <c r="T116" i="11"/>
  <c r="T117" i="11"/>
  <c r="T118" i="11"/>
  <c r="T70" i="11"/>
  <c r="T71" i="11"/>
  <c r="T72" i="11"/>
  <c r="T73" i="11"/>
  <c r="T74" i="11"/>
  <c r="T75" i="11"/>
  <c r="T76" i="11"/>
  <c r="T77" i="11"/>
  <c r="T78" i="11"/>
  <c r="T79" i="11"/>
  <c r="T80" i="11"/>
  <c r="T81" i="11"/>
  <c r="T82" i="11"/>
  <c r="T5" i="11"/>
  <c r="T6" i="11"/>
  <c r="T7" i="11"/>
  <c r="T8" i="11"/>
  <c r="T9" i="11"/>
  <c r="T10" i="11"/>
  <c r="T11" i="11"/>
  <c r="T12" i="11"/>
  <c r="T13" i="11"/>
  <c r="T14" i="11"/>
  <c r="T15" i="11"/>
  <c r="T16" i="11"/>
  <c r="T197" i="11"/>
  <c r="T17" i="11"/>
  <c r="T18" i="11"/>
  <c r="T19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42" i="11"/>
  <c r="T43" i="11"/>
  <c r="T44" i="11"/>
  <c r="T45" i="11"/>
  <c r="T46" i="11"/>
  <c r="T47" i="11"/>
  <c r="T48" i="11"/>
  <c r="T49" i="11"/>
  <c r="T50" i="11"/>
  <c r="T51" i="11"/>
  <c r="T52" i="11"/>
  <c r="T199" i="11"/>
  <c r="T53" i="11"/>
  <c r="T54" i="11"/>
  <c r="T56" i="11"/>
  <c r="T57" i="11"/>
  <c r="T58" i="11"/>
  <c r="T59" i="11"/>
  <c r="T60" i="11"/>
  <c r="T61" i="11"/>
  <c r="T62" i="11"/>
  <c r="T63" i="11"/>
  <c r="T64" i="11"/>
  <c r="T65" i="11"/>
  <c r="T66" i="11"/>
  <c r="T67" i="11"/>
  <c r="T68" i="11"/>
  <c r="T69" i="11"/>
  <c r="T181" i="11"/>
  <c r="T182" i="11"/>
  <c r="T183" i="11"/>
  <c r="T184" i="11"/>
  <c r="T185" i="11"/>
  <c r="T186" i="11"/>
  <c r="T187" i="11"/>
  <c r="T188" i="11"/>
  <c r="T189" i="11"/>
  <c r="T190" i="11"/>
  <c r="T191" i="11"/>
  <c r="T192" i="11"/>
  <c r="T193" i="11"/>
  <c r="T121" i="11"/>
  <c r="T122" i="11"/>
  <c r="T123" i="11"/>
  <c r="T124" i="11"/>
  <c r="T125" i="11"/>
  <c r="T126" i="11"/>
  <c r="T127" i="11"/>
  <c r="T128" i="11"/>
  <c r="T129" i="11"/>
  <c r="T130" i="11"/>
  <c r="T131" i="11"/>
  <c r="T200" i="11"/>
  <c r="T132" i="11"/>
  <c r="T133" i="11"/>
  <c r="T135" i="11"/>
  <c r="T136" i="11"/>
  <c r="T137" i="11"/>
  <c r="T138" i="11"/>
  <c r="T139" i="11"/>
  <c r="T140" i="11"/>
  <c r="T141" i="11"/>
  <c r="T142" i="11"/>
  <c r="T143" i="11"/>
  <c r="T144" i="11"/>
  <c r="T145" i="11"/>
  <c r="T146" i="11"/>
  <c r="T147" i="11"/>
  <c r="T148" i="11"/>
  <c r="T149" i="11"/>
  <c r="T150" i="11"/>
  <c r="T151" i="11"/>
  <c r="T152" i="11"/>
  <c r="T153" i="11"/>
  <c r="T305" i="11"/>
  <c r="T205" i="11"/>
  <c r="T206" i="11"/>
  <c r="T207" i="11"/>
  <c r="T208" i="11"/>
  <c r="T209" i="11"/>
  <c r="T210" i="11"/>
  <c r="T211" i="11"/>
  <c r="T212" i="11"/>
  <c r="T213" i="11"/>
  <c r="T214" i="11"/>
  <c r="T215" i="11"/>
  <c r="T216" i="11"/>
  <c r="T229" i="11"/>
  <c r="T230" i="11"/>
  <c r="T231" i="11"/>
  <c r="T232" i="11"/>
  <c r="T233" i="11"/>
  <c r="T234" i="11"/>
  <c r="T235" i="11"/>
  <c r="T236" i="11"/>
  <c r="T237" i="11"/>
  <c r="T238" i="11"/>
  <c r="T239" i="11"/>
  <c r="T240" i="11"/>
  <c r="T241" i="11"/>
  <c r="T242" i="11"/>
  <c r="T243" i="11"/>
  <c r="T244" i="11"/>
  <c r="T245" i="11"/>
  <c r="T246" i="11"/>
  <c r="T247" i="11"/>
  <c r="T248" i="11"/>
  <c r="T249" i="11"/>
  <c r="T250" i="11"/>
  <c r="T251" i="11"/>
  <c r="T252" i="11"/>
  <c r="T253" i="11"/>
  <c r="T254" i="11"/>
  <c r="T255" i="11"/>
  <c r="T256" i="11"/>
  <c r="T257" i="11"/>
  <c r="T258" i="11"/>
  <c r="T259" i="11"/>
  <c r="T260" i="11"/>
  <c r="T261" i="11"/>
  <c r="T262" i="11"/>
  <c r="T263" i="11"/>
  <c r="T264" i="11"/>
  <c r="T265" i="11"/>
  <c r="T266" i="11"/>
  <c r="T267" i="11"/>
  <c r="T296" i="11"/>
  <c r="T297" i="11"/>
  <c r="T298" i="11"/>
  <c r="T276" i="11"/>
  <c r="T277" i="11"/>
  <c r="T387" i="11"/>
  <c r="T310" i="11"/>
  <c r="T318" i="11"/>
  <c r="T362" i="11"/>
  <c r="T363" i="11"/>
  <c r="T364" i="11"/>
  <c r="T311" i="11"/>
  <c r="T319" i="11"/>
  <c r="T365" i="11"/>
  <c r="T366" i="11"/>
  <c r="T367" i="11"/>
  <c r="T320" i="11"/>
  <c r="T368" i="11"/>
  <c r="T369" i="11"/>
  <c r="T370" i="11"/>
  <c r="T322" i="11"/>
  <c r="T324" i="11"/>
  <c r="T354" i="11"/>
  <c r="T371" i="11"/>
  <c r="T372" i="11"/>
  <c r="T325" i="11"/>
  <c r="T388" i="11"/>
  <c r="T327" i="11"/>
  <c r="T356" i="11"/>
  <c r="T373" i="11"/>
  <c r="T374" i="11"/>
  <c r="T375" i="11"/>
  <c r="T376" i="11"/>
  <c r="T357" i="11"/>
  <c r="T328" i="11"/>
  <c r="T377" i="11"/>
  <c r="T378" i="11"/>
  <c r="T329" i="11"/>
  <c r="T308" i="11"/>
  <c r="T379" i="11"/>
  <c r="T380" i="11"/>
  <c r="T381" i="11"/>
  <c r="T382" i="11"/>
  <c r="T383" i="11"/>
  <c r="T384" i="11"/>
  <c r="T312" i="11"/>
  <c r="T330" i="11"/>
  <c r="T385" i="11"/>
  <c r="T386" i="11"/>
  <c r="T313" i="11"/>
  <c r="T220" i="11"/>
  <c r="T221" i="11"/>
  <c r="T222" i="11"/>
  <c r="T223" i="11"/>
  <c r="T224" i="11"/>
  <c r="T225" i="11"/>
  <c r="T226" i="11"/>
  <c r="T227" i="11"/>
  <c r="T228" i="11"/>
  <c r="T157" i="11"/>
  <c r="T158" i="11"/>
  <c r="T159" i="11"/>
  <c r="T160" i="11"/>
  <c r="T161" i="11"/>
  <c r="T162" i="11"/>
  <c r="T163" i="11"/>
  <c r="T164" i="11"/>
  <c r="T165" i="11"/>
  <c r="T202" i="11"/>
  <c r="T166" i="11"/>
  <c r="T167" i="11"/>
  <c r="T168" i="11"/>
  <c r="T169" i="11"/>
  <c r="T170" i="11"/>
  <c r="T171" i="11"/>
  <c r="T172" i="11"/>
  <c r="T173" i="11"/>
  <c r="T174" i="11"/>
  <c r="T175" i="11"/>
  <c r="T176" i="11"/>
  <c r="T177" i="11"/>
  <c r="T178" i="11"/>
  <c r="T179" i="11"/>
  <c r="T180" i="11"/>
  <c r="T337" i="11"/>
  <c r="T338" i="11"/>
  <c r="T340" i="11"/>
  <c r="T341" i="11"/>
  <c r="T342" i="11"/>
  <c r="T343" i="11"/>
  <c r="T349" i="11"/>
  <c r="T350" i="11"/>
  <c r="T353" i="11"/>
  <c r="T351" i="11"/>
  <c r="T344" i="11"/>
  <c r="T307" i="11"/>
  <c r="T389" i="11"/>
  <c r="T314" i="11"/>
  <c r="T331" i="11"/>
  <c r="T358" i="11"/>
  <c r="T315" i="11"/>
  <c r="T332" i="11"/>
  <c r="T359" i="11"/>
  <c r="T333" i="11"/>
  <c r="T360" i="11"/>
  <c r="T334" i="11"/>
  <c r="T335" i="11"/>
  <c r="T309" i="11"/>
  <c r="T316" i="11"/>
  <c r="T336" i="11"/>
  <c r="T361" i="11"/>
  <c r="T317" i="11"/>
  <c r="T345" i="11"/>
  <c r="T346" i="11"/>
  <c r="T347" i="11"/>
  <c r="T348" i="11"/>
  <c r="T196" i="11"/>
  <c r="T99" i="11"/>
  <c r="T102" i="11"/>
  <c r="T198" i="11"/>
  <c r="T20" i="11"/>
  <c r="T55" i="11"/>
  <c r="T201" i="11"/>
  <c r="T134" i="11"/>
  <c r="T119" i="11"/>
  <c r="T120" i="11"/>
  <c r="T83" i="11"/>
  <c r="T84" i="11"/>
  <c r="T36" i="11"/>
  <c r="T37" i="11"/>
  <c r="T38" i="11"/>
  <c r="T39" i="11"/>
  <c r="T40" i="11"/>
  <c r="T41" i="11"/>
  <c r="T204" i="11"/>
  <c r="T275" i="11"/>
  <c r="T280" i="11"/>
  <c r="I3" i="4" l="1"/>
  <c r="I2083" i="4"/>
  <c r="I2082" i="4"/>
  <c r="I2081" i="4"/>
  <c r="I2080" i="4"/>
  <c r="I2079" i="4"/>
  <c r="I2078" i="4"/>
  <c r="I2077" i="4"/>
  <c r="I2076" i="4"/>
  <c r="I2075" i="4"/>
  <c r="I2074" i="4"/>
  <c r="I2073" i="4"/>
  <c r="I2072" i="4"/>
  <c r="I2071" i="4"/>
  <c r="I2070" i="4"/>
  <c r="I2069" i="4"/>
  <c r="I2068" i="4"/>
  <c r="I2067" i="4"/>
  <c r="I2066" i="4"/>
  <c r="I2065" i="4"/>
  <c r="I2063" i="4"/>
  <c r="I2062" i="4"/>
  <c r="I2060" i="4"/>
  <c r="I2059" i="4"/>
  <c r="I2058" i="4"/>
  <c r="I2057" i="4"/>
  <c r="I2056" i="4"/>
  <c r="I2055" i="4"/>
  <c r="I2054" i="4"/>
  <c r="I2053" i="4"/>
  <c r="I2052" i="4"/>
  <c r="I2051" i="4"/>
  <c r="I2049" i="4"/>
  <c r="I2048" i="4"/>
  <c r="I2046" i="4"/>
  <c r="I2045" i="4"/>
  <c r="I2044" i="4"/>
  <c r="I2042" i="4"/>
  <c r="I2041" i="4"/>
  <c r="I2040" i="4"/>
  <c r="I2039" i="4"/>
  <c r="I2038" i="4"/>
  <c r="I2037" i="4"/>
  <c r="I2036" i="4"/>
  <c r="I2035" i="4"/>
  <c r="I2034" i="4"/>
  <c r="I2033" i="4"/>
  <c r="I2032" i="4"/>
  <c r="I2031" i="4"/>
  <c r="I2030" i="4"/>
  <c r="I2029" i="4"/>
  <c r="I2028" i="4"/>
  <c r="I2027" i="4"/>
  <c r="I2026" i="4"/>
  <c r="I2025" i="4"/>
  <c r="I2024" i="4"/>
  <c r="I2022" i="4"/>
  <c r="I2021" i="4"/>
  <c r="I2019" i="4"/>
  <c r="I2018" i="4"/>
  <c r="I2017" i="4"/>
  <c r="I2016" i="4"/>
  <c r="I2015" i="4"/>
  <c r="I2014" i="4"/>
  <c r="I2013" i="4"/>
  <c r="I2012" i="4"/>
  <c r="I2011" i="4"/>
  <c r="I2010" i="4"/>
  <c r="I2009" i="4"/>
  <c r="I2008" i="4"/>
  <c r="I2007" i="4"/>
  <c r="I2006" i="4"/>
  <c r="I2005" i="4"/>
  <c r="I2004" i="4"/>
  <c r="I2003" i="4"/>
  <c r="I2002" i="4"/>
  <c r="I2001" i="4"/>
  <c r="I2000" i="4"/>
  <c r="I1999" i="4"/>
  <c r="I1998" i="4"/>
  <c r="I1997" i="4"/>
  <c r="I1996" i="4"/>
  <c r="I1994" i="4"/>
  <c r="I1993" i="4"/>
  <c r="I1991" i="4"/>
  <c r="I1990" i="4"/>
  <c r="I1989" i="4"/>
  <c r="I1987" i="4"/>
  <c r="I1986" i="4"/>
  <c r="I1985" i="4"/>
  <c r="I1976" i="4"/>
  <c r="I1975" i="4"/>
  <c r="I1974" i="4"/>
  <c r="I1972" i="4"/>
  <c r="I1971" i="4"/>
  <c r="I1970" i="4"/>
  <c r="I1969" i="4"/>
  <c r="I1968" i="4"/>
  <c r="I1967" i="4"/>
  <c r="I1966" i="4"/>
  <c r="I1965" i="4"/>
  <c r="I1963" i="4"/>
  <c r="I1962" i="4"/>
  <c r="I1961" i="4"/>
  <c r="I1960" i="4"/>
  <c r="I1959" i="4"/>
  <c r="I1958" i="4"/>
  <c r="I1957" i="4"/>
  <c r="I1956" i="4"/>
  <c r="I1955" i="4"/>
  <c r="I1954" i="4"/>
  <c r="I1952" i="4"/>
  <c r="I1951" i="4"/>
  <c r="I1949" i="4"/>
  <c r="I1948" i="4"/>
  <c r="I1947" i="4"/>
  <c r="I1946" i="4"/>
  <c r="I1945" i="4"/>
  <c r="I1944" i="4"/>
  <c r="I1943" i="4"/>
  <c r="I1942" i="4"/>
  <c r="I1941" i="4"/>
  <c r="I1940" i="4"/>
  <c r="I1939" i="4"/>
  <c r="I1938" i="4"/>
  <c r="I1937" i="4"/>
  <c r="I1936" i="4"/>
  <c r="I1934" i="4"/>
  <c r="I1933" i="4"/>
  <c r="I1931" i="4"/>
  <c r="I1929" i="4"/>
  <c r="I1928" i="4"/>
  <c r="I1927" i="4"/>
  <c r="I1926" i="4"/>
  <c r="I1925" i="4"/>
  <c r="I1924" i="4"/>
  <c r="I1923" i="4"/>
  <c r="I1922" i="4"/>
  <c r="I1921" i="4"/>
  <c r="I1920" i="4"/>
  <c r="I1919" i="4"/>
  <c r="I1918" i="4"/>
  <c r="I1917" i="4"/>
  <c r="I1916" i="4"/>
  <c r="I1915" i="4"/>
  <c r="I1913" i="4"/>
  <c r="I1912" i="4"/>
  <c r="I1910" i="4"/>
  <c r="I1909" i="4"/>
  <c r="I1908" i="4"/>
  <c r="I1907" i="4"/>
  <c r="I1906" i="4"/>
  <c r="I1905" i="4"/>
  <c r="I1904" i="4"/>
  <c r="I1903" i="4"/>
  <c r="I1902" i="4"/>
  <c r="I1901" i="4"/>
  <c r="I1900" i="4"/>
  <c r="I1899" i="4"/>
  <c r="I1898" i="4"/>
  <c r="I1897" i="4"/>
  <c r="I1896" i="4"/>
  <c r="I1895" i="4"/>
  <c r="I1894" i="4"/>
  <c r="I1892" i="4"/>
  <c r="I1891" i="4"/>
  <c r="I1889" i="4"/>
  <c r="I1887" i="4"/>
  <c r="I1886" i="4"/>
  <c r="I1885" i="4"/>
  <c r="I1884" i="4"/>
  <c r="I1883" i="4"/>
  <c r="I1881" i="4"/>
  <c r="I1879" i="4"/>
  <c r="I1878" i="4"/>
  <c r="I1877" i="4"/>
  <c r="I1876" i="4"/>
  <c r="I1875" i="4"/>
  <c r="I1874" i="4"/>
  <c r="I1873" i="4"/>
  <c r="I1872" i="4"/>
  <c r="I1870" i="4"/>
  <c r="I1869" i="4"/>
  <c r="I1868" i="4"/>
  <c r="I1867" i="4"/>
  <c r="I1865" i="4"/>
  <c r="I1864" i="4"/>
  <c r="I1863" i="4"/>
  <c r="I1862" i="4"/>
  <c r="I1861" i="4"/>
  <c r="I1859" i="4"/>
  <c r="I1858" i="4"/>
  <c r="I1857" i="4"/>
  <c r="I1856" i="4"/>
  <c r="I1855" i="4"/>
  <c r="I1854" i="4"/>
  <c r="I1853" i="4"/>
  <c r="I1852" i="4"/>
  <c r="I1851" i="4"/>
  <c r="I1850" i="4"/>
  <c r="I1849" i="4"/>
  <c r="I1848" i="4"/>
  <c r="I1846" i="4"/>
  <c r="I1845" i="4"/>
  <c r="I1844" i="4"/>
  <c r="I1843" i="4"/>
  <c r="I1842" i="4"/>
  <c r="I1841" i="4"/>
  <c r="I1839" i="4"/>
  <c r="I1838" i="4"/>
  <c r="I1837" i="4"/>
  <c r="I1836" i="4"/>
  <c r="I1835" i="4"/>
  <c r="I1833" i="4"/>
  <c r="I1832" i="4"/>
  <c r="I1831" i="4"/>
  <c r="I1830" i="4"/>
  <c r="I1829" i="4"/>
  <c r="I1828" i="4"/>
  <c r="I1827" i="4"/>
  <c r="I1826" i="4"/>
  <c r="I1825" i="4"/>
  <c r="I1824" i="4"/>
  <c r="I1823" i="4"/>
  <c r="I1822" i="4"/>
  <c r="I1821" i="4"/>
  <c r="I1820" i="4"/>
  <c r="I1819" i="4"/>
  <c r="I1818" i="4"/>
  <c r="I1817" i="4"/>
  <c r="I1816" i="4"/>
  <c r="I1814" i="4"/>
  <c r="I1813" i="4"/>
  <c r="I1812" i="4"/>
  <c r="I1811" i="4"/>
  <c r="I1810" i="4"/>
  <c r="I1809" i="4"/>
  <c r="I1808" i="4"/>
  <c r="I1807" i="4"/>
  <c r="I1806" i="4"/>
  <c r="I1804" i="4"/>
  <c r="I1803" i="4"/>
  <c r="I1802" i="4"/>
  <c r="I1801" i="4"/>
  <c r="I1799" i="4"/>
  <c r="I1798" i="4"/>
  <c r="I1797" i="4"/>
  <c r="I1796" i="4"/>
  <c r="I1795" i="4"/>
  <c r="I1793" i="4"/>
  <c r="I1791" i="4"/>
  <c r="I1790" i="4"/>
  <c r="I1789" i="4"/>
  <c r="I1788" i="4"/>
  <c r="I1787" i="4"/>
  <c r="I1786" i="4"/>
  <c r="I1785" i="4"/>
  <c r="I1784" i="4"/>
  <c r="I1783" i="4"/>
  <c r="I1782" i="4"/>
  <c r="I1781" i="4"/>
  <c r="I1780" i="4"/>
  <c r="I1779" i="4"/>
  <c r="I1778" i="4"/>
  <c r="I1777" i="4"/>
  <c r="I1776" i="4"/>
  <c r="I1775" i="4"/>
  <c r="I1774" i="4"/>
  <c r="I1773" i="4"/>
  <c r="I1772" i="4"/>
  <c r="I1771" i="4"/>
  <c r="I1769" i="4"/>
  <c r="I1768" i="4"/>
  <c r="I1766" i="4"/>
  <c r="I1765" i="4"/>
  <c r="I1764" i="4"/>
  <c r="I1763" i="4"/>
  <c r="I1762" i="4"/>
  <c r="I1761" i="4"/>
  <c r="I1760" i="4"/>
  <c r="I1759" i="4"/>
  <c r="I1758" i="4"/>
  <c r="I1757" i="4"/>
  <c r="I1756" i="4"/>
  <c r="I1755" i="4"/>
  <c r="I1754" i="4"/>
  <c r="I1753" i="4"/>
  <c r="I1751" i="4"/>
  <c r="I1750" i="4"/>
  <c r="I1748" i="4"/>
  <c r="I1747" i="4"/>
  <c r="I1746" i="4"/>
  <c r="I1745" i="4"/>
  <c r="I1744" i="4"/>
  <c r="I1743" i="4"/>
  <c r="I1742" i="4"/>
  <c r="I1740" i="4"/>
  <c r="I1739" i="4"/>
  <c r="I1738" i="4"/>
  <c r="I1737" i="4"/>
  <c r="I1736" i="4"/>
  <c r="I1735" i="4"/>
  <c r="I1734" i="4"/>
  <c r="I1733" i="4"/>
  <c r="I1732" i="4"/>
  <c r="I1731" i="4"/>
  <c r="I1730" i="4"/>
  <c r="I1729" i="4"/>
  <c r="I1728" i="4"/>
  <c r="I1727" i="4"/>
  <c r="I1725" i="4"/>
  <c r="I1724" i="4"/>
  <c r="I1722" i="4"/>
  <c r="I1721" i="4"/>
  <c r="I1720" i="4"/>
  <c r="I1719" i="4"/>
  <c r="I1718" i="4"/>
  <c r="I1717" i="4"/>
  <c r="I1716" i="4"/>
  <c r="I1715" i="4"/>
  <c r="I1714" i="4"/>
  <c r="I1713" i="4"/>
  <c r="I1711" i="4"/>
  <c r="I1710" i="4"/>
  <c r="I1708" i="4"/>
  <c r="I1706" i="4"/>
  <c r="I1705" i="4"/>
  <c r="I1704" i="4"/>
  <c r="I1703" i="4"/>
  <c r="I1702" i="4"/>
  <c r="I1701" i="4"/>
  <c r="I1700" i="4"/>
  <c r="I1699" i="4"/>
  <c r="I1698" i="4"/>
  <c r="I1697" i="4"/>
  <c r="I1696" i="4"/>
  <c r="I1695" i="4"/>
  <c r="I1694" i="4"/>
  <c r="I1692" i="4"/>
  <c r="I1691" i="4"/>
  <c r="I1689" i="4"/>
  <c r="I1688" i="4"/>
  <c r="I1687" i="4"/>
  <c r="I1686" i="4"/>
  <c r="I1685" i="4"/>
  <c r="I1684" i="4"/>
  <c r="I1683" i="4"/>
  <c r="I1682" i="4"/>
  <c r="I1681" i="4"/>
  <c r="I1680" i="4"/>
  <c r="I1679" i="4"/>
  <c r="I1678" i="4"/>
  <c r="I1677" i="4"/>
  <c r="I1676" i="4"/>
  <c r="I1674" i="4"/>
  <c r="I1673" i="4"/>
  <c r="I1671" i="4"/>
  <c r="I1669" i="4"/>
  <c r="I1668" i="4"/>
  <c r="I1667" i="4"/>
  <c r="I1666" i="4"/>
  <c r="I1665" i="4"/>
  <c r="I1663" i="4"/>
  <c r="I1662" i="4"/>
  <c r="I1661" i="4"/>
  <c r="I1660" i="4"/>
  <c r="I1659" i="4"/>
  <c r="I1658" i="4"/>
  <c r="I1657" i="4"/>
  <c r="I1656" i="4"/>
  <c r="I1655" i="4"/>
  <c r="I1654" i="4"/>
  <c r="I1653" i="4"/>
  <c r="I1652" i="4"/>
  <c r="I1650" i="4"/>
  <c r="I1649" i="4"/>
  <c r="I1648" i="4"/>
  <c r="I1647" i="4"/>
  <c r="I1646" i="4"/>
  <c r="I1645" i="4"/>
  <c r="I1644" i="4"/>
  <c r="I1643" i="4"/>
  <c r="I1642" i="4"/>
  <c r="I1641" i="4"/>
  <c r="I1640" i="4"/>
  <c r="I1639" i="4"/>
  <c r="I1638" i="4"/>
  <c r="I1637" i="4"/>
  <c r="I1636" i="4"/>
  <c r="I1635" i="4"/>
  <c r="I1634" i="4"/>
  <c r="I1633" i="4"/>
  <c r="I1632" i="4"/>
  <c r="I1631" i="4"/>
  <c r="I1629" i="4"/>
  <c r="I1628" i="4"/>
  <c r="I1627" i="4"/>
  <c r="I1626" i="4"/>
  <c r="I1625" i="4"/>
  <c r="I1624" i="4"/>
  <c r="I1623" i="4"/>
  <c r="I1622" i="4"/>
  <c r="I1621" i="4"/>
  <c r="I1620" i="4"/>
  <c r="I1619" i="4"/>
  <c r="I1618" i="4"/>
  <c r="I1617" i="4"/>
  <c r="I1616" i="4"/>
  <c r="I1615" i="4"/>
  <c r="I1613" i="4"/>
  <c r="I1612" i="4"/>
  <c r="I1611" i="4"/>
  <c r="I1610" i="4"/>
  <c r="I1609" i="4"/>
  <c r="I1608" i="4"/>
  <c r="I1607" i="4"/>
  <c r="I1606" i="4"/>
  <c r="I1605" i="4"/>
  <c r="I1603" i="4"/>
  <c r="I1602" i="4"/>
  <c r="I1601" i="4"/>
  <c r="I1600" i="4"/>
  <c r="I1599" i="4"/>
  <c r="I1598" i="4"/>
  <c r="I1597" i="4"/>
  <c r="I1596" i="4"/>
  <c r="I1595" i="4"/>
  <c r="I1594" i="4"/>
  <c r="I1592" i="4"/>
  <c r="I1591" i="4"/>
  <c r="I1590" i="4"/>
  <c r="I1589" i="4"/>
  <c r="I1588" i="4"/>
  <c r="I1587" i="4"/>
  <c r="I1586" i="4"/>
  <c r="I1585" i="4"/>
  <c r="I1584" i="4"/>
  <c r="I1583" i="4"/>
  <c r="I1581" i="4"/>
  <c r="I1580" i="4"/>
  <c r="I1579" i="4"/>
  <c r="I1578" i="4"/>
  <c r="I1576" i="4"/>
  <c r="I1575" i="4"/>
  <c r="I1574" i="4"/>
  <c r="I1573" i="4"/>
  <c r="I1572" i="4"/>
  <c r="I1571" i="4"/>
  <c r="I1570" i="4"/>
  <c r="I1569" i="4"/>
  <c r="I1568" i="4"/>
  <c r="I1567" i="4"/>
  <c r="I1566" i="4"/>
  <c r="I1565" i="4"/>
  <c r="I1564" i="4"/>
  <c r="I1563" i="4"/>
  <c r="I1562" i="4"/>
  <c r="I1561" i="4"/>
  <c r="I1560" i="4"/>
  <c r="I1559" i="4"/>
  <c r="I1558" i="4"/>
  <c r="I1557" i="4"/>
  <c r="I1556" i="4"/>
  <c r="I1555" i="4"/>
  <c r="I1554" i="4"/>
  <c r="I1553" i="4"/>
  <c r="I1552" i="4"/>
  <c r="I1551" i="4"/>
  <c r="I1550" i="4"/>
  <c r="I1549" i="4"/>
  <c r="I1548" i="4"/>
  <c r="I1547" i="4"/>
  <c r="I1546" i="4"/>
  <c r="I1545" i="4"/>
  <c r="I1544" i="4"/>
  <c r="I1543" i="4"/>
  <c r="I1542" i="4"/>
  <c r="I1541" i="4"/>
  <c r="I1540" i="4"/>
  <c r="I1538" i="4"/>
  <c r="I1537" i="4"/>
  <c r="I1536" i="4"/>
  <c r="I1535" i="4"/>
  <c r="I1533" i="4"/>
  <c r="I1531" i="4"/>
  <c r="I1530" i="4"/>
  <c r="I1529" i="4"/>
  <c r="I1528" i="4"/>
  <c r="I1527" i="4"/>
  <c r="I1525" i="4"/>
  <c r="I1523" i="4"/>
  <c r="I1522" i="4"/>
  <c r="I1521" i="4"/>
  <c r="I1520" i="4"/>
  <c r="I1519" i="4"/>
  <c r="I1518" i="4"/>
  <c r="I1517" i="4"/>
  <c r="I1516" i="4"/>
  <c r="I1515" i="4"/>
  <c r="I1514" i="4"/>
  <c r="I1513" i="4"/>
  <c r="I1512" i="4"/>
  <c r="I1511" i="4"/>
  <c r="I1510" i="4"/>
  <c r="I1509" i="4"/>
  <c r="I1508" i="4"/>
  <c r="I1507" i="4"/>
  <c r="I1506" i="4"/>
  <c r="I1505" i="4"/>
  <c r="I1504" i="4"/>
  <c r="I1503" i="4"/>
  <c r="I1502" i="4"/>
  <c r="I1501" i="4"/>
  <c r="I1500" i="4"/>
  <c r="I1499" i="4"/>
  <c r="I1497" i="4"/>
  <c r="I1496" i="4"/>
  <c r="I1495" i="4"/>
  <c r="I1493" i="4"/>
  <c r="I1492" i="4"/>
  <c r="I1491" i="4"/>
  <c r="I1490" i="4"/>
  <c r="I1489" i="4"/>
  <c r="I1488" i="4"/>
  <c r="I1487" i="4"/>
  <c r="I1486" i="4"/>
  <c r="I1485" i="4"/>
  <c r="I1484" i="4"/>
  <c r="I1483" i="4"/>
  <c r="I1482" i="4"/>
  <c r="I1481" i="4"/>
  <c r="I1480" i="4"/>
  <c r="I1479" i="4"/>
  <c r="I1478" i="4"/>
  <c r="I1477" i="4"/>
  <c r="I1476" i="4"/>
  <c r="I1475" i="4"/>
  <c r="I1474" i="4"/>
  <c r="I1473" i="4"/>
  <c r="I1472" i="4"/>
  <c r="I1471" i="4"/>
  <c r="I1470" i="4"/>
  <c r="I1469" i="4"/>
  <c r="I1468" i="4"/>
  <c r="I1467" i="4"/>
  <c r="I1466" i="4"/>
  <c r="I1465" i="4"/>
  <c r="I1464" i="4"/>
  <c r="I1463" i="4"/>
  <c r="I1462" i="4"/>
  <c r="I1461" i="4"/>
  <c r="I1460" i="4"/>
  <c r="I1459" i="4"/>
  <c r="I1458" i="4"/>
  <c r="I1457" i="4"/>
  <c r="I1456" i="4"/>
  <c r="I1455" i="4"/>
  <c r="I1454" i="4"/>
  <c r="I1453" i="4"/>
  <c r="I1452" i="4"/>
  <c r="I1451" i="4"/>
  <c r="I1450" i="4"/>
  <c r="I1449" i="4"/>
  <c r="I1448" i="4"/>
  <c r="I1447" i="4"/>
  <c r="I1446" i="4"/>
  <c r="I1445" i="4"/>
  <c r="I1444" i="4"/>
  <c r="I1442" i="4"/>
  <c r="I1441" i="4"/>
  <c r="I1440" i="4"/>
  <c r="I1439" i="4"/>
  <c r="I1438" i="4"/>
  <c r="I1437" i="4"/>
  <c r="I1436" i="4"/>
  <c r="I1434" i="4"/>
  <c r="I1432" i="4"/>
  <c r="I1431" i="4"/>
  <c r="I1430" i="4"/>
  <c r="I1429" i="4"/>
  <c r="I1428" i="4"/>
  <c r="I1427" i="4"/>
  <c r="I1426" i="4"/>
  <c r="I1425" i="4"/>
  <c r="I1424" i="4"/>
  <c r="I1423" i="4"/>
  <c r="I1422" i="4"/>
  <c r="I1421" i="4"/>
  <c r="I1420" i="4"/>
  <c r="I1419" i="4"/>
  <c r="I1418" i="4"/>
  <c r="I1417" i="4"/>
  <c r="I1416" i="4"/>
  <c r="I1415" i="4"/>
  <c r="I1414" i="4"/>
  <c r="I1413" i="4"/>
  <c r="I1412" i="4"/>
  <c r="I1411" i="4"/>
  <c r="I1410" i="4"/>
  <c r="I1409" i="4"/>
  <c r="I1408" i="4"/>
  <c r="I1407" i="4"/>
  <c r="I1406" i="4"/>
  <c r="I1405" i="4"/>
  <c r="I1404" i="4"/>
  <c r="I1403" i="4"/>
  <c r="I1402" i="4"/>
  <c r="I1401" i="4"/>
  <c r="I1400" i="4"/>
  <c r="I1399" i="4"/>
  <c r="I1398" i="4"/>
  <c r="I1397" i="4"/>
  <c r="I1396" i="4"/>
  <c r="I1394" i="4"/>
  <c r="I1393" i="4"/>
  <c r="I1392" i="4"/>
  <c r="I1391" i="4"/>
  <c r="I1390" i="4"/>
  <c r="I1389" i="4"/>
  <c r="I1388" i="4"/>
  <c r="I1386" i="4"/>
  <c r="I1384" i="4"/>
  <c r="I1383" i="4"/>
  <c r="I1382" i="4"/>
  <c r="I1380" i="4"/>
  <c r="I1378" i="4"/>
  <c r="I1377" i="4"/>
  <c r="I1376" i="4"/>
  <c r="I1375" i="4"/>
  <c r="I1374" i="4"/>
  <c r="I1373" i="4"/>
  <c r="I1372" i="4"/>
  <c r="I1371" i="4"/>
  <c r="I1370" i="4"/>
  <c r="I1369" i="4"/>
  <c r="I1368" i="4"/>
  <c r="I1367" i="4"/>
  <c r="I1366" i="4"/>
  <c r="I1365" i="4"/>
  <c r="I1364" i="4"/>
  <c r="I1363" i="4"/>
  <c r="I1362" i="4"/>
  <c r="I1361" i="4"/>
  <c r="I1360" i="4"/>
  <c r="I1359" i="4"/>
  <c r="I1358" i="4"/>
  <c r="I1357" i="4"/>
  <c r="I1356" i="4"/>
  <c r="I1355" i="4"/>
  <c r="I1354" i="4"/>
  <c r="I1353" i="4"/>
  <c r="I1352" i="4"/>
  <c r="I1351" i="4"/>
  <c r="I1350" i="4"/>
  <c r="I1349" i="4"/>
  <c r="I1348" i="4"/>
  <c r="I1347" i="4"/>
  <c r="I1346" i="4"/>
  <c r="I1345" i="4"/>
  <c r="I1344" i="4"/>
  <c r="I1343" i="4"/>
  <c r="I1342" i="4"/>
  <c r="I1341" i="4"/>
  <c r="I1340" i="4"/>
  <c r="I1339" i="4"/>
  <c r="I1338" i="4"/>
  <c r="I1337" i="4"/>
  <c r="I1336" i="4"/>
  <c r="I1335" i="4"/>
  <c r="I1334" i="4"/>
  <c r="I1333" i="4"/>
  <c r="I1332" i="4"/>
  <c r="I1331" i="4"/>
  <c r="I1329" i="4"/>
  <c r="I1328" i="4"/>
  <c r="I1327" i="4"/>
  <c r="I1326" i="4"/>
  <c r="I1325" i="4"/>
  <c r="I1324" i="4"/>
  <c r="I1323" i="4"/>
  <c r="I1321" i="4"/>
  <c r="I1320" i="4"/>
  <c r="I1319" i="4"/>
  <c r="I1317" i="4"/>
  <c r="I1316" i="4"/>
  <c r="I1315" i="4"/>
  <c r="I1313" i="4"/>
  <c r="I1312" i="4"/>
  <c r="I1311" i="4"/>
  <c r="I1310" i="4"/>
  <c r="I1309" i="4"/>
  <c r="I1308" i="4"/>
  <c r="I1307" i="4"/>
  <c r="I1306" i="4"/>
  <c r="I1305" i="4"/>
  <c r="I1304" i="4"/>
  <c r="I1303" i="4"/>
  <c r="I1302" i="4"/>
  <c r="I1301" i="4"/>
  <c r="I1300" i="4"/>
  <c r="I1299" i="4"/>
  <c r="I1298" i="4"/>
  <c r="I1297" i="4"/>
  <c r="I1296" i="4"/>
  <c r="I1295" i="4"/>
  <c r="I1294" i="4"/>
  <c r="I1293" i="4"/>
  <c r="I1292" i="4"/>
  <c r="I1291" i="4"/>
  <c r="I1290" i="4"/>
  <c r="I1289" i="4"/>
  <c r="I1288" i="4"/>
  <c r="I1287" i="4"/>
  <c r="I1286" i="4"/>
  <c r="I1285" i="4"/>
  <c r="I1284" i="4"/>
  <c r="I1283" i="4"/>
  <c r="I1282" i="4"/>
  <c r="I1281" i="4"/>
  <c r="I1280" i="4"/>
  <c r="I1279" i="4"/>
  <c r="I1278" i="4"/>
  <c r="I1277" i="4"/>
  <c r="I1276" i="4"/>
  <c r="I1275" i="4"/>
  <c r="I1274" i="4"/>
  <c r="I1273" i="4"/>
  <c r="I1272" i="4"/>
  <c r="I1271" i="4"/>
  <c r="I1270" i="4"/>
  <c r="I1269" i="4"/>
  <c r="I1268" i="4"/>
  <c r="I1267" i="4"/>
  <c r="I1266" i="4"/>
  <c r="I1265" i="4"/>
  <c r="I1264" i="4"/>
  <c r="I1263" i="4"/>
  <c r="I1262" i="4"/>
  <c r="I1261" i="4"/>
  <c r="I1260" i="4"/>
  <c r="I1259" i="4"/>
  <c r="I1258" i="4"/>
  <c r="I1257" i="4"/>
  <c r="I1256" i="4"/>
  <c r="I1255" i="4"/>
  <c r="I1254" i="4"/>
  <c r="I1253" i="4"/>
  <c r="I1252" i="4"/>
  <c r="I1251" i="4"/>
  <c r="I1250" i="4"/>
  <c r="I1248" i="4"/>
  <c r="I1247" i="4"/>
  <c r="I1246" i="4"/>
  <c r="I1245" i="4"/>
  <c r="I1244" i="4"/>
  <c r="I1243" i="4"/>
  <c r="I1242" i="4"/>
  <c r="I1240" i="4"/>
  <c r="I1239" i="4"/>
  <c r="I1238" i="4"/>
  <c r="I1236" i="4"/>
  <c r="I1235" i="4"/>
  <c r="I1234" i="4"/>
  <c r="I1232" i="4"/>
  <c r="I1231" i="4"/>
  <c r="I1230" i="4"/>
  <c r="I1229" i="4"/>
  <c r="I1228" i="4"/>
  <c r="I1227" i="4"/>
  <c r="I1226" i="4"/>
  <c r="I1225" i="4"/>
  <c r="I1224" i="4"/>
  <c r="I1223" i="4"/>
  <c r="I1222" i="4"/>
  <c r="I1221" i="4"/>
  <c r="I1220" i="4"/>
  <c r="I1219" i="4"/>
  <c r="I1218" i="4"/>
  <c r="I1217" i="4"/>
  <c r="I1216" i="4"/>
  <c r="I1215" i="4"/>
  <c r="I1214" i="4"/>
  <c r="I1213" i="4"/>
  <c r="I1212" i="4"/>
  <c r="I1211" i="4"/>
  <c r="I1210" i="4"/>
  <c r="I1209" i="4"/>
  <c r="I1208" i="4"/>
  <c r="I1207" i="4"/>
  <c r="I1206" i="4"/>
  <c r="I1205" i="4"/>
  <c r="I1204" i="4"/>
  <c r="I1203" i="4"/>
  <c r="I1202" i="4"/>
  <c r="I1201" i="4"/>
  <c r="I1200" i="4"/>
  <c r="I1199" i="4"/>
  <c r="I1198" i="4"/>
  <c r="I1197" i="4"/>
  <c r="I1196" i="4"/>
  <c r="I1195" i="4"/>
  <c r="I1194" i="4"/>
  <c r="I1193" i="4"/>
  <c r="I1192" i="4"/>
  <c r="I1191" i="4"/>
  <c r="I1190" i="4"/>
  <c r="I1189" i="4"/>
  <c r="I1188" i="4"/>
  <c r="I1187" i="4"/>
  <c r="I1186" i="4"/>
  <c r="I1185" i="4"/>
  <c r="I1183" i="4"/>
  <c r="I1182" i="4"/>
  <c r="I1181" i="4"/>
  <c r="I1180" i="4"/>
  <c r="I1179" i="4"/>
  <c r="I1178" i="4"/>
  <c r="I1177" i="4"/>
  <c r="I1176" i="4"/>
  <c r="I1175" i="4"/>
  <c r="I1173" i="4"/>
  <c r="I1172" i="4"/>
  <c r="I1171" i="4"/>
  <c r="I1169" i="4"/>
  <c r="I1168" i="4"/>
  <c r="I1167" i="4"/>
  <c r="I1166" i="4"/>
  <c r="I1165" i="4"/>
  <c r="I1164" i="4"/>
  <c r="I1163" i="4"/>
  <c r="I1162" i="4"/>
  <c r="I1161" i="4"/>
  <c r="I1160" i="4"/>
  <c r="I1159" i="4"/>
  <c r="I1158" i="4"/>
  <c r="I1157" i="4"/>
  <c r="I1156" i="4"/>
  <c r="I1155" i="4"/>
  <c r="I1154" i="4"/>
  <c r="I1153" i="4"/>
  <c r="I1152" i="4"/>
  <c r="I1151" i="4"/>
  <c r="I1150" i="4"/>
  <c r="I1149" i="4"/>
  <c r="I1148" i="4"/>
  <c r="I1147" i="4"/>
  <c r="I1146" i="4"/>
  <c r="I1145" i="4"/>
  <c r="I1144" i="4"/>
  <c r="I1143" i="4"/>
  <c r="I1142" i="4"/>
  <c r="I1141" i="4"/>
  <c r="I1140" i="4"/>
  <c r="I1139" i="4"/>
  <c r="I1138" i="4"/>
  <c r="I1137" i="4"/>
  <c r="I1136" i="4"/>
  <c r="I1135" i="4"/>
  <c r="I1134" i="4"/>
  <c r="I1133" i="4"/>
  <c r="I1132" i="4"/>
  <c r="I1131" i="4"/>
  <c r="I1130" i="4"/>
  <c r="I1129" i="4"/>
  <c r="I1128" i="4"/>
  <c r="I1127" i="4"/>
  <c r="I1126" i="4"/>
  <c r="I1125" i="4"/>
  <c r="I1124" i="4"/>
  <c r="I1123" i="4"/>
  <c r="I1122" i="4"/>
  <c r="I1120" i="4"/>
  <c r="I1119" i="4"/>
  <c r="I1118" i="4"/>
  <c r="I1117" i="4"/>
  <c r="I1115" i="4"/>
  <c r="I1114" i="4"/>
  <c r="I1113" i="4"/>
  <c r="I1112" i="4"/>
  <c r="I1111" i="4"/>
  <c r="I1110" i="4"/>
  <c r="I1109" i="4"/>
  <c r="I1108" i="4"/>
  <c r="I1107" i="4"/>
  <c r="I1106" i="4"/>
  <c r="I1105" i="4"/>
  <c r="I1104" i="4"/>
  <c r="I1103" i="4"/>
  <c r="I1102" i="4"/>
  <c r="I1101" i="4"/>
  <c r="I1100" i="4"/>
  <c r="I1099" i="4"/>
  <c r="I1098" i="4"/>
  <c r="I1097" i="4"/>
  <c r="I1096" i="4"/>
  <c r="I1095" i="4"/>
  <c r="I1094" i="4"/>
  <c r="I1093" i="4"/>
  <c r="I1092" i="4"/>
  <c r="I1091" i="4"/>
  <c r="I1090" i="4"/>
  <c r="I1089" i="4"/>
  <c r="I1088" i="4"/>
  <c r="I1087" i="4"/>
  <c r="I1086" i="4"/>
  <c r="I1085" i="4"/>
  <c r="I1084" i="4"/>
  <c r="I1083" i="4"/>
  <c r="I1081" i="4"/>
  <c r="I1080" i="4"/>
  <c r="I1079" i="4"/>
  <c r="I1078" i="4"/>
  <c r="I1076" i="4"/>
  <c r="I1075" i="4"/>
  <c r="I1074" i="4"/>
  <c r="I1073" i="4"/>
  <c r="I1072" i="4"/>
  <c r="I1071" i="4"/>
  <c r="I1070" i="4"/>
  <c r="I1069" i="4"/>
  <c r="I1068" i="4"/>
  <c r="I1067" i="4"/>
  <c r="I1066" i="4"/>
  <c r="I1065" i="4"/>
  <c r="I1064" i="4"/>
  <c r="I1063" i="4"/>
  <c r="I1062" i="4"/>
  <c r="I1061" i="4"/>
  <c r="I1060" i="4"/>
  <c r="I1059" i="4"/>
  <c r="I1058" i="4"/>
  <c r="I1057" i="4"/>
  <c r="I1056" i="4"/>
  <c r="I1055" i="4"/>
  <c r="I1054" i="4"/>
  <c r="I1053" i="4"/>
  <c r="I1052" i="4"/>
  <c r="I1051" i="4"/>
  <c r="I1050" i="4"/>
  <c r="I1049" i="4"/>
  <c r="I1048" i="4"/>
  <c r="I1047" i="4"/>
  <c r="I1046" i="4"/>
  <c r="I1045" i="4"/>
  <c r="I1044" i="4"/>
  <c r="I1042" i="4"/>
  <c r="I1041" i="4"/>
  <c r="I1040" i="4"/>
  <c r="I1039" i="4"/>
  <c r="I1037" i="4"/>
  <c r="I1036" i="4"/>
  <c r="I1035" i="4"/>
  <c r="I1033" i="4"/>
  <c r="I1031" i="4"/>
  <c r="I1030" i="4"/>
  <c r="I1029" i="4"/>
  <c r="I1028" i="4"/>
  <c r="I1027" i="4"/>
  <c r="I1026" i="4"/>
  <c r="I1025" i="4"/>
  <c r="I1024" i="4"/>
  <c r="I1023" i="4"/>
  <c r="I1022" i="4"/>
  <c r="I1021" i="4"/>
  <c r="I1020" i="4"/>
  <c r="I1019" i="4"/>
  <c r="I1018" i="4"/>
  <c r="I1016" i="4"/>
  <c r="I1015" i="4"/>
  <c r="I1014" i="4"/>
  <c r="I1013" i="4"/>
  <c r="I1012" i="4"/>
  <c r="I1011" i="4"/>
  <c r="I1010" i="4"/>
  <c r="I1009" i="4"/>
  <c r="I1008" i="4"/>
  <c r="I1007" i="4"/>
  <c r="I1006" i="4"/>
  <c r="I1005" i="4"/>
  <c r="I1004" i="4"/>
  <c r="I1003" i="4"/>
  <c r="I1002" i="4"/>
  <c r="I1001" i="4"/>
  <c r="I1000" i="4"/>
  <c r="I999" i="4"/>
  <c r="I998" i="4"/>
  <c r="I997" i="4"/>
  <c r="I995" i="4"/>
  <c r="I994" i="4"/>
  <c r="I993" i="4"/>
  <c r="I992" i="4"/>
  <c r="I991" i="4"/>
  <c r="I990" i="4"/>
  <c r="I989" i="4"/>
  <c r="I987" i="4"/>
  <c r="I986" i="4"/>
  <c r="I985" i="4"/>
  <c r="I984" i="4"/>
  <c r="I983" i="4"/>
  <c r="I981" i="4"/>
  <c r="I980" i="4"/>
  <c r="I979" i="4"/>
  <c r="I978" i="4"/>
  <c r="I977" i="4"/>
  <c r="I976" i="4"/>
  <c r="I975" i="4"/>
  <c r="I974" i="4"/>
  <c r="I973" i="4"/>
  <c r="I972" i="4"/>
  <c r="I971" i="4"/>
  <c r="I970" i="4"/>
  <c r="I969" i="4"/>
  <c r="I968" i="4"/>
  <c r="I967" i="4"/>
  <c r="I966" i="4"/>
  <c r="I965" i="4"/>
  <c r="I964" i="4"/>
  <c r="I963" i="4"/>
  <c r="I962" i="4"/>
  <c r="I961" i="4"/>
  <c r="I960" i="4"/>
  <c r="I959" i="4"/>
  <c r="I958" i="4"/>
  <c r="I957" i="4"/>
  <c r="I956" i="4"/>
  <c r="I955" i="4"/>
  <c r="I954" i="4"/>
  <c r="I953" i="4"/>
  <c r="I952" i="4"/>
  <c r="I950" i="4"/>
  <c r="I949" i="4"/>
  <c r="I948" i="4"/>
  <c r="I947" i="4"/>
  <c r="I946" i="4"/>
  <c r="I945" i="4"/>
  <c r="I944" i="4"/>
  <c r="I943" i="4"/>
  <c r="I942" i="4"/>
  <c r="I941" i="4"/>
  <c r="I939" i="4"/>
  <c r="I938" i="4"/>
  <c r="I937" i="4"/>
  <c r="I936" i="4"/>
  <c r="I935" i="4"/>
  <c r="I934" i="4"/>
  <c r="I933" i="4"/>
  <c r="I932" i="4"/>
  <c r="I931" i="4"/>
  <c r="I930" i="4"/>
  <c r="I929" i="4"/>
  <c r="I928" i="4"/>
  <c r="I927" i="4"/>
  <c r="I926" i="4"/>
  <c r="I925" i="4"/>
  <c r="I924" i="4"/>
  <c r="I923" i="4"/>
  <c r="I922" i="4"/>
  <c r="I920" i="4"/>
  <c r="I919" i="4"/>
  <c r="I918" i="4"/>
  <c r="I917" i="4"/>
  <c r="I916" i="4"/>
  <c r="I915" i="4"/>
  <c r="I914" i="4"/>
  <c r="I913" i="4"/>
  <c r="I912" i="4"/>
  <c r="I911" i="4"/>
  <c r="I910" i="4"/>
  <c r="I909" i="4"/>
  <c r="I908" i="4"/>
  <c r="I907" i="4"/>
  <c r="I906" i="4"/>
  <c r="I905" i="4"/>
  <c r="I904" i="4"/>
  <c r="I903" i="4"/>
  <c r="I902" i="4"/>
  <c r="I901" i="4"/>
  <c r="I900" i="4"/>
  <c r="I899" i="4"/>
  <c r="I898" i="4"/>
  <c r="I897" i="4"/>
  <c r="I896" i="4"/>
  <c r="I895" i="4"/>
  <c r="I894" i="4"/>
  <c r="I893" i="4"/>
  <c r="I892" i="4"/>
  <c r="I891" i="4"/>
  <c r="I890" i="4"/>
  <c r="I889" i="4"/>
  <c r="I888" i="4"/>
  <c r="I887" i="4"/>
  <c r="I886" i="4"/>
  <c r="I885" i="4"/>
  <c r="I884" i="4"/>
  <c r="I883" i="4"/>
  <c r="I882" i="4"/>
  <c r="I881" i="4"/>
  <c r="I880" i="4"/>
  <c r="I879" i="4"/>
  <c r="I877" i="4"/>
  <c r="I876" i="4"/>
  <c r="I875" i="4"/>
  <c r="I874" i="4"/>
  <c r="I873" i="4"/>
  <c r="I872" i="4"/>
  <c r="I871" i="4"/>
  <c r="I870" i="4"/>
  <c r="I869" i="4"/>
  <c r="I868" i="4"/>
  <c r="I867" i="4"/>
  <c r="I866" i="4"/>
  <c r="I865" i="4"/>
  <c r="I864" i="4"/>
  <c r="I863" i="4"/>
  <c r="I862" i="4"/>
  <c r="I861" i="4"/>
  <c r="I860" i="4"/>
  <c r="I859" i="4"/>
  <c r="I858" i="4"/>
  <c r="I857" i="4"/>
  <c r="I856" i="4"/>
  <c r="I855" i="4"/>
  <c r="I854" i="4"/>
  <c r="I853" i="4"/>
  <c r="I852" i="4"/>
  <c r="I850" i="4"/>
  <c r="I849" i="4"/>
  <c r="I848" i="4"/>
  <c r="I846" i="4"/>
  <c r="I845" i="4"/>
  <c r="I844" i="4"/>
  <c r="I843" i="4"/>
  <c r="I842" i="4"/>
  <c r="I841" i="4"/>
  <c r="I840" i="4"/>
  <c r="I839" i="4"/>
  <c r="I838" i="4"/>
  <c r="I837" i="4"/>
  <c r="I836" i="4"/>
  <c r="I835" i="4"/>
  <c r="I834" i="4"/>
  <c r="I833" i="4"/>
  <c r="I832" i="4"/>
  <c r="I831" i="4"/>
  <c r="I830" i="4"/>
  <c r="I829" i="4"/>
  <c r="I828" i="4"/>
  <c r="I827" i="4"/>
  <c r="I826" i="4"/>
  <c r="I825" i="4"/>
  <c r="I824" i="4"/>
  <c r="I823" i="4"/>
  <c r="I822" i="4"/>
  <c r="I821" i="4"/>
  <c r="I820" i="4"/>
  <c r="I819" i="4"/>
  <c r="I818" i="4"/>
  <c r="I817" i="4"/>
  <c r="I816" i="4"/>
  <c r="I815" i="4"/>
  <c r="I814" i="4"/>
  <c r="I813" i="4"/>
  <c r="I812" i="4"/>
  <c r="I811" i="4"/>
  <c r="I810" i="4"/>
  <c r="I809" i="4"/>
  <c r="I808" i="4"/>
  <c r="I807" i="4"/>
  <c r="I806" i="4"/>
  <c r="I805" i="4"/>
  <c r="I804" i="4"/>
  <c r="I803" i="4"/>
  <c r="I802" i="4"/>
  <c r="I801" i="4"/>
  <c r="I800" i="4"/>
  <c r="I799" i="4"/>
  <c r="I798" i="4"/>
  <c r="I796" i="4"/>
  <c r="I795" i="4"/>
  <c r="I794" i="4"/>
  <c r="I793" i="4"/>
  <c r="I792" i="4"/>
  <c r="I791" i="4"/>
  <c r="I789" i="4"/>
  <c r="I788" i="4"/>
  <c r="I787" i="4"/>
  <c r="I785" i="4"/>
  <c r="I784" i="4"/>
  <c r="I783" i="4"/>
  <c r="I781" i="4"/>
  <c r="I780" i="4"/>
  <c r="I779" i="4"/>
  <c r="I778" i="4"/>
  <c r="I777" i="4"/>
  <c r="I776" i="4"/>
  <c r="I775" i="4"/>
  <c r="I774" i="4"/>
  <c r="I773" i="4"/>
  <c r="I772" i="4"/>
  <c r="I771" i="4"/>
  <c r="I770" i="4"/>
  <c r="I769" i="4"/>
  <c r="I768" i="4"/>
  <c r="I767" i="4"/>
  <c r="I766" i="4"/>
  <c r="I765" i="4"/>
  <c r="I764" i="4"/>
  <c r="I763" i="4"/>
  <c r="I762" i="4"/>
  <c r="I761" i="4"/>
  <c r="I760" i="4"/>
  <c r="I759" i="4"/>
  <c r="I758" i="4"/>
  <c r="I757" i="4"/>
  <c r="I756" i="4"/>
  <c r="I755" i="4"/>
  <c r="I754" i="4"/>
  <c r="I753" i="4"/>
  <c r="I752" i="4"/>
  <c r="I751" i="4"/>
  <c r="I750" i="4"/>
  <c r="I749" i="4"/>
  <c r="I748" i="4"/>
  <c r="I747" i="4"/>
  <c r="I746" i="4"/>
  <c r="I744" i="4"/>
  <c r="I743" i="4"/>
  <c r="I742" i="4"/>
  <c r="I741" i="4"/>
  <c r="I740" i="4"/>
  <c r="I739" i="4"/>
  <c r="I738" i="4"/>
  <c r="I737" i="4"/>
  <c r="I736" i="4"/>
  <c r="I735" i="4"/>
  <c r="I734" i="4"/>
  <c r="I733" i="4"/>
  <c r="I731" i="4"/>
  <c r="I730" i="4"/>
  <c r="I729" i="4"/>
  <c r="I728" i="4"/>
  <c r="I727" i="4"/>
  <c r="I726" i="4"/>
  <c r="I725" i="4"/>
  <c r="I724" i="4"/>
  <c r="I723" i="4"/>
  <c r="I722" i="4"/>
  <c r="I721" i="4"/>
  <c r="I720" i="4"/>
  <c r="I719" i="4"/>
  <c r="I718" i="4"/>
  <c r="I717" i="4"/>
  <c r="I716" i="4"/>
  <c r="I715" i="4"/>
  <c r="I714" i="4"/>
  <c r="I713" i="4"/>
  <c r="I712" i="4"/>
  <c r="I711" i="4"/>
  <c r="I710" i="4"/>
  <c r="I709" i="4"/>
  <c r="I708" i="4"/>
  <c r="I707" i="4"/>
  <c r="I706" i="4"/>
  <c r="I705" i="4"/>
  <c r="I704" i="4"/>
  <c r="I703" i="4"/>
  <c r="I702" i="4"/>
  <c r="I701" i="4"/>
  <c r="I700" i="4"/>
  <c r="I699" i="4"/>
  <c r="I698" i="4"/>
  <c r="I697" i="4"/>
  <c r="I696" i="4"/>
  <c r="I695" i="4"/>
  <c r="I694" i="4"/>
  <c r="I693" i="4"/>
  <c r="I692" i="4"/>
  <c r="I691" i="4"/>
  <c r="I690" i="4"/>
  <c r="I689" i="4"/>
  <c r="I688" i="4"/>
  <c r="I687" i="4"/>
  <c r="I685" i="4"/>
  <c r="I684" i="4"/>
  <c r="I683" i="4"/>
  <c r="I682" i="4"/>
  <c r="I681" i="4"/>
  <c r="I680" i="4"/>
  <c r="I679" i="4"/>
  <c r="I678" i="4"/>
  <c r="I677" i="4"/>
  <c r="I676" i="4"/>
  <c r="I674" i="4"/>
  <c r="I673" i="4"/>
  <c r="I672" i="4"/>
  <c r="I670" i="4"/>
  <c r="I669" i="4"/>
  <c r="I668" i="4"/>
  <c r="I667" i="4"/>
  <c r="I666" i="4"/>
  <c r="I665" i="4"/>
  <c r="I664" i="4"/>
  <c r="I663" i="4"/>
  <c r="I662" i="4"/>
  <c r="I661" i="4"/>
  <c r="I660" i="4"/>
  <c r="I659" i="4"/>
  <c r="I658" i="4"/>
  <c r="I657" i="4"/>
  <c r="I656" i="4"/>
  <c r="I655" i="4"/>
  <c r="I654" i="4"/>
  <c r="I653" i="4"/>
  <c r="I652" i="4"/>
  <c r="I651" i="4"/>
  <c r="I650" i="4"/>
  <c r="I649" i="4"/>
  <c r="I648" i="4"/>
  <c r="I647" i="4"/>
  <c r="I646" i="4"/>
  <c r="I645" i="4"/>
  <c r="I644" i="4"/>
  <c r="I643" i="4"/>
  <c r="I642" i="4"/>
  <c r="I641" i="4"/>
  <c r="I640" i="4"/>
  <c r="I639" i="4"/>
  <c r="I638" i="4"/>
  <c r="I637" i="4"/>
  <c r="I636" i="4"/>
  <c r="I635" i="4"/>
  <c r="I634" i="4"/>
  <c r="I633" i="4"/>
  <c r="I632" i="4"/>
  <c r="I631" i="4"/>
  <c r="I630" i="4"/>
  <c r="I629" i="4"/>
  <c r="I627" i="4"/>
  <c r="I626" i="4"/>
  <c r="I625" i="4"/>
  <c r="I624" i="4"/>
  <c r="I623" i="4"/>
  <c r="I622" i="4"/>
  <c r="I621" i="4"/>
  <c r="I620" i="4"/>
  <c r="I619" i="4"/>
  <c r="I618" i="4"/>
  <c r="I617" i="4"/>
  <c r="I616" i="4"/>
  <c r="I614" i="4"/>
  <c r="I613" i="4"/>
  <c r="I612" i="4"/>
  <c r="I611" i="4"/>
  <c r="I610" i="4"/>
  <c r="I609" i="4"/>
  <c r="I608" i="4"/>
  <c r="I607" i="4"/>
  <c r="I606" i="4"/>
  <c r="I605" i="4"/>
  <c r="I604" i="4"/>
  <c r="I603" i="4"/>
  <c r="I602" i="4"/>
  <c r="I601" i="4"/>
  <c r="I600" i="4"/>
  <c r="I599" i="4"/>
  <c r="I598" i="4"/>
  <c r="I597" i="4"/>
  <c r="I596" i="4"/>
  <c r="I595" i="4"/>
  <c r="I594" i="4"/>
  <c r="I593" i="4"/>
  <c r="I592" i="4"/>
  <c r="I591" i="4"/>
  <c r="I590" i="4"/>
  <c r="I589" i="4"/>
  <c r="I588" i="4"/>
  <c r="I587" i="4"/>
  <c r="I586" i="4"/>
  <c r="I585" i="4"/>
  <c r="I584" i="4"/>
  <c r="I583" i="4"/>
  <c r="I582" i="4"/>
  <c r="I581" i="4"/>
  <c r="I580" i="4"/>
  <c r="I579" i="4"/>
  <c r="I578" i="4"/>
  <c r="I577" i="4"/>
  <c r="I575" i="4"/>
  <c r="I574" i="4"/>
  <c r="I573" i="4"/>
  <c r="I572" i="4"/>
  <c r="I571" i="4"/>
  <c r="I570" i="4"/>
  <c r="I569" i="4"/>
  <c r="I568" i="4"/>
  <c r="I567" i="4"/>
  <c r="I566" i="4"/>
  <c r="I565" i="4"/>
  <c r="I564" i="4"/>
  <c r="I563" i="4"/>
  <c r="I561" i="4"/>
  <c r="I560" i="4"/>
  <c r="I559" i="4"/>
  <c r="I558" i="4"/>
  <c r="I557" i="4"/>
  <c r="I556" i="4"/>
  <c r="I555" i="4"/>
  <c r="I554" i="4"/>
  <c r="I553" i="4"/>
  <c r="I552" i="4"/>
  <c r="I551" i="4"/>
  <c r="I550" i="4"/>
  <c r="I549" i="4"/>
  <c r="I548" i="4"/>
  <c r="I547" i="4"/>
  <c r="I546" i="4"/>
  <c r="I545" i="4"/>
  <c r="I544" i="4"/>
  <c r="I543" i="4"/>
  <c r="I542" i="4"/>
  <c r="I541" i="4"/>
  <c r="I540" i="4"/>
  <c r="I539" i="4"/>
  <c r="I538" i="4"/>
  <c r="I537" i="4"/>
  <c r="I535" i="4"/>
  <c r="I534" i="4"/>
  <c r="I533" i="4"/>
  <c r="I532" i="4"/>
  <c r="I531" i="4"/>
  <c r="I530" i="4"/>
  <c r="I529" i="4"/>
  <c r="I528" i="4"/>
  <c r="I527" i="4"/>
  <c r="I526" i="4"/>
  <c r="I525" i="4"/>
  <c r="I524" i="4"/>
  <c r="I523" i="4"/>
  <c r="I521" i="4"/>
  <c r="I520" i="4"/>
  <c r="I519" i="4"/>
  <c r="I518" i="4"/>
  <c r="I517" i="4"/>
  <c r="I516" i="4"/>
  <c r="I515" i="4"/>
  <c r="I514" i="4"/>
  <c r="I513" i="4"/>
  <c r="I512" i="4"/>
  <c r="I511" i="4"/>
  <c r="I510" i="4"/>
  <c r="I509" i="4"/>
  <c r="I508" i="4"/>
  <c r="I507" i="4"/>
  <c r="I506" i="4"/>
  <c r="I505" i="4"/>
  <c r="I504" i="4"/>
  <c r="I503" i="4"/>
  <c r="I502" i="4"/>
  <c r="I501" i="4"/>
  <c r="I500" i="4"/>
  <c r="I499" i="4"/>
  <c r="I498" i="4"/>
  <c r="I497" i="4"/>
  <c r="I496" i="4"/>
  <c r="I495" i="4"/>
  <c r="I494" i="4"/>
  <c r="I493" i="4"/>
  <c r="I492" i="4"/>
  <c r="I491" i="4"/>
  <c r="I490" i="4"/>
  <c r="I489" i="4"/>
  <c r="I488" i="4"/>
  <c r="I487" i="4"/>
  <c r="I486" i="4"/>
  <c r="I485" i="4"/>
  <c r="I484" i="4"/>
  <c r="I483" i="4"/>
  <c r="I482" i="4"/>
  <c r="I481" i="4"/>
  <c r="I480" i="4"/>
  <c r="I479" i="4"/>
  <c r="I478" i="4"/>
  <c r="I477" i="4"/>
  <c r="I476" i="4"/>
  <c r="I475" i="4"/>
  <c r="I474" i="4"/>
  <c r="I473" i="4"/>
  <c r="I472" i="4"/>
  <c r="I471" i="4"/>
  <c r="I470" i="4"/>
  <c r="I469" i="4"/>
  <c r="I468" i="4"/>
  <c r="I467" i="4"/>
  <c r="I466" i="4"/>
  <c r="I465" i="4"/>
  <c r="I464" i="4"/>
  <c r="I463" i="4"/>
  <c r="I462" i="4"/>
  <c r="I461" i="4"/>
  <c r="I460" i="4"/>
  <c r="I459" i="4"/>
  <c r="I458" i="4"/>
  <c r="I457" i="4"/>
  <c r="I455" i="4"/>
  <c r="I454" i="4"/>
  <c r="I453" i="4"/>
  <c r="I452" i="4"/>
  <c r="I451" i="4"/>
  <c r="I450" i="4"/>
  <c r="I449" i="4"/>
  <c r="I447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2" i="4"/>
  <c r="I421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0" i="4"/>
  <c r="I399" i="4"/>
  <c r="I398" i="4"/>
  <c r="I397" i="4"/>
  <c r="I396" i="4"/>
  <c r="I395" i="4"/>
  <c r="I394" i="4"/>
  <c r="I392" i="4"/>
  <c r="I390" i="4"/>
  <c r="I389" i="4"/>
  <c r="I388" i="4"/>
  <c r="I386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4" i="4"/>
  <c r="I313" i="4"/>
  <c r="I312" i="4"/>
  <c r="I311" i="4"/>
  <c r="I310" i="4"/>
  <c r="I309" i="4"/>
  <c r="I308" i="4"/>
  <c r="I306" i="4"/>
  <c r="I304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5" i="4"/>
  <c r="I254" i="4"/>
  <c r="I253" i="4"/>
  <c r="I252" i="4"/>
  <c r="I251" i="4"/>
  <c r="I250" i="4"/>
  <c r="I249" i="4"/>
  <c r="I247" i="4"/>
  <c r="I245" i="4"/>
  <c r="I244" i="4"/>
  <c r="I243" i="4"/>
  <c r="I241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3" i="4"/>
  <c r="I182" i="4"/>
  <c r="I181" i="4"/>
  <c r="I180" i="4"/>
  <c r="I179" i="4"/>
  <c r="I178" i="4"/>
  <c r="I177" i="4"/>
  <c r="I175" i="4"/>
  <c r="I174" i="4"/>
  <c r="I173" i="4"/>
  <c r="I171" i="4"/>
  <c r="I170" i="4"/>
  <c r="I169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0" i="4"/>
  <c r="I109" i="4"/>
  <c r="I108" i="4"/>
  <c r="I107" i="4"/>
  <c r="I106" i="4"/>
  <c r="I105" i="4"/>
  <c r="I104" i="4"/>
  <c r="I102" i="4"/>
  <c r="I101" i="4"/>
  <c r="I100" i="4"/>
  <c r="I98" i="4"/>
  <c r="I97" i="4"/>
  <c r="I96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5" i="4"/>
  <c r="I24" i="4"/>
  <c r="I23" i="4"/>
  <c r="I22" i="4"/>
  <c r="I21" i="4"/>
  <c r="I20" i="4"/>
  <c r="I19" i="4"/>
  <c r="I17" i="4"/>
  <c r="I16" i="4"/>
  <c r="I15" i="4"/>
  <c r="I13" i="4"/>
  <c r="I12" i="4"/>
  <c r="I11" i="4"/>
  <c r="I9" i="4"/>
  <c r="I7" i="4"/>
  <c r="I5" i="4"/>
  <c r="P5" i="4"/>
  <c r="Q5" i="4" s="1"/>
  <c r="S5" i="4" s="1"/>
  <c r="P6" i="4"/>
  <c r="R6" i="4" s="1"/>
  <c r="O6" i="4"/>
  <c r="O7" i="4" s="1"/>
  <c r="D8" i="12"/>
  <c r="C8" i="12"/>
  <c r="X275" i="11"/>
  <c r="W275" i="11"/>
  <c r="V275" i="11"/>
  <c r="U275" i="11"/>
  <c r="S275" i="11"/>
  <c r="R275" i="11"/>
  <c r="Q275" i="11"/>
  <c r="P275" i="11"/>
  <c r="O275" i="11"/>
  <c r="N275" i="11"/>
  <c r="M275" i="11"/>
  <c r="L275" i="11"/>
  <c r="K275" i="11"/>
  <c r="J275" i="11"/>
  <c r="X204" i="11"/>
  <c r="W204" i="11"/>
  <c r="V204" i="11"/>
  <c r="U204" i="11"/>
  <c r="S204" i="11"/>
  <c r="R204" i="11"/>
  <c r="Q204" i="11"/>
  <c r="P204" i="11"/>
  <c r="O204" i="11"/>
  <c r="N204" i="11"/>
  <c r="M204" i="11"/>
  <c r="L204" i="11"/>
  <c r="K204" i="11"/>
  <c r="J204" i="11"/>
  <c r="X41" i="11"/>
  <c r="W41" i="11"/>
  <c r="V41" i="11"/>
  <c r="U41" i="11"/>
  <c r="S41" i="11"/>
  <c r="R41" i="11"/>
  <c r="Q41" i="11"/>
  <c r="P41" i="11"/>
  <c r="O41" i="11"/>
  <c r="N41" i="11"/>
  <c r="M41" i="11"/>
  <c r="L41" i="11"/>
  <c r="K41" i="11"/>
  <c r="J41" i="11"/>
  <c r="X40" i="11"/>
  <c r="W40" i="11"/>
  <c r="V40" i="11"/>
  <c r="U40" i="11"/>
  <c r="S40" i="11"/>
  <c r="R40" i="11"/>
  <c r="Q40" i="11"/>
  <c r="P40" i="11"/>
  <c r="O40" i="11"/>
  <c r="N40" i="11"/>
  <c r="M40" i="11"/>
  <c r="L40" i="11"/>
  <c r="K40" i="11"/>
  <c r="J40" i="11"/>
  <c r="X39" i="11"/>
  <c r="W39" i="11"/>
  <c r="V39" i="11"/>
  <c r="U39" i="11"/>
  <c r="S39" i="11"/>
  <c r="R39" i="11"/>
  <c r="Q39" i="11"/>
  <c r="P39" i="11"/>
  <c r="O39" i="11"/>
  <c r="N39" i="11"/>
  <c r="M39" i="11"/>
  <c r="L39" i="11"/>
  <c r="K39" i="11"/>
  <c r="J39" i="11"/>
  <c r="X38" i="11"/>
  <c r="W38" i="11"/>
  <c r="V38" i="11"/>
  <c r="U38" i="11"/>
  <c r="S38" i="11"/>
  <c r="R38" i="11"/>
  <c r="Q38" i="11"/>
  <c r="P38" i="11"/>
  <c r="O38" i="11"/>
  <c r="N38" i="11"/>
  <c r="M38" i="11"/>
  <c r="L38" i="11"/>
  <c r="K38" i="11"/>
  <c r="J38" i="11"/>
  <c r="X37" i="11"/>
  <c r="W37" i="11"/>
  <c r="V37" i="11"/>
  <c r="U37" i="11"/>
  <c r="S37" i="11"/>
  <c r="R37" i="11"/>
  <c r="Q37" i="11"/>
  <c r="P37" i="11"/>
  <c r="O37" i="11"/>
  <c r="N37" i="11"/>
  <c r="M37" i="11"/>
  <c r="L37" i="11"/>
  <c r="K37" i="11"/>
  <c r="J37" i="11"/>
  <c r="X36" i="11"/>
  <c r="W36" i="11"/>
  <c r="V36" i="11"/>
  <c r="U36" i="11"/>
  <c r="S36" i="11"/>
  <c r="R36" i="11"/>
  <c r="Q36" i="11"/>
  <c r="P36" i="11"/>
  <c r="O36" i="11"/>
  <c r="N36" i="11"/>
  <c r="M36" i="11"/>
  <c r="L36" i="11"/>
  <c r="K36" i="11"/>
  <c r="J36" i="11"/>
  <c r="X84" i="11"/>
  <c r="W84" i="11"/>
  <c r="V84" i="11"/>
  <c r="U84" i="11"/>
  <c r="S84" i="11"/>
  <c r="R84" i="11"/>
  <c r="Q84" i="11"/>
  <c r="P84" i="11"/>
  <c r="O84" i="11"/>
  <c r="N84" i="11"/>
  <c r="M84" i="11"/>
  <c r="L84" i="11"/>
  <c r="K84" i="11"/>
  <c r="J84" i="11"/>
  <c r="X83" i="11"/>
  <c r="W83" i="11"/>
  <c r="V83" i="11"/>
  <c r="U83" i="11"/>
  <c r="S83" i="11"/>
  <c r="R83" i="11"/>
  <c r="Q83" i="11"/>
  <c r="P83" i="11"/>
  <c r="O83" i="11"/>
  <c r="N83" i="11"/>
  <c r="M83" i="11"/>
  <c r="L83" i="11"/>
  <c r="K83" i="11"/>
  <c r="J83" i="11"/>
  <c r="X120" i="11"/>
  <c r="W120" i="11"/>
  <c r="V120" i="11"/>
  <c r="U120" i="11"/>
  <c r="S120" i="11"/>
  <c r="R120" i="11"/>
  <c r="Q120" i="11"/>
  <c r="P120" i="11"/>
  <c r="O120" i="11"/>
  <c r="N120" i="11"/>
  <c r="M120" i="11"/>
  <c r="L120" i="11"/>
  <c r="K120" i="11"/>
  <c r="J120" i="11"/>
  <c r="X119" i="11"/>
  <c r="W119" i="11"/>
  <c r="V119" i="11"/>
  <c r="U119" i="11"/>
  <c r="S119" i="11"/>
  <c r="R119" i="11"/>
  <c r="Q119" i="11"/>
  <c r="P119" i="11"/>
  <c r="O119" i="11"/>
  <c r="N119" i="11"/>
  <c r="M119" i="11"/>
  <c r="L119" i="11"/>
  <c r="K119" i="11"/>
  <c r="J119" i="11"/>
  <c r="X134" i="11"/>
  <c r="W134" i="11"/>
  <c r="V134" i="11"/>
  <c r="U134" i="11"/>
  <c r="S134" i="11"/>
  <c r="R134" i="11"/>
  <c r="Q134" i="11"/>
  <c r="P134" i="11"/>
  <c r="O134" i="11"/>
  <c r="N134" i="11"/>
  <c r="M134" i="11"/>
  <c r="L134" i="11"/>
  <c r="K134" i="11"/>
  <c r="J134" i="11"/>
  <c r="X201" i="11"/>
  <c r="W201" i="11"/>
  <c r="V201" i="11"/>
  <c r="U201" i="11"/>
  <c r="S201" i="11"/>
  <c r="R201" i="11"/>
  <c r="Q201" i="11"/>
  <c r="P201" i="11"/>
  <c r="O201" i="11"/>
  <c r="N201" i="11"/>
  <c r="M201" i="11"/>
  <c r="L201" i="11"/>
  <c r="K201" i="11"/>
  <c r="J201" i="11"/>
  <c r="X55" i="11"/>
  <c r="W55" i="11"/>
  <c r="V55" i="11"/>
  <c r="U55" i="11"/>
  <c r="S55" i="11"/>
  <c r="R55" i="11"/>
  <c r="Q55" i="11"/>
  <c r="P55" i="11"/>
  <c r="O55" i="11"/>
  <c r="N55" i="11"/>
  <c r="M55" i="11"/>
  <c r="L55" i="11"/>
  <c r="K55" i="11"/>
  <c r="J55" i="11"/>
  <c r="X20" i="11"/>
  <c r="W20" i="11"/>
  <c r="V20" i="11"/>
  <c r="U20" i="11"/>
  <c r="S20" i="11"/>
  <c r="R20" i="11"/>
  <c r="Q20" i="11"/>
  <c r="P20" i="11"/>
  <c r="O20" i="11"/>
  <c r="N20" i="11"/>
  <c r="M20" i="11"/>
  <c r="L20" i="11"/>
  <c r="K20" i="11"/>
  <c r="J20" i="11"/>
  <c r="X198" i="11"/>
  <c r="W198" i="11"/>
  <c r="V198" i="11"/>
  <c r="U198" i="11"/>
  <c r="S198" i="11"/>
  <c r="R198" i="11"/>
  <c r="Q198" i="11"/>
  <c r="P198" i="11"/>
  <c r="O198" i="11"/>
  <c r="N198" i="11"/>
  <c r="M198" i="11"/>
  <c r="L198" i="11"/>
  <c r="K198" i="11"/>
  <c r="J198" i="11"/>
  <c r="X102" i="11"/>
  <c r="W102" i="11"/>
  <c r="V102" i="11"/>
  <c r="U102" i="11"/>
  <c r="S102" i="11"/>
  <c r="R102" i="11"/>
  <c r="Q102" i="11"/>
  <c r="P102" i="11"/>
  <c r="O102" i="11"/>
  <c r="N102" i="11"/>
  <c r="M102" i="11"/>
  <c r="L102" i="11"/>
  <c r="K102" i="11"/>
  <c r="J102" i="11"/>
  <c r="X99" i="11"/>
  <c r="W99" i="11"/>
  <c r="V99" i="11"/>
  <c r="U99" i="11"/>
  <c r="S99" i="11"/>
  <c r="R99" i="11"/>
  <c r="Q99" i="11"/>
  <c r="P99" i="11"/>
  <c r="O99" i="11"/>
  <c r="N99" i="11"/>
  <c r="M99" i="11"/>
  <c r="L99" i="11"/>
  <c r="K99" i="11"/>
  <c r="J99" i="11"/>
  <c r="X196" i="11"/>
  <c r="W196" i="11"/>
  <c r="V196" i="11"/>
  <c r="U196" i="11"/>
  <c r="S196" i="11"/>
  <c r="R196" i="11"/>
  <c r="Q196" i="11"/>
  <c r="P196" i="11"/>
  <c r="O196" i="11"/>
  <c r="N196" i="11"/>
  <c r="M196" i="11"/>
  <c r="L196" i="11"/>
  <c r="K196" i="11"/>
  <c r="J196" i="11"/>
  <c r="X348" i="11"/>
  <c r="W348" i="11"/>
  <c r="V348" i="11"/>
  <c r="U348" i="11"/>
  <c r="S348" i="11"/>
  <c r="R348" i="11"/>
  <c r="Q348" i="11"/>
  <c r="P348" i="11"/>
  <c r="O348" i="11"/>
  <c r="N348" i="11"/>
  <c r="M348" i="11"/>
  <c r="L348" i="11"/>
  <c r="K348" i="11"/>
  <c r="J348" i="11"/>
  <c r="X347" i="11"/>
  <c r="W347" i="11"/>
  <c r="V347" i="11"/>
  <c r="U347" i="11"/>
  <c r="S347" i="11"/>
  <c r="R347" i="11"/>
  <c r="Q347" i="11"/>
  <c r="P347" i="11"/>
  <c r="O347" i="11"/>
  <c r="N347" i="11"/>
  <c r="M347" i="11"/>
  <c r="L347" i="11"/>
  <c r="K347" i="11"/>
  <c r="J347" i="11"/>
  <c r="X346" i="11"/>
  <c r="W346" i="11"/>
  <c r="V346" i="11"/>
  <c r="U346" i="11"/>
  <c r="S346" i="11"/>
  <c r="R346" i="11"/>
  <c r="Q346" i="11"/>
  <c r="P346" i="11"/>
  <c r="O346" i="11"/>
  <c r="N346" i="11"/>
  <c r="M346" i="11"/>
  <c r="L346" i="11"/>
  <c r="K346" i="11"/>
  <c r="J346" i="11"/>
  <c r="X345" i="11"/>
  <c r="W345" i="11"/>
  <c r="V345" i="11"/>
  <c r="U345" i="11"/>
  <c r="S345" i="11"/>
  <c r="R345" i="11"/>
  <c r="Q345" i="11"/>
  <c r="P345" i="11"/>
  <c r="O345" i="11"/>
  <c r="N345" i="11"/>
  <c r="M345" i="11"/>
  <c r="L345" i="11"/>
  <c r="K345" i="11"/>
  <c r="J345" i="11"/>
  <c r="X317" i="11"/>
  <c r="W317" i="11"/>
  <c r="V317" i="11"/>
  <c r="U317" i="11"/>
  <c r="S317" i="11"/>
  <c r="R317" i="11"/>
  <c r="Q317" i="11"/>
  <c r="P317" i="11"/>
  <c r="O317" i="11"/>
  <c r="N317" i="11"/>
  <c r="M317" i="11"/>
  <c r="L317" i="11"/>
  <c r="K317" i="11"/>
  <c r="J317" i="11"/>
  <c r="X361" i="11"/>
  <c r="W361" i="11"/>
  <c r="V361" i="11"/>
  <c r="U361" i="11"/>
  <c r="S361" i="11"/>
  <c r="R361" i="11"/>
  <c r="Q361" i="11"/>
  <c r="P361" i="11"/>
  <c r="O361" i="11"/>
  <c r="N361" i="11"/>
  <c r="M361" i="11"/>
  <c r="L361" i="11"/>
  <c r="K361" i="11"/>
  <c r="J361" i="11"/>
  <c r="X336" i="11"/>
  <c r="W336" i="11"/>
  <c r="V336" i="11"/>
  <c r="U336" i="11"/>
  <c r="S336" i="11"/>
  <c r="R336" i="11"/>
  <c r="Q336" i="11"/>
  <c r="P336" i="11"/>
  <c r="O336" i="11"/>
  <c r="N336" i="11"/>
  <c r="M336" i="11"/>
  <c r="L336" i="11"/>
  <c r="K336" i="11"/>
  <c r="J336" i="11"/>
  <c r="X316" i="11"/>
  <c r="W316" i="11"/>
  <c r="V316" i="11"/>
  <c r="U316" i="11"/>
  <c r="S316" i="11"/>
  <c r="R316" i="11"/>
  <c r="Q316" i="11"/>
  <c r="P316" i="11"/>
  <c r="O316" i="11"/>
  <c r="N316" i="11"/>
  <c r="M316" i="11"/>
  <c r="L316" i="11"/>
  <c r="K316" i="11"/>
  <c r="J316" i="11"/>
  <c r="X309" i="11"/>
  <c r="W309" i="11"/>
  <c r="V309" i="11"/>
  <c r="U309" i="11"/>
  <c r="S309" i="11"/>
  <c r="R309" i="11"/>
  <c r="Q309" i="11"/>
  <c r="P309" i="11"/>
  <c r="O309" i="11"/>
  <c r="N309" i="11"/>
  <c r="M309" i="11"/>
  <c r="L309" i="11"/>
  <c r="K309" i="11"/>
  <c r="J309" i="11"/>
  <c r="X335" i="11"/>
  <c r="W335" i="11"/>
  <c r="V335" i="11"/>
  <c r="U335" i="11"/>
  <c r="S335" i="11"/>
  <c r="R335" i="11"/>
  <c r="Q335" i="11"/>
  <c r="P335" i="11"/>
  <c r="O335" i="11"/>
  <c r="N335" i="11"/>
  <c r="M335" i="11"/>
  <c r="L335" i="11"/>
  <c r="K335" i="11"/>
  <c r="J335" i="11"/>
  <c r="X334" i="11"/>
  <c r="W334" i="11"/>
  <c r="V334" i="11"/>
  <c r="U334" i="11"/>
  <c r="S334" i="11"/>
  <c r="R334" i="11"/>
  <c r="Q334" i="11"/>
  <c r="P334" i="11"/>
  <c r="O334" i="11"/>
  <c r="N334" i="11"/>
  <c r="M334" i="11"/>
  <c r="L334" i="11"/>
  <c r="K334" i="11"/>
  <c r="J334" i="11"/>
  <c r="X360" i="11"/>
  <c r="W360" i="11"/>
  <c r="V360" i="11"/>
  <c r="U360" i="11"/>
  <c r="S360" i="11"/>
  <c r="R360" i="11"/>
  <c r="Q360" i="11"/>
  <c r="P360" i="11"/>
  <c r="O360" i="11"/>
  <c r="N360" i="11"/>
  <c r="M360" i="11"/>
  <c r="L360" i="11"/>
  <c r="K360" i="11"/>
  <c r="J360" i="11"/>
  <c r="X333" i="11"/>
  <c r="W333" i="11"/>
  <c r="V333" i="11"/>
  <c r="U333" i="11"/>
  <c r="S333" i="11"/>
  <c r="R333" i="11"/>
  <c r="Q333" i="11"/>
  <c r="P333" i="11"/>
  <c r="O333" i="11"/>
  <c r="N333" i="11"/>
  <c r="M333" i="11"/>
  <c r="L333" i="11"/>
  <c r="K333" i="11"/>
  <c r="J333" i="11"/>
  <c r="X359" i="11"/>
  <c r="W359" i="11"/>
  <c r="V359" i="11"/>
  <c r="U359" i="11"/>
  <c r="S359" i="11"/>
  <c r="R359" i="11"/>
  <c r="Q359" i="11"/>
  <c r="P359" i="11"/>
  <c r="O359" i="11"/>
  <c r="N359" i="11"/>
  <c r="M359" i="11"/>
  <c r="L359" i="11"/>
  <c r="K359" i="11"/>
  <c r="J359" i="11"/>
  <c r="X332" i="11"/>
  <c r="W332" i="11"/>
  <c r="V332" i="11"/>
  <c r="U332" i="11"/>
  <c r="S332" i="11"/>
  <c r="R332" i="11"/>
  <c r="Q332" i="11"/>
  <c r="P332" i="11"/>
  <c r="O332" i="11"/>
  <c r="N332" i="11"/>
  <c r="M332" i="11"/>
  <c r="L332" i="11"/>
  <c r="K332" i="11"/>
  <c r="J332" i="11"/>
  <c r="X315" i="11"/>
  <c r="W315" i="11"/>
  <c r="V315" i="11"/>
  <c r="U315" i="11"/>
  <c r="S315" i="11"/>
  <c r="R315" i="11"/>
  <c r="Q315" i="11"/>
  <c r="P315" i="11"/>
  <c r="O315" i="11"/>
  <c r="N315" i="11"/>
  <c r="M315" i="11"/>
  <c r="L315" i="11"/>
  <c r="K315" i="11"/>
  <c r="J315" i="11"/>
  <c r="X358" i="11"/>
  <c r="W358" i="11"/>
  <c r="V358" i="11"/>
  <c r="U358" i="11"/>
  <c r="S358" i="11"/>
  <c r="R358" i="11"/>
  <c r="Q358" i="11"/>
  <c r="P358" i="11"/>
  <c r="O358" i="11"/>
  <c r="N358" i="11"/>
  <c r="M358" i="11"/>
  <c r="L358" i="11"/>
  <c r="K358" i="11"/>
  <c r="J358" i="11"/>
  <c r="X331" i="11"/>
  <c r="W331" i="11"/>
  <c r="V331" i="11"/>
  <c r="U331" i="11"/>
  <c r="S331" i="11"/>
  <c r="R331" i="11"/>
  <c r="Q331" i="11"/>
  <c r="P331" i="11"/>
  <c r="O331" i="11"/>
  <c r="N331" i="11"/>
  <c r="M331" i="11"/>
  <c r="L331" i="11"/>
  <c r="K331" i="11"/>
  <c r="J331" i="11"/>
  <c r="X314" i="11"/>
  <c r="W314" i="11"/>
  <c r="V314" i="11"/>
  <c r="U314" i="11"/>
  <c r="S314" i="11"/>
  <c r="R314" i="11"/>
  <c r="Q314" i="11"/>
  <c r="P314" i="11"/>
  <c r="O314" i="11"/>
  <c r="N314" i="11"/>
  <c r="M314" i="11"/>
  <c r="L314" i="11"/>
  <c r="K314" i="11"/>
  <c r="J314" i="11"/>
  <c r="X389" i="11"/>
  <c r="W389" i="11"/>
  <c r="V389" i="11"/>
  <c r="U389" i="11"/>
  <c r="S389" i="11"/>
  <c r="R389" i="11"/>
  <c r="Q389" i="11"/>
  <c r="P389" i="11"/>
  <c r="O389" i="11"/>
  <c r="N389" i="11"/>
  <c r="M389" i="11"/>
  <c r="L389" i="11"/>
  <c r="K389" i="11"/>
  <c r="J389" i="11"/>
  <c r="X307" i="11"/>
  <c r="W307" i="11"/>
  <c r="V307" i="11"/>
  <c r="U307" i="11"/>
  <c r="S307" i="11"/>
  <c r="R307" i="11"/>
  <c r="Q307" i="11"/>
  <c r="P307" i="11"/>
  <c r="O307" i="11"/>
  <c r="N307" i="11"/>
  <c r="M307" i="11"/>
  <c r="L307" i="11"/>
  <c r="K307" i="11"/>
  <c r="J307" i="11"/>
  <c r="X344" i="11"/>
  <c r="W344" i="11"/>
  <c r="V344" i="11"/>
  <c r="U344" i="11"/>
  <c r="S344" i="11"/>
  <c r="R344" i="11"/>
  <c r="Q344" i="11"/>
  <c r="P344" i="11"/>
  <c r="O344" i="11"/>
  <c r="N344" i="11"/>
  <c r="M344" i="11"/>
  <c r="L344" i="11"/>
  <c r="K344" i="11"/>
  <c r="J344" i="11"/>
  <c r="X351" i="11"/>
  <c r="W351" i="11"/>
  <c r="V351" i="11"/>
  <c r="U351" i="11"/>
  <c r="S351" i="11"/>
  <c r="R351" i="11"/>
  <c r="Q351" i="11"/>
  <c r="P351" i="11"/>
  <c r="O351" i="11"/>
  <c r="N351" i="11"/>
  <c r="M351" i="11"/>
  <c r="L351" i="11"/>
  <c r="K351" i="11"/>
  <c r="J351" i="11"/>
  <c r="X353" i="11"/>
  <c r="W353" i="11"/>
  <c r="V353" i="11"/>
  <c r="U353" i="11"/>
  <c r="S353" i="11"/>
  <c r="R353" i="11"/>
  <c r="Q353" i="11"/>
  <c r="P353" i="11"/>
  <c r="O353" i="11"/>
  <c r="N353" i="11"/>
  <c r="M353" i="11"/>
  <c r="L353" i="11"/>
  <c r="K353" i="11"/>
  <c r="J353" i="11"/>
  <c r="X350" i="11"/>
  <c r="W350" i="11"/>
  <c r="V350" i="11"/>
  <c r="U350" i="11"/>
  <c r="S350" i="11"/>
  <c r="R350" i="11"/>
  <c r="Q350" i="11"/>
  <c r="P350" i="11"/>
  <c r="O350" i="11"/>
  <c r="N350" i="11"/>
  <c r="M350" i="11"/>
  <c r="L350" i="11"/>
  <c r="K350" i="11"/>
  <c r="J350" i="11"/>
  <c r="X349" i="11"/>
  <c r="W349" i="11"/>
  <c r="V349" i="11"/>
  <c r="U349" i="11"/>
  <c r="S349" i="11"/>
  <c r="R349" i="11"/>
  <c r="Q349" i="11"/>
  <c r="P349" i="11"/>
  <c r="O349" i="11"/>
  <c r="N349" i="11"/>
  <c r="M349" i="11"/>
  <c r="L349" i="11"/>
  <c r="K349" i="11"/>
  <c r="J349" i="11"/>
  <c r="X343" i="11"/>
  <c r="W343" i="11"/>
  <c r="V343" i="11"/>
  <c r="U343" i="11"/>
  <c r="S343" i="11"/>
  <c r="R343" i="11"/>
  <c r="Q343" i="11"/>
  <c r="P343" i="11"/>
  <c r="O343" i="11"/>
  <c r="N343" i="11"/>
  <c r="M343" i="11"/>
  <c r="L343" i="11"/>
  <c r="K343" i="11"/>
  <c r="J343" i="11"/>
  <c r="X342" i="11"/>
  <c r="W342" i="11"/>
  <c r="V342" i="11"/>
  <c r="U342" i="11"/>
  <c r="S342" i="11"/>
  <c r="R342" i="11"/>
  <c r="Q342" i="11"/>
  <c r="P342" i="11"/>
  <c r="O342" i="11"/>
  <c r="N342" i="11"/>
  <c r="M342" i="11"/>
  <c r="L342" i="11"/>
  <c r="K342" i="11"/>
  <c r="J342" i="11"/>
  <c r="X341" i="11"/>
  <c r="W341" i="11"/>
  <c r="V341" i="11"/>
  <c r="U341" i="11"/>
  <c r="S341" i="11"/>
  <c r="R341" i="11"/>
  <c r="Q341" i="11"/>
  <c r="P341" i="11"/>
  <c r="O341" i="11"/>
  <c r="N341" i="11"/>
  <c r="M341" i="11"/>
  <c r="L341" i="11"/>
  <c r="K341" i="11"/>
  <c r="J341" i="11"/>
  <c r="X340" i="11"/>
  <c r="W340" i="11"/>
  <c r="V340" i="11"/>
  <c r="U340" i="11"/>
  <c r="S340" i="11"/>
  <c r="R340" i="11"/>
  <c r="Q340" i="11"/>
  <c r="P340" i="11"/>
  <c r="O340" i="11"/>
  <c r="N340" i="11"/>
  <c r="M340" i="11"/>
  <c r="L340" i="11"/>
  <c r="K340" i="11"/>
  <c r="J340" i="11"/>
  <c r="X338" i="11"/>
  <c r="W338" i="11"/>
  <c r="V338" i="11"/>
  <c r="U338" i="11"/>
  <c r="S338" i="11"/>
  <c r="R338" i="11"/>
  <c r="Q338" i="11"/>
  <c r="P338" i="11"/>
  <c r="O338" i="11"/>
  <c r="N338" i="11"/>
  <c r="M338" i="11"/>
  <c r="L338" i="11"/>
  <c r="K338" i="11"/>
  <c r="J338" i="11"/>
  <c r="X337" i="11"/>
  <c r="W337" i="11"/>
  <c r="V337" i="11"/>
  <c r="U337" i="11"/>
  <c r="S337" i="11"/>
  <c r="R337" i="11"/>
  <c r="Q337" i="11"/>
  <c r="P337" i="11"/>
  <c r="O337" i="11"/>
  <c r="N337" i="11"/>
  <c r="M337" i="11"/>
  <c r="L337" i="11"/>
  <c r="K337" i="11"/>
  <c r="J337" i="11"/>
  <c r="X180" i="11"/>
  <c r="W180" i="11"/>
  <c r="V180" i="11"/>
  <c r="U180" i="11"/>
  <c r="S180" i="11"/>
  <c r="R180" i="11"/>
  <c r="Q180" i="11"/>
  <c r="P180" i="11"/>
  <c r="O180" i="11"/>
  <c r="N180" i="11"/>
  <c r="M180" i="11"/>
  <c r="L180" i="11"/>
  <c r="K180" i="11"/>
  <c r="J180" i="11"/>
  <c r="X179" i="11"/>
  <c r="W179" i="11"/>
  <c r="V179" i="11"/>
  <c r="U179" i="11"/>
  <c r="S179" i="11"/>
  <c r="R179" i="11"/>
  <c r="Q179" i="11"/>
  <c r="P179" i="11"/>
  <c r="O179" i="11"/>
  <c r="N179" i="11"/>
  <c r="M179" i="11"/>
  <c r="L179" i="11"/>
  <c r="K179" i="11"/>
  <c r="J179" i="11"/>
  <c r="X178" i="11"/>
  <c r="W178" i="11"/>
  <c r="V178" i="11"/>
  <c r="U178" i="11"/>
  <c r="S178" i="11"/>
  <c r="R178" i="11"/>
  <c r="Q178" i="11"/>
  <c r="P178" i="11"/>
  <c r="O178" i="11"/>
  <c r="N178" i="11"/>
  <c r="M178" i="11"/>
  <c r="L178" i="11"/>
  <c r="K178" i="11"/>
  <c r="J178" i="11"/>
  <c r="X177" i="11"/>
  <c r="W177" i="11"/>
  <c r="V177" i="11"/>
  <c r="U177" i="11"/>
  <c r="S177" i="11"/>
  <c r="R177" i="11"/>
  <c r="Q177" i="11"/>
  <c r="P177" i="11"/>
  <c r="O177" i="11"/>
  <c r="N177" i="11"/>
  <c r="M177" i="11"/>
  <c r="L177" i="11"/>
  <c r="K177" i="11"/>
  <c r="J177" i="11"/>
  <c r="X176" i="11"/>
  <c r="W176" i="11"/>
  <c r="V176" i="11"/>
  <c r="U176" i="11"/>
  <c r="S176" i="11"/>
  <c r="R176" i="11"/>
  <c r="Q176" i="11"/>
  <c r="P176" i="11"/>
  <c r="O176" i="11"/>
  <c r="N176" i="11"/>
  <c r="M176" i="11"/>
  <c r="L176" i="11"/>
  <c r="K176" i="11"/>
  <c r="J176" i="11"/>
  <c r="X175" i="11"/>
  <c r="W175" i="11"/>
  <c r="V175" i="11"/>
  <c r="U175" i="11"/>
  <c r="S175" i="11"/>
  <c r="R175" i="11"/>
  <c r="Q175" i="11"/>
  <c r="P175" i="11"/>
  <c r="O175" i="11"/>
  <c r="N175" i="11"/>
  <c r="M175" i="11"/>
  <c r="L175" i="11"/>
  <c r="K175" i="11"/>
  <c r="J175" i="11"/>
  <c r="X174" i="11"/>
  <c r="W174" i="11"/>
  <c r="V174" i="11"/>
  <c r="U174" i="11"/>
  <c r="S174" i="11"/>
  <c r="R174" i="11"/>
  <c r="Q174" i="11"/>
  <c r="P174" i="11"/>
  <c r="O174" i="11"/>
  <c r="N174" i="11"/>
  <c r="M174" i="11"/>
  <c r="L174" i="11"/>
  <c r="K174" i="11"/>
  <c r="J174" i="11"/>
  <c r="X173" i="11"/>
  <c r="W173" i="11"/>
  <c r="V173" i="11"/>
  <c r="U173" i="11"/>
  <c r="S173" i="11"/>
  <c r="R173" i="11"/>
  <c r="Q173" i="11"/>
  <c r="P173" i="11"/>
  <c r="O173" i="11"/>
  <c r="N173" i="11"/>
  <c r="M173" i="11"/>
  <c r="L173" i="11"/>
  <c r="K173" i="11"/>
  <c r="J173" i="11"/>
  <c r="X172" i="11"/>
  <c r="W172" i="11"/>
  <c r="V172" i="11"/>
  <c r="U172" i="11"/>
  <c r="S172" i="11"/>
  <c r="R172" i="11"/>
  <c r="Q172" i="11"/>
  <c r="P172" i="11"/>
  <c r="O172" i="11"/>
  <c r="N172" i="11"/>
  <c r="M172" i="11"/>
  <c r="L172" i="11"/>
  <c r="K172" i="11"/>
  <c r="J172" i="11"/>
  <c r="X171" i="11"/>
  <c r="W171" i="11"/>
  <c r="V171" i="11"/>
  <c r="U171" i="11"/>
  <c r="S171" i="11"/>
  <c r="R171" i="11"/>
  <c r="Q171" i="11"/>
  <c r="P171" i="11"/>
  <c r="O171" i="11"/>
  <c r="N171" i="11"/>
  <c r="M171" i="11"/>
  <c r="L171" i="11"/>
  <c r="K171" i="11"/>
  <c r="J171" i="11"/>
  <c r="X170" i="11"/>
  <c r="W170" i="11"/>
  <c r="V170" i="11"/>
  <c r="U170" i="11"/>
  <c r="S170" i="11"/>
  <c r="R170" i="11"/>
  <c r="Q170" i="11"/>
  <c r="P170" i="11"/>
  <c r="O170" i="11"/>
  <c r="N170" i="11"/>
  <c r="M170" i="11"/>
  <c r="L170" i="11"/>
  <c r="K170" i="11"/>
  <c r="J170" i="11"/>
  <c r="X169" i="11"/>
  <c r="W169" i="11"/>
  <c r="V169" i="11"/>
  <c r="U169" i="11"/>
  <c r="S169" i="11"/>
  <c r="R169" i="11"/>
  <c r="Q169" i="11"/>
  <c r="P169" i="11"/>
  <c r="O169" i="11"/>
  <c r="N169" i="11"/>
  <c r="M169" i="11"/>
  <c r="L169" i="11"/>
  <c r="K169" i="11"/>
  <c r="J169" i="11"/>
  <c r="X168" i="11"/>
  <c r="W168" i="11"/>
  <c r="V168" i="11"/>
  <c r="U168" i="11"/>
  <c r="S168" i="11"/>
  <c r="R168" i="11"/>
  <c r="Q168" i="11"/>
  <c r="P168" i="11"/>
  <c r="O168" i="11"/>
  <c r="N168" i="11"/>
  <c r="M168" i="11"/>
  <c r="L168" i="11"/>
  <c r="K168" i="11"/>
  <c r="J168" i="11"/>
  <c r="X167" i="11"/>
  <c r="W167" i="11"/>
  <c r="V167" i="11"/>
  <c r="U167" i="11"/>
  <c r="S167" i="11"/>
  <c r="R167" i="11"/>
  <c r="Q167" i="11"/>
  <c r="P167" i="11"/>
  <c r="O167" i="11"/>
  <c r="N167" i="11"/>
  <c r="M167" i="11"/>
  <c r="L167" i="11"/>
  <c r="K167" i="11"/>
  <c r="J167" i="11"/>
  <c r="X166" i="11"/>
  <c r="W166" i="11"/>
  <c r="V166" i="11"/>
  <c r="U166" i="11"/>
  <c r="S166" i="11"/>
  <c r="R166" i="11"/>
  <c r="Q166" i="11"/>
  <c r="P166" i="11"/>
  <c r="O166" i="11"/>
  <c r="N166" i="11"/>
  <c r="M166" i="11"/>
  <c r="L166" i="11"/>
  <c r="K166" i="11"/>
  <c r="J166" i="11"/>
  <c r="X202" i="11"/>
  <c r="W202" i="11"/>
  <c r="V202" i="11"/>
  <c r="U202" i="11"/>
  <c r="S202" i="11"/>
  <c r="R202" i="11"/>
  <c r="Q202" i="11"/>
  <c r="P202" i="11"/>
  <c r="O202" i="11"/>
  <c r="N202" i="11"/>
  <c r="M202" i="11"/>
  <c r="L202" i="11"/>
  <c r="K202" i="11"/>
  <c r="J202" i="11"/>
  <c r="X165" i="11"/>
  <c r="W165" i="11"/>
  <c r="V165" i="11"/>
  <c r="U165" i="11"/>
  <c r="S165" i="11"/>
  <c r="R165" i="11"/>
  <c r="Q165" i="11"/>
  <c r="P165" i="11"/>
  <c r="O165" i="11"/>
  <c r="N165" i="11"/>
  <c r="M165" i="11"/>
  <c r="L165" i="11"/>
  <c r="K165" i="11"/>
  <c r="J165" i="11"/>
  <c r="X164" i="11"/>
  <c r="W164" i="11"/>
  <c r="V164" i="11"/>
  <c r="U164" i="11"/>
  <c r="S164" i="11"/>
  <c r="R164" i="11"/>
  <c r="Q164" i="11"/>
  <c r="P164" i="11"/>
  <c r="O164" i="11"/>
  <c r="N164" i="11"/>
  <c r="M164" i="11"/>
  <c r="L164" i="11"/>
  <c r="K164" i="11"/>
  <c r="J164" i="11"/>
  <c r="X163" i="11"/>
  <c r="W163" i="11"/>
  <c r="V163" i="11"/>
  <c r="U163" i="11"/>
  <c r="S163" i="11"/>
  <c r="R163" i="11"/>
  <c r="Q163" i="11"/>
  <c r="P163" i="11"/>
  <c r="O163" i="11"/>
  <c r="N163" i="11"/>
  <c r="M163" i="11"/>
  <c r="L163" i="11"/>
  <c r="K163" i="11"/>
  <c r="J163" i="11"/>
  <c r="X162" i="11"/>
  <c r="W162" i="11"/>
  <c r="V162" i="11"/>
  <c r="U162" i="11"/>
  <c r="S162" i="11"/>
  <c r="R162" i="11"/>
  <c r="Q162" i="11"/>
  <c r="P162" i="11"/>
  <c r="O162" i="11"/>
  <c r="N162" i="11"/>
  <c r="M162" i="11"/>
  <c r="L162" i="11"/>
  <c r="K162" i="11"/>
  <c r="J162" i="11"/>
  <c r="X161" i="11"/>
  <c r="W161" i="11"/>
  <c r="V161" i="11"/>
  <c r="U161" i="11"/>
  <c r="S161" i="11"/>
  <c r="R161" i="11"/>
  <c r="Q161" i="11"/>
  <c r="P161" i="11"/>
  <c r="O161" i="11"/>
  <c r="N161" i="11"/>
  <c r="M161" i="11"/>
  <c r="L161" i="11"/>
  <c r="K161" i="11"/>
  <c r="J161" i="11"/>
  <c r="X160" i="11"/>
  <c r="W160" i="11"/>
  <c r="V160" i="11"/>
  <c r="U160" i="11"/>
  <c r="S160" i="11"/>
  <c r="R160" i="11"/>
  <c r="Q160" i="11"/>
  <c r="P160" i="11"/>
  <c r="O160" i="11"/>
  <c r="N160" i="11"/>
  <c r="M160" i="11"/>
  <c r="L160" i="11"/>
  <c r="K160" i="11"/>
  <c r="J160" i="11"/>
  <c r="X159" i="11"/>
  <c r="W159" i="11"/>
  <c r="V159" i="11"/>
  <c r="U159" i="11"/>
  <c r="S159" i="11"/>
  <c r="R159" i="11"/>
  <c r="Q159" i="11"/>
  <c r="P159" i="11"/>
  <c r="O159" i="11"/>
  <c r="N159" i="11"/>
  <c r="M159" i="11"/>
  <c r="L159" i="11"/>
  <c r="K159" i="11"/>
  <c r="J159" i="11"/>
  <c r="X158" i="11"/>
  <c r="W158" i="11"/>
  <c r="V158" i="11"/>
  <c r="U158" i="11"/>
  <c r="S158" i="11"/>
  <c r="R158" i="11"/>
  <c r="Q158" i="11"/>
  <c r="P158" i="11"/>
  <c r="O158" i="11"/>
  <c r="N158" i="11"/>
  <c r="M158" i="11"/>
  <c r="L158" i="11"/>
  <c r="K158" i="11"/>
  <c r="J158" i="11"/>
  <c r="X157" i="11"/>
  <c r="W157" i="11"/>
  <c r="V157" i="11"/>
  <c r="U157" i="11"/>
  <c r="S157" i="11"/>
  <c r="R157" i="11"/>
  <c r="Q157" i="11"/>
  <c r="P157" i="11"/>
  <c r="O157" i="11"/>
  <c r="N157" i="11"/>
  <c r="M157" i="11"/>
  <c r="L157" i="11"/>
  <c r="K157" i="11"/>
  <c r="J157" i="11"/>
  <c r="X228" i="11"/>
  <c r="W228" i="11"/>
  <c r="V228" i="11"/>
  <c r="U228" i="11"/>
  <c r="S228" i="11"/>
  <c r="R228" i="11"/>
  <c r="Q228" i="11"/>
  <c r="P228" i="11"/>
  <c r="O228" i="11"/>
  <c r="N228" i="11"/>
  <c r="M228" i="11"/>
  <c r="L228" i="11"/>
  <c r="K228" i="11"/>
  <c r="J228" i="11"/>
  <c r="X227" i="11"/>
  <c r="W227" i="11"/>
  <c r="V227" i="11"/>
  <c r="U227" i="11"/>
  <c r="S227" i="11"/>
  <c r="R227" i="11"/>
  <c r="Q227" i="11"/>
  <c r="P227" i="11"/>
  <c r="O227" i="11"/>
  <c r="N227" i="11"/>
  <c r="M227" i="11"/>
  <c r="L227" i="11"/>
  <c r="K227" i="11"/>
  <c r="J227" i="11"/>
  <c r="X226" i="11"/>
  <c r="W226" i="11"/>
  <c r="V226" i="11"/>
  <c r="U226" i="11"/>
  <c r="S226" i="11"/>
  <c r="R226" i="11"/>
  <c r="Q226" i="11"/>
  <c r="P226" i="11"/>
  <c r="O226" i="11"/>
  <c r="N226" i="11"/>
  <c r="M226" i="11"/>
  <c r="L226" i="11"/>
  <c r="K226" i="11"/>
  <c r="J226" i="11"/>
  <c r="X225" i="11"/>
  <c r="W225" i="11"/>
  <c r="V225" i="11"/>
  <c r="U225" i="11"/>
  <c r="S225" i="11"/>
  <c r="R225" i="11"/>
  <c r="Q225" i="11"/>
  <c r="P225" i="11"/>
  <c r="O225" i="11"/>
  <c r="N225" i="11"/>
  <c r="M225" i="11"/>
  <c r="L225" i="11"/>
  <c r="K225" i="11"/>
  <c r="J225" i="11"/>
  <c r="X224" i="11"/>
  <c r="W224" i="11"/>
  <c r="V224" i="11"/>
  <c r="U224" i="11"/>
  <c r="S224" i="11"/>
  <c r="R224" i="11"/>
  <c r="Q224" i="11"/>
  <c r="P224" i="11"/>
  <c r="O224" i="11"/>
  <c r="N224" i="11"/>
  <c r="M224" i="11"/>
  <c r="L224" i="11"/>
  <c r="K224" i="11"/>
  <c r="J224" i="11"/>
  <c r="X223" i="11"/>
  <c r="W223" i="11"/>
  <c r="V223" i="11"/>
  <c r="U223" i="11"/>
  <c r="S223" i="11"/>
  <c r="R223" i="11"/>
  <c r="Q223" i="11"/>
  <c r="P223" i="11"/>
  <c r="O223" i="11"/>
  <c r="N223" i="11"/>
  <c r="M223" i="11"/>
  <c r="L223" i="11"/>
  <c r="K223" i="11"/>
  <c r="J223" i="11"/>
  <c r="X222" i="11"/>
  <c r="W222" i="11"/>
  <c r="V222" i="11"/>
  <c r="U222" i="11"/>
  <c r="S222" i="11"/>
  <c r="R222" i="11"/>
  <c r="Q222" i="11"/>
  <c r="P222" i="11"/>
  <c r="O222" i="11"/>
  <c r="N222" i="11"/>
  <c r="M222" i="11"/>
  <c r="L222" i="11"/>
  <c r="K222" i="11"/>
  <c r="J222" i="11"/>
  <c r="X221" i="11"/>
  <c r="W221" i="11"/>
  <c r="V221" i="11"/>
  <c r="U221" i="11"/>
  <c r="S221" i="11"/>
  <c r="R221" i="11"/>
  <c r="Q221" i="11"/>
  <c r="P221" i="11"/>
  <c r="O221" i="11"/>
  <c r="N221" i="11"/>
  <c r="M221" i="11"/>
  <c r="L221" i="11"/>
  <c r="K221" i="11"/>
  <c r="J221" i="11"/>
  <c r="X220" i="11"/>
  <c r="W220" i="11"/>
  <c r="V220" i="11"/>
  <c r="U220" i="11"/>
  <c r="S220" i="11"/>
  <c r="R220" i="11"/>
  <c r="Q220" i="11"/>
  <c r="P220" i="11"/>
  <c r="O220" i="11"/>
  <c r="N220" i="11"/>
  <c r="M220" i="11"/>
  <c r="L220" i="11"/>
  <c r="K220" i="11"/>
  <c r="J220" i="11"/>
  <c r="X313" i="11"/>
  <c r="W313" i="11"/>
  <c r="V313" i="11"/>
  <c r="U313" i="11"/>
  <c r="S313" i="11"/>
  <c r="R313" i="11"/>
  <c r="Q313" i="11"/>
  <c r="P313" i="11"/>
  <c r="O313" i="11"/>
  <c r="N313" i="11"/>
  <c r="M313" i="11"/>
  <c r="L313" i="11"/>
  <c r="K313" i="11"/>
  <c r="J313" i="11"/>
  <c r="X386" i="11"/>
  <c r="W386" i="11"/>
  <c r="V386" i="11"/>
  <c r="U386" i="11"/>
  <c r="S386" i="11"/>
  <c r="R386" i="11"/>
  <c r="Q386" i="11"/>
  <c r="P386" i="11"/>
  <c r="O386" i="11"/>
  <c r="N386" i="11"/>
  <c r="M386" i="11"/>
  <c r="L386" i="11"/>
  <c r="K386" i="11"/>
  <c r="J386" i="11"/>
  <c r="X385" i="11"/>
  <c r="W385" i="11"/>
  <c r="V385" i="11"/>
  <c r="U385" i="11"/>
  <c r="S385" i="11"/>
  <c r="R385" i="11"/>
  <c r="Q385" i="11"/>
  <c r="P385" i="11"/>
  <c r="O385" i="11"/>
  <c r="N385" i="11"/>
  <c r="M385" i="11"/>
  <c r="L385" i="11"/>
  <c r="K385" i="11"/>
  <c r="J385" i="11"/>
  <c r="X330" i="11"/>
  <c r="W330" i="11"/>
  <c r="V330" i="11"/>
  <c r="U330" i="11"/>
  <c r="S330" i="11"/>
  <c r="R330" i="11"/>
  <c r="Q330" i="11"/>
  <c r="P330" i="11"/>
  <c r="O330" i="11"/>
  <c r="N330" i="11"/>
  <c r="M330" i="11"/>
  <c r="L330" i="11"/>
  <c r="K330" i="11"/>
  <c r="J330" i="11"/>
  <c r="X312" i="11"/>
  <c r="W312" i="11"/>
  <c r="V312" i="11"/>
  <c r="U312" i="11"/>
  <c r="S312" i="11"/>
  <c r="R312" i="11"/>
  <c r="Q312" i="11"/>
  <c r="P312" i="11"/>
  <c r="O312" i="11"/>
  <c r="N312" i="11"/>
  <c r="M312" i="11"/>
  <c r="L312" i="11"/>
  <c r="K312" i="11"/>
  <c r="J312" i="11"/>
  <c r="X384" i="11"/>
  <c r="W384" i="11"/>
  <c r="V384" i="11"/>
  <c r="U384" i="11"/>
  <c r="S384" i="11"/>
  <c r="R384" i="11"/>
  <c r="Q384" i="11"/>
  <c r="P384" i="11"/>
  <c r="O384" i="11"/>
  <c r="N384" i="11"/>
  <c r="M384" i="11"/>
  <c r="L384" i="11"/>
  <c r="K384" i="11"/>
  <c r="J384" i="11"/>
  <c r="X383" i="11"/>
  <c r="W383" i="11"/>
  <c r="V383" i="11"/>
  <c r="U383" i="11"/>
  <c r="S383" i="11"/>
  <c r="R383" i="11"/>
  <c r="Q383" i="11"/>
  <c r="P383" i="11"/>
  <c r="O383" i="11"/>
  <c r="N383" i="11"/>
  <c r="M383" i="11"/>
  <c r="L383" i="11"/>
  <c r="K383" i="11"/>
  <c r="J383" i="11"/>
  <c r="X382" i="11"/>
  <c r="W382" i="11"/>
  <c r="V382" i="11"/>
  <c r="U382" i="11"/>
  <c r="S382" i="11"/>
  <c r="R382" i="11"/>
  <c r="Q382" i="11"/>
  <c r="P382" i="11"/>
  <c r="O382" i="11"/>
  <c r="N382" i="11"/>
  <c r="M382" i="11"/>
  <c r="L382" i="11"/>
  <c r="K382" i="11"/>
  <c r="J382" i="11"/>
  <c r="X381" i="11"/>
  <c r="W381" i="11"/>
  <c r="V381" i="11"/>
  <c r="U381" i="11"/>
  <c r="S381" i="11"/>
  <c r="R381" i="11"/>
  <c r="Q381" i="11"/>
  <c r="P381" i="11"/>
  <c r="O381" i="11"/>
  <c r="N381" i="11"/>
  <c r="M381" i="11"/>
  <c r="L381" i="11"/>
  <c r="K381" i="11"/>
  <c r="J381" i="11"/>
  <c r="X380" i="11"/>
  <c r="W380" i="11"/>
  <c r="V380" i="11"/>
  <c r="U380" i="11"/>
  <c r="S380" i="11"/>
  <c r="R380" i="11"/>
  <c r="Q380" i="11"/>
  <c r="P380" i="11"/>
  <c r="O380" i="11"/>
  <c r="N380" i="11"/>
  <c r="M380" i="11"/>
  <c r="L380" i="11"/>
  <c r="K380" i="11"/>
  <c r="J380" i="11"/>
  <c r="X379" i="11"/>
  <c r="W379" i="11"/>
  <c r="V379" i="11"/>
  <c r="U379" i="11"/>
  <c r="S379" i="11"/>
  <c r="R379" i="11"/>
  <c r="Q379" i="11"/>
  <c r="P379" i="11"/>
  <c r="O379" i="11"/>
  <c r="N379" i="11"/>
  <c r="M379" i="11"/>
  <c r="L379" i="11"/>
  <c r="K379" i="11"/>
  <c r="J379" i="11"/>
  <c r="X308" i="11"/>
  <c r="W308" i="11"/>
  <c r="V308" i="11"/>
  <c r="U308" i="11"/>
  <c r="S308" i="11"/>
  <c r="R308" i="11"/>
  <c r="Q308" i="11"/>
  <c r="P308" i="11"/>
  <c r="O308" i="11"/>
  <c r="N308" i="11"/>
  <c r="M308" i="11"/>
  <c r="L308" i="11"/>
  <c r="K308" i="11"/>
  <c r="J308" i="11"/>
  <c r="X329" i="11"/>
  <c r="W329" i="11"/>
  <c r="V329" i="11"/>
  <c r="U329" i="11"/>
  <c r="S329" i="11"/>
  <c r="R329" i="11"/>
  <c r="Q329" i="11"/>
  <c r="P329" i="11"/>
  <c r="O329" i="11"/>
  <c r="N329" i="11"/>
  <c r="M329" i="11"/>
  <c r="L329" i="11"/>
  <c r="K329" i="11"/>
  <c r="J329" i="11"/>
  <c r="X378" i="11"/>
  <c r="W378" i="11"/>
  <c r="V378" i="11"/>
  <c r="U378" i="11"/>
  <c r="S378" i="11"/>
  <c r="R378" i="11"/>
  <c r="Q378" i="11"/>
  <c r="P378" i="11"/>
  <c r="O378" i="11"/>
  <c r="N378" i="11"/>
  <c r="M378" i="11"/>
  <c r="L378" i="11"/>
  <c r="K378" i="11"/>
  <c r="J378" i="11"/>
  <c r="X377" i="11"/>
  <c r="W377" i="11"/>
  <c r="V377" i="11"/>
  <c r="U377" i="11"/>
  <c r="S377" i="11"/>
  <c r="R377" i="11"/>
  <c r="Q377" i="11"/>
  <c r="P377" i="11"/>
  <c r="O377" i="11"/>
  <c r="N377" i="11"/>
  <c r="M377" i="11"/>
  <c r="L377" i="11"/>
  <c r="K377" i="11"/>
  <c r="J377" i="11"/>
  <c r="X328" i="11"/>
  <c r="W328" i="11"/>
  <c r="V328" i="11"/>
  <c r="U328" i="11"/>
  <c r="S328" i="11"/>
  <c r="R328" i="11"/>
  <c r="Q328" i="11"/>
  <c r="P328" i="11"/>
  <c r="O328" i="11"/>
  <c r="N328" i="11"/>
  <c r="M328" i="11"/>
  <c r="L328" i="11"/>
  <c r="K328" i="11"/>
  <c r="J328" i="11"/>
  <c r="X357" i="11"/>
  <c r="W357" i="11"/>
  <c r="V357" i="11"/>
  <c r="U357" i="11"/>
  <c r="S357" i="11"/>
  <c r="R357" i="11"/>
  <c r="Q357" i="11"/>
  <c r="P357" i="11"/>
  <c r="O357" i="11"/>
  <c r="N357" i="11"/>
  <c r="M357" i="11"/>
  <c r="L357" i="11"/>
  <c r="K357" i="11"/>
  <c r="J357" i="11"/>
  <c r="X376" i="11"/>
  <c r="W376" i="11"/>
  <c r="V376" i="11"/>
  <c r="U376" i="11"/>
  <c r="S376" i="11"/>
  <c r="R376" i="11"/>
  <c r="Q376" i="11"/>
  <c r="P376" i="11"/>
  <c r="O376" i="11"/>
  <c r="N376" i="11"/>
  <c r="M376" i="11"/>
  <c r="L376" i="11"/>
  <c r="K376" i="11"/>
  <c r="J376" i="11"/>
  <c r="X375" i="11"/>
  <c r="W375" i="11"/>
  <c r="V375" i="11"/>
  <c r="U375" i="11"/>
  <c r="S375" i="11"/>
  <c r="R375" i="11"/>
  <c r="Q375" i="11"/>
  <c r="P375" i="11"/>
  <c r="O375" i="11"/>
  <c r="N375" i="11"/>
  <c r="M375" i="11"/>
  <c r="L375" i="11"/>
  <c r="K375" i="11"/>
  <c r="J375" i="11"/>
  <c r="X374" i="11"/>
  <c r="W374" i="11"/>
  <c r="V374" i="11"/>
  <c r="U374" i="11"/>
  <c r="S374" i="11"/>
  <c r="R374" i="11"/>
  <c r="Q374" i="11"/>
  <c r="P374" i="11"/>
  <c r="O374" i="11"/>
  <c r="N374" i="11"/>
  <c r="M374" i="11"/>
  <c r="L374" i="11"/>
  <c r="K374" i="11"/>
  <c r="J374" i="11"/>
  <c r="X373" i="11"/>
  <c r="W373" i="11"/>
  <c r="V373" i="11"/>
  <c r="U373" i="11"/>
  <c r="S373" i="11"/>
  <c r="R373" i="11"/>
  <c r="Q373" i="11"/>
  <c r="P373" i="11"/>
  <c r="O373" i="11"/>
  <c r="N373" i="11"/>
  <c r="M373" i="11"/>
  <c r="L373" i="11"/>
  <c r="K373" i="11"/>
  <c r="J373" i="11"/>
  <c r="X356" i="11"/>
  <c r="W356" i="11"/>
  <c r="V356" i="11"/>
  <c r="U356" i="11"/>
  <c r="S356" i="11"/>
  <c r="R356" i="11"/>
  <c r="Q356" i="11"/>
  <c r="P356" i="11"/>
  <c r="O356" i="11"/>
  <c r="N356" i="11"/>
  <c r="M356" i="11"/>
  <c r="L356" i="11"/>
  <c r="K356" i="11"/>
  <c r="J356" i="11"/>
  <c r="X327" i="11"/>
  <c r="W327" i="11"/>
  <c r="V327" i="11"/>
  <c r="U327" i="11"/>
  <c r="S327" i="11"/>
  <c r="R327" i="11"/>
  <c r="Q327" i="11"/>
  <c r="P327" i="11"/>
  <c r="O327" i="11"/>
  <c r="N327" i="11"/>
  <c r="M327" i="11"/>
  <c r="L327" i="11"/>
  <c r="K327" i="11"/>
  <c r="J327" i="11"/>
  <c r="X388" i="11"/>
  <c r="W388" i="11"/>
  <c r="V388" i="11"/>
  <c r="U388" i="11"/>
  <c r="S388" i="11"/>
  <c r="R388" i="11"/>
  <c r="Q388" i="11"/>
  <c r="P388" i="11"/>
  <c r="O388" i="11"/>
  <c r="N388" i="11"/>
  <c r="M388" i="11"/>
  <c r="L388" i="11"/>
  <c r="K388" i="11"/>
  <c r="J388" i="11"/>
  <c r="X325" i="11"/>
  <c r="W325" i="11"/>
  <c r="V325" i="11"/>
  <c r="U325" i="11"/>
  <c r="S325" i="11"/>
  <c r="R325" i="11"/>
  <c r="Q325" i="11"/>
  <c r="P325" i="11"/>
  <c r="O325" i="11"/>
  <c r="N325" i="11"/>
  <c r="M325" i="11"/>
  <c r="L325" i="11"/>
  <c r="K325" i="11"/>
  <c r="J325" i="11"/>
  <c r="X372" i="11"/>
  <c r="W372" i="11"/>
  <c r="V372" i="11"/>
  <c r="U372" i="11"/>
  <c r="S372" i="11"/>
  <c r="R372" i="11"/>
  <c r="Q372" i="11"/>
  <c r="P372" i="11"/>
  <c r="O372" i="11"/>
  <c r="N372" i="11"/>
  <c r="M372" i="11"/>
  <c r="L372" i="11"/>
  <c r="K372" i="11"/>
  <c r="J372" i="11"/>
  <c r="X371" i="11"/>
  <c r="W371" i="11"/>
  <c r="V371" i="11"/>
  <c r="U371" i="11"/>
  <c r="S371" i="11"/>
  <c r="R371" i="11"/>
  <c r="Q371" i="11"/>
  <c r="P371" i="11"/>
  <c r="O371" i="11"/>
  <c r="N371" i="11"/>
  <c r="M371" i="11"/>
  <c r="L371" i="11"/>
  <c r="K371" i="11"/>
  <c r="J371" i="11"/>
  <c r="X354" i="11"/>
  <c r="W354" i="11"/>
  <c r="V354" i="11"/>
  <c r="U354" i="11"/>
  <c r="S354" i="11"/>
  <c r="R354" i="11"/>
  <c r="Q354" i="11"/>
  <c r="P354" i="11"/>
  <c r="O354" i="11"/>
  <c r="N354" i="11"/>
  <c r="M354" i="11"/>
  <c r="L354" i="11"/>
  <c r="K354" i="11"/>
  <c r="J354" i="11"/>
  <c r="X324" i="11"/>
  <c r="W324" i="11"/>
  <c r="V324" i="11"/>
  <c r="U324" i="11"/>
  <c r="S324" i="11"/>
  <c r="R324" i="11"/>
  <c r="Q324" i="11"/>
  <c r="P324" i="11"/>
  <c r="O324" i="11"/>
  <c r="N324" i="11"/>
  <c r="M324" i="11"/>
  <c r="L324" i="11"/>
  <c r="K324" i="11"/>
  <c r="J324" i="11"/>
  <c r="X322" i="11"/>
  <c r="W322" i="11"/>
  <c r="V322" i="11"/>
  <c r="U322" i="11"/>
  <c r="S322" i="11"/>
  <c r="R322" i="11"/>
  <c r="Q322" i="11"/>
  <c r="P322" i="11"/>
  <c r="O322" i="11"/>
  <c r="N322" i="11"/>
  <c r="M322" i="11"/>
  <c r="L322" i="11"/>
  <c r="K322" i="11"/>
  <c r="J322" i="11"/>
  <c r="X370" i="11"/>
  <c r="W370" i="11"/>
  <c r="V370" i="11"/>
  <c r="U370" i="11"/>
  <c r="S370" i="11"/>
  <c r="R370" i="11"/>
  <c r="Q370" i="11"/>
  <c r="P370" i="11"/>
  <c r="O370" i="11"/>
  <c r="N370" i="11"/>
  <c r="M370" i="11"/>
  <c r="L370" i="11"/>
  <c r="K370" i="11"/>
  <c r="J370" i="11"/>
  <c r="X369" i="11"/>
  <c r="W369" i="11"/>
  <c r="V369" i="11"/>
  <c r="U369" i="11"/>
  <c r="S369" i="11"/>
  <c r="R369" i="11"/>
  <c r="Q369" i="11"/>
  <c r="P369" i="11"/>
  <c r="O369" i="11"/>
  <c r="N369" i="11"/>
  <c r="M369" i="11"/>
  <c r="L369" i="11"/>
  <c r="K369" i="11"/>
  <c r="J369" i="11"/>
  <c r="X368" i="11"/>
  <c r="W368" i="11"/>
  <c r="V368" i="11"/>
  <c r="U368" i="11"/>
  <c r="S368" i="11"/>
  <c r="R368" i="11"/>
  <c r="Q368" i="11"/>
  <c r="P368" i="11"/>
  <c r="O368" i="11"/>
  <c r="N368" i="11"/>
  <c r="M368" i="11"/>
  <c r="L368" i="11"/>
  <c r="K368" i="11"/>
  <c r="J368" i="11"/>
  <c r="X320" i="11"/>
  <c r="W320" i="11"/>
  <c r="V320" i="11"/>
  <c r="U320" i="11"/>
  <c r="S320" i="11"/>
  <c r="R320" i="11"/>
  <c r="Q320" i="11"/>
  <c r="P320" i="11"/>
  <c r="O320" i="11"/>
  <c r="N320" i="11"/>
  <c r="M320" i="11"/>
  <c r="L320" i="11"/>
  <c r="K320" i="11"/>
  <c r="J320" i="11"/>
  <c r="X367" i="11"/>
  <c r="W367" i="11"/>
  <c r="V367" i="11"/>
  <c r="U367" i="11"/>
  <c r="S367" i="11"/>
  <c r="R367" i="11"/>
  <c r="Q367" i="11"/>
  <c r="P367" i="11"/>
  <c r="O367" i="11"/>
  <c r="N367" i="11"/>
  <c r="M367" i="11"/>
  <c r="L367" i="11"/>
  <c r="K367" i="11"/>
  <c r="J367" i="11"/>
  <c r="X366" i="11"/>
  <c r="W366" i="11"/>
  <c r="V366" i="11"/>
  <c r="U366" i="11"/>
  <c r="S366" i="11"/>
  <c r="R366" i="11"/>
  <c r="Q366" i="11"/>
  <c r="P366" i="11"/>
  <c r="O366" i="11"/>
  <c r="N366" i="11"/>
  <c r="M366" i="11"/>
  <c r="L366" i="11"/>
  <c r="K366" i="11"/>
  <c r="J366" i="11"/>
  <c r="X365" i="11"/>
  <c r="W365" i="11"/>
  <c r="V365" i="11"/>
  <c r="U365" i="11"/>
  <c r="S365" i="11"/>
  <c r="R365" i="11"/>
  <c r="Q365" i="11"/>
  <c r="P365" i="11"/>
  <c r="O365" i="11"/>
  <c r="N365" i="11"/>
  <c r="M365" i="11"/>
  <c r="L365" i="11"/>
  <c r="K365" i="11"/>
  <c r="J365" i="11"/>
  <c r="X319" i="11"/>
  <c r="W319" i="11"/>
  <c r="V319" i="11"/>
  <c r="U319" i="11"/>
  <c r="S319" i="11"/>
  <c r="R319" i="11"/>
  <c r="Q319" i="11"/>
  <c r="P319" i="11"/>
  <c r="O319" i="11"/>
  <c r="N319" i="11"/>
  <c r="M319" i="11"/>
  <c r="L319" i="11"/>
  <c r="K319" i="11"/>
  <c r="J319" i="11"/>
  <c r="X311" i="11"/>
  <c r="W311" i="11"/>
  <c r="V311" i="11"/>
  <c r="U311" i="11"/>
  <c r="S311" i="11"/>
  <c r="R311" i="11"/>
  <c r="Q311" i="11"/>
  <c r="P311" i="11"/>
  <c r="O311" i="11"/>
  <c r="N311" i="11"/>
  <c r="M311" i="11"/>
  <c r="L311" i="11"/>
  <c r="K311" i="11"/>
  <c r="J311" i="11"/>
  <c r="X364" i="11"/>
  <c r="W364" i="11"/>
  <c r="V364" i="11"/>
  <c r="U364" i="11"/>
  <c r="S364" i="11"/>
  <c r="R364" i="11"/>
  <c r="Q364" i="11"/>
  <c r="P364" i="11"/>
  <c r="O364" i="11"/>
  <c r="N364" i="11"/>
  <c r="M364" i="11"/>
  <c r="L364" i="11"/>
  <c r="K364" i="11"/>
  <c r="J364" i="11"/>
  <c r="X363" i="11"/>
  <c r="W363" i="11"/>
  <c r="V363" i="11"/>
  <c r="U363" i="11"/>
  <c r="S363" i="11"/>
  <c r="R363" i="11"/>
  <c r="Q363" i="11"/>
  <c r="P363" i="11"/>
  <c r="O363" i="11"/>
  <c r="N363" i="11"/>
  <c r="M363" i="11"/>
  <c r="L363" i="11"/>
  <c r="K363" i="11"/>
  <c r="J363" i="11"/>
  <c r="X362" i="11"/>
  <c r="W362" i="11"/>
  <c r="V362" i="11"/>
  <c r="U362" i="11"/>
  <c r="S362" i="11"/>
  <c r="R362" i="11"/>
  <c r="Q362" i="11"/>
  <c r="P362" i="11"/>
  <c r="O362" i="11"/>
  <c r="N362" i="11"/>
  <c r="M362" i="11"/>
  <c r="L362" i="11"/>
  <c r="K362" i="11"/>
  <c r="J362" i="11"/>
  <c r="X318" i="11"/>
  <c r="W318" i="11"/>
  <c r="V318" i="11"/>
  <c r="U318" i="11"/>
  <c r="S318" i="11"/>
  <c r="R318" i="11"/>
  <c r="Q318" i="11"/>
  <c r="P318" i="11"/>
  <c r="O318" i="11"/>
  <c r="N318" i="11"/>
  <c r="M318" i="11"/>
  <c r="L318" i="11"/>
  <c r="K318" i="11"/>
  <c r="J318" i="11"/>
  <c r="X310" i="11"/>
  <c r="W310" i="11"/>
  <c r="V310" i="11"/>
  <c r="U310" i="11"/>
  <c r="S310" i="11"/>
  <c r="R310" i="11"/>
  <c r="Q310" i="11"/>
  <c r="P310" i="11"/>
  <c r="O310" i="11"/>
  <c r="N310" i="11"/>
  <c r="M310" i="11"/>
  <c r="L310" i="11"/>
  <c r="K310" i="11"/>
  <c r="J310" i="11"/>
  <c r="X387" i="11"/>
  <c r="W387" i="11"/>
  <c r="V387" i="11"/>
  <c r="U387" i="11"/>
  <c r="S387" i="11"/>
  <c r="R387" i="11"/>
  <c r="Q387" i="11"/>
  <c r="P387" i="11"/>
  <c r="O387" i="11"/>
  <c r="N387" i="11"/>
  <c r="M387" i="11"/>
  <c r="L387" i="11"/>
  <c r="K387" i="11"/>
  <c r="J387" i="11"/>
  <c r="X277" i="11"/>
  <c r="W277" i="11"/>
  <c r="V277" i="11"/>
  <c r="U277" i="11"/>
  <c r="S277" i="11"/>
  <c r="R277" i="11"/>
  <c r="Q277" i="11"/>
  <c r="P277" i="11"/>
  <c r="O277" i="11"/>
  <c r="N277" i="11"/>
  <c r="M277" i="11"/>
  <c r="L277" i="11"/>
  <c r="K277" i="11"/>
  <c r="J277" i="11"/>
  <c r="X276" i="11"/>
  <c r="W276" i="11"/>
  <c r="V276" i="11"/>
  <c r="U276" i="11"/>
  <c r="S276" i="11"/>
  <c r="R276" i="11"/>
  <c r="Q276" i="11"/>
  <c r="P276" i="11"/>
  <c r="O276" i="11"/>
  <c r="N276" i="11"/>
  <c r="M276" i="11"/>
  <c r="L276" i="11"/>
  <c r="K276" i="11"/>
  <c r="J276" i="11"/>
  <c r="X298" i="11"/>
  <c r="W298" i="11"/>
  <c r="V298" i="11"/>
  <c r="U298" i="11"/>
  <c r="S298" i="11"/>
  <c r="R298" i="11"/>
  <c r="Q298" i="11"/>
  <c r="P298" i="11"/>
  <c r="O298" i="11"/>
  <c r="N298" i="11"/>
  <c r="M298" i="11"/>
  <c r="L298" i="11"/>
  <c r="K298" i="11"/>
  <c r="J298" i="11"/>
  <c r="X297" i="11"/>
  <c r="W297" i="11"/>
  <c r="V297" i="11"/>
  <c r="U297" i="11"/>
  <c r="S297" i="11"/>
  <c r="R297" i="11"/>
  <c r="Q297" i="11"/>
  <c r="P297" i="11"/>
  <c r="O297" i="11"/>
  <c r="N297" i="11"/>
  <c r="M297" i="11"/>
  <c r="L297" i="11"/>
  <c r="K297" i="11"/>
  <c r="J297" i="11"/>
  <c r="X296" i="11"/>
  <c r="W296" i="11"/>
  <c r="V296" i="11"/>
  <c r="U296" i="11"/>
  <c r="S296" i="11"/>
  <c r="R296" i="11"/>
  <c r="Q296" i="11"/>
  <c r="P296" i="11"/>
  <c r="O296" i="11"/>
  <c r="N296" i="11"/>
  <c r="M296" i="11"/>
  <c r="L296" i="11"/>
  <c r="K296" i="11"/>
  <c r="J296" i="11"/>
  <c r="X267" i="11"/>
  <c r="W267" i="11"/>
  <c r="V267" i="11"/>
  <c r="U267" i="11"/>
  <c r="S267" i="11"/>
  <c r="R267" i="11"/>
  <c r="Q267" i="11"/>
  <c r="P267" i="11"/>
  <c r="O267" i="11"/>
  <c r="N267" i="11"/>
  <c r="M267" i="11"/>
  <c r="L267" i="11"/>
  <c r="K267" i="11"/>
  <c r="J267" i="11"/>
  <c r="X266" i="11"/>
  <c r="W266" i="11"/>
  <c r="V266" i="11"/>
  <c r="U266" i="11"/>
  <c r="S266" i="11"/>
  <c r="R266" i="11"/>
  <c r="Q266" i="11"/>
  <c r="P266" i="11"/>
  <c r="O266" i="11"/>
  <c r="N266" i="11"/>
  <c r="M266" i="11"/>
  <c r="L266" i="11"/>
  <c r="K266" i="11"/>
  <c r="J266" i="11"/>
  <c r="X265" i="11"/>
  <c r="W265" i="11"/>
  <c r="V265" i="11"/>
  <c r="U265" i="11"/>
  <c r="S265" i="11"/>
  <c r="R265" i="11"/>
  <c r="Q265" i="11"/>
  <c r="P265" i="11"/>
  <c r="O265" i="11"/>
  <c r="N265" i="11"/>
  <c r="M265" i="11"/>
  <c r="L265" i="11"/>
  <c r="K265" i="11"/>
  <c r="J265" i="11"/>
  <c r="X264" i="11"/>
  <c r="W264" i="11"/>
  <c r="V264" i="11"/>
  <c r="U264" i="11"/>
  <c r="S264" i="11"/>
  <c r="R264" i="11"/>
  <c r="Q264" i="11"/>
  <c r="P264" i="11"/>
  <c r="O264" i="11"/>
  <c r="N264" i="11"/>
  <c r="M264" i="11"/>
  <c r="L264" i="11"/>
  <c r="K264" i="11"/>
  <c r="J264" i="11"/>
  <c r="X263" i="11"/>
  <c r="W263" i="11"/>
  <c r="V263" i="11"/>
  <c r="U263" i="11"/>
  <c r="S263" i="11"/>
  <c r="R263" i="11"/>
  <c r="Q263" i="11"/>
  <c r="P263" i="11"/>
  <c r="O263" i="11"/>
  <c r="N263" i="11"/>
  <c r="M263" i="11"/>
  <c r="L263" i="11"/>
  <c r="K263" i="11"/>
  <c r="J263" i="11"/>
  <c r="X262" i="11"/>
  <c r="W262" i="11"/>
  <c r="V262" i="11"/>
  <c r="U262" i="11"/>
  <c r="S262" i="11"/>
  <c r="R262" i="11"/>
  <c r="Q262" i="11"/>
  <c r="P262" i="11"/>
  <c r="O262" i="11"/>
  <c r="N262" i="11"/>
  <c r="M262" i="11"/>
  <c r="L262" i="11"/>
  <c r="K262" i="11"/>
  <c r="J262" i="11"/>
  <c r="X261" i="11"/>
  <c r="W261" i="11"/>
  <c r="V261" i="11"/>
  <c r="U261" i="11"/>
  <c r="S261" i="11"/>
  <c r="R261" i="11"/>
  <c r="Q261" i="11"/>
  <c r="P261" i="11"/>
  <c r="O261" i="11"/>
  <c r="N261" i="11"/>
  <c r="M261" i="11"/>
  <c r="L261" i="11"/>
  <c r="K261" i="11"/>
  <c r="J261" i="11"/>
  <c r="X260" i="11"/>
  <c r="W260" i="11"/>
  <c r="V260" i="11"/>
  <c r="U260" i="11"/>
  <c r="S260" i="11"/>
  <c r="R260" i="11"/>
  <c r="Q260" i="11"/>
  <c r="P260" i="11"/>
  <c r="O260" i="11"/>
  <c r="N260" i="11"/>
  <c r="M260" i="11"/>
  <c r="L260" i="11"/>
  <c r="K260" i="11"/>
  <c r="J260" i="11"/>
  <c r="X259" i="11"/>
  <c r="W259" i="11"/>
  <c r="V259" i="11"/>
  <c r="U259" i="11"/>
  <c r="S259" i="11"/>
  <c r="R259" i="11"/>
  <c r="Q259" i="11"/>
  <c r="P259" i="11"/>
  <c r="O259" i="11"/>
  <c r="N259" i="11"/>
  <c r="M259" i="11"/>
  <c r="L259" i="11"/>
  <c r="K259" i="11"/>
  <c r="J259" i="11"/>
  <c r="X258" i="11"/>
  <c r="W258" i="11"/>
  <c r="V258" i="11"/>
  <c r="U258" i="11"/>
  <c r="S258" i="11"/>
  <c r="R258" i="11"/>
  <c r="Q258" i="11"/>
  <c r="P258" i="11"/>
  <c r="O258" i="11"/>
  <c r="N258" i="11"/>
  <c r="M258" i="11"/>
  <c r="L258" i="11"/>
  <c r="K258" i="11"/>
  <c r="J258" i="11"/>
  <c r="X257" i="11"/>
  <c r="W257" i="11"/>
  <c r="V257" i="11"/>
  <c r="U257" i="11"/>
  <c r="S257" i="11"/>
  <c r="R257" i="11"/>
  <c r="Q257" i="11"/>
  <c r="P257" i="11"/>
  <c r="O257" i="11"/>
  <c r="N257" i="11"/>
  <c r="M257" i="11"/>
  <c r="L257" i="11"/>
  <c r="K257" i="11"/>
  <c r="J257" i="11"/>
  <c r="X256" i="11"/>
  <c r="W256" i="11"/>
  <c r="V256" i="11"/>
  <c r="U256" i="11"/>
  <c r="S256" i="11"/>
  <c r="R256" i="11"/>
  <c r="Q256" i="11"/>
  <c r="P256" i="11"/>
  <c r="O256" i="11"/>
  <c r="N256" i="11"/>
  <c r="M256" i="11"/>
  <c r="L256" i="11"/>
  <c r="K256" i="11"/>
  <c r="J256" i="11"/>
  <c r="X255" i="11"/>
  <c r="W255" i="11"/>
  <c r="V255" i="11"/>
  <c r="U255" i="11"/>
  <c r="S255" i="11"/>
  <c r="R255" i="11"/>
  <c r="Q255" i="11"/>
  <c r="P255" i="11"/>
  <c r="O255" i="11"/>
  <c r="N255" i="11"/>
  <c r="M255" i="11"/>
  <c r="L255" i="11"/>
  <c r="K255" i="11"/>
  <c r="J255" i="11"/>
  <c r="X254" i="11"/>
  <c r="W254" i="11"/>
  <c r="V254" i="11"/>
  <c r="U254" i="11"/>
  <c r="S254" i="11"/>
  <c r="R254" i="11"/>
  <c r="Q254" i="11"/>
  <c r="P254" i="11"/>
  <c r="O254" i="11"/>
  <c r="N254" i="11"/>
  <c r="M254" i="11"/>
  <c r="L254" i="11"/>
  <c r="K254" i="11"/>
  <c r="J254" i="11"/>
  <c r="X253" i="11"/>
  <c r="W253" i="11"/>
  <c r="V253" i="11"/>
  <c r="U253" i="11"/>
  <c r="S253" i="11"/>
  <c r="R253" i="11"/>
  <c r="Q253" i="11"/>
  <c r="P253" i="11"/>
  <c r="O253" i="11"/>
  <c r="N253" i="11"/>
  <c r="M253" i="11"/>
  <c r="L253" i="11"/>
  <c r="K253" i="11"/>
  <c r="J253" i="11"/>
  <c r="X252" i="11"/>
  <c r="W252" i="11"/>
  <c r="V252" i="11"/>
  <c r="U252" i="11"/>
  <c r="S252" i="11"/>
  <c r="R252" i="11"/>
  <c r="Q252" i="11"/>
  <c r="P252" i="11"/>
  <c r="O252" i="11"/>
  <c r="N252" i="11"/>
  <c r="M252" i="11"/>
  <c r="L252" i="11"/>
  <c r="K252" i="11"/>
  <c r="J252" i="11"/>
  <c r="X251" i="11"/>
  <c r="W251" i="11"/>
  <c r="V251" i="11"/>
  <c r="U251" i="11"/>
  <c r="S251" i="11"/>
  <c r="R251" i="11"/>
  <c r="Q251" i="11"/>
  <c r="P251" i="11"/>
  <c r="O251" i="11"/>
  <c r="N251" i="11"/>
  <c r="M251" i="11"/>
  <c r="L251" i="11"/>
  <c r="K251" i="11"/>
  <c r="J251" i="11"/>
  <c r="X250" i="11"/>
  <c r="W250" i="11"/>
  <c r="V250" i="11"/>
  <c r="U250" i="11"/>
  <c r="S250" i="11"/>
  <c r="R250" i="11"/>
  <c r="Q250" i="11"/>
  <c r="P250" i="11"/>
  <c r="O250" i="11"/>
  <c r="N250" i="11"/>
  <c r="M250" i="11"/>
  <c r="L250" i="11"/>
  <c r="K250" i="11"/>
  <c r="J250" i="11"/>
  <c r="X249" i="11"/>
  <c r="W249" i="11"/>
  <c r="V249" i="11"/>
  <c r="U249" i="11"/>
  <c r="S249" i="11"/>
  <c r="R249" i="11"/>
  <c r="Q249" i="11"/>
  <c r="P249" i="11"/>
  <c r="O249" i="11"/>
  <c r="N249" i="11"/>
  <c r="M249" i="11"/>
  <c r="L249" i="11"/>
  <c r="K249" i="11"/>
  <c r="J249" i="11"/>
  <c r="X248" i="11"/>
  <c r="W248" i="11"/>
  <c r="V248" i="11"/>
  <c r="U248" i="11"/>
  <c r="S248" i="11"/>
  <c r="R248" i="11"/>
  <c r="Q248" i="11"/>
  <c r="P248" i="11"/>
  <c r="O248" i="11"/>
  <c r="N248" i="11"/>
  <c r="M248" i="11"/>
  <c r="L248" i="11"/>
  <c r="K248" i="11"/>
  <c r="J248" i="11"/>
  <c r="X247" i="11"/>
  <c r="W247" i="11"/>
  <c r="V247" i="11"/>
  <c r="U247" i="11"/>
  <c r="S247" i="11"/>
  <c r="R247" i="11"/>
  <c r="Q247" i="11"/>
  <c r="P247" i="11"/>
  <c r="O247" i="11"/>
  <c r="N247" i="11"/>
  <c r="M247" i="11"/>
  <c r="L247" i="11"/>
  <c r="K247" i="11"/>
  <c r="J247" i="11"/>
  <c r="X246" i="11"/>
  <c r="W246" i="11"/>
  <c r="V246" i="11"/>
  <c r="U246" i="11"/>
  <c r="S246" i="11"/>
  <c r="R246" i="11"/>
  <c r="Q246" i="11"/>
  <c r="P246" i="11"/>
  <c r="O246" i="11"/>
  <c r="N246" i="11"/>
  <c r="M246" i="11"/>
  <c r="L246" i="11"/>
  <c r="K246" i="11"/>
  <c r="J246" i="11"/>
  <c r="X245" i="11"/>
  <c r="W245" i="11"/>
  <c r="V245" i="11"/>
  <c r="U245" i="11"/>
  <c r="S245" i="11"/>
  <c r="R245" i="11"/>
  <c r="Q245" i="11"/>
  <c r="P245" i="11"/>
  <c r="O245" i="11"/>
  <c r="N245" i="11"/>
  <c r="M245" i="11"/>
  <c r="L245" i="11"/>
  <c r="K245" i="11"/>
  <c r="J245" i="11"/>
  <c r="X244" i="11"/>
  <c r="W244" i="11"/>
  <c r="V244" i="11"/>
  <c r="U244" i="11"/>
  <c r="S244" i="11"/>
  <c r="R244" i="11"/>
  <c r="Q244" i="11"/>
  <c r="P244" i="11"/>
  <c r="O244" i="11"/>
  <c r="N244" i="11"/>
  <c r="M244" i="11"/>
  <c r="L244" i="11"/>
  <c r="K244" i="11"/>
  <c r="J244" i="11"/>
  <c r="X243" i="11"/>
  <c r="W243" i="11"/>
  <c r="V243" i="11"/>
  <c r="U243" i="11"/>
  <c r="S243" i="11"/>
  <c r="R243" i="11"/>
  <c r="Q243" i="11"/>
  <c r="P243" i="11"/>
  <c r="O243" i="11"/>
  <c r="N243" i="11"/>
  <c r="M243" i="11"/>
  <c r="L243" i="11"/>
  <c r="K243" i="11"/>
  <c r="J243" i="11"/>
  <c r="X242" i="11"/>
  <c r="W242" i="11"/>
  <c r="V242" i="11"/>
  <c r="U242" i="11"/>
  <c r="S242" i="11"/>
  <c r="R242" i="11"/>
  <c r="Q242" i="11"/>
  <c r="P242" i="11"/>
  <c r="O242" i="11"/>
  <c r="N242" i="11"/>
  <c r="M242" i="11"/>
  <c r="L242" i="11"/>
  <c r="K242" i="11"/>
  <c r="J242" i="11"/>
  <c r="X241" i="11"/>
  <c r="W241" i="11"/>
  <c r="V241" i="11"/>
  <c r="U241" i="11"/>
  <c r="S241" i="11"/>
  <c r="R241" i="11"/>
  <c r="Q241" i="11"/>
  <c r="P241" i="11"/>
  <c r="O241" i="11"/>
  <c r="N241" i="11"/>
  <c r="M241" i="11"/>
  <c r="L241" i="11"/>
  <c r="K241" i="11"/>
  <c r="J241" i="11"/>
  <c r="X240" i="11"/>
  <c r="W240" i="11"/>
  <c r="V240" i="11"/>
  <c r="U240" i="11"/>
  <c r="S240" i="11"/>
  <c r="R240" i="11"/>
  <c r="Q240" i="11"/>
  <c r="P240" i="11"/>
  <c r="O240" i="11"/>
  <c r="N240" i="11"/>
  <c r="M240" i="11"/>
  <c r="L240" i="11"/>
  <c r="K240" i="11"/>
  <c r="J240" i="11"/>
  <c r="X239" i="11"/>
  <c r="W239" i="11"/>
  <c r="V239" i="11"/>
  <c r="U239" i="11"/>
  <c r="S239" i="11"/>
  <c r="R239" i="11"/>
  <c r="Q239" i="11"/>
  <c r="P239" i="11"/>
  <c r="O239" i="11"/>
  <c r="N239" i="11"/>
  <c r="M239" i="11"/>
  <c r="L239" i="11"/>
  <c r="K239" i="11"/>
  <c r="J239" i="11"/>
  <c r="X238" i="11"/>
  <c r="W238" i="11"/>
  <c r="V238" i="11"/>
  <c r="U238" i="11"/>
  <c r="S238" i="11"/>
  <c r="R238" i="11"/>
  <c r="Q238" i="11"/>
  <c r="P238" i="11"/>
  <c r="O238" i="11"/>
  <c r="N238" i="11"/>
  <c r="M238" i="11"/>
  <c r="L238" i="11"/>
  <c r="K238" i="11"/>
  <c r="J238" i="11"/>
  <c r="X237" i="11"/>
  <c r="W237" i="11"/>
  <c r="V237" i="11"/>
  <c r="U237" i="11"/>
  <c r="S237" i="11"/>
  <c r="R237" i="11"/>
  <c r="Q237" i="11"/>
  <c r="P237" i="11"/>
  <c r="O237" i="11"/>
  <c r="N237" i="11"/>
  <c r="M237" i="11"/>
  <c r="L237" i="11"/>
  <c r="K237" i="11"/>
  <c r="J237" i="11"/>
  <c r="X236" i="11"/>
  <c r="W236" i="11"/>
  <c r="V236" i="11"/>
  <c r="U236" i="11"/>
  <c r="S236" i="11"/>
  <c r="R236" i="11"/>
  <c r="Q236" i="11"/>
  <c r="P236" i="11"/>
  <c r="O236" i="11"/>
  <c r="N236" i="11"/>
  <c r="M236" i="11"/>
  <c r="L236" i="11"/>
  <c r="K236" i="11"/>
  <c r="J236" i="11"/>
  <c r="X235" i="11"/>
  <c r="W235" i="11"/>
  <c r="V235" i="11"/>
  <c r="U235" i="11"/>
  <c r="S235" i="11"/>
  <c r="R235" i="11"/>
  <c r="Q235" i="11"/>
  <c r="P235" i="11"/>
  <c r="O235" i="11"/>
  <c r="N235" i="11"/>
  <c r="M235" i="11"/>
  <c r="L235" i="11"/>
  <c r="K235" i="11"/>
  <c r="J235" i="11"/>
  <c r="X234" i="11"/>
  <c r="W234" i="11"/>
  <c r="V234" i="11"/>
  <c r="U234" i="11"/>
  <c r="S234" i="11"/>
  <c r="R234" i="11"/>
  <c r="Q234" i="11"/>
  <c r="P234" i="11"/>
  <c r="O234" i="11"/>
  <c r="N234" i="11"/>
  <c r="M234" i="11"/>
  <c r="L234" i="11"/>
  <c r="K234" i="11"/>
  <c r="J234" i="11"/>
  <c r="X233" i="11"/>
  <c r="W233" i="11"/>
  <c r="V233" i="11"/>
  <c r="U233" i="11"/>
  <c r="S233" i="11"/>
  <c r="R233" i="11"/>
  <c r="Q233" i="11"/>
  <c r="P233" i="11"/>
  <c r="O233" i="11"/>
  <c r="N233" i="11"/>
  <c r="M233" i="11"/>
  <c r="L233" i="11"/>
  <c r="K233" i="11"/>
  <c r="J233" i="11"/>
  <c r="X232" i="11"/>
  <c r="W232" i="11"/>
  <c r="V232" i="11"/>
  <c r="U232" i="11"/>
  <c r="S232" i="11"/>
  <c r="R232" i="11"/>
  <c r="Q232" i="11"/>
  <c r="P232" i="11"/>
  <c r="O232" i="11"/>
  <c r="N232" i="11"/>
  <c r="M232" i="11"/>
  <c r="L232" i="11"/>
  <c r="K232" i="11"/>
  <c r="J232" i="11"/>
  <c r="X231" i="11"/>
  <c r="W231" i="11"/>
  <c r="V231" i="11"/>
  <c r="U231" i="11"/>
  <c r="S231" i="11"/>
  <c r="R231" i="11"/>
  <c r="Q231" i="11"/>
  <c r="P231" i="11"/>
  <c r="O231" i="11"/>
  <c r="N231" i="11"/>
  <c r="M231" i="11"/>
  <c r="L231" i="11"/>
  <c r="K231" i="11"/>
  <c r="J231" i="11"/>
  <c r="X230" i="11"/>
  <c r="W230" i="11"/>
  <c r="V230" i="11"/>
  <c r="U230" i="11"/>
  <c r="S230" i="11"/>
  <c r="R230" i="11"/>
  <c r="Q230" i="11"/>
  <c r="P230" i="11"/>
  <c r="O230" i="11"/>
  <c r="N230" i="11"/>
  <c r="M230" i="11"/>
  <c r="L230" i="11"/>
  <c r="K230" i="11"/>
  <c r="J230" i="11"/>
  <c r="X229" i="11"/>
  <c r="W229" i="11"/>
  <c r="V229" i="11"/>
  <c r="U229" i="11"/>
  <c r="S229" i="11"/>
  <c r="R229" i="11"/>
  <c r="Q229" i="11"/>
  <c r="P229" i="11"/>
  <c r="O229" i="11"/>
  <c r="N229" i="11"/>
  <c r="M229" i="11"/>
  <c r="L229" i="11"/>
  <c r="K229" i="11"/>
  <c r="J229" i="11"/>
  <c r="X216" i="11"/>
  <c r="W216" i="11"/>
  <c r="V216" i="11"/>
  <c r="U216" i="11"/>
  <c r="S216" i="11"/>
  <c r="R216" i="11"/>
  <c r="Q216" i="11"/>
  <c r="P216" i="11"/>
  <c r="O216" i="11"/>
  <c r="N216" i="11"/>
  <c r="M216" i="11"/>
  <c r="L216" i="11"/>
  <c r="K216" i="11"/>
  <c r="J216" i="11"/>
  <c r="X215" i="11"/>
  <c r="W215" i="11"/>
  <c r="V215" i="11"/>
  <c r="U215" i="11"/>
  <c r="S215" i="11"/>
  <c r="R215" i="11"/>
  <c r="Q215" i="11"/>
  <c r="P215" i="11"/>
  <c r="O215" i="11"/>
  <c r="N215" i="11"/>
  <c r="M215" i="11"/>
  <c r="L215" i="11"/>
  <c r="K215" i="11"/>
  <c r="J215" i="11"/>
  <c r="X214" i="11"/>
  <c r="W214" i="11"/>
  <c r="V214" i="11"/>
  <c r="U214" i="11"/>
  <c r="S214" i="11"/>
  <c r="R214" i="11"/>
  <c r="Q214" i="11"/>
  <c r="P214" i="11"/>
  <c r="O214" i="11"/>
  <c r="N214" i="11"/>
  <c r="M214" i="11"/>
  <c r="L214" i="11"/>
  <c r="K214" i="11"/>
  <c r="J214" i="11"/>
  <c r="X213" i="11"/>
  <c r="W213" i="11"/>
  <c r="V213" i="11"/>
  <c r="U213" i="11"/>
  <c r="S213" i="11"/>
  <c r="R213" i="11"/>
  <c r="Q213" i="11"/>
  <c r="P213" i="11"/>
  <c r="O213" i="11"/>
  <c r="N213" i="11"/>
  <c r="M213" i="11"/>
  <c r="L213" i="11"/>
  <c r="K213" i="11"/>
  <c r="J213" i="11"/>
  <c r="X212" i="11"/>
  <c r="W212" i="11"/>
  <c r="V212" i="11"/>
  <c r="U212" i="11"/>
  <c r="S212" i="11"/>
  <c r="R212" i="11"/>
  <c r="Q212" i="11"/>
  <c r="P212" i="11"/>
  <c r="O212" i="11"/>
  <c r="N212" i="11"/>
  <c r="M212" i="11"/>
  <c r="L212" i="11"/>
  <c r="K212" i="11"/>
  <c r="J212" i="11"/>
  <c r="X211" i="11"/>
  <c r="W211" i="11"/>
  <c r="V211" i="11"/>
  <c r="U211" i="11"/>
  <c r="S211" i="11"/>
  <c r="R211" i="11"/>
  <c r="Q211" i="11"/>
  <c r="P211" i="11"/>
  <c r="O211" i="11"/>
  <c r="N211" i="11"/>
  <c r="M211" i="11"/>
  <c r="L211" i="11"/>
  <c r="K211" i="11"/>
  <c r="J211" i="11"/>
  <c r="X210" i="11"/>
  <c r="W210" i="11"/>
  <c r="V210" i="11"/>
  <c r="U210" i="11"/>
  <c r="S210" i="11"/>
  <c r="R210" i="11"/>
  <c r="Q210" i="11"/>
  <c r="P210" i="11"/>
  <c r="O210" i="11"/>
  <c r="N210" i="11"/>
  <c r="M210" i="11"/>
  <c r="L210" i="11"/>
  <c r="K210" i="11"/>
  <c r="J210" i="11"/>
  <c r="X209" i="11"/>
  <c r="W209" i="11"/>
  <c r="V209" i="11"/>
  <c r="U209" i="11"/>
  <c r="S209" i="11"/>
  <c r="R209" i="11"/>
  <c r="Q209" i="11"/>
  <c r="P209" i="11"/>
  <c r="O209" i="11"/>
  <c r="N209" i="11"/>
  <c r="M209" i="11"/>
  <c r="L209" i="11"/>
  <c r="K209" i="11"/>
  <c r="J209" i="11"/>
  <c r="X208" i="11"/>
  <c r="W208" i="11"/>
  <c r="V208" i="11"/>
  <c r="U208" i="11"/>
  <c r="S208" i="11"/>
  <c r="R208" i="11"/>
  <c r="Q208" i="11"/>
  <c r="P208" i="11"/>
  <c r="O208" i="11"/>
  <c r="N208" i="11"/>
  <c r="M208" i="11"/>
  <c r="L208" i="11"/>
  <c r="K208" i="11"/>
  <c r="J208" i="11"/>
  <c r="X207" i="11"/>
  <c r="W207" i="11"/>
  <c r="V207" i="11"/>
  <c r="U207" i="11"/>
  <c r="S207" i="11"/>
  <c r="R207" i="11"/>
  <c r="Q207" i="11"/>
  <c r="P207" i="11"/>
  <c r="O207" i="11"/>
  <c r="N207" i="11"/>
  <c r="M207" i="11"/>
  <c r="L207" i="11"/>
  <c r="K207" i="11"/>
  <c r="J207" i="11"/>
  <c r="X206" i="11"/>
  <c r="W206" i="11"/>
  <c r="V206" i="11"/>
  <c r="U206" i="11"/>
  <c r="S206" i="11"/>
  <c r="R206" i="11"/>
  <c r="Q206" i="11"/>
  <c r="P206" i="11"/>
  <c r="O206" i="11"/>
  <c r="N206" i="11"/>
  <c r="M206" i="11"/>
  <c r="L206" i="11"/>
  <c r="K206" i="11"/>
  <c r="J206" i="11"/>
  <c r="X205" i="11"/>
  <c r="W205" i="11"/>
  <c r="V205" i="11"/>
  <c r="U205" i="11"/>
  <c r="S205" i="11"/>
  <c r="R205" i="11"/>
  <c r="Q205" i="11"/>
  <c r="P205" i="11"/>
  <c r="O205" i="11"/>
  <c r="N205" i="11"/>
  <c r="M205" i="11"/>
  <c r="L205" i="11"/>
  <c r="K205" i="11"/>
  <c r="J205" i="11"/>
  <c r="X305" i="11"/>
  <c r="W305" i="11"/>
  <c r="V305" i="11"/>
  <c r="U305" i="11"/>
  <c r="S305" i="11"/>
  <c r="R305" i="11"/>
  <c r="Q305" i="11"/>
  <c r="P305" i="11"/>
  <c r="O305" i="11"/>
  <c r="N305" i="11"/>
  <c r="M305" i="11"/>
  <c r="L305" i="11"/>
  <c r="K305" i="11"/>
  <c r="J305" i="11"/>
  <c r="X153" i="11"/>
  <c r="W153" i="11"/>
  <c r="V153" i="11"/>
  <c r="U153" i="11"/>
  <c r="S153" i="11"/>
  <c r="R153" i="11"/>
  <c r="Q153" i="11"/>
  <c r="P153" i="11"/>
  <c r="O153" i="11"/>
  <c r="N153" i="11"/>
  <c r="M153" i="11"/>
  <c r="L153" i="11"/>
  <c r="K153" i="11"/>
  <c r="J153" i="11"/>
  <c r="X152" i="11"/>
  <c r="W152" i="11"/>
  <c r="V152" i="11"/>
  <c r="U152" i="11"/>
  <c r="S152" i="11"/>
  <c r="R152" i="11"/>
  <c r="Q152" i="11"/>
  <c r="P152" i="11"/>
  <c r="O152" i="11"/>
  <c r="N152" i="11"/>
  <c r="M152" i="11"/>
  <c r="L152" i="11"/>
  <c r="K152" i="11"/>
  <c r="J152" i="11"/>
  <c r="X151" i="11"/>
  <c r="W151" i="11"/>
  <c r="V151" i="11"/>
  <c r="U151" i="11"/>
  <c r="S151" i="11"/>
  <c r="R151" i="11"/>
  <c r="Q151" i="11"/>
  <c r="P151" i="11"/>
  <c r="O151" i="11"/>
  <c r="N151" i="11"/>
  <c r="M151" i="11"/>
  <c r="L151" i="11"/>
  <c r="K151" i="11"/>
  <c r="J151" i="11"/>
  <c r="X150" i="11"/>
  <c r="W150" i="11"/>
  <c r="V150" i="11"/>
  <c r="U150" i="11"/>
  <c r="S150" i="11"/>
  <c r="R150" i="11"/>
  <c r="Q150" i="11"/>
  <c r="P150" i="11"/>
  <c r="O150" i="11"/>
  <c r="N150" i="11"/>
  <c r="M150" i="11"/>
  <c r="L150" i="11"/>
  <c r="K150" i="11"/>
  <c r="J150" i="11"/>
  <c r="X149" i="11"/>
  <c r="W149" i="11"/>
  <c r="V149" i="11"/>
  <c r="U149" i="11"/>
  <c r="S149" i="11"/>
  <c r="R149" i="11"/>
  <c r="Q149" i="11"/>
  <c r="P149" i="11"/>
  <c r="O149" i="11"/>
  <c r="N149" i="11"/>
  <c r="M149" i="11"/>
  <c r="L149" i="11"/>
  <c r="K149" i="11"/>
  <c r="J149" i="11"/>
  <c r="X148" i="11"/>
  <c r="W148" i="11"/>
  <c r="V148" i="11"/>
  <c r="U148" i="11"/>
  <c r="S148" i="11"/>
  <c r="R148" i="11"/>
  <c r="Q148" i="11"/>
  <c r="P148" i="11"/>
  <c r="O148" i="11"/>
  <c r="N148" i="11"/>
  <c r="M148" i="11"/>
  <c r="L148" i="11"/>
  <c r="K148" i="11"/>
  <c r="J148" i="11"/>
  <c r="X147" i="11"/>
  <c r="W147" i="11"/>
  <c r="V147" i="11"/>
  <c r="U147" i="11"/>
  <c r="S147" i="11"/>
  <c r="R147" i="11"/>
  <c r="Q147" i="11"/>
  <c r="P147" i="11"/>
  <c r="O147" i="11"/>
  <c r="N147" i="11"/>
  <c r="M147" i="11"/>
  <c r="L147" i="11"/>
  <c r="K147" i="11"/>
  <c r="J147" i="11"/>
  <c r="X146" i="11"/>
  <c r="W146" i="11"/>
  <c r="V146" i="11"/>
  <c r="U146" i="11"/>
  <c r="S146" i="11"/>
  <c r="R146" i="11"/>
  <c r="Q146" i="11"/>
  <c r="P146" i="11"/>
  <c r="O146" i="11"/>
  <c r="N146" i="11"/>
  <c r="M146" i="11"/>
  <c r="L146" i="11"/>
  <c r="K146" i="11"/>
  <c r="J146" i="11"/>
  <c r="X145" i="11"/>
  <c r="W145" i="11"/>
  <c r="V145" i="11"/>
  <c r="U145" i="11"/>
  <c r="S145" i="11"/>
  <c r="R145" i="11"/>
  <c r="Q145" i="11"/>
  <c r="P145" i="11"/>
  <c r="O145" i="11"/>
  <c r="N145" i="11"/>
  <c r="M145" i="11"/>
  <c r="L145" i="11"/>
  <c r="K145" i="11"/>
  <c r="J145" i="11"/>
  <c r="X144" i="11"/>
  <c r="W144" i="11"/>
  <c r="V144" i="11"/>
  <c r="U144" i="11"/>
  <c r="S144" i="11"/>
  <c r="R144" i="11"/>
  <c r="Q144" i="11"/>
  <c r="P144" i="11"/>
  <c r="O144" i="11"/>
  <c r="N144" i="11"/>
  <c r="M144" i="11"/>
  <c r="L144" i="11"/>
  <c r="K144" i="11"/>
  <c r="J144" i="11"/>
  <c r="X143" i="11"/>
  <c r="W143" i="11"/>
  <c r="V143" i="11"/>
  <c r="U143" i="11"/>
  <c r="S143" i="11"/>
  <c r="R143" i="11"/>
  <c r="Q143" i="11"/>
  <c r="P143" i="11"/>
  <c r="O143" i="11"/>
  <c r="N143" i="11"/>
  <c r="M143" i="11"/>
  <c r="L143" i="11"/>
  <c r="K143" i="11"/>
  <c r="J143" i="11"/>
  <c r="X142" i="11"/>
  <c r="W142" i="11"/>
  <c r="V142" i="11"/>
  <c r="U142" i="11"/>
  <c r="S142" i="11"/>
  <c r="R142" i="11"/>
  <c r="Q142" i="11"/>
  <c r="P142" i="11"/>
  <c r="O142" i="11"/>
  <c r="N142" i="11"/>
  <c r="M142" i="11"/>
  <c r="L142" i="11"/>
  <c r="K142" i="11"/>
  <c r="J142" i="11"/>
  <c r="X141" i="11"/>
  <c r="W141" i="11"/>
  <c r="V141" i="11"/>
  <c r="U141" i="11"/>
  <c r="S141" i="11"/>
  <c r="R141" i="11"/>
  <c r="Q141" i="11"/>
  <c r="P141" i="11"/>
  <c r="O141" i="11"/>
  <c r="N141" i="11"/>
  <c r="M141" i="11"/>
  <c r="L141" i="11"/>
  <c r="K141" i="11"/>
  <c r="J141" i="11"/>
  <c r="X140" i="11"/>
  <c r="W140" i="11"/>
  <c r="V140" i="11"/>
  <c r="U140" i="11"/>
  <c r="S140" i="11"/>
  <c r="R140" i="11"/>
  <c r="Q140" i="11"/>
  <c r="P140" i="11"/>
  <c r="O140" i="11"/>
  <c r="N140" i="11"/>
  <c r="M140" i="11"/>
  <c r="L140" i="11"/>
  <c r="K140" i="11"/>
  <c r="J140" i="11"/>
  <c r="X139" i="11"/>
  <c r="W139" i="11"/>
  <c r="V139" i="11"/>
  <c r="U139" i="11"/>
  <c r="S139" i="11"/>
  <c r="R139" i="11"/>
  <c r="Q139" i="11"/>
  <c r="P139" i="11"/>
  <c r="O139" i="11"/>
  <c r="N139" i="11"/>
  <c r="M139" i="11"/>
  <c r="L139" i="11"/>
  <c r="K139" i="11"/>
  <c r="J139" i="11"/>
  <c r="X138" i="11"/>
  <c r="W138" i="11"/>
  <c r="V138" i="11"/>
  <c r="U138" i="11"/>
  <c r="S138" i="11"/>
  <c r="R138" i="11"/>
  <c r="Q138" i="11"/>
  <c r="P138" i="11"/>
  <c r="O138" i="11"/>
  <c r="N138" i="11"/>
  <c r="M138" i="11"/>
  <c r="L138" i="11"/>
  <c r="K138" i="11"/>
  <c r="J138" i="11"/>
  <c r="X137" i="11"/>
  <c r="W137" i="11"/>
  <c r="V137" i="11"/>
  <c r="U137" i="11"/>
  <c r="S137" i="11"/>
  <c r="R137" i="11"/>
  <c r="Q137" i="11"/>
  <c r="P137" i="11"/>
  <c r="O137" i="11"/>
  <c r="N137" i="11"/>
  <c r="M137" i="11"/>
  <c r="L137" i="11"/>
  <c r="K137" i="11"/>
  <c r="J137" i="11"/>
  <c r="X136" i="11"/>
  <c r="W136" i="11"/>
  <c r="V136" i="11"/>
  <c r="U136" i="11"/>
  <c r="S136" i="11"/>
  <c r="R136" i="11"/>
  <c r="Q136" i="11"/>
  <c r="P136" i="11"/>
  <c r="O136" i="11"/>
  <c r="N136" i="11"/>
  <c r="M136" i="11"/>
  <c r="L136" i="11"/>
  <c r="K136" i="11"/>
  <c r="J136" i="11"/>
  <c r="X135" i="11"/>
  <c r="W135" i="11"/>
  <c r="V135" i="11"/>
  <c r="U135" i="11"/>
  <c r="S135" i="11"/>
  <c r="R135" i="11"/>
  <c r="Q135" i="11"/>
  <c r="P135" i="11"/>
  <c r="O135" i="11"/>
  <c r="N135" i="11"/>
  <c r="M135" i="11"/>
  <c r="L135" i="11"/>
  <c r="K135" i="11"/>
  <c r="J135" i="11"/>
  <c r="X133" i="11"/>
  <c r="W133" i="11"/>
  <c r="V133" i="11"/>
  <c r="U133" i="11"/>
  <c r="S133" i="11"/>
  <c r="R133" i="11"/>
  <c r="Q133" i="11"/>
  <c r="P133" i="11"/>
  <c r="O133" i="11"/>
  <c r="N133" i="11"/>
  <c r="M133" i="11"/>
  <c r="L133" i="11"/>
  <c r="K133" i="11"/>
  <c r="J133" i="11"/>
  <c r="X132" i="11"/>
  <c r="W132" i="11"/>
  <c r="V132" i="11"/>
  <c r="U132" i="11"/>
  <c r="S132" i="11"/>
  <c r="R132" i="11"/>
  <c r="Q132" i="11"/>
  <c r="P132" i="11"/>
  <c r="O132" i="11"/>
  <c r="N132" i="11"/>
  <c r="M132" i="11"/>
  <c r="L132" i="11"/>
  <c r="K132" i="11"/>
  <c r="J132" i="11"/>
  <c r="X200" i="11"/>
  <c r="W200" i="11"/>
  <c r="V200" i="11"/>
  <c r="U200" i="11"/>
  <c r="S200" i="11"/>
  <c r="R200" i="11"/>
  <c r="Q200" i="11"/>
  <c r="P200" i="11"/>
  <c r="O200" i="11"/>
  <c r="N200" i="11"/>
  <c r="M200" i="11"/>
  <c r="L200" i="11"/>
  <c r="K200" i="11"/>
  <c r="J200" i="11"/>
  <c r="X131" i="11"/>
  <c r="W131" i="11"/>
  <c r="V131" i="11"/>
  <c r="U131" i="11"/>
  <c r="S131" i="11"/>
  <c r="R131" i="11"/>
  <c r="Q131" i="11"/>
  <c r="P131" i="11"/>
  <c r="O131" i="11"/>
  <c r="N131" i="11"/>
  <c r="M131" i="11"/>
  <c r="L131" i="11"/>
  <c r="K131" i="11"/>
  <c r="J131" i="11"/>
  <c r="X130" i="11"/>
  <c r="W130" i="11"/>
  <c r="V130" i="11"/>
  <c r="U130" i="11"/>
  <c r="S130" i="11"/>
  <c r="R130" i="11"/>
  <c r="Q130" i="11"/>
  <c r="P130" i="11"/>
  <c r="O130" i="11"/>
  <c r="N130" i="11"/>
  <c r="M130" i="11"/>
  <c r="L130" i="11"/>
  <c r="K130" i="11"/>
  <c r="J130" i="11"/>
  <c r="X129" i="11"/>
  <c r="W129" i="11"/>
  <c r="V129" i="11"/>
  <c r="U129" i="11"/>
  <c r="S129" i="11"/>
  <c r="R129" i="11"/>
  <c r="Q129" i="11"/>
  <c r="P129" i="11"/>
  <c r="O129" i="11"/>
  <c r="N129" i="11"/>
  <c r="M129" i="11"/>
  <c r="L129" i="11"/>
  <c r="K129" i="11"/>
  <c r="J129" i="11"/>
  <c r="X128" i="11"/>
  <c r="W128" i="11"/>
  <c r="V128" i="11"/>
  <c r="U128" i="11"/>
  <c r="S128" i="11"/>
  <c r="R128" i="11"/>
  <c r="Q128" i="11"/>
  <c r="P128" i="11"/>
  <c r="O128" i="11"/>
  <c r="N128" i="11"/>
  <c r="M128" i="11"/>
  <c r="L128" i="11"/>
  <c r="K128" i="11"/>
  <c r="J128" i="11"/>
  <c r="X127" i="11"/>
  <c r="W127" i="11"/>
  <c r="V127" i="11"/>
  <c r="U127" i="11"/>
  <c r="S127" i="11"/>
  <c r="R127" i="11"/>
  <c r="Q127" i="11"/>
  <c r="P127" i="11"/>
  <c r="O127" i="11"/>
  <c r="N127" i="11"/>
  <c r="M127" i="11"/>
  <c r="L127" i="11"/>
  <c r="K127" i="11"/>
  <c r="J127" i="11"/>
  <c r="X126" i="11"/>
  <c r="W126" i="11"/>
  <c r="V126" i="11"/>
  <c r="U126" i="11"/>
  <c r="S126" i="11"/>
  <c r="R126" i="11"/>
  <c r="Q126" i="11"/>
  <c r="P126" i="11"/>
  <c r="O126" i="11"/>
  <c r="N126" i="11"/>
  <c r="M126" i="11"/>
  <c r="L126" i="11"/>
  <c r="K126" i="11"/>
  <c r="J126" i="11"/>
  <c r="X125" i="11"/>
  <c r="W125" i="11"/>
  <c r="V125" i="11"/>
  <c r="U125" i="11"/>
  <c r="S125" i="11"/>
  <c r="R125" i="11"/>
  <c r="Q125" i="11"/>
  <c r="P125" i="11"/>
  <c r="O125" i="11"/>
  <c r="N125" i="11"/>
  <c r="M125" i="11"/>
  <c r="L125" i="11"/>
  <c r="K125" i="11"/>
  <c r="J125" i="11"/>
  <c r="X124" i="11"/>
  <c r="W124" i="11"/>
  <c r="V124" i="11"/>
  <c r="U124" i="11"/>
  <c r="S124" i="11"/>
  <c r="R124" i="11"/>
  <c r="Q124" i="11"/>
  <c r="P124" i="11"/>
  <c r="O124" i="11"/>
  <c r="N124" i="11"/>
  <c r="M124" i="11"/>
  <c r="L124" i="11"/>
  <c r="K124" i="11"/>
  <c r="J124" i="11"/>
  <c r="X123" i="11"/>
  <c r="W123" i="11"/>
  <c r="V123" i="11"/>
  <c r="U123" i="11"/>
  <c r="S123" i="11"/>
  <c r="R123" i="11"/>
  <c r="Q123" i="11"/>
  <c r="P123" i="11"/>
  <c r="O123" i="11"/>
  <c r="N123" i="11"/>
  <c r="M123" i="11"/>
  <c r="L123" i="11"/>
  <c r="K123" i="11"/>
  <c r="J123" i="11"/>
  <c r="X122" i="11"/>
  <c r="W122" i="11"/>
  <c r="V122" i="11"/>
  <c r="U122" i="11"/>
  <c r="S122" i="11"/>
  <c r="R122" i="11"/>
  <c r="Q122" i="11"/>
  <c r="P122" i="11"/>
  <c r="O122" i="11"/>
  <c r="N122" i="11"/>
  <c r="M122" i="11"/>
  <c r="L122" i="11"/>
  <c r="K122" i="11"/>
  <c r="J122" i="11"/>
  <c r="X121" i="11"/>
  <c r="W121" i="11"/>
  <c r="V121" i="11"/>
  <c r="U121" i="11"/>
  <c r="S121" i="11"/>
  <c r="R121" i="11"/>
  <c r="Q121" i="11"/>
  <c r="P121" i="11"/>
  <c r="O121" i="11"/>
  <c r="N121" i="11"/>
  <c r="M121" i="11"/>
  <c r="L121" i="11"/>
  <c r="K121" i="11"/>
  <c r="J121" i="11"/>
  <c r="X193" i="11"/>
  <c r="W193" i="11"/>
  <c r="V193" i="11"/>
  <c r="U193" i="11"/>
  <c r="S193" i="11"/>
  <c r="R193" i="11"/>
  <c r="Q193" i="11"/>
  <c r="P193" i="11"/>
  <c r="O193" i="11"/>
  <c r="N193" i="11"/>
  <c r="M193" i="11"/>
  <c r="L193" i="11"/>
  <c r="K193" i="11"/>
  <c r="J193" i="11"/>
  <c r="X192" i="11"/>
  <c r="W192" i="11"/>
  <c r="V192" i="11"/>
  <c r="U192" i="11"/>
  <c r="S192" i="11"/>
  <c r="R192" i="11"/>
  <c r="Q192" i="11"/>
  <c r="P192" i="11"/>
  <c r="O192" i="11"/>
  <c r="N192" i="11"/>
  <c r="M192" i="11"/>
  <c r="L192" i="11"/>
  <c r="K192" i="11"/>
  <c r="J192" i="11"/>
  <c r="X191" i="11"/>
  <c r="W191" i="11"/>
  <c r="V191" i="11"/>
  <c r="U191" i="11"/>
  <c r="S191" i="11"/>
  <c r="R191" i="11"/>
  <c r="Q191" i="11"/>
  <c r="P191" i="11"/>
  <c r="O191" i="11"/>
  <c r="N191" i="11"/>
  <c r="M191" i="11"/>
  <c r="L191" i="11"/>
  <c r="K191" i="11"/>
  <c r="J191" i="11"/>
  <c r="X190" i="11"/>
  <c r="W190" i="11"/>
  <c r="V190" i="11"/>
  <c r="U190" i="11"/>
  <c r="S190" i="11"/>
  <c r="R190" i="11"/>
  <c r="Q190" i="11"/>
  <c r="P190" i="11"/>
  <c r="O190" i="11"/>
  <c r="N190" i="11"/>
  <c r="M190" i="11"/>
  <c r="L190" i="11"/>
  <c r="K190" i="11"/>
  <c r="J190" i="11"/>
  <c r="X189" i="11"/>
  <c r="W189" i="11"/>
  <c r="V189" i="11"/>
  <c r="U189" i="11"/>
  <c r="S189" i="11"/>
  <c r="R189" i="11"/>
  <c r="Q189" i="11"/>
  <c r="P189" i="11"/>
  <c r="O189" i="11"/>
  <c r="N189" i="11"/>
  <c r="M189" i="11"/>
  <c r="L189" i="11"/>
  <c r="K189" i="11"/>
  <c r="J189" i="11"/>
  <c r="X188" i="11"/>
  <c r="W188" i="11"/>
  <c r="V188" i="11"/>
  <c r="U188" i="11"/>
  <c r="S188" i="11"/>
  <c r="R188" i="11"/>
  <c r="Q188" i="11"/>
  <c r="P188" i="11"/>
  <c r="O188" i="11"/>
  <c r="N188" i="11"/>
  <c r="M188" i="11"/>
  <c r="L188" i="11"/>
  <c r="K188" i="11"/>
  <c r="J188" i="11"/>
  <c r="X187" i="11"/>
  <c r="W187" i="11"/>
  <c r="V187" i="11"/>
  <c r="U187" i="11"/>
  <c r="S187" i="11"/>
  <c r="R187" i="11"/>
  <c r="Q187" i="11"/>
  <c r="P187" i="11"/>
  <c r="O187" i="11"/>
  <c r="N187" i="11"/>
  <c r="M187" i="11"/>
  <c r="L187" i="11"/>
  <c r="K187" i="11"/>
  <c r="J187" i="11"/>
  <c r="X186" i="11"/>
  <c r="W186" i="11"/>
  <c r="V186" i="11"/>
  <c r="U186" i="11"/>
  <c r="S186" i="11"/>
  <c r="R186" i="11"/>
  <c r="Q186" i="11"/>
  <c r="P186" i="11"/>
  <c r="O186" i="11"/>
  <c r="N186" i="11"/>
  <c r="M186" i="11"/>
  <c r="L186" i="11"/>
  <c r="K186" i="11"/>
  <c r="J186" i="11"/>
  <c r="X185" i="11"/>
  <c r="W185" i="11"/>
  <c r="V185" i="11"/>
  <c r="U185" i="11"/>
  <c r="S185" i="11"/>
  <c r="R185" i="11"/>
  <c r="Q185" i="11"/>
  <c r="P185" i="11"/>
  <c r="O185" i="11"/>
  <c r="N185" i="11"/>
  <c r="M185" i="11"/>
  <c r="L185" i="11"/>
  <c r="K185" i="11"/>
  <c r="J185" i="11"/>
  <c r="X184" i="11"/>
  <c r="W184" i="11"/>
  <c r="V184" i="11"/>
  <c r="U184" i="11"/>
  <c r="S184" i="11"/>
  <c r="R184" i="11"/>
  <c r="Q184" i="11"/>
  <c r="P184" i="11"/>
  <c r="O184" i="11"/>
  <c r="N184" i="11"/>
  <c r="M184" i="11"/>
  <c r="L184" i="11"/>
  <c r="K184" i="11"/>
  <c r="J184" i="11"/>
  <c r="X183" i="11"/>
  <c r="W183" i="11"/>
  <c r="V183" i="11"/>
  <c r="U183" i="11"/>
  <c r="S183" i="11"/>
  <c r="R183" i="11"/>
  <c r="Q183" i="11"/>
  <c r="P183" i="11"/>
  <c r="O183" i="11"/>
  <c r="N183" i="11"/>
  <c r="M183" i="11"/>
  <c r="L183" i="11"/>
  <c r="K183" i="11"/>
  <c r="J183" i="11"/>
  <c r="X182" i="11"/>
  <c r="W182" i="11"/>
  <c r="V182" i="11"/>
  <c r="U182" i="11"/>
  <c r="S182" i="11"/>
  <c r="R182" i="11"/>
  <c r="Q182" i="11"/>
  <c r="P182" i="11"/>
  <c r="O182" i="11"/>
  <c r="N182" i="11"/>
  <c r="M182" i="11"/>
  <c r="L182" i="11"/>
  <c r="K182" i="11"/>
  <c r="J182" i="11"/>
  <c r="X181" i="11"/>
  <c r="W181" i="11"/>
  <c r="V181" i="11"/>
  <c r="U181" i="11"/>
  <c r="S181" i="11"/>
  <c r="R181" i="11"/>
  <c r="Q181" i="11"/>
  <c r="P181" i="11"/>
  <c r="O181" i="11"/>
  <c r="N181" i="11"/>
  <c r="M181" i="11"/>
  <c r="L181" i="11"/>
  <c r="K181" i="11"/>
  <c r="J181" i="11"/>
  <c r="X69" i="11"/>
  <c r="W69" i="11"/>
  <c r="V69" i="11"/>
  <c r="U69" i="11"/>
  <c r="S69" i="11"/>
  <c r="R69" i="11"/>
  <c r="Q69" i="11"/>
  <c r="P69" i="11"/>
  <c r="O69" i="11"/>
  <c r="N69" i="11"/>
  <c r="M69" i="11"/>
  <c r="L69" i="11"/>
  <c r="K69" i="11"/>
  <c r="J69" i="11"/>
  <c r="X68" i="11"/>
  <c r="W68" i="11"/>
  <c r="V68" i="11"/>
  <c r="U68" i="11"/>
  <c r="S68" i="11"/>
  <c r="R68" i="11"/>
  <c r="Q68" i="11"/>
  <c r="P68" i="11"/>
  <c r="O68" i="11"/>
  <c r="N68" i="11"/>
  <c r="M68" i="11"/>
  <c r="L68" i="11"/>
  <c r="K68" i="11"/>
  <c r="J68" i="11"/>
  <c r="X67" i="11"/>
  <c r="W67" i="11"/>
  <c r="V67" i="11"/>
  <c r="U67" i="11"/>
  <c r="S67" i="11"/>
  <c r="R67" i="11"/>
  <c r="Q67" i="11"/>
  <c r="P67" i="11"/>
  <c r="O67" i="11"/>
  <c r="N67" i="11"/>
  <c r="M67" i="11"/>
  <c r="L67" i="11"/>
  <c r="K67" i="11"/>
  <c r="J67" i="11"/>
  <c r="X66" i="11"/>
  <c r="W66" i="11"/>
  <c r="V66" i="11"/>
  <c r="U66" i="11"/>
  <c r="S66" i="11"/>
  <c r="R66" i="11"/>
  <c r="Q66" i="11"/>
  <c r="P66" i="11"/>
  <c r="O66" i="11"/>
  <c r="N66" i="11"/>
  <c r="M66" i="11"/>
  <c r="L66" i="11"/>
  <c r="K66" i="11"/>
  <c r="J66" i="11"/>
  <c r="X65" i="11"/>
  <c r="W65" i="11"/>
  <c r="V65" i="11"/>
  <c r="U65" i="11"/>
  <c r="S65" i="11"/>
  <c r="R65" i="11"/>
  <c r="Q65" i="11"/>
  <c r="P65" i="11"/>
  <c r="O65" i="11"/>
  <c r="N65" i="11"/>
  <c r="M65" i="11"/>
  <c r="L65" i="11"/>
  <c r="K65" i="11"/>
  <c r="J65" i="11"/>
  <c r="X64" i="11"/>
  <c r="W64" i="11"/>
  <c r="V64" i="11"/>
  <c r="U64" i="11"/>
  <c r="S64" i="11"/>
  <c r="R64" i="11"/>
  <c r="Q64" i="11"/>
  <c r="P64" i="11"/>
  <c r="O64" i="11"/>
  <c r="N64" i="11"/>
  <c r="M64" i="11"/>
  <c r="L64" i="11"/>
  <c r="K64" i="11"/>
  <c r="J64" i="11"/>
  <c r="X63" i="11"/>
  <c r="W63" i="11"/>
  <c r="V63" i="11"/>
  <c r="U63" i="11"/>
  <c r="S63" i="11"/>
  <c r="R63" i="11"/>
  <c r="Q63" i="11"/>
  <c r="P63" i="11"/>
  <c r="O63" i="11"/>
  <c r="N63" i="11"/>
  <c r="M63" i="11"/>
  <c r="L63" i="11"/>
  <c r="K63" i="11"/>
  <c r="J63" i="11"/>
  <c r="X62" i="11"/>
  <c r="W62" i="11"/>
  <c r="V62" i="11"/>
  <c r="U62" i="11"/>
  <c r="S62" i="11"/>
  <c r="R62" i="11"/>
  <c r="Q62" i="11"/>
  <c r="P62" i="11"/>
  <c r="O62" i="11"/>
  <c r="N62" i="11"/>
  <c r="M62" i="11"/>
  <c r="L62" i="11"/>
  <c r="K62" i="11"/>
  <c r="J62" i="11"/>
  <c r="X61" i="11"/>
  <c r="W61" i="11"/>
  <c r="V61" i="11"/>
  <c r="U61" i="11"/>
  <c r="S61" i="11"/>
  <c r="R61" i="11"/>
  <c r="Q61" i="11"/>
  <c r="P61" i="11"/>
  <c r="O61" i="11"/>
  <c r="N61" i="11"/>
  <c r="M61" i="11"/>
  <c r="L61" i="11"/>
  <c r="K61" i="11"/>
  <c r="J61" i="11"/>
  <c r="X60" i="11"/>
  <c r="W60" i="11"/>
  <c r="V60" i="11"/>
  <c r="U60" i="11"/>
  <c r="S60" i="11"/>
  <c r="R60" i="11"/>
  <c r="Q60" i="11"/>
  <c r="P60" i="11"/>
  <c r="O60" i="11"/>
  <c r="N60" i="11"/>
  <c r="M60" i="11"/>
  <c r="L60" i="11"/>
  <c r="K60" i="11"/>
  <c r="J60" i="11"/>
  <c r="X59" i="11"/>
  <c r="W59" i="11"/>
  <c r="V59" i="11"/>
  <c r="U59" i="11"/>
  <c r="S59" i="11"/>
  <c r="R59" i="11"/>
  <c r="Q59" i="11"/>
  <c r="P59" i="11"/>
  <c r="O59" i="11"/>
  <c r="N59" i="11"/>
  <c r="M59" i="11"/>
  <c r="L59" i="11"/>
  <c r="K59" i="11"/>
  <c r="J59" i="11"/>
  <c r="X58" i="11"/>
  <c r="W58" i="11"/>
  <c r="V58" i="11"/>
  <c r="U58" i="11"/>
  <c r="S58" i="11"/>
  <c r="R58" i="11"/>
  <c r="Q58" i="11"/>
  <c r="P58" i="11"/>
  <c r="O58" i="11"/>
  <c r="N58" i="11"/>
  <c r="M58" i="11"/>
  <c r="L58" i="11"/>
  <c r="K58" i="11"/>
  <c r="J58" i="11"/>
  <c r="X57" i="11"/>
  <c r="W57" i="11"/>
  <c r="V57" i="11"/>
  <c r="U57" i="11"/>
  <c r="S57" i="11"/>
  <c r="R57" i="11"/>
  <c r="Q57" i="11"/>
  <c r="P57" i="11"/>
  <c r="O57" i="11"/>
  <c r="N57" i="11"/>
  <c r="M57" i="11"/>
  <c r="L57" i="11"/>
  <c r="K57" i="11"/>
  <c r="J57" i="11"/>
  <c r="X56" i="11"/>
  <c r="W56" i="11"/>
  <c r="V56" i="11"/>
  <c r="U56" i="11"/>
  <c r="S56" i="11"/>
  <c r="R56" i="11"/>
  <c r="Q56" i="11"/>
  <c r="P56" i="11"/>
  <c r="O56" i="11"/>
  <c r="N56" i="11"/>
  <c r="M56" i="11"/>
  <c r="L56" i="11"/>
  <c r="K56" i="11"/>
  <c r="J56" i="11"/>
  <c r="X54" i="11"/>
  <c r="W54" i="11"/>
  <c r="V54" i="11"/>
  <c r="U54" i="11"/>
  <c r="S54" i="11"/>
  <c r="R54" i="11"/>
  <c r="Q54" i="11"/>
  <c r="P54" i="11"/>
  <c r="O54" i="11"/>
  <c r="N54" i="11"/>
  <c r="M54" i="11"/>
  <c r="L54" i="11"/>
  <c r="K54" i="11"/>
  <c r="J54" i="11"/>
  <c r="X53" i="11"/>
  <c r="W53" i="11"/>
  <c r="V53" i="11"/>
  <c r="U53" i="11"/>
  <c r="S53" i="11"/>
  <c r="R53" i="11"/>
  <c r="Q53" i="11"/>
  <c r="P53" i="11"/>
  <c r="O53" i="11"/>
  <c r="N53" i="11"/>
  <c r="M53" i="11"/>
  <c r="L53" i="11"/>
  <c r="K53" i="11"/>
  <c r="J53" i="11"/>
  <c r="X199" i="11"/>
  <c r="W199" i="11"/>
  <c r="V199" i="11"/>
  <c r="U199" i="11"/>
  <c r="S199" i="11"/>
  <c r="R199" i="11"/>
  <c r="Q199" i="11"/>
  <c r="P199" i="11"/>
  <c r="O199" i="11"/>
  <c r="N199" i="11"/>
  <c r="M199" i="11"/>
  <c r="L199" i="11"/>
  <c r="K199" i="11"/>
  <c r="J199" i="11"/>
  <c r="X52" i="11"/>
  <c r="W52" i="11"/>
  <c r="V52" i="11"/>
  <c r="U52" i="11"/>
  <c r="S52" i="11"/>
  <c r="R52" i="11"/>
  <c r="Q52" i="11"/>
  <c r="P52" i="11"/>
  <c r="O52" i="11"/>
  <c r="N52" i="11"/>
  <c r="M52" i="11"/>
  <c r="L52" i="11"/>
  <c r="K52" i="11"/>
  <c r="J52" i="11"/>
  <c r="X51" i="11"/>
  <c r="W51" i="11"/>
  <c r="V51" i="11"/>
  <c r="U51" i="11"/>
  <c r="S51" i="11"/>
  <c r="R51" i="11"/>
  <c r="Q51" i="11"/>
  <c r="P51" i="11"/>
  <c r="O51" i="11"/>
  <c r="N51" i="11"/>
  <c r="M51" i="11"/>
  <c r="L51" i="11"/>
  <c r="K51" i="11"/>
  <c r="J51" i="11"/>
  <c r="X50" i="11"/>
  <c r="W50" i="11"/>
  <c r="V50" i="11"/>
  <c r="U50" i="11"/>
  <c r="S50" i="11"/>
  <c r="R50" i="11"/>
  <c r="Q50" i="11"/>
  <c r="P50" i="11"/>
  <c r="O50" i="11"/>
  <c r="N50" i="11"/>
  <c r="M50" i="11"/>
  <c r="L50" i="11"/>
  <c r="K50" i="11"/>
  <c r="J50" i="11"/>
  <c r="X49" i="11"/>
  <c r="W49" i="11"/>
  <c r="V49" i="11"/>
  <c r="U49" i="11"/>
  <c r="S49" i="11"/>
  <c r="R49" i="11"/>
  <c r="Q49" i="11"/>
  <c r="P49" i="11"/>
  <c r="O49" i="11"/>
  <c r="N49" i="11"/>
  <c r="M49" i="11"/>
  <c r="L49" i="11"/>
  <c r="K49" i="11"/>
  <c r="J49" i="11"/>
  <c r="X48" i="11"/>
  <c r="W48" i="11"/>
  <c r="V48" i="11"/>
  <c r="U48" i="11"/>
  <c r="S48" i="11"/>
  <c r="R48" i="11"/>
  <c r="Q48" i="11"/>
  <c r="P48" i="11"/>
  <c r="O48" i="11"/>
  <c r="N48" i="11"/>
  <c r="M48" i="11"/>
  <c r="L48" i="11"/>
  <c r="K48" i="11"/>
  <c r="J48" i="11"/>
  <c r="X47" i="11"/>
  <c r="W47" i="11"/>
  <c r="V47" i="11"/>
  <c r="U47" i="11"/>
  <c r="S47" i="11"/>
  <c r="R47" i="11"/>
  <c r="Q47" i="11"/>
  <c r="P47" i="11"/>
  <c r="O47" i="11"/>
  <c r="N47" i="11"/>
  <c r="M47" i="11"/>
  <c r="L47" i="11"/>
  <c r="K47" i="11"/>
  <c r="J47" i="11"/>
  <c r="X46" i="11"/>
  <c r="W46" i="11"/>
  <c r="V46" i="11"/>
  <c r="U46" i="11"/>
  <c r="S46" i="11"/>
  <c r="R46" i="11"/>
  <c r="Q46" i="11"/>
  <c r="P46" i="11"/>
  <c r="O46" i="11"/>
  <c r="N46" i="11"/>
  <c r="M46" i="11"/>
  <c r="L46" i="11"/>
  <c r="K46" i="11"/>
  <c r="J46" i="11"/>
  <c r="X45" i="11"/>
  <c r="W45" i="11"/>
  <c r="V45" i="11"/>
  <c r="U45" i="11"/>
  <c r="S45" i="11"/>
  <c r="R45" i="11"/>
  <c r="Q45" i="11"/>
  <c r="P45" i="11"/>
  <c r="O45" i="11"/>
  <c r="N45" i="11"/>
  <c r="M45" i="11"/>
  <c r="L45" i="11"/>
  <c r="K45" i="11"/>
  <c r="J45" i="11"/>
  <c r="X44" i="11"/>
  <c r="W44" i="11"/>
  <c r="V44" i="11"/>
  <c r="U44" i="11"/>
  <c r="S44" i="11"/>
  <c r="R44" i="11"/>
  <c r="Q44" i="11"/>
  <c r="P44" i="11"/>
  <c r="O44" i="11"/>
  <c r="N44" i="11"/>
  <c r="M44" i="11"/>
  <c r="L44" i="11"/>
  <c r="K44" i="11"/>
  <c r="J44" i="11"/>
  <c r="X43" i="11"/>
  <c r="W43" i="11"/>
  <c r="V43" i="11"/>
  <c r="U43" i="11"/>
  <c r="S43" i="11"/>
  <c r="R43" i="11"/>
  <c r="Q43" i="11"/>
  <c r="P43" i="11"/>
  <c r="O43" i="11"/>
  <c r="N43" i="11"/>
  <c r="M43" i="11"/>
  <c r="L43" i="11"/>
  <c r="K43" i="11"/>
  <c r="J43" i="11"/>
  <c r="X42" i="11"/>
  <c r="W42" i="11"/>
  <c r="V42" i="11"/>
  <c r="U42" i="11"/>
  <c r="S42" i="11"/>
  <c r="R42" i="11"/>
  <c r="Q42" i="11"/>
  <c r="P42" i="11"/>
  <c r="O42" i="11"/>
  <c r="N42" i="11"/>
  <c r="M42" i="11"/>
  <c r="L42" i="11"/>
  <c r="K42" i="11"/>
  <c r="J42" i="11"/>
  <c r="X35" i="11"/>
  <c r="W35" i="11"/>
  <c r="V35" i="11"/>
  <c r="U35" i="11"/>
  <c r="S35" i="11"/>
  <c r="R35" i="11"/>
  <c r="Q35" i="11"/>
  <c r="P35" i="11"/>
  <c r="O35" i="11"/>
  <c r="N35" i="11"/>
  <c r="M35" i="11"/>
  <c r="L35" i="11"/>
  <c r="K35" i="11"/>
  <c r="J35" i="11"/>
  <c r="X34" i="11"/>
  <c r="W34" i="11"/>
  <c r="V34" i="11"/>
  <c r="U34" i="11"/>
  <c r="S34" i="11"/>
  <c r="R34" i="11"/>
  <c r="Q34" i="11"/>
  <c r="P34" i="11"/>
  <c r="O34" i="11"/>
  <c r="N34" i="11"/>
  <c r="M34" i="11"/>
  <c r="L34" i="11"/>
  <c r="K34" i="11"/>
  <c r="J34" i="11"/>
  <c r="X33" i="11"/>
  <c r="W33" i="11"/>
  <c r="V33" i="11"/>
  <c r="U33" i="11"/>
  <c r="S33" i="11"/>
  <c r="R33" i="11"/>
  <c r="Q33" i="11"/>
  <c r="P33" i="11"/>
  <c r="O33" i="11"/>
  <c r="N33" i="11"/>
  <c r="M33" i="11"/>
  <c r="L33" i="11"/>
  <c r="K33" i="11"/>
  <c r="J33" i="11"/>
  <c r="X32" i="11"/>
  <c r="W32" i="11"/>
  <c r="V32" i="11"/>
  <c r="U32" i="11"/>
  <c r="S32" i="11"/>
  <c r="R32" i="11"/>
  <c r="Q32" i="11"/>
  <c r="P32" i="11"/>
  <c r="O32" i="11"/>
  <c r="N32" i="11"/>
  <c r="M32" i="11"/>
  <c r="L32" i="11"/>
  <c r="K32" i="11"/>
  <c r="J32" i="11"/>
  <c r="X31" i="11"/>
  <c r="W31" i="11"/>
  <c r="V31" i="11"/>
  <c r="U31" i="11"/>
  <c r="S31" i="11"/>
  <c r="R31" i="11"/>
  <c r="Q31" i="11"/>
  <c r="P31" i="11"/>
  <c r="O31" i="11"/>
  <c r="N31" i="11"/>
  <c r="M31" i="11"/>
  <c r="L31" i="11"/>
  <c r="K31" i="11"/>
  <c r="J31" i="11"/>
  <c r="X30" i="11"/>
  <c r="W30" i="11"/>
  <c r="V30" i="11"/>
  <c r="U30" i="11"/>
  <c r="S30" i="11"/>
  <c r="R30" i="11"/>
  <c r="Q30" i="11"/>
  <c r="P30" i="11"/>
  <c r="O30" i="11"/>
  <c r="N30" i="11"/>
  <c r="M30" i="11"/>
  <c r="L30" i="11"/>
  <c r="K30" i="11"/>
  <c r="J30" i="11"/>
  <c r="X29" i="11"/>
  <c r="W29" i="11"/>
  <c r="V29" i="11"/>
  <c r="U29" i="11"/>
  <c r="S29" i="11"/>
  <c r="R29" i="11"/>
  <c r="Q29" i="11"/>
  <c r="P29" i="11"/>
  <c r="O29" i="11"/>
  <c r="N29" i="11"/>
  <c r="M29" i="11"/>
  <c r="L29" i="11"/>
  <c r="K29" i="11"/>
  <c r="J29" i="11"/>
  <c r="X28" i="11"/>
  <c r="W28" i="11"/>
  <c r="V28" i="11"/>
  <c r="U28" i="11"/>
  <c r="S28" i="11"/>
  <c r="R28" i="11"/>
  <c r="Q28" i="11"/>
  <c r="P28" i="11"/>
  <c r="O28" i="11"/>
  <c r="N28" i="11"/>
  <c r="M28" i="11"/>
  <c r="L28" i="11"/>
  <c r="K28" i="11"/>
  <c r="J28" i="11"/>
  <c r="X27" i="11"/>
  <c r="W27" i="11"/>
  <c r="V27" i="11"/>
  <c r="U27" i="11"/>
  <c r="S27" i="11"/>
  <c r="R27" i="11"/>
  <c r="Q27" i="11"/>
  <c r="P27" i="11"/>
  <c r="O27" i="11"/>
  <c r="N27" i="11"/>
  <c r="M27" i="11"/>
  <c r="L27" i="11"/>
  <c r="K27" i="11"/>
  <c r="J27" i="11"/>
  <c r="X26" i="11"/>
  <c r="W26" i="11"/>
  <c r="V26" i="11"/>
  <c r="U26" i="11"/>
  <c r="S26" i="11"/>
  <c r="R26" i="11"/>
  <c r="Q26" i="11"/>
  <c r="P26" i="11"/>
  <c r="O26" i="11"/>
  <c r="N26" i="11"/>
  <c r="M26" i="11"/>
  <c r="L26" i="11"/>
  <c r="K26" i="11"/>
  <c r="J26" i="11"/>
  <c r="X25" i="11"/>
  <c r="W25" i="11"/>
  <c r="V25" i="11"/>
  <c r="U25" i="11"/>
  <c r="S25" i="11"/>
  <c r="R25" i="11"/>
  <c r="Q25" i="11"/>
  <c r="P25" i="11"/>
  <c r="O25" i="11"/>
  <c r="N25" i="11"/>
  <c r="M25" i="11"/>
  <c r="L25" i="11"/>
  <c r="K25" i="11"/>
  <c r="J25" i="11"/>
  <c r="X24" i="11"/>
  <c r="W24" i="11"/>
  <c r="V24" i="11"/>
  <c r="U24" i="11"/>
  <c r="S24" i="11"/>
  <c r="R24" i="11"/>
  <c r="Q24" i="11"/>
  <c r="P24" i="11"/>
  <c r="O24" i="11"/>
  <c r="N24" i="11"/>
  <c r="M24" i="11"/>
  <c r="L24" i="11"/>
  <c r="K24" i="11"/>
  <c r="J24" i="11"/>
  <c r="X23" i="11"/>
  <c r="W23" i="11"/>
  <c r="V23" i="11"/>
  <c r="U23" i="11"/>
  <c r="S23" i="11"/>
  <c r="R23" i="11"/>
  <c r="Q23" i="11"/>
  <c r="P23" i="11"/>
  <c r="O23" i="11"/>
  <c r="N23" i="11"/>
  <c r="M23" i="11"/>
  <c r="L23" i="11"/>
  <c r="K23" i="11"/>
  <c r="J23" i="11"/>
  <c r="X22" i="11"/>
  <c r="W22" i="11"/>
  <c r="V22" i="11"/>
  <c r="U22" i="11"/>
  <c r="S22" i="11"/>
  <c r="R22" i="11"/>
  <c r="Q22" i="11"/>
  <c r="P22" i="11"/>
  <c r="O22" i="11"/>
  <c r="N22" i="11"/>
  <c r="M22" i="11"/>
  <c r="L22" i="11"/>
  <c r="K22" i="11"/>
  <c r="J22" i="11"/>
  <c r="X21" i="11"/>
  <c r="W21" i="11"/>
  <c r="V21" i="11"/>
  <c r="U21" i="11"/>
  <c r="S21" i="11"/>
  <c r="R21" i="11"/>
  <c r="Q21" i="11"/>
  <c r="P21" i="11"/>
  <c r="O21" i="11"/>
  <c r="N21" i="11"/>
  <c r="M21" i="11"/>
  <c r="L21" i="11"/>
  <c r="K21" i="11"/>
  <c r="J21" i="11"/>
  <c r="X19" i="11"/>
  <c r="W19" i="11"/>
  <c r="V19" i="11"/>
  <c r="U19" i="11"/>
  <c r="S19" i="11"/>
  <c r="R19" i="11"/>
  <c r="Q19" i="11"/>
  <c r="P19" i="11"/>
  <c r="O19" i="11"/>
  <c r="N19" i="11"/>
  <c r="M19" i="11"/>
  <c r="L19" i="11"/>
  <c r="K19" i="11"/>
  <c r="J19" i="11"/>
  <c r="X18" i="11"/>
  <c r="W18" i="11"/>
  <c r="V18" i="11"/>
  <c r="U18" i="11"/>
  <c r="S18" i="11"/>
  <c r="R18" i="11"/>
  <c r="Q18" i="11"/>
  <c r="P18" i="11"/>
  <c r="O18" i="11"/>
  <c r="N18" i="11"/>
  <c r="M18" i="11"/>
  <c r="L18" i="11"/>
  <c r="K18" i="11"/>
  <c r="J18" i="11"/>
  <c r="X17" i="11"/>
  <c r="W17" i="11"/>
  <c r="V17" i="11"/>
  <c r="U17" i="11"/>
  <c r="S17" i="11"/>
  <c r="R17" i="11"/>
  <c r="Q17" i="11"/>
  <c r="P17" i="11"/>
  <c r="O17" i="11"/>
  <c r="N17" i="11"/>
  <c r="M17" i="11"/>
  <c r="L17" i="11"/>
  <c r="K17" i="11"/>
  <c r="J17" i="11"/>
  <c r="X197" i="11"/>
  <c r="W197" i="11"/>
  <c r="V197" i="11"/>
  <c r="U197" i="11"/>
  <c r="S197" i="11"/>
  <c r="R197" i="11"/>
  <c r="Q197" i="11"/>
  <c r="P197" i="11"/>
  <c r="O197" i="11"/>
  <c r="N197" i="11"/>
  <c r="M197" i="11"/>
  <c r="L197" i="11"/>
  <c r="K197" i="11"/>
  <c r="J197" i="11"/>
  <c r="X16" i="11"/>
  <c r="W16" i="11"/>
  <c r="V16" i="11"/>
  <c r="U16" i="11"/>
  <c r="S16" i="11"/>
  <c r="R16" i="11"/>
  <c r="Q16" i="11"/>
  <c r="P16" i="11"/>
  <c r="O16" i="11"/>
  <c r="N16" i="11"/>
  <c r="M16" i="11"/>
  <c r="L16" i="11"/>
  <c r="K16" i="11"/>
  <c r="J16" i="11"/>
  <c r="X15" i="11"/>
  <c r="W15" i="11"/>
  <c r="V15" i="11"/>
  <c r="U15" i="11"/>
  <c r="S15" i="11"/>
  <c r="R15" i="11"/>
  <c r="Q15" i="11"/>
  <c r="P15" i="11"/>
  <c r="O15" i="11"/>
  <c r="N15" i="11"/>
  <c r="M15" i="11"/>
  <c r="L15" i="11"/>
  <c r="K15" i="11"/>
  <c r="J15" i="11"/>
  <c r="X14" i="11"/>
  <c r="W14" i="11"/>
  <c r="V14" i="11"/>
  <c r="U14" i="11"/>
  <c r="S14" i="11"/>
  <c r="R14" i="11"/>
  <c r="Q14" i="11"/>
  <c r="P14" i="11"/>
  <c r="O14" i="11"/>
  <c r="N14" i="11"/>
  <c r="M14" i="11"/>
  <c r="L14" i="11"/>
  <c r="K14" i="11"/>
  <c r="J14" i="11"/>
  <c r="X13" i="11"/>
  <c r="W13" i="11"/>
  <c r="V13" i="11"/>
  <c r="U13" i="11"/>
  <c r="S13" i="11"/>
  <c r="R13" i="11"/>
  <c r="Q13" i="11"/>
  <c r="P13" i="11"/>
  <c r="O13" i="11"/>
  <c r="N13" i="11"/>
  <c r="M13" i="11"/>
  <c r="L13" i="11"/>
  <c r="K13" i="11"/>
  <c r="J13" i="11"/>
  <c r="X12" i="11"/>
  <c r="W12" i="11"/>
  <c r="V12" i="11"/>
  <c r="U12" i="11"/>
  <c r="S12" i="11"/>
  <c r="R12" i="11"/>
  <c r="Q12" i="11"/>
  <c r="P12" i="11"/>
  <c r="O12" i="11"/>
  <c r="N12" i="11"/>
  <c r="M12" i="11"/>
  <c r="L12" i="11"/>
  <c r="K12" i="11"/>
  <c r="J12" i="11"/>
  <c r="X11" i="11"/>
  <c r="W11" i="11"/>
  <c r="V11" i="11"/>
  <c r="U11" i="11"/>
  <c r="S11" i="11"/>
  <c r="R11" i="11"/>
  <c r="Q11" i="11"/>
  <c r="P11" i="11"/>
  <c r="O11" i="11"/>
  <c r="N11" i="11"/>
  <c r="M11" i="11"/>
  <c r="L11" i="11"/>
  <c r="K11" i="11"/>
  <c r="J11" i="11"/>
  <c r="X10" i="11"/>
  <c r="W10" i="11"/>
  <c r="V10" i="11"/>
  <c r="U10" i="11"/>
  <c r="S10" i="11"/>
  <c r="R10" i="11"/>
  <c r="Q10" i="11"/>
  <c r="P10" i="11"/>
  <c r="O10" i="11"/>
  <c r="N10" i="11"/>
  <c r="M10" i="11"/>
  <c r="L10" i="11"/>
  <c r="K10" i="11"/>
  <c r="J10" i="11"/>
  <c r="X9" i="11"/>
  <c r="W9" i="11"/>
  <c r="V9" i="11"/>
  <c r="U9" i="11"/>
  <c r="S9" i="11"/>
  <c r="R9" i="11"/>
  <c r="Q9" i="11"/>
  <c r="P9" i="11"/>
  <c r="O9" i="11"/>
  <c r="N9" i="11"/>
  <c r="M9" i="11"/>
  <c r="L9" i="11"/>
  <c r="K9" i="11"/>
  <c r="J9" i="11"/>
  <c r="X8" i="11"/>
  <c r="W8" i="11"/>
  <c r="V8" i="11"/>
  <c r="U8" i="11"/>
  <c r="S8" i="11"/>
  <c r="R8" i="11"/>
  <c r="Q8" i="11"/>
  <c r="P8" i="11"/>
  <c r="O8" i="11"/>
  <c r="N8" i="11"/>
  <c r="M8" i="11"/>
  <c r="L8" i="11"/>
  <c r="K8" i="11"/>
  <c r="J8" i="11"/>
  <c r="X7" i="11"/>
  <c r="W7" i="11"/>
  <c r="V7" i="11"/>
  <c r="U7" i="11"/>
  <c r="S7" i="11"/>
  <c r="R7" i="11"/>
  <c r="Q7" i="11"/>
  <c r="P7" i="11"/>
  <c r="O7" i="11"/>
  <c r="N7" i="11"/>
  <c r="M7" i="11"/>
  <c r="L7" i="11"/>
  <c r="K7" i="11"/>
  <c r="J7" i="11"/>
  <c r="X6" i="11"/>
  <c r="W6" i="11"/>
  <c r="V6" i="11"/>
  <c r="U6" i="11"/>
  <c r="S6" i="11"/>
  <c r="R6" i="11"/>
  <c r="Q6" i="11"/>
  <c r="P6" i="11"/>
  <c r="O6" i="11"/>
  <c r="N6" i="11"/>
  <c r="M6" i="11"/>
  <c r="L6" i="11"/>
  <c r="K6" i="11"/>
  <c r="J6" i="11"/>
  <c r="X5" i="11"/>
  <c r="W5" i="11"/>
  <c r="V5" i="11"/>
  <c r="U5" i="11"/>
  <c r="S5" i="11"/>
  <c r="R5" i="11"/>
  <c r="Q5" i="11"/>
  <c r="P5" i="11"/>
  <c r="O5" i="11"/>
  <c r="N5" i="11"/>
  <c r="M5" i="11"/>
  <c r="L5" i="11"/>
  <c r="K5" i="11"/>
  <c r="J5" i="11"/>
  <c r="X82" i="11"/>
  <c r="W82" i="11"/>
  <c r="V82" i="11"/>
  <c r="U82" i="11"/>
  <c r="S82" i="11"/>
  <c r="R82" i="11"/>
  <c r="Q82" i="11"/>
  <c r="P82" i="11"/>
  <c r="O82" i="11"/>
  <c r="N82" i="11"/>
  <c r="M82" i="11"/>
  <c r="L82" i="11"/>
  <c r="K82" i="11"/>
  <c r="J82" i="11"/>
  <c r="X81" i="11"/>
  <c r="W81" i="11"/>
  <c r="V81" i="11"/>
  <c r="U81" i="11"/>
  <c r="S81" i="11"/>
  <c r="R81" i="11"/>
  <c r="Q81" i="11"/>
  <c r="P81" i="11"/>
  <c r="O81" i="11"/>
  <c r="N81" i="11"/>
  <c r="M81" i="11"/>
  <c r="L81" i="11"/>
  <c r="K81" i="11"/>
  <c r="J81" i="11"/>
  <c r="X80" i="11"/>
  <c r="W80" i="11"/>
  <c r="V80" i="11"/>
  <c r="U80" i="11"/>
  <c r="S80" i="11"/>
  <c r="R80" i="11"/>
  <c r="Q80" i="11"/>
  <c r="P80" i="11"/>
  <c r="O80" i="11"/>
  <c r="N80" i="11"/>
  <c r="M80" i="11"/>
  <c r="L80" i="11"/>
  <c r="K80" i="11"/>
  <c r="J80" i="11"/>
  <c r="X79" i="11"/>
  <c r="W79" i="11"/>
  <c r="V79" i="11"/>
  <c r="U79" i="11"/>
  <c r="S79" i="11"/>
  <c r="R79" i="11"/>
  <c r="Q79" i="11"/>
  <c r="P79" i="11"/>
  <c r="O79" i="11"/>
  <c r="N79" i="11"/>
  <c r="M79" i="11"/>
  <c r="L79" i="11"/>
  <c r="K79" i="11"/>
  <c r="J79" i="11"/>
  <c r="X78" i="11"/>
  <c r="W78" i="11"/>
  <c r="V78" i="11"/>
  <c r="U78" i="11"/>
  <c r="S78" i="11"/>
  <c r="R78" i="11"/>
  <c r="Q78" i="11"/>
  <c r="P78" i="11"/>
  <c r="O78" i="11"/>
  <c r="N78" i="11"/>
  <c r="M78" i="11"/>
  <c r="L78" i="11"/>
  <c r="K78" i="11"/>
  <c r="J78" i="11"/>
  <c r="X77" i="11"/>
  <c r="W77" i="11"/>
  <c r="V77" i="11"/>
  <c r="U77" i="11"/>
  <c r="S77" i="11"/>
  <c r="R77" i="11"/>
  <c r="Q77" i="11"/>
  <c r="P77" i="11"/>
  <c r="O77" i="11"/>
  <c r="N77" i="11"/>
  <c r="M77" i="11"/>
  <c r="L77" i="11"/>
  <c r="K77" i="11"/>
  <c r="J77" i="11"/>
  <c r="X76" i="11"/>
  <c r="W76" i="11"/>
  <c r="V76" i="11"/>
  <c r="U76" i="11"/>
  <c r="S76" i="11"/>
  <c r="R76" i="11"/>
  <c r="Q76" i="11"/>
  <c r="P76" i="11"/>
  <c r="O76" i="11"/>
  <c r="N76" i="11"/>
  <c r="M76" i="11"/>
  <c r="L76" i="11"/>
  <c r="K76" i="11"/>
  <c r="J76" i="11"/>
  <c r="X75" i="11"/>
  <c r="W75" i="11"/>
  <c r="V75" i="11"/>
  <c r="U75" i="11"/>
  <c r="S75" i="11"/>
  <c r="R75" i="11"/>
  <c r="Q75" i="11"/>
  <c r="P75" i="11"/>
  <c r="O75" i="11"/>
  <c r="N75" i="11"/>
  <c r="M75" i="11"/>
  <c r="L75" i="11"/>
  <c r="K75" i="11"/>
  <c r="J75" i="11"/>
  <c r="X74" i="11"/>
  <c r="W74" i="11"/>
  <c r="V74" i="11"/>
  <c r="U74" i="11"/>
  <c r="S74" i="11"/>
  <c r="R74" i="11"/>
  <c r="Q74" i="11"/>
  <c r="P74" i="11"/>
  <c r="O74" i="11"/>
  <c r="N74" i="11"/>
  <c r="M74" i="11"/>
  <c r="L74" i="11"/>
  <c r="K74" i="11"/>
  <c r="J74" i="11"/>
  <c r="X73" i="11"/>
  <c r="W73" i="11"/>
  <c r="V73" i="11"/>
  <c r="U73" i="11"/>
  <c r="S73" i="11"/>
  <c r="R73" i="11"/>
  <c r="Q73" i="11"/>
  <c r="P73" i="11"/>
  <c r="O73" i="11"/>
  <c r="N73" i="11"/>
  <c r="M73" i="11"/>
  <c r="L73" i="11"/>
  <c r="K73" i="11"/>
  <c r="J73" i="11"/>
  <c r="X72" i="11"/>
  <c r="W72" i="11"/>
  <c r="V72" i="11"/>
  <c r="U72" i="11"/>
  <c r="S72" i="11"/>
  <c r="R72" i="11"/>
  <c r="Q72" i="11"/>
  <c r="P72" i="11"/>
  <c r="O72" i="11"/>
  <c r="N72" i="11"/>
  <c r="M72" i="11"/>
  <c r="L72" i="11"/>
  <c r="K72" i="11"/>
  <c r="J72" i="11"/>
  <c r="X71" i="11"/>
  <c r="W71" i="11"/>
  <c r="V71" i="11"/>
  <c r="U71" i="11"/>
  <c r="S71" i="11"/>
  <c r="R71" i="11"/>
  <c r="Q71" i="11"/>
  <c r="P71" i="11"/>
  <c r="O71" i="11"/>
  <c r="N71" i="11"/>
  <c r="M71" i="11"/>
  <c r="L71" i="11"/>
  <c r="K71" i="11"/>
  <c r="J71" i="11"/>
  <c r="X70" i="11"/>
  <c r="W70" i="11"/>
  <c r="V70" i="11"/>
  <c r="U70" i="11"/>
  <c r="S70" i="11"/>
  <c r="R70" i="11"/>
  <c r="Q70" i="11"/>
  <c r="P70" i="11"/>
  <c r="O70" i="11"/>
  <c r="N70" i="11"/>
  <c r="M70" i="11"/>
  <c r="L70" i="11"/>
  <c r="K70" i="11"/>
  <c r="J70" i="11"/>
  <c r="X118" i="11"/>
  <c r="W118" i="11"/>
  <c r="V118" i="11"/>
  <c r="U118" i="11"/>
  <c r="S118" i="11"/>
  <c r="R118" i="11"/>
  <c r="Q118" i="11"/>
  <c r="P118" i="11"/>
  <c r="O118" i="11"/>
  <c r="N118" i="11"/>
  <c r="M118" i="11"/>
  <c r="L118" i="11"/>
  <c r="K118" i="11"/>
  <c r="J118" i="11"/>
  <c r="X117" i="11"/>
  <c r="W117" i="11"/>
  <c r="V117" i="11"/>
  <c r="U117" i="11"/>
  <c r="S117" i="11"/>
  <c r="R117" i="11"/>
  <c r="Q117" i="11"/>
  <c r="P117" i="11"/>
  <c r="O117" i="11"/>
  <c r="N117" i="11"/>
  <c r="M117" i="11"/>
  <c r="L117" i="11"/>
  <c r="K117" i="11"/>
  <c r="J117" i="11"/>
  <c r="X116" i="11"/>
  <c r="W116" i="11"/>
  <c r="V116" i="11"/>
  <c r="U116" i="11"/>
  <c r="S116" i="11"/>
  <c r="R116" i="11"/>
  <c r="Q116" i="11"/>
  <c r="P116" i="11"/>
  <c r="O116" i="11"/>
  <c r="N116" i="11"/>
  <c r="M116" i="11"/>
  <c r="L116" i="11"/>
  <c r="K116" i="11"/>
  <c r="J116" i="11"/>
  <c r="X115" i="11"/>
  <c r="W115" i="11"/>
  <c r="V115" i="11"/>
  <c r="U115" i="11"/>
  <c r="S115" i="11"/>
  <c r="R115" i="11"/>
  <c r="Q115" i="11"/>
  <c r="P115" i="11"/>
  <c r="O115" i="11"/>
  <c r="N115" i="11"/>
  <c r="M115" i="11"/>
  <c r="L115" i="11"/>
  <c r="K115" i="11"/>
  <c r="J115" i="11"/>
  <c r="X114" i="11"/>
  <c r="W114" i="11"/>
  <c r="V114" i="11"/>
  <c r="U114" i="11"/>
  <c r="S114" i="11"/>
  <c r="R114" i="11"/>
  <c r="Q114" i="11"/>
  <c r="P114" i="11"/>
  <c r="O114" i="11"/>
  <c r="N114" i="11"/>
  <c r="M114" i="11"/>
  <c r="L114" i="11"/>
  <c r="K114" i="11"/>
  <c r="J114" i="11"/>
  <c r="X113" i="11"/>
  <c r="W113" i="11"/>
  <c r="V113" i="11"/>
  <c r="U113" i="11"/>
  <c r="S113" i="11"/>
  <c r="R113" i="11"/>
  <c r="Q113" i="11"/>
  <c r="P113" i="11"/>
  <c r="O113" i="11"/>
  <c r="N113" i="11"/>
  <c r="M113" i="11"/>
  <c r="L113" i="11"/>
  <c r="K113" i="11"/>
  <c r="J113" i="11"/>
  <c r="X112" i="11"/>
  <c r="W112" i="11"/>
  <c r="V112" i="11"/>
  <c r="U112" i="11"/>
  <c r="S112" i="11"/>
  <c r="R112" i="11"/>
  <c r="Q112" i="11"/>
  <c r="P112" i="11"/>
  <c r="O112" i="11"/>
  <c r="N112" i="11"/>
  <c r="M112" i="11"/>
  <c r="L112" i="11"/>
  <c r="K112" i="11"/>
  <c r="J112" i="11"/>
  <c r="X111" i="11"/>
  <c r="W111" i="11"/>
  <c r="V111" i="11"/>
  <c r="U111" i="11"/>
  <c r="S111" i="11"/>
  <c r="R111" i="11"/>
  <c r="Q111" i="11"/>
  <c r="P111" i="11"/>
  <c r="O111" i="11"/>
  <c r="N111" i="11"/>
  <c r="M111" i="11"/>
  <c r="L111" i="11"/>
  <c r="K111" i="11"/>
  <c r="J111" i="11"/>
  <c r="X110" i="11"/>
  <c r="W110" i="11"/>
  <c r="V110" i="11"/>
  <c r="U110" i="11"/>
  <c r="S110" i="11"/>
  <c r="R110" i="11"/>
  <c r="Q110" i="11"/>
  <c r="P110" i="11"/>
  <c r="O110" i="11"/>
  <c r="N110" i="11"/>
  <c r="M110" i="11"/>
  <c r="L110" i="11"/>
  <c r="K110" i="11"/>
  <c r="J110" i="11"/>
  <c r="X109" i="11"/>
  <c r="W109" i="11"/>
  <c r="V109" i="11"/>
  <c r="U109" i="11"/>
  <c r="S109" i="11"/>
  <c r="R109" i="11"/>
  <c r="Q109" i="11"/>
  <c r="P109" i="11"/>
  <c r="O109" i="11"/>
  <c r="N109" i="11"/>
  <c r="M109" i="11"/>
  <c r="L109" i="11"/>
  <c r="K109" i="11"/>
  <c r="J109" i="11"/>
  <c r="X108" i="11"/>
  <c r="W108" i="11"/>
  <c r="V108" i="11"/>
  <c r="U108" i="11"/>
  <c r="S108" i="11"/>
  <c r="R108" i="11"/>
  <c r="Q108" i="11"/>
  <c r="P108" i="11"/>
  <c r="O108" i="11"/>
  <c r="N108" i="11"/>
  <c r="M108" i="11"/>
  <c r="L108" i="11"/>
  <c r="K108" i="11"/>
  <c r="J108" i="11"/>
  <c r="X107" i="11"/>
  <c r="W107" i="11"/>
  <c r="V107" i="11"/>
  <c r="U107" i="11"/>
  <c r="S107" i="11"/>
  <c r="R107" i="11"/>
  <c r="Q107" i="11"/>
  <c r="P107" i="11"/>
  <c r="O107" i="11"/>
  <c r="N107" i="11"/>
  <c r="M107" i="11"/>
  <c r="L107" i="11"/>
  <c r="K107" i="11"/>
  <c r="J107" i="11"/>
  <c r="X106" i="11"/>
  <c r="W106" i="11"/>
  <c r="V106" i="11"/>
  <c r="U106" i="11"/>
  <c r="S106" i="11"/>
  <c r="R106" i="11"/>
  <c r="Q106" i="11"/>
  <c r="P106" i="11"/>
  <c r="O106" i="11"/>
  <c r="N106" i="11"/>
  <c r="M106" i="11"/>
  <c r="L106" i="11"/>
  <c r="K106" i="11"/>
  <c r="J106" i="11"/>
  <c r="X105" i="11"/>
  <c r="W105" i="11"/>
  <c r="V105" i="11"/>
  <c r="U105" i="11"/>
  <c r="S105" i="11"/>
  <c r="R105" i="11"/>
  <c r="Q105" i="11"/>
  <c r="P105" i="11"/>
  <c r="O105" i="11"/>
  <c r="N105" i="11"/>
  <c r="M105" i="11"/>
  <c r="L105" i="11"/>
  <c r="K105" i="11"/>
  <c r="J105" i="11"/>
  <c r="X104" i="11"/>
  <c r="W104" i="11"/>
  <c r="V104" i="11"/>
  <c r="U104" i="11"/>
  <c r="S104" i="11"/>
  <c r="R104" i="11"/>
  <c r="Q104" i="11"/>
  <c r="P104" i="11"/>
  <c r="O104" i="11"/>
  <c r="N104" i="11"/>
  <c r="M104" i="11"/>
  <c r="L104" i="11"/>
  <c r="K104" i="11"/>
  <c r="J104" i="11"/>
  <c r="X103" i="11"/>
  <c r="W103" i="11"/>
  <c r="V103" i="11"/>
  <c r="U103" i="11"/>
  <c r="S103" i="11"/>
  <c r="R103" i="11"/>
  <c r="Q103" i="11"/>
  <c r="P103" i="11"/>
  <c r="O103" i="11"/>
  <c r="N103" i="11"/>
  <c r="M103" i="11"/>
  <c r="L103" i="11"/>
  <c r="K103" i="11"/>
  <c r="J103" i="11"/>
  <c r="X101" i="11"/>
  <c r="W101" i="11"/>
  <c r="V101" i="11"/>
  <c r="U101" i="11"/>
  <c r="S101" i="11"/>
  <c r="R101" i="11"/>
  <c r="Q101" i="11"/>
  <c r="P101" i="11"/>
  <c r="O101" i="11"/>
  <c r="N101" i="11"/>
  <c r="M101" i="11"/>
  <c r="L101" i="11"/>
  <c r="K101" i="11"/>
  <c r="J101" i="11"/>
  <c r="X100" i="11"/>
  <c r="W100" i="11"/>
  <c r="V100" i="11"/>
  <c r="U100" i="11"/>
  <c r="S100" i="11"/>
  <c r="R100" i="11"/>
  <c r="Q100" i="11"/>
  <c r="P100" i="11"/>
  <c r="O100" i="11"/>
  <c r="N100" i="11"/>
  <c r="M100" i="11"/>
  <c r="L100" i="11"/>
  <c r="K100" i="11"/>
  <c r="J100" i="11"/>
  <c r="X98" i="11"/>
  <c r="W98" i="11"/>
  <c r="V98" i="11"/>
  <c r="U98" i="11"/>
  <c r="S98" i="11"/>
  <c r="R98" i="11"/>
  <c r="Q98" i="11"/>
  <c r="P98" i="11"/>
  <c r="O98" i="11"/>
  <c r="N98" i="11"/>
  <c r="M98" i="11"/>
  <c r="L98" i="11"/>
  <c r="K98" i="11"/>
  <c r="J98" i="11"/>
  <c r="X203" i="11"/>
  <c r="W203" i="11"/>
  <c r="V203" i="11"/>
  <c r="U203" i="11"/>
  <c r="S203" i="11"/>
  <c r="R203" i="11"/>
  <c r="Q203" i="11"/>
  <c r="P203" i="11"/>
  <c r="O203" i="11"/>
  <c r="N203" i="11"/>
  <c r="M203" i="11"/>
  <c r="L203" i="11"/>
  <c r="K203" i="11"/>
  <c r="J203" i="11"/>
  <c r="X97" i="11"/>
  <c r="W97" i="11"/>
  <c r="V97" i="11"/>
  <c r="U97" i="11"/>
  <c r="S97" i="11"/>
  <c r="R97" i="11"/>
  <c r="Q97" i="11"/>
  <c r="P97" i="11"/>
  <c r="O97" i="11"/>
  <c r="N97" i="11"/>
  <c r="M97" i="11"/>
  <c r="L97" i="11"/>
  <c r="K97" i="11"/>
  <c r="J97" i="11"/>
  <c r="X195" i="11"/>
  <c r="W195" i="11"/>
  <c r="V195" i="11"/>
  <c r="U195" i="11"/>
  <c r="S195" i="11"/>
  <c r="R195" i="11"/>
  <c r="Q195" i="11"/>
  <c r="P195" i="11"/>
  <c r="O195" i="11"/>
  <c r="N195" i="11"/>
  <c r="M195" i="11"/>
  <c r="L195" i="11"/>
  <c r="K195" i="11"/>
  <c r="J195" i="11"/>
  <c r="X96" i="11"/>
  <c r="W96" i="11"/>
  <c r="V96" i="11"/>
  <c r="U96" i="11"/>
  <c r="S96" i="11"/>
  <c r="R96" i="11"/>
  <c r="Q96" i="11"/>
  <c r="P96" i="11"/>
  <c r="O96" i="11"/>
  <c r="N96" i="11"/>
  <c r="M96" i="11"/>
  <c r="L96" i="11"/>
  <c r="K96" i="11"/>
  <c r="J96" i="11"/>
  <c r="X95" i="11"/>
  <c r="W95" i="11"/>
  <c r="V95" i="11"/>
  <c r="U95" i="11"/>
  <c r="S95" i="11"/>
  <c r="R95" i="11"/>
  <c r="Q95" i="11"/>
  <c r="P95" i="11"/>
  <c r="O95" i="11"/>
  <c r="N95" i="11"/>
  <c r="M95" i="11"/>
  <c r="L95" i="11"/>
  <c r="K95" i="11"/>
  <c r="J95" i="11"/>
  <c r="X94" i="11"/>
  <c r="W94" i="11"/>
  <c r="V94" i="11"/>
  <c r="U94" i="11"/>
  <c r="S94" i="11"/>
  <c r="R94" i="11"/>
  <c r="Q94" i="11"/>
  <c r="P94" i="11"/>
  <c r="O94" i="11"/>
  <c r="N94" i="11"/>
  <c r="M94" i="11"/>
  <c r="L94" i="11"/>
  <c r="K94" i="11"/>
  <c r="J94" i="11"/>
  <c r="X93" i="11"/>
  <c r="W93" i="11"/>
  <c r="V93" i="11"/>
  <c r="U93" i="11"/>
  <c r="S93" i="11"/>
  <c r="R93" i="11"/>
  <c r="Q93" i="11"/>
  <c r="P93" i="11"/>
  <c r="O93" i="11"/>
  <c r="N93" i="11"/>
  <c r="M93" i="11"/>
  <c r="L93" i="11"/>
  <c r="K93" i="11"/>
  <c r="J93" i="11"/>
  <c r="X92" i="11"/>
  <c r="W92" i="11"/>
  <c r="V92" i="11"/>
  <c r="U92" i="11"/>
  <c r="S92" i="11"/>
  <c r="R92" i="11"/>
  <c r="Q92" i="11"/>
  <c r="P92" i="11"/>
  <c r="O92" i="11"/>
  <c r="N92" i="11"/>
  <c r="M92" i="11"/>
  <c r="L92" i="11"/>
  <c r="K92" i="11"/>
  <c r="J92" i="11"/>
  <c r="X91" i="11"/>
  <c r="W91" i="11"/>
  <c r="V91" i="11"/>
  <c r="U91" i="11"/>
  <c r="S91" i="11"/>
  <c r="R91" i="11"/>
  <c r="Q91" i="11"/>
  <c r="P91" i="11"/>
  <c r="O91" i="11"/>
  <c r="N91" i="11"/>
  <c r="M91" i="11"/>
  <c r="L91" i="11"/>
  <c r="K91" i="11"/>
  <c r="J91" i="11"/>
  <c r="X90" i="11"/>
  <c r="W90" i="11"/>
  <c r="V90" i="11"/>
  <c r="U90" i="11"/>
  <c r="S90" i="11"/>
  <c r="R90" i="11"/>
  <c r="Q90" i="11"/>
  <c r="P90" i="11"/>
  <c r="O90" i="11"/>
  <c r="N90" i="11"/>
  <c r="M90" i="11"/>
  <c r="L90" i="11"/>
  <c r="K90" i="11"/>
  <c r="J90" i="11"/>
  <c r="X89" i="11"/>
  <c r="W89" i="11"/>
  <c r="V89" i="11"/>
  <c r="U89" i="11"/>
  <c r="S89" i="11"/>
  <c r="R89" i="11"/>
  <c r="Q89" i="11"/>
  <c r="P89" i="11"/>
  <c r="O89" i="11"/>
  <c r="N89" i="11"/>
  <c r="M89" i="11"/>
  <c r="L89" i="11"/>
  <c r="K89" i="11"/>
  <c r="J89" i="11"/>
  <c r="X88" i="11"/>
  <c r="W88" i="11"/>
  <c r="V88" i="11"/>
  <c r="U88" i="11"/>
  <c r="S88" i="11"/>
  <c r="R88" i="11"/>
  <c r="Q88" i="11"/>
  <c r="P88" i="11"/>
  <c r="O88" i="11"/>
  <c r="N88" i="11"/>
  <c r="M88" i="11"/>
  <c r="L88" i="11"/>
  <c r="K88" i="11"/>
  <c r="J88" i="11"/>
  <c r="X87" i="11"/>
  <c r="W87" i="11"/>
  <c r="V87" i="11"/>
  <c r="U87" i="11"/>
  <c r="S87" i="11"/>
  <c r="R87" i="11"/>
  <c r="Q87" i="11"/>
  <c r="P87" i="11"/>
  <c r="O87" i="11"/>
  <c r="N87" i="11"/>
  <c r="M87" i="11"/>
  <c r="L87" i="11"/>
  <c r="K87" i="11"/>
  <c r="J87" i="11"/>
  <c r="X86" i="11"/>
  <c r="W86" i="11"/>
  <c r="V86" i="11"/>
  <c r="U86" i="11"/>
  <c r="S86" i="11"/>
  <c r="R86" i="11"/>
  <c r="Q86" i="11"/>
  <c r="P86" i="11"/>
  <c r="O86" i="11"/>
  <c r="N86" i="11"/>
  <c r="M86" i="11"/>
  <c r="L86" i="11"/>
  <c r="K86" i="11"/>
  <c r="J86" i="11"/>
  <c r="X85" i="11"/>
  <c r="W85" i="11"/>
  <c r="V85" i="11"/>
  <c r="U85" i="11"/>
  <c r="S85" i="11"/>
  <c r="R85" i="11"/>
  <c r="Q85" i="11"/>
  <c r="P85" i="11"/>
  <c r="O85" i="11"/>
  <c r="N85" i="11"/>
  <c r="M85" i="11"/>
  <c r="L85" i="11"/>
  <c r="K85" i="11"/>
  <c r="J85" i="11"/>
  <c r="X295" i="11"/>
  <c r="W295" i="11"/>
  <c r="V295" i="11"/>
  <c r="U295" i="11"/>
  <c r="S295" i="11"/>
  <c r="R295" i="11"/>
  <c r="Q295" i="11"/>
  <c r="P295" i="11"/>
  <c r="O295" i="11"/>
  <c r="N295" i="11"/>
  <c r="M295" i="11"/>
  <c r="L295" i="11"/>
  <c r="K295" i="11"/>
  <c r="J295" i="11"/>
  <c r="X294" i="11"/>
  <c r="W294" i="11"/>
  <c r="V294" i="11"/>
  <c r="U294" i="11"/>
  <c r="S294" i="11"/>
  <c r="R294" i="11"/>
  <c r="Q294" i="11"/>
  <c r="P294" i="11"/>
  <c r="O294" i="11"/>
  <c r="N294" i="11"/>
  <c r="M294" i="11"/>
  <c r="L294" i="11"/>
  <c r="K294" i="11"/>
  <c r="J294" i="11"/>
  <c r="X293" i="11"/>
  <c r="W293" i="11"/>
  <c r="V293" i="11"/>
  <c r="U293" i="11"/>
  <c r="S293" i="11"/>
  <c r="R293" i="11"/>
  <c r="Q293" i="11"/>
  <c r="P293" i="11"/>
  <c r="O293" i="11"/>
  <c r="N293" i="11"/>
  <c r="M293" i="11"/>
  <c r="L293" i="11"/>
  <c r="K293" i="11"/>
  <c r="J293" i="11"/>
  <c r="X292" i="11"/>
  <c r="W292" i="11"/>
  <c r="V292" i="11"/>
  <c r="U292" i="11"/>
  <c r="S292" i="11"/>
  <c r="R292" i="11"/>
  <c r="Q292" i="11"/>
  <c r="P292" i="11"/>
  <c r="O292" i="11"/>
  <c r="N292" i="11"/>
  <c r="M292" i="11"/>
  <c r="L292" i="11"/>
  <c r="K292" i="11"/>
  <c r="J292" i="11"/>
  <c r="X291" i="11"/>
  <c r="W291" i="11"/>
  <c r="V291" i="11"/>
  <c r="U291" i="11"/>
  <c r="S291" i="11"/>
  <c r="R291" i="11"/>
  <c r="Q291" i="11"/>
  <c r="P291" i="11"/>
  <c r="O291" i="11"/>
  <c r="N291" i="11"/>
  <c r="M291" i="11"/>
  <c r="L291" i="11"/>
  <c r="K291" i="11"/>
  <c r="J291" i="11"/>
  <c r="X290" i="11"/>
  <c r="W290" i="11"/>
  <c r="V290" i="11"/>
  <c r="U290" i="11"/>
  <c r="S290" i="11"/>
  <c r="R290" i="11"/>
  <c r="Q290" i="11"/>
  <c r="P290" i="11"/>
  <c r="O290" i="11"/>
  <c r="N290" i="11"/>
  <c r="M290" i="11"/>
  <c r="L290" i="11"/>
  <c r="K290" i="11"/>
  <c r="J290" i="11"/>
  <c r="X289" i="11"/>
  <c r="W289" i="11"/>
  <c r="V289" i="11"/>
  <c r="U289" i="11"/>
  <c r="S289" i="11"/>
  <c r="R289" i="11"/>
  <c r="Q289" i="11"/>
  <c r="P289" i="11"/>
  <c r="O289" i="11"/>
  <c r="N289" i="11"/>
  <c r="M289" i="11"/>
  <c r="L289" i="11"/>
  <c r="K289" i="11"/>
  <c r="J289" i="11"/>
  <c r="X288" i="11"/>
  <c r="W288" i="11"/>
  <c r="V288" i="11"/>
  <c r="U288" i="11"/>
  <c r="S288" i="11"/>
  <c r="R288" i="11"/>
  <c r="Q288" i="11"/>
  <c r="P288" i="11"/>
  <c r="O288" i="11"/>
  <c r="N288" i="11"/>
  <c r="M288" i="11"/>
  <c r="L288" i="11"/>
  <c r="K288" i="11"/>
  <c r="J288" i="11"/>
  <c r="X194" i="11"/>
  <c r="W194" i="11"/>
  <c r="V194" i="11"/>
  <c r="U194" i="11"/>
  <c r="S194" i="11"/>
  <c r="R194" i="11"/>
  <c r="Q194" i="11"/>
  <c r="P194" i="11"/>
  <c r="O194" i="11"/>
  <c r="N194" i="11"/>
  <c r="M194" i="11"/>
  <c r="L194" i="11"/>
  <c r="K194" i="11"/>
  <c r="J194" i="11"/>
  <c r="X287" i="11"/>
  <c r="W287" i="11"/>
  <c r="V287" i="11"/>
  <c r="U287" i="11"/>
  <c r="S287" i="11"/>
  <c r="R287" i="11"/>
  <c r="Q287" i="11"/>
  <c r="P287" i="11"/>
  <c r="O287" i="11"/>
  <c r="N287" i="11"/>
  <c r="M287" i="11"/>
  <c r="L287" i="11"/>
  <c r="K287" i="11"/>
  <c r="J287" i="11"/>
  <c r="X286" i="11"/>
  <c r="W286" i="11"/>
  <c r="V286" i="11"/>
  <c r="U286" i="11"/>
  <c r="S286" i="11"/>
  <c r="R286" i="11"/>
  <c r="Q286" i="11"/>
  <c r="P286" i="11"/>
  <c r="O286" i="11"/>
  <c r="N286" i="11"/>
  <c r="M286" i="11"/>
  <c r="L286" i="11"/>
  <c r="K286" i="11"/>
  <c r="J286" i="11"/>
  <c r="X285" i="11"/>
  <c r="W285" i="11"/>
  <c r="V285" i="11"/>
  <c r="U285" i="11"/>
  <c r="S285" i="11"/>
  <c r="R285" i="11"/>
  <c r="Q285" i="11"/>
  <c r="P285" i="11"/>
  <c r="O285" i="11"/>
  <c r="N285" i="11"/>
  <c r="M285" i="11"/>
  <c r="L285" i="11"/>
  <c r="K285" i="11"/>
  <c r="J285" i="11"/>
  <c r="X284" i="11"/>
  <c r="W284" i="11"/>
  <c r="V284" i="11"/>
  <c r="U284" i="11"/>
  <c r="S284" i="11"/>
  <c r="R284" i="11"/>
  <c r="Q284" i="11"/>
  <c r="P284" i="11"/>
  <c r="O284" i="11"/>
  <c r="N284" i="11"/>
  <c r="M284" i="11"/>
  <c r="L284" i="11"/>
  <c r="K284" i="11"/>
  <c r="J284" i="11"/>
  <c r="X283" i="11"/>
  <c r="W283" i="11"/>
  <c r="V283" i="11"/>
  <c r="U283" i="11"/>
  <c r="S283" i="11"/>
  <c r="R283" i="11"/>
  <c r="Q283" i="11"/>
  <c r="P283" i="11"/>
  <c r="O283" i="11"/>
  <c r="N283" i="11"/>
  <c r="M283" i="11"/>
  <c r="L283" i="11"/>
  <c r="K283" i="11"/>
  <c r="J283" i="11"/>
  <c r="X282" i="11"/>
  <c r="W282" i="11"/>
  <c r="V282" i="11"/>
  <c r="U282" i="11"/>
  <c r="S282" i="11"/>
  <c r="R282" i="11"/>
  <c r="Q282" i="11"/>
  <c r="P282" i="11"/>
  <c r="O282" i="11"/>
  <c r="N282" i="11"/>
  <c r="M282" i="11"/>
  <c r="L282" i="11"/>
  <c r="K282" i="11"/>
  <c r="J282" i="11"/>
  <c r="X281" i="11"/>
  <c r="W281" i="11"/>
  <c r="V281" i="11"/>
  <c r="U281" i="11"/>
  <c r="S281" i="11"/>
  <c r="R281" i="11"/>
  <c r="Q281" i="11"/>
  <c r="P281" i="11"/>
  <c r="O281" i="11"/>
  <c r="N281" i="11"/>
  <c r="M281" i="11"/>
  <c r="L281" i="11"/>
  <c r="K281" i="11"/>
  <c r="J281" i="11"/>
  <c r="X280" i="11"/>
  <c r="W280" i="11"/>
  <c r="V280" i="11"/>
  <c r="U280" i="11"/>
  <c r="S280" i="11"/>
  <c r="R280" i="11"/>
  <c r="Q280" i="11"/>
  <c r="P280" i="11"/>
  <c r="O280" i="11"/>
  <c r="N280" i="11"/>
  <c r="M280" i="11"/>
  <c r="L280" i="11"/>
  <c r="K280" i="11"/>
  <c r="J280" i="11"/>
  <c r="H3" i="11"/>
  <c r="H2" i="11"/>
  <c r="J4" i="12" s="1"/>
  <c r="J5" i="12" s="1"/>
  <c r="G2" i="11"/>
  <c r="I4" i="12" s="1"/>
  <c r="I5" i="12" s="1"/>
  <c r="J1" i="11" l="1"/>
  <c r="C3" i="12"/>
  <c r="N1" i="11"/>
  <c r="O1" i="11"/>
  <c r="V1" i="11"/>
  <c r="W1" i="11"/>
  <c r="K1" i="11"/>
  <c r="P1" i="11"/>
  <c r="S1" i="11"/>
  <c r="Q1" i="11"/>
  <c r="U1" i="11"/>
  <c r="X1" i="11"/>
  <c r="R1" i="11"/>
  <c r="L1" i="11"/>
  <c r="M1" i="11"/>
  <c r="Q6" i="4"/>
  <c r="T1" i="11"/>
  <c r="R5" i="4"/>
  <c r="T5" i="4" s="1"/>
  <c r="Q854" i="4" l="1"/>
  <c r="S854" i="4" s="1"/>
  <c r="Q1808" i="4"/>
  <c r="S1808" i="4" s="1"/>
  <c r="Q1641" i="4"/>
  <c r="S1641" i="4" s="1"/>
  <c r="R1808" i="4"/>
  <c r="T1808" i="4" s="1"/>
  <c r="R1641" i="4"/>
  <c r="T1641" i="4" s="1"/>
  <c r="Q1634" i="4"/>
  <c r="S1634" i="4" s="1"/>
  <c r="R1634" i="4"/>
  <c r="T1634" i="4" s="1"/>
  <c r="R854" i="4"/>
  <c r="T854" i="4" s="1"/>
  <c r="R1915" i="4"/>
  <c r="T1915" i="4" s="1"/>
  <c r="Q1915" i="4"/>
  <c r="S1915" i="4" s="1"/>
  <c r="R537" i="4"/>
  <c r="T537" i="4" s="1"/>
  <c r="R1044" i="4"/>
  <c r="T1044" i="4" s="1"/>
  <c r="R1936" i="4"/>
  <c r="T1936" i="4" s="1"/>
  <c r="Q1583" i="4"/>
  <c r="S1583" i="4" s="1"/>
  <c r="Q2065" i="4"/>
  <c r="S2065" i="4" s="1"/>
  <c r="Q1713" i="4"/>
  <c r="S1713" i="4" s="1"/>
  <c r="R1850" i="4"/>
  <c r="T1850" i="4" s="1"/>
  <c r="R577" i="4"/>
  <c r="T577" i="4" s="1"/>
  <c r="Q257" i="4"/>
  <c r="S257" i="4" s="1"/>
  <c r="R1605" i="4"/>
  <c r="T1605" i="4" s="1"/>
  <c r="Q746" i="4"/>
  <c r="S746" i="4" s="1"/>
  <c r="Q629" i="4"/>
  <c r="S629" i="4" s="1"/>
  <c r="R1771" i="4"/>
  <c r="T1771" i="4" s="1"/>
  <c r="Q457" i="4"/>
  <c r="S457" i="4" s="1"/>
  <c r="Q1874" i="4"/>
  <c r="S1874" i="4" s="1"/>
  <c r="Q1771" i="4"/>
  <c r="S1771" i="4" s="1"/>
  <c r="R1540" i="4"/>
  <c r="T1540" i="4" s="1"/>
  <c r="Q1122" i="4"/>
  <c r="S1122" i="4" s="1"/>
  <c r="Q1044" i="4"/>
  <c r="S1044" i="4" s="1"/>
  <c r="Q1936" i="4"/>
  <c r="S1936" i="4" s="1"/>
  <c r="R1583" i="4"/>
  <c r="T1583" i="4" s="1"/>
  <c r="R2065" i="4"/>
  <c r="T2065" i="4" s="1"/>
  <c r="R1713" i="4"/>
  <c r="T1713" i="4" s="1"/>
  <c r="Q1850" i="4"/>
  <c r="S1850" i="4" s="1"/>
  <c r="Q577" i="4"/>
  <c r="S577" i="4" s="1"/>
  <c r="R257" i="4"/>
  <c r="T257" i="4" s="1"/>
  <c r="Q1605" i="4"/>
  <c r="S1605" i="4" s="1"/>
  <c r="Q1824" i="4"/>
  <c r="S1824" i="4" s="1"/>
  <c r="R687" i="4"/>
  <c r="T687" i="4" s="1"/>
  <c r="R1122" i="4"/>
  <c r="T1122" i="4" s="1"/>
  <c r="Q537" i="4"/>
  <c r="S537" i="4" s="1"/>
  <c r="R538" i="4"/>
  <c r="T538" i="4" s="1"/>
  <c r="Q952" i="4"/>
  <c r="S952" i="4" s="1"/>
  <c r="R1396" i="4"/>
  <c r="T1396" i="4" s="1"/>
  <c r="R1803" i="4"/>
  <c r="T1803" i="4" s="1"/>
  <c r="R1824" i="4"/>
  <c r="T1824" i="4" s="1"/>
  <c r="Q687" i="4"/>
  <c r="S687" i="4" s="1"/>
  <c r="R1843" i="4"/>
  <c r="T1843" i="4" s="1"/>
  <c r="R1250" i="4"/>
  <c r="T1250" i="4" s="1"/>
  <c r="R457" i="4"/>
  <c r="T457" i="4" s="1"/>
  <c r="R2051" i="4"/>
  <c r="T2051" i="4" s="1"/>
  <c r="Q1123" i="4"/>
  <c r="S1123" i="4" s="1"/>
  <c r="Q402" i="4"/>
  <c r="S402" i="4" s="1"/>
  <c r="Q538" i="4"/>
  <c r="S538" i="4" s="1"/>
  <c r="R952" i="4"/>
  <c r="T952" i="4" s="1"/>
  <c r="Q1396" i="4"/>
  <c r="S1396" i="4" s="1"/>
  <c r="Q1803" i="4"/>
  <c r="S1803" i="4" s="1"/>
  <c r="R402" i="4"/>
  <c r="T402" i="4" s="1"/>
  <c r="Q1505" i="4"/>
  <c r="S1505" i="4" s="1"/>
  <c r="Q881" i="4"/>
  <c r="S881" i="4" s="1"/>
  <c r="R112" i="4"/>
  <c r="T112" i="4" s="1"/>
  <c r="Q1730" i="4"/>
  <c r="S1730" i="4" s="1"/>
  <c r="Q316" i="4"/>
  <c r="S316" i="4" s="1"/>
  <c r="R1753" i="4"/>
  <c r="T1753" i="4" s="1"/>
  <c r="Q1186" i="4"/>
  <c r="S1186" i="4" s="1"/>
  <c r="R1083" i="4"/>
  <c r="T1083" i="4" s="1"/>
  <c r="Q403" i="4"/>
  <c r="S403" i="4" s="1"/>
  <c r="R1185" i="4"/>
  <c r="T1185" i="4" s="1"/>
  <c r="R1727" i="4"/>
  <c r="T1727" i="4" s="1"/>
  <c r="R1505" i="4"/>
  <c r="T1505" i="4" s="1"/>
  <c r="Q1540" i="4"/>
  <c r="S1540" i="4" s="1"/>
  <c r="R881" i="4"/>
  <c r="T881" i="4" s="1"/>
  <c r="Q112" i="4"/>
  <c r="S112" i="4" s="1"/>
  <c r="R1730" i="4"/>
  <c r="T1730" i="4" s="1"/>
  <c r="R316" i="4"/>
  <c r="T316" i="4" s="1"/>
  <c r="Q1753" i="4"/>
  <c r="S1753" i="4" s="1"/>
  <c r="R1186" i="4"/>
  <c r="T1186" i="4" s="1"/>
  <c r="R997" i="4"/>
  <c r="T997" i="4" s="1"/>
  <c r="Q1694" i="4"/>
  <c r="S1694" i="4" s="1"/>
  <c r="Q1843" i="4"/>
  <c r="S1843" i="4" s="1"/>
  <c r="Q1185" i="4"/>
  <c r="S1185" i="4" s="1"/>
  <c r="R746" i="4"/>
  <c r="T746" i="4" s="1"/>
  <c r="Q1331" i="4"/>
  <c r="S1331" i="4" s="1"/>
  <c r="R629" i="4"/>
  <c r="T629" i="4" s="1"/>
  <c r="Q1083" i="4"/>
  <c r="S1083" i="4" s="1"/>
  <c r="Q997" i="4"/>
  <c r="S997" i="4" s="1"/>
  <c r="R2024" i="4"/>
  <c r="T2024" i="4" s="1"/>
  <c r="R403" i="4"/>
  <c r="T403" i="4" s="1"/>
  <c r="R1694" i="4"/>
  <c r="T1694" i="4" s="1"/>
  <c r="R1874" i="4"/>
  <c r="T1874" i="4" s="1"/>
  <c r="R1123" i="4"/>
  <c r="T1123" i="4" s="1"/>
  <c r="Q1250" i="4"/>
  <c r="S1250" i="4" s="1"/>
  <c r="R1869" i="4"/>
  <c r="T1869" i="4" s="1"/>
  <c r="R1444" i="4"/>
  <c r="T1444" i="4" s="1"/>
  <c r="R1894" i="4"/>
  <c r="T1894" i="4" s="1"/>
  <c r="Q1541" i="4"/>
  <c r="S1541" i="4" s="1"/>
  <c r="Q1676" i="4"/>
  <c r="S1676" i="4" s="1"/>
  <c r="R1954" i="4"/>
  <c r="T1954" i="4" s="1"/>
  <c r="Q27" i="4"/>
  <c r="S27" i="4" s="1"/>
  <c r="Q1679" i="4"/>
  <c r="S1679" i="4" s="1"/>
  <c r="Q185" i="4"/>
  <c r="S185" i="4" s="1"/>
  <c r="R1996" i="4"/>
  <c r="T1996" i="4" s="1"/>
  <c r="Q798" i="4"/>
  <c r="S798" i="4" s="1"/>
  <c r="Q1869" i="4"/>
  <c r="S1869" i="4" s="1"/>
  <c r="Q1444" i="4"/>
  <c r="S1444" i="4" s="1"/>
  <c r="Q1894" i="4"/>
  <c r="S1894" i="4" s="1"/>
  <c r="R1541" i="4"/>
  <c r="T1541" i="4" s="1"/>
  <c r="R1676" i="4"/>
  <c r="T1676" i="4" s="1"/>
  <c r="Q1954" i="4"/>
  <c r="S1954" i="4" s="1"/>
  <c r="R27" i="4"/>
  <c r="T27" i="4" s="1"/>
  <c r="R1679" i="4"/>
  <c r="T1679" i="4" s="1"/>
  <c r="R185" i="4"/>
  <c r="T185" i="4" s="1"/>
  <c r="Q1996" i="4"/>
  <c r="S1996" i="4" s="1"/>
  <c r="R798" i="4"/>
  <c r="T798" i="4" s="1"/>
  <c r="R1331" i="4"/>
  <c r="T1331" i="4" s="1"/>
  <c r="Q2024" i="4"/>
  <c r="S2024" i="4" s="1"/>
  <c r="Q1727" i="4"/>
  <c r="S1727" i="4" s="1"/>
  <c r="Q2051" i="4"/>
  <c r="S2051" i="4" s="1"/>
  <c r="R855" i="4"/>
  <c r="T855" i="4" s="1"/>
  <c r="R1697" i="4"/>
  <c r="T1697" i="4" s="1"/>
  <c r="Q113" i="4"/>
  <c r="S113" i="4" s="1"/>
  <c r="R688" i="4"/>
  <c r="T688" i="4" s="1"/>
  <c r="Q1895" i="4"/>
  <c r="S1895" i="4" s="1"/>
  <c r="R1956" i="4"/>
  <c r="T1956" i="4" s="1"/>
  <c r="R458" i="4"/>
  <c r="T458" i="4" s="1"/>
  <c r="Q1445" i="4"/>
  <c r="S1445" i="4" s="1"/>
  <c r="R799" i="4"/>
  <c r="T799" i="4" s="1"/>
  <c r="R1731" i="4"/>
  <c r="T1731" i="4" s="1"/>
  <c r="Q458" i="4"/>
  <c r="S458" i="4" s="1"/>
  <c r="R1844" i="4"/>
  <c r="T1844" i="4" s="1"/>
  <c r="R404" i="4"/>
  <c r="T404" i="4" s="1"/>
  <c r="R1397" i="4"/>
  <c r="T1397" i="4" s="1"/>
  <c r="Q1397" i="4"/>
  <c r="S1397" i="4" s="1"/>
  <c r="Q855" i="4"/>
  <c r="S855" i="4" s="1"/>
  <c r="Q1608" i="4"/>
  <c r="S1608" i="4" s="1"/>
  <c r="Q1045" i="4"/>
  <c r="S1045" i="4" s="1"/>
  <c r="Q799" i="4"/>
  <c r="S799" i="4" s="1"/>
  <c r="Q1731" i="4"/>
  <c r="S1731" i="4" s="1"/>
  <c r="Q1680" i="4"/>
  <c r="S1680" i="4" s="1"/>
  <c r="Q2066" i="4"/>
  <c r="S2066" i="4" s="1"/>
  <c r="R1608" i="4"/>
  <c r="T1608" i="4" s="1"/>
  <c r="R1045" i="4"/>
  <c r="T1045" i="4" s="1"/>
  <c r="R1680" i="4"/>
  <c r="T1680" i="4" s="1"/>
  <c r="Q1332" i="4"/>
  <c r="S1332" i="4" s="1"/>
  <c r="Q1251" i="4"/>
  <c r="S1251" i="4" s="1"/>
  <c r="Q953" i="4"/>
  <c r="S953" i="4" s="1"/>
  <c r="R1251" i="4"/>
  <c r="T1251" i="4" s="1"/>
  <c r="R953" i="4"/>
  <c r="T953" i="4" s="1"/>
  <c r="R856" i="4"/>
  <c r="T856" i="4" s="1"/>
  <c r="R2066" i="4"/>
  <c r="T2066" i="4" s="1"/>
  <c r="R1445" i="4"/>
  <c r="T1445" i="4" s="1"/>
  <c r="R747" i="4"/>
  <c r="T747" i="4" s="1"/>
  <c r="R1851" i="4"/>
  <c r="T1851" i="4" s="1"/>
  <c r="Q186" i="4"/>
  <c r="S186" i="4" s="1"/>
  <c r="Q317" i="4"/>
  <c r="S317" i="4" s="1"/>
  <c r="Q1844" i="4"/>
  <c r="S1844" i="4" s="1"/>
  <c r="Q747" i="4"/>
  <c r="S747" i="4" s="1"/>
  <c r="Q1851" i="4"/>
  <c r="S1851" i="4" s="1"/>
  <c r="R186" i="4"/>
  <c r="T186" i="4" s="1"/>
  <c r="R317" i="4"/>
  <c r="T317" i="4" s="1"/>
  <c r="Q856" i="4"/>
  <c r="S856" i="4" s="1"/>
  <c r="R1916" i="4"/>
  <c r="T1916" i="4" s="1"/>
  <c r="R1825" i="4"/>
  <c r="T1825" i="4" s="1"/>
  <c r="Q882" i="4"/>
  <c r="S882" i="4" s="1"/>
  <c r="Q630" i="4"/>
  <c r="S630" i="4" s="1"/>
  <c r="R2025" i="4"/>
  <c r="T2025" i="4" s="1"/>
  <c r="Q1754" i="4"/>
  <c r="S1754" i="4" s="1"/>
  <c r="R1937" i="4"/>
  <c r="T1937" i="4" s="1"/>
  <c r="Q1916" i="4"/>
  <c r="S1916" i="4" s="1"/>
  <c r="Q404" i="4"/>
  <c r="S404" i="4" s="1"/>
  <c r="R1332" i="4"/>
  <c r="T1332" i="4" s="1"/>
  <c r="Q258" i="4"/>
  <c r="S258" i="4" s="1"/>
  <c r="Q1124" i="4"/>
  <c r="S1124" i="4" s="1"/>
  <c r="Q2025" i="4"/>
  <c r="S2025" i="4" s="1"/>
  <c r="Q1825" i="4"/>
  <c r="S1825" i="4" s="1"/>
  <c r="R1754" i="4"/>
  <c r="T1754" i="4" s="1"/>
  <c r="R630" i="4"/>
  <c r="T630" i="4" s="1"/>
  <c r="R882" i="4"/>
  <c r="T882" i="4" s="1"/>
  <c r="R1997" i="4"/>
  <c r="T1997" i="4" s="1"/>
  <c r="Q539" i="4"/>
  <c r="S539" i="4" s="1"/>
  <c r="Q1937" i="4"/>
  <c r="S1937" i="4" s="1"/>
  <c r="R578" i="4"/>
  <c r="T578" i="4" s="1"/>
  <c r="Q688" i="4"/>
  <c r="S688" i="4" s="1"/>
  <c r="Q1997" i="4"/>
  <c r="S1997" i="4" s="1"/>
  <c r="R258" i="4"/>
  <c r="T258" i="4" s="1"/>
  <c r="Q1187" i="4"/>
  <c r="S1187" i="4" s="1"/>
  <c r="Q28" i="4"/>
  <c r="S28" i="4" s="1"/>
  <c r="Q1084" i="4"/>
  <c r="S1084" i="4" s="1"/>
  <c r="Q998" i="4"/>
  <c r="S998" i="4" s="1"/>
  <c r="R2052" i="4"/>
  <c r="T2052" i="4" s="1"/>
  <c r="R1584" i="4"/>
  <c r="T1584" i="4" s="1"/>
  <c r="Q1716" i="4"/>
  <c r="S1716" i="4" s="1"/>
  <c r="Q1956" i="4"/>
  <c r="S1956" i="4" s="1"/>
  <c r="Q578" i="4"/>
  <c r="S578" i="4" s="1"/>
  <c r="R1506" i="4"/>
  <c r="T1506" i="4" s="1"/>
  <c r="Q1772" i="4"/>
  <c r="S1772" i="4" s="1"/>
  <c r="R1187" i="4"/>
  <c r="T1187" i="4" s="1"/>
  <c r="R28" i="4"/>
  <c r="T28" i="4" s="1"/>
  <c r="R1084" i="4"/>
  <c r="T1084" i="4" s="1"/>
  <c r="R998" i="4"/>
  <c r="T998" i="4" s="1"/>
  <c r="Q2052" i="4"/>
  <c r="S2052" i="4" s="1"/>
  <c r="Q1584" i="4"/>
  <c r="S1584" i="4" s="1"/>
  <c r="R1716" i="4"/>
  <c r="T1716" i="4" s="1"/>
  <c r="Q1506" i="4"/>
  <c r="S1506" i="4" s="1"/>
  <c r="R1772" i="4"/>
  <c r="T1772" i="4" s="1"/>
  <c r="Q1697" i="4"/>
  <c r="S1697" i="4" s="1"/>
  <c r="R113" i="4"/>
  <c r="T113" i="4" s="1"/>
  <c r="R1895" i="4"/>
  <c r="T1895" i="4" s="1"/>
  <c r="R539" i="4"/>
  <c r="T539" i="4" s="1"/>
  <c r="Q1507" i="4"/>
  <c r="S1507" i="4" s="1"/>
  <c r="R954" i="4"/>
  <c r="T954" i="4" s="1"/>
  <c r="R748" i="4"/>
  <c r="T748" i="4" s="1"/>
  <c r="Q1917" i="4"/>
  <c r="S1917" i="4" s="1"/>
  <c r="R1998" i="4"/>
  <c r="T1998" i="4" s="1"/>
  <c r="R1333" i="4"/>
  <c r="T1333" i="4" s="1"/>
  <c r="Q259" i="4"/>
  <c r="S259" i="4" s="1"/>
  <c r="Q800" i="4"/>
  <c r="S800" i="4" s="1"/>
  <c r="R1917" i="4"/>
  <c r="T1917" i="4" s="1"/>
  <c r="Q1998" i="4"/>
  <c r="S1998" i="4" s="1"/>
  <c r="Q1333" i="4"/>
  <c r="S1333" i="4" s="1"/>
  <c r="R259" i="4"/>
  <c r="T259" i="4" s="1"/>
  <c r="R1545" i="4"/>
  <c r="T1545" i="4" s="1"/>
  <c r="R1826" i="4"/>
  <c r="T1826" i="4" s="1"/>
  <c r="R1732" i="4"/>
  <c r="T1732" i="4" s="1"/>
  <c r="Q2067" i="4"/>
  <c r="S2067" i="4" s="1"/>
  <c r="R1085" i="4"/>
  <c r="T1085" i="4" s="1"/>
  <c r="R1124" i="4"/>
  <c r="T1124" i="4" s="1"/>
  <c r="Q1698" i="4"/>
  <c r="S1698" i="4" s="1"/>
  <c r="R1446" i="4"/>
  <c r="T1446" i="4" s="1"/>
  <c r="R318" i="4"/>
  <c r="T318" i="4" s="1"/>
  <c r="Q1446" i="4"/>
  <c r="S1446" i="4" s="1"/>
  <c r="R1717" i="4"/>
  <c r="T1717" i="4" s="1"/>
  <c r="R1775" i="4"/>
  <c r="T1775" i="4" s="1"/>
  <c r="Q1542" i="4"/>
  <c r="S1542" i="4" s="1"/>
  <c r="R1698" i="4"/>
  <c r="T1698" i="4" s="1"/>
  <c r="R800" i="4"/>
  <c r="T800" i="4" s="1"/>
  <c r="Q689" i="4"/>
  <c r="S689" i="4" s="1"/>
  <c r="Q1757" i="4"/>
  <c r="S1757" i="4" s="1"/>
  <c r="R187" i="4"/>
  <c r="T187" i="4" s="1"/>
  <c r="R1125" i="4"/>
  <c r="T1125" i="4" s="1"/>
  <c r="R1609" i="4"/>
  <c r="T1609" i="4" s="1"/>
  <c r="Q857" i="4"/>
  <c r="S857" i="4" s="1"/>
  <c r="Q883" i="4"/>
  <c r="S883" i="4" s="1"/>
  <c r="Q1845" i="4"/>
  <c r="S1845" i="4" s="1"/>
  <c r="Q29" i="4"/>
  <c r="S29" i="4" s="1"/>
  <c r="Q459" i="4"/>
  <c r="S459" i="4" s="1"/>
  <c r="R689" i="4"/>
  <c r="T689" i="4" s="1"/>
  <c r="R999" i="4"/>
  <c r="T999" i="4" s="1"/>
  <c r="R631" i="4"/>
  <c r="T631" i="4" s="1"/>
  <c r="Q631" i="4"/>
  <c r="S631" i="4" s="1"/>
  <c r="R579" i="4"/>
  <c r="T579" i="4" s="1"/>
  <c r="Q114" i="4"/>
  <c r="S114" i="4" s="1"/>
  <c r="R1542" i="4"/>
  <c r="T1542" i="4" s="1"/>
  <c r="Q1609" i="4"/>
  <c r="S1609" i="4" s="1"/>
  <c r="R857" i="4"/>
  <c r="T857" i="4" s="1"/>
  <c r="R883" i="4"/>
  <c r="T883" i="4" s="1"/>
  <c r="R1845" i="4"/>
  <c r="T1845" i="4" s="1"/>
  <c r="R29" i="4"/>
  <c r="T29" i="4" s="1"/>
  <c r="R459" i="4"/>
  <c r="T459" i="4" s="1"/>
  <c r="R2067" i="4"/>
  <c r="T2067" i="4" s="1"/>
  <c r="Q187" i="4"/>
  <c r="S187" i="4" s="1"/>
  <c r="Q1545" i="4"/>
  <c r="S1545" i="4" s="1"/>
  <c r="Q579" i="4"/>
  <c r="S579" i="4" s="1"/>
  <c r="Q1826" i="4"/>
  <c r="S1826" i="4" s="1"/>
  <c r="Q999" i="4"/>
  <c r="S999" i="4" s="1"/>
  <c r="R1681" i="4"/>
  <c r="T1681" i="4" s="1"/>
  <c r="Q1938" i="4"/>
  <c r="S1938" i="4" s="1"/>
  <c r="Q1896" i="4"/>
  <c r="S1896" i="4" s="1"/>
  <c r="Q2053" i="4"/>
  <c r="S2053" i="4" s="1"/>
  <c r="Q1125" i="4"/>
  <c r="S1125" i="4" s="1"/>
  <c r="R1757" i="4"/>
  <c r="T1757" i="4" s="1"/>
  <c r="Q1188" i="4"/>
  <c r="S1188" i="4" s="1"/>
  <c r="Q1681" i="4"/>
  <c r="S1681" i="4" s="1"/>
  <c r="R1938" i="4"/>
  <c r="T1938" i="4" s="1"/>
  <c r="R1896" i="4"/>
  <c r="T1896" i="4" s="1"/>
  <c r="R2053" i="4"/>
  <c r="T2053" i="4" s="1"/>
  <c r="Q318" i="4"/>
  <c r="S318" i="4" s="1"/>
  <c r="R114" i="4"/>
  <c r="T114" i="4" s="1"/>
  <c r="Q1732" i="4"/>
  <c r="S1732" i="4" s="1"/>
  <c r="Q1398" i="4"/>
  <c r="S1398" i="4" s="1"/>
  <c r="Q540" i="4"/>
  <c r="S540" i="4" s="1"/>
  <c r="Q2026" i="4"/>
  <c r="S2026" i="4" s="1"/>
  <c r="Q1252" i="4"/>
  <c r="S1252" i="4" s="1"/>
  <c r="Q1717" i="4"/>
  <c r="S1717" i="4" s="1"/>
  <c r="Q1085" i="4"/>
  <c r="S1085" i="4" s="1"/>
  <c r="R1188" i="4"/>
  <c r="T1188" i="4" s="1"/>
  <c r="Q954" i="4"/>
  <c r="S954" i="4" s="1"/>
  <c r="R1398" i="4"/>
  <c r="T1398" i="4" s="1"/>
  <c r="R540" i="4"/>
  <c r="T540" i="4" s="1"/>
  <c r="R2026" i="4"/>
  <c r="T2026" i="4" s="1"/>
  <c r="R1252" i="4"/>
  <c r="T1252" i="4" s="1"/>
  <c r="Q405" i="4"/>
  <c r="S405" i="4" s="1"/>
  <c r="Q1046" i="4"/>
  <c r="S1046" i="4" s="1"/>
  <c r="Q1775" i="4"/>
  <c r="S1775" i="4" s="1"/>
  <c r="R1507" i="4"/>
  <c r="T1507" i="4" s="1"/>
  <c r="Q748" i="4"/>
  <c r="S748" i="4" s="1"/>
  <c r="R405" i="4"/>
  <c r="T405" i="4" s="1"/>
  <c r="R1046" i="4"/>
  <c r="T1046" i="4" s="1"/>
  <c r="Q1682" i="4"/>
  <c r="S1682" i="4" s="1"/>
  <c r="Q2029" i="4"/>
  <c r="S2029" i="4" s="1"/>
  <c r="R690" i="4"/>
  <c r="T690" i="4" s="1"/>
  <c r="Q1733" i="4"/>
  <c r="S1733" i="4" s="1"/>
  <c r="Q460" i="4"/>
  <c r="S460" i="4" s="1"/>
  <c r="R1682" i="4"/>
  <c r="T1682" i="4" s="1"/>
  <c r="R2029" i="4"/>
  <c r="T2029" i="4" s="1"/>
  <c r="Q690" i="4"/>
  <c r="S690" i="4" s="1"/>
  <c r="R1733" i="4"/>
  <c r="T1733" i="4" s="1"/>
  <c r="Q1776" i="4"/>
  <c r="S1776" i="4" s="1"/>
  <c r="Q955" i="4"/>
  <c r="S955" i="4" s="1"/>
  <c r="R260" i="4"/>
  <c r="T260" i="4" s="1"/>
  <c r="Q1189" i="4"/>
  <c r="S1189" i="4" s="1"/>
  <c r="R2001" i="4"/>
  <c r="T2001" i="4" s="1"/>
  <c r="Q858" i="4"/>
  <c r="S858" i="4" s="1"/>
  <c r="Q1126" i="4"/>
  <c r="S1126" i="4" s="1"/>
  <c r="R1899" i="4"/>
  <c r="T1899" i="4" s="1"/>
  <c r="Q1920" i="4"/>
  <c r="S1920" i="4" s="1"/>
  <c r="Q1718" i="4"/>
  <c r="S1718" i="4" s="1"/>
  <c r="Q1941" i="4"/>
  <c r="S1941" i="4" s="1"/>
  <c r="Q30" i="4"/>
  <c r="S30" i="4" s="1"/>
  <c r="R580" i="4"/>
  <c r="T580" i="4" s="1"/>
  <c r="R1000" i="4"/>
  <c r="T1000" i="4" s="1"/>
  <c r="R1508" i="4"/>
  <c r="T1508" i="4" s="1"/>
  <c r="R406" i="4"/>
  <c r="T406" i="4" s="1"/>
  <c r="R1189" i="4"/>
  <c r="T1189" i="4" s="1"/>
  <c r="Q2001" i="4"/>
  <c r="S2001" i="4" s="1"/>
  <c r="R858" i="4"/>
  <c r="T858" i="4" s="1"/>
  <c r="R1126" i="4"/>
  <c r="T1126" i="4" s="1"/>
  <c r="Q1899" i="4"/>
  <c r="S1899" i="4" s="1"/>
  <c r="R1920" i="4"/>
  <c r="T1920" i="4" s="1"/>
  <c r="R1718" i="4"/>
  <c r="T1718" i="4" s="1"/>
  <c r="R1941" i="4"/>
  <c r="T1941" i="4" s="1"/>
  <c r="R30" i="4"/>
  <c r="T30" i="4" s="1"/>
  <c r="Q1758" i="4"/>
  <c r="S1758" i="4" s="1"/>
  <c r="Q2070" i="4"/>
  <c r="S2070" i="4" s="1"/>
  <c r="R1399" i="4"/>
  <c r="T1399" i="4" s="1"/>
  <c r="R1546" i="4"/>
  <c r="T1546" i="4" s="1"/>
  <c r="Q801" i="4"/>
  <c r="S801" i="4" s="1"/>
  <c r="Q580" i="4"/>
  <c r="S580" i="4" s="1"/>
  <c r="R1086" i="4"/>
  <c r="T1086" i="4" s="1"/>
  <c r="Q1699" i="4"/>
  <c r="S1699" i="4" s="1"/>
  <c r="Q1399" i="4"/>
  <c r="S1399" i="4" s="1"/>
  <c r="Q1546" i="4"/>
  <c r="S1546" i="4" s="1"/>
  <c r="R801" i="4"/>
  <c r="T801" i="4" s="1"/>
  <c r="Q1047" i="4"/>
  <c r="S1047" i="4" s="1"/>
  <c r="R319" i="4"/>
  <c r="T319" i="4" s="1"/>
  <c r="R1699" i="4"/>
  <c r="T1699" i="4" s="1"/>
  <c r="Q260" i="4"/>
  <c r="S260" i="4" s="1"/>
  <c r="Q2056" i="4"/>
  <c r="S2056" i="4" s="1"/>
  <c r="Q1086" i="4"/>
  <c r="S1086" i="4" s="1"/>
  <c r="R1776" i="4"/>
  <c r="T1776" i="4" s="1"/>
  <c r="Q1000" i="4"/>
  <c r="S1000" i="4" s="1"/>
  <c r="Q1334" i="4"/>
  <c r="S1334" i="4" s="1"/>
  <c r="R1047" i="4"/>
  <c r="T1047" i="4" s="1"/>
  <c r="R1447" i="4"/>
  <c r="T1447" i="4" s="1"/>
  <c r="R115" i="4"/>
  <c r="T115" i="4" s="1"/>
  <c r="R2056" i="4"/>
  <c r="T2056" i="4" s="1"/>
  <c r="R1334" i="4"/>
  <c r="T1334" i="4" s="1"/>
  <c r="Q1508" i="4"/>
  <c r="S1508" i="4" s="1"/>
  <c r="R955" i="4"/>
  <c r="T955" i="4" s="1"/>
  <c r="R188" i="4"/>
  <c r="T188" i="4" s="1"/>
  <c r="R1758" i="4"/>
  <c r="T1758" i="4" s="1"/>
  <c r="Q188" i="4"/>
  <c r="S188" i="4" s="1"/>
  <c r="Q319" i="4"/>
  <c r="S319" i="4" s="1"/>
  <c r="Q1447" i="4"/>
  <c r="S1447" i="4" s="1"/>
  <c r="R749" i="4"/>
  <c r="T749" i="4" s="1"/>
  <c r="Q1253" i="4"/>
  <c r="S1253" i="4" s="1"/>
  <c r="Q884" i="4"/>
  <c r="S884" i="4" s="1"/>
  <c r="R541" i="4"/>
  <c r="T541" i="4" s="1"/>
  <c r="Q632" i="4"/>
  <c r="S632" i="4" s="1"/>
  <c r="R460" i="4"/>
  <c r="T460" i="4" s="1"/>
  <c r="Q749" i="4"/>
  <c r="S749" i="4" s="1"/>
  <c r="R2070" i="4"/>
  <c r="T2070" i="4" s="1"/>
  <c r="Q115" i="4"/>
  <c r="S115" i="4" s="1"/>
  <c r="Q406" i="4"/>
  <c r="S406" i="4" s="1"/>
  <c r="R1253" i="4"/>
  <c r="T1253" i="4" s="1"/>
  <c r="R884" i="4"/>
  <c r="T884" i="4" s="1"/>
  <c r="Q541" i="4"/>
  <c r="S541" i="4" s="1"/>
  <c r="R632" i="4"/>
  <c r="T632" i="4" s="1"/>
  <c r="Q1048" i="4"/>
  <c r="S1048" i="4" s="1"/>
  <c r="Q1254" i="4"/>
  <c r="S1254" i="4" s="1"/>
  <c r="Q1001" i="4"/>
  <c r="S1001" i="4" s="1"/>
  <c r="Q189" i="4"/>
  <c r="S189" i="4" s="1"/>
  <c r="Q633" i="4"/>
  <c r="S633" i="4" s="1"/>
  <c r="Q2071" i="4"/>
  <c r="S2071" i="4" s="1"/>
  <c r="R1900" i="4"/>
  <c r="T1900" i="4" s="1"/>
  <c r="Q1921" i="4"/>
  <c r="S1921" i="4" s="1"/>
  <c r="R2030" i="4"/>
  <c r="T2030" i="4" s="1"/>
  <c r="R1777" i="4"/>
  <c r="T1777" i="4" s="1"/>
  <c r="R958" i="4"/>
  <c r="T958" i="4" s="1"/>
  <c r="R1048" i="4"/>
  <c r="T1048" i="4" s="1"/>
  <c r="R1254" i="4"/>
  <c r="T1254" i="4" s="1"/>
  <c r="R1001" i="4"/>
  <c r="T1001" i="4" s="1"/>
  <c r="R189" i="4"/>
  <c r="T189" i="4" s="1"/>
  <c r="R633" i="4"/>
  <c r="T633" i="4" s="1"/>
  <c r="R2071" i="4"/>
  <c r="T2071" i="4" s="1"/>
  <c r="R1683" i="4"/>
  <c r="T1683" i="4" s="1"/>
  <c r="R116" i="4"/>
  <c r="T116" i="4" s="1"/>
  <c r="R320" i="4"/>
  <c r="T320" i="4" s="1"/>
  <c r="Q320" i="4"/>
  <c r="S320" i="4" s="1"/>
  <c r="Q1942" i="4"/>
  <c r="S1942" i="4" s="1"/>
  <c r="Q750" i="4"/>
  <c r="S750" i="4" s="1"/>
  <c r="R261" i="4"/>
  <c r="T261" i="4" s="1"/>
  <c r="R1921" i="4"/>
  <c r="T1921" i="4" s="1"/>
  <c r="Q1129" i="4"/>
  <c r="S1129" i="4" s="1"/>
  <c r="Q859" i="4"/>
  <c r="S859" i="4" s="1"/>
  <c r="Q2030" i="4"/>
  <c r="S2030" i="4" s="1"/>
  <c r="Q261" i="4"/>
  <c r="S261" i="4" s="1"/>
  <c r="R1129" i="4"/>
  <c r="T1129" i="4" s="1"/>
  <c r="Q1683" i="4"/>
  <c r="S1683" i="4" s="1"/>
  <c r="Q1900" i="4"/>
  <c r="S1900" i="4" s="1"/>
  <c r="Q1547" i="4"/>
  <c r="S1547" i="4" s="1"/>
  <c r="Q958" i="4"/>
  <c r="S958" i="4" s="1"/>
  <c r="R1192" i="4"/>
  <c r="T1192" i="4" s="1"/>
  <c r="R859" i="4"/>
  <c r="T859" i="4" s="1"/>
  <c r="Q116" i="4"/>
  <c r="S116" i="4" s="1"/>
  <c r="Q691" i="4"/>
  <c r="S691" i="4" s="1"/>
  <c r="Q2057" i="4"/>
  <c r="S2057" i="4" s="1"/>
  <c r="Q802" i="4"/>
  <c r="S802" i="4" s="1"/>
  <c r="R1759" i="4"/>
  <c r="T1759" i="4" s="1"/>
  <c r="R1400" i="4"/>
  <c r="T1400" i="4" s="1"/>
  <c r="Q1700" i="4"/>
  <c r="S1700" i="4" s="1"/>
  <c r="Q31" i="4"/>
  <c r="S31" i="4" s="1"/>
  <c r="Q885" i="4"/>
  <c r="S885" i="4" s="1"/>
  <c r="Q1335" i="4"/>
  <c r="S1335" i="4" s="1"/>
  <c r="Q2002" i="4"/>
  <c r="S2002" i="4" s="1"/>
  <c r="R2057" i="4"/>
  <c r="T2057" i="4" s="1"/>
  <c r="R802" i="4"/>
  <c r="T802" i="4" s="1"/>
  <c r="Q1759" i="4"/>
  <c r="S1759" i="4" s="1"/>
  <c r="Q1400" i="4"/>
  <c r="S1400" i="4" s="1"/>
  <c r="R1700" i="4"/>
  <c r="T1700" i="4" s="1"/>
  <c r="R31" i="4"/>
  <c r="T31" i="4" s="1"/>
  <c r="R885" i="4"/>
  <c r="T885" i="4" s="1"/>
  <c r="R1335" i="4"/>
  <c r="T1335" i="4" s="1"/>
  <c r="Q1448" i="4"/>
  <c r="S1448" i="4" s="1"/>
  <c r="Q544" i="4"/>
  <c r="S544" i="4" s="1"/>
  <c r="R1547" i="4"/>
  <c r="T1547" i="4" s="1"/>
  <c r="R1087" i="4"/>
  <c r="T1087" i="4" s="1"/>
  <c r="R1719" i="4"/>
  <c r="T1719" i="4" s="1"/>
  <c r="R1734" i="4"/>
  <c r="T1734" i="4" s="1"/>
  <c r="R1448" i="4"/>
  <c r="T1448" i="4" s="1"/>
  <c r="R544" i="4"/>
  <c r="T544" i="4" s="1"/>
  <c r="Q1777" i="4"/>
  <c r="S1777" i="4" s="1"/>
  <c r="R2002" i="4"/>
  <c r="T2002" i="4" s="1"/>
  <c r="Q407" i="4"/>
  <c r="S407" i="4" s="1"/>
  <c r="R581" i="4"/>
  <c r="T581" i="4" s="1"/>
  <c r="Q1087" i="4"/>
  <c r="S1087" i="4" s="1"/>
  <c r="R1942" i="4"/>
  <c r="T1942" i="4" s="1"/>
  <c r="Q1719" i="4"/>
  <c r="S1719" i="4" s="1"/>
  <c r="Q1192" i="4"/>
  <c r="S1192" i="4" s="1"/>
  <c r="R750" i="4"/>
  <c r="T750" i="4" s="1"/>
  <c r="Q581" i="4"/>
  <c r="S581" i="4" s="1"/>
  <c r="Q461" i="4"/>
  <c r="S461" i="4" s="1"/>
  <c r="R407" i="4"/>
  <c r="T407" i="4" s="1"/>
  <c r="Q1734" i="4"/>
  <c r="S1734" i="4" s="1"/>
  <c r="R691" i="4"/>
  <c r="T691" i="4" s="1"/>
  <c r="R461" i="4"/>
  <c r="T461" i="4" s="1"/>
  <c r="Q692" i="4"/>
  <c r="S692" i="4" s="1"/>
  <c r="Q2003" i="4"/>
  <c r="S2003" i="4" s="1"/>
  <c r="R321" i="4"/>
  <c r="T321" i="4" s="1"/>
  <c r="R1735" i="4"/>
  <c r="T1735" i="4" s="1"/>
  <c r="R1088" i="4"/>
  <c r="T1088" i="4" s="1"/>
  <c r="R1720" i="4"/>
  <c r="T1720" i="4" s="1"/>
  <c r="R1760" i="4"/>
  <c r="T1760" i="4" s="1"/>
  <c r="Q1002" i="4"/>
  <c r="S1002" i="4" s="1"/>
  <c r="R803" i="4"/>
  <c r="T803" i="4" s="1"/>
  <c r="R117" i="4"/>
  <c r="T117" i="4" s="1"/>
  <c r="R1451" i="4"/>
  <c r="T1451" i="4" s="1"/>
  <c r="R545" i="4"/>
  <c r="T545" i="4" s="1"/>
  <c r="Q462" i="4"/>
  <c r="S462" i="4" s="1"/>
  <c r="Q545" i="4"/>
  <c r="S545" i="4" s="1"/>
  <c r="R692" i="4"/>
  <c r="T692" i="4" s="1"/>
  <c r="R2003" i="4"/>
  <c r="T2003" i="4" s="1"/>
  <c r="Q321" i="4"/>
  <c r="S321" i="4" s="1"/>
  <c r="Q1735" i="4"/>
  <c r="S1735" i="4" s="1"/>
  <c r="Q1088" i="4"/>
  <c r="S1088" i="4" s="1"/>
  <c r="Q860" i="4"/>
  <c r="S860" i="4" s="1"/>
  <c r="Q959" i="4"/>
  <c r="S959" i="4" s="1"/>
  <c r="Q1401" i="4"/>
  <c r="S1401" i="4" s="1"/>
  <c r="Q32" i="4"/>
  <c r="S32" i="4" s="1"/>
  <c r="Q2072" i="4"/>
  <c r="S2072" i="4" s="1"/>
  <c r="R860" i="4"/>
  <c r="T860" i="4" s="1"/>
  <c r="R959" i="4"/>
  <c r="T959" i="4" s="1"/>
  <c r="R1401" i="4"/>
  <c r="T1401" i="4" s="1"/>
  <c r="Q1720" i="4"/>
  <c r="S1720" i="4" s="1"/>
  <c r="R32" i="4"/>
  <c r="T32" i="4" s="1"/>
  <c r="Q1760" i="4"/>
  <c r="S1760" i="4" s="1"/>
  <c r="R2072" i="4"/>
  <c r="T2072" i="4" s="1"/>
  <c r="R1002" i="4"/>
  <c r="T1002" i="4" s="1"/>
  <c r="R1922" i="4"/>
  <c r="T1922" i="4" s="1"/>
  <c r="Q634" i="4"/>
  <c r="S634" i="4" s="1"/>
  <c r="R1701" i="4"/>
  <c r="T1701" i="4" s="1"/>
  <c r="R1255" i="4"/>
  <c r="T1255" i="4" s="1"/>
  <c r="R1684" i="4"/>
  <c r="T1684" i="4" s="1"/>
  <c r="Q1548" i="4"/>
  <c r="S1548" i="4" s="1"/>
  <c r="R2031" i="4"/>
  <c r="T2031" i="4" s="1"/>
  <c r="R462" i="4"/>
  <c r="T462" i="4" s="1"/>
  <c r="Q1922" i="4"/>
  <c r="S1922" i="4" s="1"/>
  <c r="R634" i="4"/>
  <c r="T634" i="4" s="1"/>
  <c r="Q1701" i="4"/>
  <c r="S1701" i="4" s="1"/>
  <c r="Q1255" i="4"/>
  <c r="S1255" i="4" s="1"/>
  <c r="Q1684" i="4"/>
  <c r="S1684" i="4" s="1"/>
  <c r="R1548" i="4"/>
  <c r="T1548" i="4" s="1"/>
  <c r="Q2031" i="4"/>
  <c r="S2031" i="4" s="1"/>
  <c r="Q1943" i="4"/>
  <c r="S1943" i="4" s="1"/>
  <c r="Q803" i="4"/>
  <c r="S803" i="4" s="1"/>
  <c r="Q117" i="4"/>
  <c r="S117" i="4" s="1"/>
  <c r="R1943" i="4"/>
  <c r="T1943" i="4" s="1"/>
  <c r="Q1451" i="4"/>
  <c r="S1451" i="4" s="1"/>
  <c r="Q1901" i="4"/>
  <c r="S1901" i="4" s="1"/>
  <c r="R262" i="4"/>
  <c r="T262" i="4" s="1"/>
  <c r="Q582" i="4"/>
  <c r="S582" i="4" s="1"/>
  <c r="Q190" i="4"/>
  <c r="S190" i="4" s="1"/>
  <c r="Q408" i="4"/>
  <c r="S408" i="4" s="1"/>
  <c r="Q751" i="4"/>
  <c r="S751" i="4" s="1"/>
  <c r="R1193" i="4"/>
  <c r="T1193" i="4" s="1"/>
  <c r="Q1193" i="4"/>
  <c r="S1193" i="4" s="1"/>
  <c r="R1901" i="4"/>
  <c r="T1901" i="4" s="1"/>
  <c r="Q262" i="4"/>
  <c r="S262" i="4" s="1"/>
  <c r="R582" i="4"/>
  <c r="T582" i="4" s="1"/>
  <c r="R190" i="4"/>
  <c r="T190" i="4" s="1"/>
  <c r="R408" i="4"/>
  <c r="T408" i="4" s="1"/>
  <c r="R751" i="4"/>
  <c r="T751" i="4" s="1"/>
  <c r="Q886" i="4"/>
  <c r="S886" i="4" s="1"/>
  <c r="R1778" i="4"/>
  <c r="T1778" i="4" s="1"/>
  <c r="R1130" i="4"/>
  <c r="T1130" i="4" s="1"/>
  <c r="R1338" i="4"/>
  <c r="T1338" i="4" s="1"/>
  <c r="R1049" i="4"/>
  <c r="T1049" i="4" s="1"/>
  <c r="R2058" i="4"/>
  <c r="T2058" i="4" s="1"/>
  <c r="Q1130" i="4"/>
  <c r="S1130" i="4" s="1"/>
  <c r="Q1338" i="4"/>
  <c r="S1338" i="4" s="1"/>
  <c r="Q1049" i="4"/>
  <c r="S1049" i="4" s="1"/>
  <c r="Q2058" i="4"/>
  <c r="S2058" i="4" s="1"/>
  <c r="R886" i="4"/>
  <c r="T886" i="4" s="1"/>
  <c r="Q1778" i="4"/>
  <c r="S1778" i="4" s="1"/>
  <c r="Q1256" i="4"/>
  <c r="S1256" i="4" s="1"/>
  <c r="R191" i="4"/>
  <c r="T191" i="4" s="1"/>
  <c r="R2004" i="4"/>
  <c r="T2004" i="4" s="1"/>
  <c r="R1452" i="4"/>
  <c r="T1452" i="4" s="1"/>
  <c r="R1549" i="4"/>
  <c r="T1549" i="4" s="1"/>
  <c r="Q1902" i="4"/>
  <c r="S1902" i="4" s="1"/>
  <c r="Q322" i="4"/>
  <c r="S322" i="4" s="1"/>
  <c r="Q752" i="4"/>
  <c r="S752" i="4" s="1"/>
  <c r="R2073" i="4"/>
  <c r="T2073" i="4" s="1"/>
  <c r="Q695" i="4"/>
  <c r="S695" i="4" s="1"/>
  <c r="Q1761" i="4"/>
  <c r="S1761" i="4" s="1"/>
  <c r="R1256" i="4"/>
  <c r="T1256" i="4" s="1"/>
  <c r="Q191" i="4"/>
  <c r="S191" i="4" s="1"/>
  <c r="Q2004" i="4"/>
  <c r="S2004" i="4" s="1"/>
  <c r="Q1452" i="4"/>
  <c r="S1452" i="4" s="1"/>
  <c r="Q1549" i="4"/>
  <c r="S1549" i="4" s="1"/>
  <c r="R1902" i="4"/>
  <c r="T1902" i="4" s="1"/>
  <c r="R1702" i="4"/>
  <c r="T1702" i="4" s="1"/>
  <c r="Q1194" i="4"/>
  <c r="S1194" i="4" s="1"/>
  <c r="R960" i="4"/>
  <c r="T960" i="4" s="1"/>
  <c r="Q1005" i="4"/>
  <c r="S1005" i="4" s="1"/>
  <c r="Q1339" i="4"/>
  <c r="S1339" i="4" s="1"/>
  <c r="Q263" i="4"/>
  <c r="S263" i="4" s="1"/>
  <c r="Q960" i="4"/>
  <c r="S960" i="4" s="1"/>
  <c r="R1005" i="4"/>
  <c r="T1005" i="4" s="1"/>
  <c r="Q804" i="4"/>
  <c r="S804" i="4" s="1"/>
  <c r="R583" i="4"/>
  <c r="T583" i="4" s="1"/>
  <c r="R409" i="4"/>
  <c r="T409" i="4" s="1"/>
  <c r="R1779" i="4"/>
  <c r="T1779" i="4" s="1"/>
  <c r="Q546" i="4"/>
  <c r="S546" i="4" s="1"/>
  <c r="R463" i="4"/>
  <c r="T463" i="4" s="1"/>
  <c r="Q861" i="4"/>
  <c r="S861" i="4" s="1"/>
  <c r="Q2059" i="4"/>
  <c r="S2059" i="4" s="1"/>
  <c r="Q118" i="4"/>
  <c r="S118" i="4" s="1"/>
  <c r="R1089" i="4"/>
  <c r="T1089" i="4" s="1"/>
  <c r="R546" i="4"/>
  <c r="T546" i="4" s="1"/>
  <c r="Q463" i="4"/>
  <c r="S463" i="4" s="1"/>
  <c r="R861" i="4"/>
  <c r="T861" i="4" s="1"/>
  <c r="R2059" i="4"/>
  <c r="T2059" i="4" s="1"/>
  <c r="R804" i="4"/>
  <c r="T804" i="4" s="1"/>
  <c r="R322" i="4"/>
  <c r="T322" i="4" s="1"/>
  <c r="Q583" i="4"/>
  <c r="S583" i="4" s="1"/>
  <c r="R752" i="4"/>
  <c r="T752" i="4" s="1"/>
  <c r="R1402" i="4"/>
  <c r="T1402" i="4" s="1"/>
  <c r="Q2073" i="4"/>
  <c r="S2073" i="4" s="1"/>
  <c r="Q1702" i="4"/>
  <c r="S1702" i="4" s="1"/>
  <c r="Q409" i="4"/>
  <c r="S409" i="4" s="1"/>
  <c r="R695" i="4"/>
  <c r="T695" i="4" s="1"/>
  <c r="Q1402" i="4"/>
  <c r="S1402" i="4" s="1"/>
  <c r="Q1779" i="4"/>
  <c r="S1779" i="4" s="1"/>
  <c r="Q33" i="4"/>
  <c r="S33" i="4" s="1"/>
  <c r="Q1050" i="4"/>
  <c r="S1050" i="4" s="1"/>
  <c r="R1923" i="4"/>
  <c r="T1923" i="4" s="1"/>
  <c r="R1944" i="4"/>
  <c r="T1944" i="4" s="1"/>
  <c r="Q887" i="4"/>
  <c r="S887" i="4" s="1"/>
  <c r="R1131" i="4"/>
  <c r="T1131" i="4" s="1"/>
  <c r="Q1685" i="4"/>
  <c r="S1685" i="4" s="1"/>
  <c r="R2032" i="4"/>
  <c r="T2032" i="4" s="1"/>
  <c r="Q635" i="4"/>
  <c r="S635" i="4" s="1"/>
  <c r="Q1089" i="4"/>
  <c r="S1089" i="4" s="1"/>
  <c r="R1721" i="4"/>
  <c r="T1721" i="4" s="1"/>
  <c r="R33" i="4"/>
  <c r="T33" i="4" s="1"/>
  <c r="R1050" i="4"/>
  <c r="T1050" i="4" s="1"/>
  <c r="Q1923" i="4"/>
  <c r="S1923" i="4" s="1"/>
  <c r="Q1944" i="4"/>
  <c r="S1944" i="4" s="1"/>
  <c r="R887" i="4"/>
  <c r="T887" i="4" s="1"/>
  <c r="Q1131" i="4"/>
  <c r="S1131" i="4" s="1"/>
  <c r="R1685" i="4"/>
  <c r="T1685" i="4" s="1"/>
  <c r="Q2032" i="4"/>
  <c r="S2032" i="4" s="1"/>
  <c r="R635" i="4"/>
  <c r="T635" i="4" s="1"/>
  <c r="R1194" i="4"/>
  <c r="T1194" i="4" s="1"/>
  <c r="R263" i="4"/>
  <c r="T263" i="4" s="1"/>
  <c r="Q1721" i="4"/>
  <c r="S1721" i="4" s="1"/>
  <c r="R1339" i="4"/>
  <c r="T1339" i="4" s="1"/>
  <c r="R118" i="4"/>
  <c r="T118" i="4" s="1"/>
  <c r="R1761" i="4"/>
  <c r="T1761" i="4" s="1"/>
  <c r="Q1340" i="4"/>
  <c r="S1340" i="4" s="1"/>
  <c r="R1453" i="4"/>
  <c r="T1453" i="4" s="1"/>
  <c r="Q412" i="4"/>
  <c r="S412" i="4" s="1"/>
  <c r="R1340" i="4"/>
  <c r="T1340" i="4" s="1"/>
  <c r="R696" i="4"/>
  <c r="T696" i="4" s="1"/>
  <c r="Q1903" i="4"/>
  <c r="S1903" i="4" s="1"/>
  <c r="Q805" i="4"/>
  <c r="S805" i="4" s="1"/>
  <c r="Q1257" i="4"/>
  <c r="S1257" i="4" s="1"/>
  <c r="R121" i="4"/>
  <c r="T121" i="4" s="1"/>
  <c r="Q2074" i="4"/>
  <c r="S2074" i="4" s="1"/>
  <c r="R1550" i="4"/>
  <c r="T1550" i="4" s="1"/>
  <c r="Q636" i="4"/>
  <c r="S636" i="4" s="1"/>
  <c r="Q961" i="4"/>
  <c r="S961" i="4" s="1"/>
  <c r="Q1006" i="4"/>
  <c r="S1006" i="4" s="1"/>
  <c r="Q2033" i="4"/>
  <c r="S2033" i="4" s="1"/>
  <c r="R412" i="4"/>
  <c r="T412" i="4" s="1"/>
  <c r="R194" i="4"/>
  <c r="T194" i="4" s="1"/>
  <c r="Q121" i="4"/>
  <c r="S121" i="4" s="1"/>
  <c r="R2074" i="4"/>
  <c r="T2074" i="4" s="1"/>
  <c r="Q1550" i="4"/>
  <c r="S1550" i="4" s="1"/>
  <c r="R636" i="4"/>
  <c r="T636" i="4" s="1"/>
  <c r="R961" i="4"/>
  <c r="T961" i="4" s="1"/>
  <c r="R1006" i="4"/>
  <c r="T1006" i="4" s="1"/>
  <c r="Q1453" i="4"/>
  <c r="S1453" i="4" s="1"/>
  <c r="R2033" i="4"/>
  <c r="T2033" i="4" s="1"/>
  <c r="R1903" i="4"/>
  <c r="T1903" i="4" s="1"/>
  <c r="Q1686" i="4"/>
  <c r="S1686" i="4" s="1"/>
  <c r="Q862" i="4"/>
  <c r="S862" i="4" s="1"/>
  <c r="R584" i="4"/>
  <c r="T584" i="4" s="1"/>
  <c r="Q2005" i="4"/>
  <c r="S2005" i="4" s="1"/>
  <c r="Q323" i="4"/>
  <c r="S323" i="4" s="1"/>
  <c r="R323" i="4"/>
  <c r="T323" i="4" s="1"/>
  <c r="Q696" i="4"/>
  <c r="S696" i="4" s="1"/>
  <c r="Q1132" i="4"/>
  <c r="S1132" i="4" s="1"/>
  <c r="Q264" i="4"/>
  <c r="S264" i="4" s="1"/>
  <c r="R1686" i="4"/>
  <c r="T1686" i="4" s="1"/>
  <c r="R1132" i="4"/>
  <c r="T1132" i="4" s="1"/>
  <c r="R805" i="4"/>
  <c r="T805" i="4" s="1"/>
  <c r="R862" i="4"/>
  <c r="T862" i="4" s="1"/>
  <c r="Q194" i="4"/>
  <c r="S194" i="4" s="1"/>
  <c r="Q584" i="4"/>
  <c r="S584" i="4" s="1"/>
  <c r="R1257" i="4"/>
  <c r="T1257" i="4" s="1"/>
  <c r="R264" i="4"/>
  <c r="T264" i="4" s="1"/>
  <c r="R1403" i="4"/>
  <c r="T1403" i="4" s="1"/>
  <c r="Q1195" i="4"/>
  <c r="S1195" i="4" s="1"/>
  <c r="R1780" i="4"/>
  <c r="T1780" i="4" s="1"/>
  <c r="R1945" i="4"/>
  <c r="T1945" i="4" s="1"/>
  <c r="R1924" i="4"/>
  <c r="T1924" i="4" s="1"/>
  <c r="R464" i="4"/>
  <c r="T464" i="4" s="1"/>
  <c r="Q1092" i="4"/>
  <c r="S1092" i="4" s="1"/>
  <c r="R1762" i="4"/>
  <c r="T1762" i="4" s="1"/>
  <c r="Q755" i="4"/>
  <c r="S755" i="4" s="1"/>
  <c r="Q888" i="4"/>
  <c r="S888" i="4" s="1"/>
  <c r="R1092" i="4"/>
  <c r="T1092" i="4" s="1"/>
  <c r="R888" i="4"/>
  <c r="T888" i="4" s="1"/>
  <c r="R1195" i="4"/>
  <c r="T1195" i="4" s="1"/>
  <c r="Q1780" i="4"/>
  <c r="S1780" i="4" s="1"/>
  <c r="Q1945" i="4"/>
  <c r="S1945" i="4" s="1"/>
  <c r="Q1924" i="4"/>
  <c r="S1924" i="4" s="1"/>
  <c r="Q464" i="4"/>
  <c r="S464" i="4" s="1"/>
  <c r="Q1762" i="4"/>
  <c r="S1762" i="4" s="1"/>
  <c r="R755" i="4"/>
  <c r="T755" i="4" s="1"/>
  <c r="Q1053" i="4"/>
  <c r="S1053" i="4" s="1"/>
  <c r="Q547" i="4"/>
  <c r="S547" i="4" s="1"/>
  <c r="Q1403" i="4"/>
  <c r="S1403" i="4" s="1"/>
  <c r="Q1703" i="4"/>
  <c r="S1703" i="4" s="1"/>
  <c r="R1053" i="4"/>
  <c r="T1053" i="4" s="1"/>
  <c r="R547" i="4"/>
  <c r="T547" i="4" s="1"/>
  <c r="Q34" i="4"/>
  <c r="S34" i="4" s="1"/>
  <c r="R2005" i="4"/>
  <c r="T2005" i="4" s="1"/>
  <c r="R1703" i="4"/>
  <c r="T1703" i="4" s="1"/>
  <c r="R34" i="4"/>
  <c r="T34" i="4" s="1"/>
  <c r="Q1341" i="4"/>
  <c r="S1341" i="4" s="1"/>
  <c r="Q639" i="4"/>
  <c r="S639" i="4" s="1"/>
  <c r="R1687" i="4"/>
  <c r="T1687" i="4" s="1"/>
  <c r="Q267" i="4"/>
  <c r="S267" i="4" s="1"/>
  <c r="Q1260" i="4"/>
  <c r="S1260" i="4" s="1"/>
  <c r="Q413" i="4"/>
  <c r="S413" i="4" s="1"/>
  <c r="Q1763" i="4"/>
  <c r="S1763" i="4" s="1"/>
  <c r="Q35" i="4"/>
  <c r="S35" i="4" s="1"/>
  <c r="Q1946" i="4"/>
  <c r="S1946" i="4" s="1"/>
  <c r="Q326" i="4"/>
  <c r="S326" i="4" s="1"/>
  <c r="R1341" i="4"/>
  <c r="T1341" i="4" s="1"/>
  <c r="R639" i="4"/>
  <c r="T639" i="4" s="1"/>
  <c r="Q1687" i="4"/>
  <c r="S1687" i="4" s="1"/>
  <c r="R267" i="4"/>
  <c r="T267" i="4" s="1"/>
  <c r="R1260" i="4"/>
  <c r="T1260" i="4" s="1"/>
  <c r="R413" i="4"/>
  <c r="T413" i="4" s="1"/>
  <c r="R1763" i="4"/>
  <c r="T1763" i="4" s="1"/>
  <c r="R35" i="4"/>
  <c r="T35" i="4" s="1"/>
  <c r="Q697" i="4"/>
  <c r="S697" i="4" s="1"/>
  <c r="Q806" i="4"/>
  <c r="S806" i="4" s="1"/>
  <c r="Q467" i="4"/>
  <c r="S467" i="4" s="1"/>
  <c r="Q548" i="4"/>
  <c r="S548" i="4" s="1"/>
  <c r="R756" i="4"/>
  <c r="T756" i="4" s="1"/>
  <c r="Q962" i="4"/>
  <c r="S962" i="4" s="1"/>
  <c r="Q195" i="4"/>
  <c r="S195" i="4" s="1"/>
  <c r="R548" i="4"/>
  <c r="T548" i="4" s="1"/>
  <c r="Q756" i="4"/>
  <c r="S756" i="4" s="1"/>
  <c r="R962" i="4"/>
  <c r="T962" i="4" s="1"/>
  <c r="Q1454" i="4"/>
  <c r="S1454" i="4" s="1"/>
  <c r="Q1551" i="4"/>
  <c r="S1551" i="4" s="1"/>
  <c r="Q1781" i="4"/>
  <c r="S1781" i="4" s="1"/>
  <c r="R1454" i="4"/>
  <c r="T1454" i="4" s="1"/>
  <c r="R1551" i="4"/>
  <c r="T1551" i="4" s="1"/>
  <c r="R1781" i="4"/>
  <c r="T1781" i="4" s="1"/>
  <c r="Q1196" i="4"/>
  <c r="S1196" i="4" s="1"/>
  <c r="Q889" i="4"/>
  <c r="S889" i="4" s="1"/>
  <c r="Q1007" i="4"/>
  <c r="S1007" i="4" s="1"/>
  <c r="R1196" i="4"/>
  <c r="T1196" i="4" s="1"/>
  <c r="R889" i="4"/>
  <c r="T889" i="4" s="1"/>
  <c r="R195" i="4"/>
  <c r="T195" i="4" s="1"/>
  <c r="R697" i="4"/>
  <c r="T697" i="4" s="1"/>
  <c r="R1946" i="4"/>
  <c r="T1946" i="4" s="1"/>
  <c r="R1007" i="4"/>
  <c r="T1007" i="4" s="1"/>
  <c r="R806" i="4"/>
  <c r="T806" i="4" s="1"/>
  <c r="R326" i="4"/>
  <c r="T326" i="4" s="1"/>
  <c r="R467" i="4"/>
  <c r="T467" i="4" s="1"/>
  <c r="Q2075" i="4"/>
  <c r="S2075" i="4" s="1"/>
  <c r="Q1093" i="4"/>
  <c r="S1093" i="4" s="1"/>
  <c r="R122" i="4"/>
  <c r="T122" i="4" s="1"/>
  <c r="Q1054" i="4"/>
  <c r="S1054" i="4" s="1"/>
  <c r="Q2034" i="4"/>
  <c r="S2034" i="4" s="1"/>
  <c r="R1704" i="4"/>
  <c r="T1704" i="4" s="1"/>
  <c r="R2006" i="4"/>
  <c r="T2006" i="4" s="1"/>
  <c r="Q863" i="4"/>
  <c r="S863" i="4" s="1"/>
  <c r="R1406" i="4"/>
  <c r="T1406" i="4" s="1"/>
  <c r="Q587" i="4"/>
  <c r="S587" i="4" s="1"/>
  <c r="Q1133" i="4"/>
  <c r="S1133" i="4" s="1"/>
  <c r="Q2006" i="4"/>
  <c r="S2006" i="4" s="1"/>
  <c r="R863" i="4"/>
  <c r="T863" i="4" s="1"/>
  <c r="Q1406" i="4"/>
  <c r="S1406" i="4" s="1"/>
  <c r="R587" i="4"/>
  <c r="T587" i="4" s="1"/>
  <c r="R1133" i="4"/>
  <c r="T1133" i="4" s="1"/>
  <c r="R2075" i="4"/>
  <c r="T2075" i="4" s="1"/>
  <c r="R1093" i="4"/>
  <c r="T1093" i="4" s="1"/>
  <c r="Q122" i="4"/>
  <c r="S122" i="4" s="1"/>
  <c r="R1054" i="4"/>
  <c r="T1054" i="4" s="1"/>
  <c r="R1925" i="4"/>
  <c r="T1925" i="4" s="1"/>
  <c r="R1904" i="4"/>
  <c r="T1904" i="4" s="1"/>
  <c r="Q1925" i="4"/>
  <c r="S1925" i="4" s="1"/>
  <c r="R2034" i="4"/>
  <c r="T2034" i="4" s="1"/>
  <c r="Q1704" i="4"/>
  <c r="S1704" i="4" s="1"/>
  <c r="Q1904" i="4"/>
  <c r="S1904" i="4" s="1"/>
  <c r="R2007" i="4"/>
  <c r="T2007" i="4" s="1"/>
  <c r="Q864" i="4"/>
  <c r="S864" i="4" s="1"/>
  <c r="R1008" i="4"/>
  <c r="T1008" i="4" s="1"/>
  <c r="R1947" i="4"/>
  <c r="T1947" i="4" s="1"/>
  <c r="Q2007" i="4"/>
  <c r="S2007" i="4" s="1"/>
  <c r="Q1947" i="4"/>
  <c r="S1947" i="4" s="1"/>
  <c r="Q698" i="4"/>
  <c r="S698" i="4" s="1"/>
  <c r="Q123" i="4"/>
  <c r="S123" i="4" s="1"/>
  <c r="Q588" i="4"/>
  <c r="S588" i="4" s="1"/>
  <c r="Q468" i="4"/>
  <c r="S468" i="4" s="1"/>
  <c r="Q1197" i="4"/>
  <c r="S1197" i="4" s="1"/>
  <c r="Q890" i="4"/>
  <c r="S890" i="4" s="1"/>
  <c r="R864" i="4"/>
  <c r="T864" i="4" s="1"/>
  <c r="Q1008" i="4"/>
  <c r="S1008" i="4" s="1"/>
  <c r="Q414" i="4"/>
  <c r="S414" i="4" s="1"/>
  <c r="R1905" i="4"/>
  <c r="T1905" i="4" s="1"/>
  <c r="Q1905" i="4"/>
  <c r="S1905" i="4" s="1"/>
  <c r="R1197" i="4"/>
  <c r="T1197" i="4" s="1"/>
  <c r="R1342" i="4"/>
  <c r="T1342" i="4" s="1"/>
  <c r="R1455" i="4"/>
  <c r="T1455" i="4" s="1"/>
  <c r="Q1688" i="4"/>
  <c r="S1688" i="4" s="1"/>
  <c r="R1705" i="4"/>
  <c r="T1705" i="4" s="1"/>
  <c r="R1407" i="4"/>
  <c r="T1407" i="4" s="1"/>
  <c r="R327" i="4"/>
  <c r="T327" i="4" s="1"/>
  <c r="R1094" i="4"/>
  <c r="T1094" i="4" s="1"/>
  <c r="Q757" i="4"/>
  <c r="S757" i="4" s="1"/>
  <c r="Q1261" i="4"/>
  <c r="S1261" i="4" s="1"/>
  <c r="Q1705" i="4"/>
  <c r="S1705" i="4" s="1"/>
  <c r="Q1407" i="4"/>
  <c r="S1407" i="4" s="1"/>
  <c r="Q327" i="4"/>
  <c r="S327" i="4" s="1"/>
  <c r="Q1094" i="4"/>
  <c r="S1094" i="4" s="1"/>
  <c r="R698" i="4"/>
  <c r="T698" i="4" s="1"/>
  <c r="R414" i="4"/>
  <c r="T414" i="4" s="1"/>
  <c r="R123" i="4"/>
  <c r="T123" i="4" s="1"/>
  <c r="R588" i="4"/>
  <c r="T588" i="4" s="1"/>
  <c r="R468" i="4"/>
  <c r="T468" i="4" s="1"/>
  <c r="Q268" i="4"/>
  <c r="S268" i="4" s="1"/>
  <c r="Q38" i="4"/>
  <c r="S38" i="4" s="1"/>
  <c r="R757" i="4"/>
  <c r="T757" i="4" s="1"/>
  <c r="Q809" i="4"/>
  <c r="S809" i="4" s="1"/>
  <c r="R2035" i="4"/>
  <c r="T2035" i="4" s="1"/>
  <c r="R963" i="4"/>
  <c r="T963" i="4" s="1"/>
  <c r="R268" i="4"/>
  <c r="T268" i="4" s="1"/>
  <c r="R38" i="4"/>
  <c r="T38" i="4" s="1"/>
  <c r="Q1782" i="4"/>
  <c r="S1782" i="4" s="1"/>
  <c r="R890" i="4"/>
  <c r="T890" i="4" s="1"/>
  <c r="Q1342" i="4"/>
  <c r="S1342" i="4" s="1"/>
  <c r="Q1455" i="4"/>
  <c r="S1455" i="4" s="1"/>
  <c r="R809" i="4"/>
  <c r="T809" i="4" s="1"/>
  <c r="R1688" i="4"/>
  <c r="T1688" i="4" s="1"/>
  <c r="R1261" i="4"/>
  <c r="T1261" i="4" s="1"/>
  <c r="Q2035" i="4"/>
  <c r="S2035" i="4" s="1"/>
  <c r="R1782" i="4"/>
  <c r="T1782" i="4" s="1"/>
  <c r="R196" i="4"/>
  <c r="T196" i="4" s="1"/>
  <c r="Q549" i="4"/>
  <c r="S549" i="4" s="1"/>
  <c r="Q196" i="4"/>
  <c r="S196" i="4" s="1"/>
  <c r="Q963" i="4"/>
  <c r="S963" i="4" s="1"/>
  <c r="R1764" i="4"/>
  <c r="T1764" i="4" s="1"/>
  <c r="R549" i="4"/>
  <c r="T549" i="4" s="1"/>
  <c r="Q1764" i="4"/>
  <c r="S1764" i="4" s="1"/>
  <c r="R1552" i="4"/>
  <c r="T1552" i="4" s="1"/>
  <c r="Q1134" i="4"/>
  <c r="S1134" i="4" s="1"/>
  <c r="R640" i="4"/>
  <c r="T640" i="4" s="1"/>
  <c r="Q1055" i="4"/>
  <c r="S1055" i="4" s="1"/>
  <c r="Q1926" i="4"/>
  <c r="S1926" i="4" s="1"/>
  <c r="Q1552" i="4"/>
  <c r="S1552" i="4" s="1"/>
  <c r="R1134" i="4"/>
  <c r="T1134" i="4" s="1"/>
  <c r="Q640" i="4"/>
  <c r="S640" i="4" s="1"/>
  <c r="R1055" i="4"/>
  <c r="T1055" i="4" s="1"/>
  <c r="R1926" i="4"/>
  <c r="T1926" i="4" s="1"/>
  <c r="R1906" i="4"/>
  <c r="T1906" i="4" s="1"/>
  <c r="R1765" i="4"/>
  <c r="T1765" i="4" s="1"/>
  <c r="Q197" i="4"/>
  <c r="S197" i="4" s="1"/>
  <c r="Q1343" i="4"/>
  <c r="S1343" i="4" s="1"/>
  <c r="R589" i="4"/>
  <c r="T589" i="4" s="1"/>
  <c r="Q328" i="4"/>
  <c r="S328" i="4" s="1"/>
  <c r="Q1056" i="4"/>
  <c r="S1056" i="4" s="1"/>
  <c r="R2008" i="4"/>
  <c r="T2008" i="4" s="1"/>
  <c r="R328" i="4"/>
  <c r="T328" i="4" s="1"/>
  <c r="Q1906" i="4"/>
  <c r="S1906" i="4" s="1"/>
  <c r="Q1765" i="4"/>
  <c r="S1765" i="4" s="1"/>
  <c r="R197" i="4"/>
  <c r="T197" i="4" s="1"/>
  <c r="R1343" i="4"/>
  <c r="T1343" i="4" s="1"/>
  <c r="R550" i="4"/>
  <c r="T550" i="4" s="1"/>
  <c r="R1456" i="4"/>
  <c r="T1456" i="4" s="1"/>
  <c r="Q1948" i="4"/>
  <c r="S1948" i="4" s="1"/>
  <c r="R1095" i="4"/>
  <c r="T1095" i="4" s="1"/>
  <c r="Q124" i="4"/>
  <c r="S124" i="4" s="1"/>
  <c r="R1927" i="4"/>
  <c r="T1927" i="4" s="1"/>
  <c r="Q589" i="4"/>
  <c r="S589" i="4" s="1"/>
  <c r="Q550" i="4"/>
  <c r="S550" i="4" s="1"/>
  <c r="Q39" i="4"/>
  <c r="S39" i="4" s="1"/>
  <c r="R415" i="4"/>
  <c r="T415" i="4" s="1"/>
  <c r="Q1927" i="4"/>
  <c r="S1927" i="4" s="1"/>
  <c r="R39" i="4"/>
  <c r="T39" i="4" s="1"/>
  <c r="Q269" i="4"/>
  <c r="S269" i="4" s="1"/>
  <c r="R758" i="4"/>
  <c r="T758" i="4" s="1"/>
  <c r="Q415" i="4"/>
  <c r="S415" i="4" s="1"/>
  <c r="R964" i="4"/>
  <c r="T964" i="4" s="1"/>
  <c r="Q2036" i="4"/>
  <c r="S2036" i="4" s="1"/>
  <c r="Q810" i="4"/>
  <c r="S810" i="4" s="1"/>
  <c r="Q865" i="4"/>
  <c r="S865" i="4" s="1"/>
  <c r="R1408" i="4"/>
  <c r="T1408" i="4" s="1"/>
  <c r="R1783" i="4"/>
  <c r="T1783" i="4" s="1"/>
  <c r="R699" i="4"/>
  <c r="T699" i="4" s="1"/>
  <c r="Q641" i="4"/>
  <c r="S641" i="4" s="1"/>
  <c r="R1056" i="4"/>
  <c r="T1056" i="4" s="1"/>
  <c r="R2036" i="4"/>
  <c r="T2036" i="4" s="1"/>
  <c r="R810" i="4"/>
  <c r="T810" i="4" s="1"/>
  <c r="R865" i="4"/>
  <c r="T865" i="4" s="1"/>
  <c r="Q1408" i="4"/>
  <c r="S1408" i="4" s="1"/>
  <c r="Q1783" i="4"/>
  <c r="S1783" i="4" s="1"/>
  <c r="Q699" i="4"/>
  <c r="S699" i="4" s="1"/>
  <c r="Q1456" i="4"/>
  <c r="S1456" i="4" s="1"/>
  <c r="R269" i="4"/>
  <c r="T269" i="4" s="1"/>
  <c r="Q2008" i="4"/>
  <c r="S2008" i="4" s="1"/>
  <c r="Q1198" i="4"/>
  <c r="S1198" i="4" s="1"/>
  <c r="Q1009" i="4"/>
  <c r="S1009" i="4" s="1"/>
  <c r="R1262" i="4"/>
  <c r="T1262" i="4" s="1"/>
  <c r="R1553" i="4"/>
  <c r="T1553" i="4" s="1"/>
  <c r="Q1135" i="4"/>
  <c r="S1135" i="4" s="1"/>
  <c r="Q891" i="4"/>
  <c r="S891" i="4" s="1"/>
  <c r="R469" i="4"/>
  <c r="T469" i="4" s="1"/>
  <c r="Q469" i="4"/>
  <c r="S469" i="4" s="1"/>
  <c r="Q758" i="4"/>
  <c r="S758" i="4" s="1"/>
  <c r="R1948" i="4"/>
  <c r="T1948" i="4" s="1"/>
  <c r="Q1095" i="4"/>
  <c r="S1095" i="4" s="1"/>
  <c r="R1198" i="4"/>
  <c r="T1198" i="4" s="1"/>
  <c r="Q964" i="4"/>
  <c r="S964" i="4" s="1"/>
  <c r="R1009" i="4"/>
  <c r="T1009" i="4" s="1"/>
  <c r="Q1262" i="4"/>
  <c r="S1262" i="4" s="1"/>
  <c r="Q1553" i="4"/>
  <c r="S1553" i="4" s="1"/>
  <c r="R1135" i="4"/>
  <c r="T1135" i="4" s="1"/>
  <c r="R891" i="4"/>
  <c r="T891" i="4" s="1"/>
  <c r="R641" i="4"/>
  <c r="T641" i="4" s="1"/>
  <c r="R124" i="4"/>
  <c r="T124" i="4" s="1"/>
  <c r="Q892" i="4"/>
  <c r="S892" i="4" s="1"/>
  <c r="R125" i="4"/>
  <c r="T125" i="4" s="1"/>
  <c r="Q1785" i="4"/>
  <c r="S1785" i="4" s="1"/>
  <c r="Q1136" i="4"/>
  <c r="S1136" i="4" s="1"/>
  <c r="Q470" i="4"/>
  <c r="S470" i="4" s="1"/>
  <c r="Q1096" i="4"/>
  <c r="S1096" i="4" s="1"/>
  <c r="R2009" i="4"/>
  <c r="T2009" i="4" s="1"/>
  <c r="Q590" i="4"/>
  <c r="S590" i="4" s="1"/>
  <c r="R892" i="4"/>
  <c r="T892" i="4" s="1"/>
  <c r="Q125" i="4"/>
  <c r="S125" i="4" s="1"/>
  <c r="R1785" i="4"/>
  <c r="T1785" i="4" s="1"/>
  <c r="R1136" i="4"/>
  <c r="T1136" i="4" s="1"/>
  <c r="Q1263" i="4"/>
  <c r="S1263" i="4" s="1"/>
  <c r="Q866" i="4"/>
  <c r="S866" i="4" s="1"/>
  <c r="R470" i="4"/>
  <c r="T470" i="4" s="1"/>
  <c r="Q40" i="4"/>
  <c r="S40" i="4" s="1"/>
  <c r="Q759" i="4"/>
  <c r="S759" i="4" s="1"/>
  <c r="Q198" i="4"/>
  <c r="S198" i="4" s="1"/>
  <c r="Q1907" i="4"/>
  <c r="S1907" i="4" s="1"/>
  <c r="Q811" i="4"/>
  <c r="S811" i="4" s="1"/>
  <c r="Q1344" i="4"/>
  <c r="S1344" i="4" s="1"/>
  <c r="Q642" i="4"/>
  <c r="S642" i="4" s="1"/>
  <c r="Q270" i="4"/>
  <c r="S270" i="4" s="1"/>
  <c r="R198" i="4"/>
  <c r="T198" i="4" s="1"/>
  <c r="R1907" i="4"/>
  <c r="T1907" i="4" s="1"/>
  <c r="R811" i="4"/>
  <c r="T811" i="4" s="1"/>
  <c r="R1344" i="4"/>
  <c r="T1344" i="4" s="1"/>
  <c r="R642" i="4"/>
  <c r="T642" i="4" s="1"/>
  <c r="R700" i="4"/>
  <c r="T700" i="4" s="1"/>
  <c r="Q1554" i="4"/>
  <c r="S1554" i="4" s="1"/>
  <c r="R1409" i="4"/>
  <c r="T1409" i="4" s="1"/>
  <c r="R759" i="4"/>
  <c r="T759" i="4" s="1"/>
  <c r="R1199" i="4"/>
  <c r="T1199" i="4" s="1"/>
  <c r="R551" i="4"/>
  <c r="T551" i="4" s="1"/>
  <c r="R2037" i="4"/>
  <c r="T2037" i="4" s="1"/>
  <c r="Q700" i="4"/>
  <c r="S700" i="4" s="1"/>
  <c r="Q2037" i="4"/>
  <c r="S2037" i="4" s="1"/>
  <c r="R1263" i="4"/>
  <c r="T1263" i="4" s="1"/>
  <c r="R1010" i="4"/>
  <c r="T1010" i="4" s="1"/>
  <c r="R1096" i="4"/>
  <c r="T1096" i="4" s="1"/>
  <c r="Q1057" i="4"/>
  <c r="S1057" i="4" s="1"/>
  <c r="R1057" i="4"/>
  <c r="T1057" i="4" s="1"/>
  <c r="Q1199" i="4"/>
  <c r="S1199" i="4" s="1"/>
  <c r="Q551" i="4"/>
  <c r="S551" i="4" s="1"/>
  <c r="Q1010" i="4"/>
  <c r="S1010" i="4" s="1"/>
  <c r="Q2009" i="4"/>
  <c r="S2009" i="4" s="1"/>
  <c r="R416" i="4"/>
  <c r="T416" i="4" s="1"/>
  <c r="Q416" i="4"/>
  <c r="S416" i="4" s="1"/>
  <c r="R590" i="4"/>
  <c r="T590" i="4" s="1"/>
  <c r="R1554" i="4"/>
  <c r="T1554" i="4" s="1"/>
  <c r="R270" i="4"/>
  <c r="T270" i="4" s="1"/>
  <c r="R866" i="4"/>
  <c r="T866" i="4" s="1"/>
  <c r="Q1457" i="4"/>
  <c r="S1457" i="4" s="1"/>
  <c r="R965" i="4"/>
  <c r="T965" i="4" s="1"/>
  <c r="R1457" i="4"/>
  <c r="T1457" i="4" s="1"/>
  <c r="R1928" i="4"/>
  <c r="T1928" i="4" s="1"/>
  <c r="R40" i="4"/>
  <c r="T40" i="4" s="1"/>
  <c r="Q1409" i="4"/>
  <c r="S1409" i="4" s="1"/>
  <c r="Q965" i="4"/>
  <c r="S965" i="4" s="1"/>
  <c r="Q329" i="4"/>
  <c r="S329" i="4" s="1"/>
  <c r="Q1928" i="4"/>
  <c r="S1928" i="4" s="1"/>
  <c r="R329" i="4"/>
  <c r="T329" i="4" s="1"/>
  <c r="R1264" i="4"/>
  <c r="T1264" i="4" s="1"/>
  <c r="R330" i="4"/>
  <c r="T330" i="4" s="1"/>
  <c r="R1410" i="4"/>
  <c r="T1410" i="4" s="1"/>
  <c r="R471" i="4"/>
  <c r="T471" i="4" s="1"/>
  <c r="Q552" i="4"/>
  <c r="S552" i="4" s="1"/>
  <c r="R552" i="4"/>
  <c r="T552" i="4" s="1"/>
  <c r="R760" i="4"/>
  <c r="T760" i="4" s="1"/>
  <c r="R2010" i="4"/>
  <c r="T2010" i="4" s="1"/>
  <c r="R867" i="4"/>
  <c r="T867" i="4" s="1"/>
  <c r="Q1264" i="4"/>
  <c r="S1264" i="4" s="1"/>
  <c r="Q330" i="4"/>
  <c r="S330" i="4" s="1"/>
  <c r="Q1410" i="4"/>
  <c r="S1410" i="4" s="1"/>
  <c r="Q471" i="4"/>
  <c r="S471" i="4" s="1"/>
  <c r="R417" i="4"/>
  <c r="T417" i="4" s="1"/>
  <c r="Q591" i="4"/>
  <c r="S591" i="4" s="1"/>
  <c r="Q643" i="4"/>
  <c r="S643" i="4" s="1"/>
  <c r="R1345" i="4"/>
  <c r="T1345" i="4" s="1"/>
  <c r="Q271" i="4"/>
  <c r="S271" i="4" s="1"/>
  <c r="Q2038" i="4"/>
  <c r="S2038" i="4" s="1"/>
  <c r="R1908" i="4"/>
  <c r="T1908" i="4" s="1"/>
  <c r="Q1097" i="4"/>
  <c r="S1097" i="4" s="1"/>
  <c r="Q1011" i="4"/>
  <c r="S1011" i="4" s="1"/>
  <c r="Q867" i="4"/>
  <c r="S867" i="4" s="1"/>
  <c r="R1058" i="4"/>
  <c r="T1058" i="4" s="1"/>
  <c r="R1011" i="4"/>
  <c r="T1011" i="4" s="1"/>
  <c r="Q1137" i="4"/>
  <c r="S1137" i="4" s="1"/>
  <c r="R643" i="4"/>
  <c r="T643" i="4" s="1"/>
  <c r="Q1345" i="4"/>
  <c r="S1345" i="4" s="1"/>
  <c r="R271" i="4"/>
  <c r="T271" i="4" s="1"/>
  <c r="R2038" i="4"/>
  <c r="T2038" i="4" s="1"/>
  <c r="R1458" i="4"/>
  <c r="T1458" i="4" s="1"/>
  <c r="R41" i="4"/>
  <c r="T41" i="4" s="1"/>
  <c r="Q812" i="4"/>
  <c r="S812" i="4" s="1"/>
  <c r="R126" i="4"/>
  <c r="T126" i="4" s="1"/>
  <c r="Q41" i="4"/>
  <c r="S41" i="4" s="1"/>
  <c r="Q199" i="4"/>
  <c r="S199" i="4" s="1"/>
  <c r="Q417" i="4"/>
  <c r="S417" i="4" s="1"/>
  <c r="R893" i="4"/>
  <c r="T893" i="4" s="1"/>
  <c r="R1137" i="4"/>
  <c r="T1137" i="4" s="1"/>
  <c r="R199" i="4"/>
  <c r="T199" i="4" s="1"/>
  <c r="Q1458" i="4"/>
  <c r="S1458" i="4" s="1"/>
  <c r="R1200" i="4"/>
  <c r="T1200" i="4" s="1"/>
  <c r="R966" i="4"/>
  <c r="T966" i="4" s="1"/>
  <c r="Q701" i="4"/>
  <c r="S701" i="4" s="1"/>
  <c r="Q1200" i="4"/>
  <c r="S1200" i="4" s="1"/>
  <c r="R812" i="4"/>
  <c r="T812" i="4" s="1"/>
  <c r="R591" i="4"/>
  <c r="T591" i="4" s="1"/>
  <c r="Q966" i="4"/>
  <c r="S966" i="4" s="1"/>
  <c r="R701" i="4"/>
  <c r="T701" i="4" s="1"/>
  <c r="Q1555" i="4"/>
  <c r="S1555" i="4" s="1"/>
  <c r="Q1058" i="4"/>
  <c r="S1058" i="4" s="1"/>
  <c r="Q2010" i="4"/>
  <c r="S2010" i="4" s="1"/>
  <c r="R1555" i="4"/>
  <c r="T1555" i="4" s="1"/>
  <c r="Q1908" i="4"/>
  <c r="S1908" i="4" s="1"/>
  <c r="Q893" i="4"/>
  <c r="S893" i="4" s="1"/>
  <c r="R1097" i="4"/>
  <c r="T1097" i="4" s="1"/>
  <c r="Q760" i="4"/>
  <c r="S760" i="4" s="1"/>
  <c r="Q126" i="4"/>
  <c r="S126" i="4" s="1"/>
  <c r="Q592" i="4"/>
  <c r="S592" i="4" s="1"/>
  <c r="Q967" i="4"/>
  <c r="S967" i="4" s="1"/>
  <c r="Q42" i="4"/>
  <c r="S42" i="4" s="1"/>
  <c r="Q331" i="4"/>
  <c r="S331" i="4" s="1"/>
  <c r="Q2011" i="4"/>
  <c r="S2011" i="4" s="1"/>
  <c r="R702" i="4"/>
  <c r="T702" i="4" s="1"/>
  <c r="R1411" i="4"/>
  <c r="T1411" i="4" s="1"/>
  <c r="R2011" i="4"/>
  <c r="T2011" i="4" s="1"/>
  <c r="Q702" i="4"/>
  <c r="S702" i="4" s="1"/>
  <c r="Q1411" i="4"/>
  <c r="S1411" i="4" s="1"/>
  <c r="R200" i="4"/>
  <c r="T200" i="4" s="1"/>
  <c r="R592" i="4"/>
  <c r="T592" i="4" s="1"/>
  <c r="R967" i="4"/>
  <c r="T967" i="4" s="1"/>
  <c r="R42" i="4"/>
  <c r="T42" i="4" s="1"/>
  <c r="R331" i="4"/>
  <c r="T331" i="4" s="1"/>
  <c r="Q644" i="4"/>
  <c r="S644" i="4" s="1"/>
  <c r="Q894" i="4"/>
  <c r="S894" i="4" s="1"/>
  <c r="Q200" i="4"/>
  <c r="S200" i="4" s="1"/>
  <c r="Q761" i="4"/>
  <c r="S761" i="4" s="1"/>
  <c r="Q1098" i="4"/>
  <c r="S1098" i="4" s="1"/>
  <c r="Q1346" i="4"/>
  <c r="S1346" i="4" s="1"/>
  <c r="Q553" i="4"/>
  <c r="S553" i="4" s="1"/>
  <c r="R418" i="4"/>
  <c r="T418" i="4" s="1"/>
  <c r="R1201" i="4"/>
  <c r="T1201" i="4" s="1"/>
  <c r="R1909" i="4"/>
  <c r="T1909" i="4" s="1"/>
  <c r="R761" i="4"/>
  <c r="T761" i="4" s="1"/>
  <c r="R1098" i="4"/>
  <c r="T1098" i="4" s="1"/>
  <c r="R1346" i="4"/>
  <c r="T1346" i="4" s="1"/>
  <c r="R644" i="4"/>
  <c r="T644" i="4" s="1"/>
  <c r="Q2039" i="4"/>
  <c r="S2039" i="4" s="1"/>
  <c r="Q1012" i="4"/>
  <c r="S1012" i="4" s="1"/>
  <c r="Q1265" i="4"/>
  <c r="S1265" i="4" s="1"/>
  <c r="R813" i="4"/>
  <c r="T813" i="4" s="1"/>
  <c r="R868" i="4"/>
  <c r="T868" i="4" s="1"/>
  <c r="R1138" i="4"/>
  <c r="T1138" i="4" s="1"/>
  <c r="Q272" i="4"/>
  <c r="S272" i="4" s="1"/>
  <c r="Q813" i="4"/>
  <c r="S813" i="4" s="1"/>
  <c r="Q868" i="4"/>
  <c r="S868" i="4" s="1"/>
  <c r="R1265" i="4"/>
  <c r="T1265" i="4" s="1"/>
  <c r="Q1556" i="4"/>
  <c r="S1556" i="4" s="1"/>
  <c r="R272" i="4"/>
  <c r="T272" i="4" s="1"/>
  <c r="R2039" i="4"/>
  <c r="T2039" i="4" s="1"/>
  <c r="R1012" i="4"/>
  <c r="T1012" i="4" s="1"/>
  <c r="R1459" i="4"/>
  <c r="T1459" i="4" s="1"/>
  <c r="R127" i="4"/>
  <c r="T127" i="4" s="1"/>
  <c r="Q1909" i="4"/>
  <c r="S1909" i="4" s="1"/>
  <c r="Q1459" i="4"/>
  <c r="S1459" i="4" s="1"/>
  <c r="R894" i="4"/>
  <c r="T894" i="4" s="1"/>
  <c r="Q127" i="4"/>
  <c r="S127" i="4" s="1"/>
  <c r="R1556" i="4"/>
  <c r="T1556" i="4" s="1"/>
  <c r="Q418" i="4"/>
  <c r="S418" i="4" s="1"/>
  <c r="Q472" i="4"/>
  <c r="S472" i="4" s="1"/>
  <c r="Q1201" i="4"/>
  <c r="S1201" i="4" s="1"/>
  <c r="R1059" i="4"/>
  <c r="T1059" i="4" s="1"/>
  <c r="R472" i="4"/>
  <c r="T472" i="4" s="1"/>
  <c r="R553" i="4"/>
  <c r="T553" i="4" s="1"/>
  <c r="Q1059" i="4"/>
  <c r="S1059" i="4" s="1"/>
  <c r="Q1138" i="4"/>
  <c r="S1138" i="4" s="1"/>
  <c r="Q1412" i="4"/>
  <c r="S1412" i="4" s="1"/>
  <c r="Q703" i="4"/>
  <c r="S703" i="4" s="1"/>
  <c r="R1460" i="4"/>
  <c r="T1460" i="4" s="1"/>
  <c r="R593" i="4"/>
  <c r="T593" i="4" s="1"/>
  <c r="R2012" i="4"/>
  <c r="T2012" i="4" s="1"/>
  <c r="Q1266" i="4"/>
  <c r="S1266" i="4" s="1"/>
  <c r="R1412" i="4"/>
  <c r="T1412" i="4" s="1"/>
  <c r="R703" i="4"/>
  <c r="T703" i="4" s="1"/>
  <c r="Q1460" i="4"/>
  <c r="S1460" i="4" s="1"/>
  <c r="Q593" i="4"/>
  <c r="S593" i="4" s="1"/>
  <c r="R554" i="4"/>
  <c r="T554" i="4" s="1"/>
  <c r="Q869" i="4"/>
  <c r="S869" i="4" s="1"/>
  <c r="Q645" i="4"/>
  <c r="S645" i="4" s="1"/>
  <c r="R968" i="4"/>
  <c r="T968" i="4" s="1"/>
  <c r="R128" i="4"/>
  <c r="T128" i="4" s="1"/>
  <c r="Q895" i="4"/>
  <c r="S895" i="4" s="1"/>
  <c r="R1013" i="4"/>
  <c r="T1013" i="4" s="1"/>
  <c r="Q1347" i="4"/>
  <c r="S1347" i="4" s="1"/>
  <c r="R1347" i="4"/>
  <c r="T1347" i="4" s="1"/>
  <c r="Q128" i="4"/>
  <c r="S128" i="4" s="1"/>
  <c r="R895" i="4"/>
  <c r="T895" i="4" s="1"/>
  <c r="Q1013" i="4"/>
  <c r="S1013" i="4" s="1"/>
  <c r="Q43" i="4"/>
  <c r="S43" i="4" s="1"/>
  <c r="Q1099" i="4"/>
  <c r="S1099" i="4" s="1"/>
  <c r="Q473" i="4"/>
  <c r="S473" i="4" s="1"/>
  <c r="Q332" i="4"/>
  <c r="S332" i="4" s="1"/>
  <c r="R273" i="4"/>
  <c r="T273" i="4" s="1"/>
  <c r="Q2040" i="4"/>
  <c r="S2040" i="4" s="1"/>
  <c r="Q1060" i="4"/>
  <c r="S1060" i="4" s="1"/>
  <c r="Q1202" i="4"/>
  <c r="S1202" i="4" s="1"/>
  <c r="Q814" i="4"/>
  <c r="S814" i="4" s="1"/>
  <c r="R1557" i="4"/>
  <c r="T1557" i="4" s="1"/>
  <c r="R419" i="4"/>
  <c r="T419" i="4" s="1"/>
  <c r="Q1557" i="4"/>
  <c r="S1557" i="4" s="1"/>
  <c r="Q419" i="4"/>
  <c r="S419" i="4" s="1"/>
  <c r="Q273" i="4"/>
  <c r="S273" i="4" s="1"/>
  <c r="Q1139" i="4"/>
  <c r="S1139" i="4" s="1"/>
  <c r="R1139" i="4"/>
  <c r="T1139" i="4" s="1"/>
  <c r="R1060" i="4"/>
  <c r="T1060" i="4" s="1"/>
  <c r="R1202" i="4"/>
  <c r="T1202" i="4" s="1"/>
  <c r="R814" i="4"/>
  <c r="T814" i="4" s="1"/>
  <c r="R473" i="4"/>
  <c r="T473" i="4" s="1"/>
  <c r="Q554" i="4"/>
  <c r="S554" i="4" s="1"/>
  <c r="R43" i="4"/>
  <c r="T43" i="4" s="1"/>
  <c r="R1099" i="4"/>
  <c r="T1099" i="4" s="1"/>
  <c r="R869" i="4"/>
  <c r="T869" i="4" s="1"/>
  <c r="R645" i="4"/>
  <c r="T645" i="4" s="1"/>
  <c r="Q201" i="4"/>
  <c r="S201" i="4" s="1"/>
  <c r="R762" i="4"/>
  <c r="T762" i="4" s="1"/>
  <c r="Q2012" i="4"/>
  <c r="S2012" i="4" s="1"/>
  <c r="Q762" i="4"/>
  <c r="S762" i="4" s="1"/>
  <c r="R1266" i="4"/>
  <c r="T1266" i="4" s="1"/>
  <c r="R332" i="4"/>
  <c r="T332" i="4" s="1"/>
  <c r="Q968" i="4"/>
  <c r="S968" i="4" s="1"/>
  <c r="R201" i="4"/>
  <c r="T201" i="4" s="1"/>
  <c r="R2040" i="4"/>
  <c r="T2040" i="4" s="1"/>
  <c r="Q2041" i="4"/>
  <c r="S2041" i="4" s="1"/>
  <c r="R1413" i="4"/>
  <c r="T1413" i="4" s="1"/>
  <c r="R870" i="4"/>
  <c r="T870" i="4" s="1"/>
  <c r="R2041" i="4"/>
  <c r="T2041" i="4" s="1"/>
  <c r="Q1413" i="4"/>
  <c r="S1413" i="4" s="1"/>
  <c r="Q1014" i="4"/>
  <c r="S1014" i="4" s="1"/>
  <c r="R2013" i="4"/>
  <c r="T2013" i="4" s="1"/>
  <c r="Q1558" i="4"/>
  <c r="S1558" i="4" s="1"/>
  <c r="R202" i="4"/>
  <c r="T202" i="4" s="1"/>
  <c r="Q815" i="4"/>
  <c r="S815" i="4" s="1"/>
  <c r="R555" i="4"/>
  <c r="T555" i="4" s="1"/>
  <c r="Q202" i="4"/>
  <c r="S202" i="4" s="1"/>
  <c r="R815" i="4"/>
  <c r="T815" i="4" s="1"/>
  <c r="Q870" i="4"/>
  <c r="S870" i="4" s="1"/>
  <c r="R420" i="4"/>
  <c r="T420" i="4" s="1"/>
  <c r="Q274" i="4"/>
  <c r="S274" i="4" s="1"/>
  <c r="Q1203" i="4"/>
  <c r="S1203" i="4" s="1"/>
  <c r="Q1140" i="4"/>
  <c r="S1140" i="4" s="1"/>
  <c r="Q763" i="4"/>
  <c r="S763" i="4" s="1"/>
  <c r="Q896" i="4"/>
  <c r="S896" i="4" s="1"/>
  <c r="R1348" i="4"/>
  <c r="T1348" i="4" s="1"/>
  <c r="Q44" i="4"/>
  <c r="S44" i="4" s="1"/>
  <c r="Q646" i="4"/>
  <c r="S646" i="4" s="1"/>
  <c r="Q1061" i="4"/>
  <c r="S1061" i="4" s="1"/>
  <c r="Q1461" i="4"/>
  <c r="S1461" i="4" s="1"/>
  <c r="R1267" i="4"/>
  <c r="T1267" i="4" s="1"/>
  <c r="Q704" i="4"/>
  <c r="S704" i="4" s="1"/>
  <c r="R1558" i="4"/>
  <c r="T1558" i="4" s="1"/>
  <c r="R1203" i="4"/>
  <c r="T1203" i="4" s="1"/>
  <c r="R1140" i="4"/>
  <c r="T1140" i="4" s="1"/>
  <c r="R763" i="4"/>
  <c r="T763" i="4" s="1"/>
  <c r="R896" i="4"/>
  <c r="T896" i="4" s="1"/>
  <c r="Q1348" i="4"/>
  <c r="S1348" i="4" s="1"/>
  <c r="R44" i="4"/>
  <c r="T44" i="4" s="1"/>
  <c r="R646" i="4"/>
  <c r="T646" i="4" s="1"/>
  <c r="R1061" i="4"/>
  <c r="T1061" i="4" s="1"/>
  <c r="Q1267" i="4"/>
  <c r="S1267" i="4" s="1"/>
  <c r="R333" i="4"/>
  <c r="T333" i="4" s="1"/>
  <c r="R474" i="4"/>
  <c r="T474" i="4" s="1"/>
  <c r="Q474" i="4"/>
  <c r="S474" i="4" s="1"/>
  <c r="Q129" i="4"/>
  <c r="S129" i="4" s="1"/>
  <c r="R1461" i="4"/>
  <c r="T1461" i="4" s="1"/>
  <c r="R129" i="4"/>
  <c r="T129" i="4" s="1"/>
  <c r="R704" i="4"/>
  <c r="T704" i="4" s="1"/>
  <c r="Q555" i="4"/>
  <c r="S555" i="4" s="1"/>
  <c r="R969" i="4"/>
  <c r="T969" i="4" s="1"/>
  <c r="R1100" i="4"/>
  <c r="T1100" i="4" s="1"/>
  <c r="R594" i="4"/>
  <c r="T594" i="4" s="1"/>
  <c r="Q420" i="4"/>
  <c r="S420" i="4" s="1"/>
  <c r="R274" i="4"/>
  <c r="T274" i="4" s="1"/>
  <c r="R1014" i="4"/>
  <c r="T1014" i="4" s="1"/>
  <c r="Q2013" i="4"/>
  <c r="S2013" i="4" s="1"/>
  <c r="Q333" i="4"/>
  <c r="S333" i="4" s="1"/>
  <c r="Q969" i="4"/>
  <c r="S969" i="4" s="1"/>
  <c r="Q594" i="4"/>
  <c r="S594" i="4" s="1"/>
  <c r="Q1100" i="4"/>
  <c r="S1100" i="4" s="1"/>
  <c r="Q475" i="4"/>
  <c r="S475" i="4" s="1"/>
  <c r="Q1559" i="4"/>
  <c r="S1559" i="4" s="1"/>
  <c r="R1462" i="4"/>
  <c r="T1462" i="4" s="1"/>
  <c r="R647" i="4"/>
  <c r="T647" i="4" s="1"/>
  <c r="Q130" i="4"/>
  <c r="S130" i="4" s="1"/>
  <c r="Q647" i="4"/>
  <c r="S647" i="4" s="1"/>
  <c r="Q2014" i="4"/>
  <c r="S2014" i="4" s="1"/>
  <c r="R475" i="4"/>
  <c r="T475" i="4" s="1"/>
  <c r="R1559" i="4"/>
  <c r="T1559" i="4" s="1"/>
  <c r="R970" i="4"/>
  <c r="T970" i="4" s="1"/>
  <c r="Q705" i="4"/>
  <c r="S705" i="4" s="1"/>
  <c r="Q970" i="4"/>
  <c r="S970" i="4" s="1"/>
  <c r="Q1015" i="4"/>
  <c r="S1015" i="4" s="1"/>
  <c r="Q421" i="4"/>
  <c r="S421" i="4" s="1"/>
  <c r="Q334" i="4"/>
  <c r="S334" i="4" s="1"/>
  <c r="Q275" i="4"/>
  <c r="S275" i="4" s="1"/>
  <c r="R1062" i="4"/>
  <c r="T1062" i="4" s="1"/>
  <c r="R595" i="4"/>
  <c r="T595" i="4" s="1"/>
  <c r="Q816" i="4"/>
  <c r="S816" i="4" s="1"/>
  <c r="Q897" i="4"/>
  <c r="S897" i="4" s="1"/>
  <c r="R816" i="4"/>
  <c r="T816" i="4" s="1"/>
  <c r="R1015" i="4"/>
  <c r="T1015" i="4" s="1"/>
  <c r="R421" i="4"/>
  <c r="T421" i="4" s="1"/>
  <c r="R334" i="4"/>
  <c r="T334" i="4" s="1"/>
  <c r="R275" i="4"/>
  <c r="T275" i="4" s="1"/>
  <c r="Q1062" i="4"/>
  <c r="S1062" i="4" s="1"/>
  <c r="Q45" i="4"/>
  <c r="S45" i="4" s="1"/>
  <c r="R2014" i="4"/>
  <c r="T2014" i="4" s="1"/>
  <c r="Q871" i="4"/>
  <c r="S871" i="4" s="1"/>
  <c r="Q1349" i="4"/>
  <c r="S1349" i="4" s="1"/>
  <c r="Q203" i="4"/>
  <c r="S203" i="4" s="1"/>
  <c r="Q1204" i="4"/>
  <c r="S1204" i="4" s="1"/>
  <c r="Q764" i="4"/>
  <c r="S764" i="4" s="1"/>
  <c r="R1414" i="4"/>
  <c r="T1414" i="4" s="1"/>
  <c r="R45" i="4"/>
  <c r="T45" i="4" s="1"/>
  <c r="Q1101" i="4"/>
  <c r="S1101" i="4" s="1"/>
  <c r="R871" i="4"/>
  <c r="T871" i="4" s="1"/>
  <c r="R1349" i="4"/>
  <c r="T1349" i="4" s="1"/>
  <c r="R203" i="4"/>
  <c r="T203" i="4" s="1"/>
  <c r="R1204" i="4"/>
  <c r="T1204" i="4" s="1"/>
  <c r="R764" i="4"/>
  <c r="T764" i="4" s="1"/>
  <c r="Q1462" i="4"/>
  <c r="S1462" i="4" s="1"/>
  <c r="Q1414" i="4"/>
  <c r="S1414" i="4" s="1"/>
  <c r="Q1268" i="4"/>
  <c r="S1268" i="4" s="1"/>
  <c r="Q1141" i="4"/>
  <c r="S1141" i="4" s="1"/>
  <c r="R1268" i="4"/>
  <c r="T1268" i="4" s="1"/>
  <c r="Q595" i="4"/>
  <c r="S595" i="4" s="1"/>
  <c r="R705" i="4"/>
  <c r="T705" i="4" s="1"/>
  <c r="R1101" i="4"/>
  <c r="T1101" i="4" s="1"/>
  <c r="R130" i="4"/>
  <c r="T130" i="4" s="1"/>
  <c r="R897" i="4"/>
  <c r="T897" i="4" s="1"/>
  <c r="R1141" i="4"/>
  <c r="T1141" i="4" s="1"/>
  <c r="Q648" i="4"/>
  <c r="S648" i="4" s="1"/>
  <c r="R1415" i="4"/>
  <c r="T1415" i="4" s="1"/>
  <c r="R971" i="4"/>
  <c r="T971" i="4" s="1"/>
  <c r="R1205" i="4"/>
  <c r="T1205" i="4" s="1"/>
  <c r="R648" i="4"/>
  <c r="T648" i="4" s="1"/>
  <c r="Q1415" i="4"/>
  <c r="S1415" i="4" s="1"/>
  <c r="Q1102" i="4"/>
  <c r="S1102" i="4" s="1"/>
  <c r="R1063" i="4"/>
  <c r="T1063" i="4" s="1"/>
  <c r="Q1463" i="4"/>
  <c r="S1463" i="4" s="1"/>
  <c r="Q204" i="4"/>
  <c r="S204" i="4" s="1"/>
  <c r="Q1269" i="4"/>
  <c r="S1269" i="4" s="1"/>
  <c r="Q898" i="4"/>
  <c r="S898" i="4" s="1"/>
  <c r="Q596" i="4"/>
  <c r="S596" i="4" s="1"/>
  <c r="Q276" i="4"/>
  <c r="S276" i="4" s="1"/>
  <c r="R276" i="4"/>
  <c r="T276" i="4" s="1"/>
  <c r="R765" i="4"/>
  <c r="T765" i="4" s="1"/>
  <c r="R706" i="4"/>
  <c r="T706" i="4" s="1"/>
  <c r="Q1560" i="4"/>
  <c r="S1560" i="4" s="1"/>
  <c r="Q46" i="4"/>
  <c r="S46" i="4" s="1"/>
  <c r="R1463" i="4"/>
  <c r="T1463" i="4" s="1"/>
  <c r="R204" i="4"/>
  <c r="T204" i="4" s="1"/>
  <c r="R1269" i="4"/>
  <c r="T1269" i="4" s="1"/>
  <c r="R898" i="4"/>
  <c r="T898" i="4" s="1"/>
  <c r="R596" i="4"/>
  <c r="T596" i="4" s="1"/>
  <c r="Q1142" i="4"/>
  <c r="S1142" i="4" s="1"/>
  <c r="R131" i="4"/>
  <c r="T131" i="4" s="1"/>
  <c r="R2015" i="4"/>
  <c r="T2015" i="4" s="1"/>
  <c r="Q706" i="4"/>
  <c r="S706" i="4" s="1"/>
  <c r="Q2015" i="4"/>
  <c r="S2015" i="4" s="1"/>
  <c r="Q1350" i="4"/>
  <c r="S1350" i="4" s="1"/>
  <c r="Q817" i="4"/>
  <c r="S817" i="4" s="1"/>
  <c r="Q476" i="4"/>
  <c r="S476" i="4" s="1"/>
  <c r="R1102" i="4"/>
  <c r="T1102" i="4" s="1"/>
  <c r="Q1063" i="4"/>
  <c r="S1063" i="4" s="1"/>
  <c r="Q765" i="4"/>
  <c r="S765" i="4" s="1"/>
  <c r="R1142" i="4"/>
  <c r="T1142" i="4" s="1"/>
  <c r="Q131" i="4"/>
  <c r="S131" i="4" s="1"/>
  <c r="R817" i="4"/>
  <c r="T817" i="4" s="1"/>
  <c r="R872" i="4"/>
  <c r="T872" i="4" s="1"/>
  <c r="R1560" i="4"/>
  <c r="T1560" i="4" s="1"/>
  <c r="R46" i="4"/>
  <c r="T46" i="4" s="1"/>
  <c r="R1350" i="4"/>
  <c r="T1350" i="4" s="1"/>
  <c r="Q971" i="4"/>
  <c r="S971" i="4" s="1"/>
  <c r="R335" i="4"/>
  <c r="T335" i="4" s="1"/>
  <c r="Q1205" i="4"/>
  <c r="S1205" i="4" s="1"/>
  <c r="Q335" i="4"/>
  <c r="S335" i="4" s="1"/>
  <c r="R476" i="4"/>
  <c r="T476" i="4" s="1"/>
  <c r="R422" i="4"/>
  <c r="T422" i="4" s="1"/>
  <c r="Q872" i="4"/>
  <c r="S872" i="4" s="1"/>
  <c r="Q422" i="4"/>
  <c r="S422" i="4" s="1"/>
  <c r="Q873" i="4"/>
  <c r="S873" i="4" s="1"/>
  <c r="R277" i="4"/>
  <c r="T277" i="4" s="1"/>
  <c r="Q277" i="4"/>
  <c r="S277" i="4" s="1"/>
  <c r="Q1561" i="4"/>
  <c r="S1561" i="4" s="1"/>
  <c r="R1416" i="4"/>
  <c r="T1416" i="4" s="1"/>
  <c r="R336" i="4"/>
  <c r="T336" i="4" s="1"/>
  <c r="R873" i="4"/>
  <c r="T873" i="4" s="1"/>
  <c r="Q1206" i="4"/>
  <c r="S1206" i="4" s="1"/>
  <c r="R477" i="4"/>
  <c r="T477" i="4" s="1"/>
  <c r="Q47" i="4"/>
  <c r="S47" i="4" s="1"/>
  <c r="R2016" i="4"/>
  <c r="T2016" i="4" s="1"/>
  <c r="Q1270" i="4"/>
  <c r="S1270" i="4" s="1"/>
  <c r="Q707" i="4"/>
  <c r="S707" i="4" s="1"/>
  <c r="R1561" i="4"/>
  <c r="T1561" i="4" s="1"/>
  <c r="R47" i="4"/>
  <c r="T47" i="4" s="1"/>
  <c r="Q2016" i="4"/>
  <c r="S2016" i="4" s="1"/>
  <c r="R1270" i="4"/>
  <c r="T1270" i="4" s="1"/>
  <c r="R707" i="4"/>
  <c r="T707" i="4" s="1"/>
  <c r="R205" i="4"/>
  <c r="T205" i="4" s="1"/>
  <c r="Q597" i="4"/>
  <c r="S597" i="4" s="1"/>
  <c r="Q649" i="4"/>
  <c r="S649" i="4" s="1"/>
  <c r="Q972" i="4"/>
  <c r="S972" i="4" s="1"/>
  <c r="Q818" i="4"/>
  <c r="S818" i="4" s="1"/>
  <c r="R132" i="4"/>
  <c r="T132" i="4" s="1"/>
  <c r="R972" i="4"/>
  <c r="T972" i="4" s="1"/>
  <c r="R1206" i="4"/>
  <c r="T1206" i="4" s="1"/>
  <c r="Q1416" i="4"/>
  <c r="S1416" i="4" s="1"/>
  <c r="Q1464" i="4"/>
  <c r="S1464" i="4" s="1"/>
  <c r="Q205" i="4"/>
  <c r="S205" i="4" s="1"/>
  <c r="R597" i="4"/>
  <c r="T597" i="4" s="1"/>
  <c r="R818" i="4"/>
  <c r="T818" i="4" s="1"/>
  <c r="R1103" i="4"/>
  <c r="T1103" i="4" s="1"/>
  <c r="R1351" i="4"/>
  <c r="T1351" i="4" s="1"/>
  <c r="R766" i="4"/>
  <c r="T766" i="4" s="1"/>
  <c r="R1143" i="4"/>
  <c r="T1143" i="4" s="1"/>
  <c r="Q336" i="4"/>
  <c r="S336" i="4" s="1"/>
  <c r="Q1064" i="4"/>
  <c r="S1064" i="4" s="1"/>
  <c r="R1464" i="4"/>
  <c r="T1464" i="4" s="1"/>
  <c r="Q1103" i="4"/>
  <c r="S1103" i="4" s="1"/>
  <c r="Q1351" i="4"/>
  <c r="S1351" i="4" s="1"/>
  <c r="Q766" i="4"/>
  <c r="S766" i="4" s="1"/>
  <c r="Q1143" i="4"/>
  <c r="S1143" i="4" s="1"/>
  <c r="R1064" i="4"/>
  <c r="T1064" i="4" s="1"/>
  <c r="R423" i="4"/>
  <c r="T423" i="4" s="1"/>
  <c r="Q899" i="4"/>
  <c r="S899" i="4" s="1"/>
  <c r="Q132" i="4"/>
  <c r="S132" i="4" s="1"/>
  <c r="R649" i="4"/>
  <c r="T649" i="4" s="1"/>
  <c r="Q477" i="4"/>
  <c r="S477" i="4" s="1"/>
  <c r="Q423" i="4"/>
  <c r="S423" i="4" s="1"/>
  <c r="R899" i="4"/>
  <c r="T899" i="4" s="1"/>
  <c r="Q650" i="4"/>
  <c r="S650" i="4" s="1"/>
  <c r="Q1562" i="4"/>
  <c r="S1562" i="4" s="1"/>
  <c r="Q1104" i="4"/>
  <c r="S1104" i="4" s="1"/>
  <c r="Q133" i="4"/>
  <c r="S133" i="4" s="1"/>
  <c r="R206" i="4"/>
  <c r="T206" i="4" s="1"/>
  <c r="R973" i="4"/>
  <c r="T973" i="4" s="1"/>
  <c r="Q424" i="4"/>
  <c r="S424" i="4" s="1"/>
  <c r="Q206" i="4"/>
  <c r="S206" i="4" s="1"/>
  <c r="R424" i="4"/>
  <c r="T424" i="4" s="1"/>
  <c r="Q1271" i="4"/>
  <c r="S1271" i="4" s="1"/>
  <c r="R1271" i="4"/>
  <c r="T1271" i="4" s="1"/>
  <c r="Q819" i="4"/>
  <c r="S819" i="4" s="1"/>
  <c r="R650" i="4"/>
  <c r="T650" i="4" s="1"/>
  <c r="R1562" i="4"/>
  <c r="T1562" i="4" s="1"/>
  <c r="R1104" i="4"/>
  <c r="T1104" i="4" s="1"/>
  <c r="R133" i="4"/>
  <c r="T133" i="4" s="1"/>
  <c r="Q973" i="4"/>
  <c r="S973" i="4" s="1"/>
  <c r="R900" i="4"/>
  <c r="T900" i="4" s="1"/>
  <c r="Q1417" i="4"/>
  <c r="S1417" i="4" s="1"/>
  <c r="Q767" i="4"/>
  <c r="S767" i="4" s="1"/>
  <c r="R2017" i="4"/>
  <c r="T2017" i="4" s="1"/>
  <c r="Q478" i="4"/>
  <c r="S478" i="4" s="1"/>
  <c r="Q1465" i="4"/>
  <c r="S1465" i="4" s="1"/>
  <c r="R767" i="4"/>
  <c r="T767" i="4" s="1"/>
  <c r="Q900" i="4"/>
  <c r="S900" i="4" s="1"/>
  <c r="Q278" i="4"/>
  <c r="S278" i="4" s="1"/>
  <c r="Q1352" i="4"/>
  <c r="S1352" i="4" s="1"/>
  <c r="Q48" i="4"/>
  <c r="S48" i="4" s="1"/>
  <c r="Q2017" i="4"/>
  <c r="S2017" i="4" s="1"/>
  <c r="R337" i="4"/>
  <c r="T337" i="4" s="1"/>
  <c r="R1065" i="4"/>
  <c r="T1065" i="4" s="1"/>
  <c r="Q874" i="4"/>
  <c r="S874" i="4" s="1"/>
  <c r="Q598" i="4"/>
  <c r="S598" i="4" s="1"/>
  <c r="Q1065" i="4"/>
  <c r="S1065" i="4" s="1"/>
  <c r="R598" i="4"/>
  <c r="T598" i="4" s="1"/>
  <c r="R48" i="4"/>
  <c r="T48" i="4" s="1"/>
  <c r="R708" i="4"/>
  <c r="T708" i="4" s="1"/>
  <c r="R874" i="4"/>
  <c r="T874" i="4" s="1"/>
  <c r="R278" i="4"/>
  <c r="T278" i="4" s="1"/>
  <c r="Q337" i="4"/>
  <c r="S337" i="4" s="1"/>
  <c r="Q708" i="4"/>
  <c r="S708" i="4" s="1"/>
  <c r="R478" i="4"/>
  <c r="T478" i="4" s="1"/>
  <c r="R1352" i="4"/>
  <c r="T1352" i="4" s="1"/>
  <c r="R1465" i="4"/>
  <c r="T1465" i="4" s="1"/>
  <c r="R1417" i="4"/>
  <c r="T1417" i="4" s="1"/>
  <c r="Q1144" i="4"/>
  <c r="S1144" i="4" s="1"/>
  <c r="R1144" i="4"/>
  <c r="T1144" i="4" s="1"/>
  <c r="Q1207" i="4"/>
  <c r="S1207" i="4" s="1"/>
  <c r="R819" i="4"/>
  <c r="T819" i="4" s="1"/>
  <c r="R1207" i="4"/>
  <c r="T1207" i="4" s="1"/>
  <c r="R338" i="4"/>
  <c r="T338" i="4" s="1"/>
  <c r="Q901" i="4"/>
  <c r="S901" i="4" s="1"/>
  <c r="Q425" i="4"/>
  <c r="S425" i="4" s="1"/>
  <c r="Q279" i="4"/>
  <c r="S279" i="4" s="1"/>
  <c r="R134" i="4"/>
  <c r="T134" i="4" s="1"/>
  <c r="Q479" i="4"/>
  <c r="S479" i="4" s="1"/>
  <c r="R768" i="4"/>
  <c r="T768" i="4" s="1"/>
  <c r="Q1353" i="4"/>
  <c r="S1353" i="4" s="1"/>
  <c r="Q1145" i="4"/>
  <c r="S1145" i="4" s="1"/>
  <c r="Q338" i="4"/>
  <c r="S338" i="4" s="1"/>
  <c r="R901" i="4"/>
  <c r="T901" i="4" s="1"/>
  <c r="R425" i="4"/>
  <c r="T425" i="4" s="1"/>
  <c r="R279" i="4"/>
  <c r="T279" i="4" s="1"/>
  <c r="Q134" i="4"/>
  <c r="S134" i="4" s="1"/>
  <c r="R479" i="4"/>
  <c r="T479" i="4" s="1"/>
  <c r="Q768" i="4"/>
  <c r="S768" i="4" s="1"/>
  <c r="Q207" i="4"/>
  <c r="S207" i="4" s="1"/>
  <c r="R1466" i="4"/>
  <c r="T1466" i="4" s="1"/>
  <c r="R1418" i="4"/>
  <c r="T1418" i="4" s="1"/>
  <c r="Q820" i="4"/>
  <c r="S820" i="4" s="1"/>
  <c r="R1563" i="4"/>
  <c r="T1563" i="4" s="1"/>
  <c r="Q875" i="4"/>
  <c r="S875" i="4" s="1"/>
  <c r="R207" i="4"/>
  <c r="T207" i="4" s="1"/>
  <c r="R974" i="4"/>
  <c r="T974" i="4" s="1"/>
  <c r="Q1466" i="4"/>
  <c r="S1466" i="4" s="1"/>
  <c r="R1066" i="4"/>
  <c r="T1066" i="4" s="1"/>
  <c r="R2018" i="4"/>
  <c r="T2018" i="4" s="1"/>
  <c r="R820" i="4"/>
  <c r="T820" i="4" s="1"/>
  <c r="Q1563" i="4"/>
  <c r="S1563" i="4" s="1"/>
  <c r="R875" i="4"/>
  <c r="T875" i="4" s="1"/>
  <c r="Q974" i="4"/>
  <c r="S974" i="4" s="1"/>
  <c r="R1272" i="4"/>
  <c r="T1272" i="4" s="1"/>
  <c r="Q1418" i="4"/>
  <c r="S1418" i="4" s="1"/>
  <c r="Q1208" i="4"/>
  <c r="S1208" i="4" s="1"/>
  <c r="R709" i="4"/>
  <c r="T709" i="4" s="1"/>
  <c r="Q651" i="4"/>
  <c r="S651" i="4" s="1"/>
  <c r="R651" i="4"/>
  <c r="T651" i="4" s="1"/>
  <c r="R599" i="4"/>
  <c r="T599" i="4" s="1"/>
  <c r="Q49" i="4"/>
  <c r="S49" i="4" s="1"/>
  <c r="Q1105" i="4"/>
  <c r="S1105" i="4" s="1"/>
  <c r="Q2018" i="4"/>
  <c r="S2018" i="4" s="1"/>
  <c r="R1208" i="4"/>
  <c r="T1208" i="4" s="1"/>
  <c r="Q709" i="4"/>
  <c r="S709" i="4" s="1"/>
  <c r="Q1272" i="4"/>
  <c r="S1272" i="4" s="1"/>
  <c r="R1105" i="4"/>
  <c r="T1105" i="4" s="1"/>
  <c r="R1353" i="4"/>
  <c r="T1353" i="4" s="1"/>
  <c r="Q599" i="4"/>
  <c r="S599" i="4" s="1"/>
  <c r="R49" i="4"/>
  <c r="T49" i="4" s="1"/>
  <c r="Q1066" i="4"/>
  <c r="S1066" i="4" s="1"/>
  <c r="R1145" i="4"/>
  <c r="T1145" i="4" s="1"/>
  <c r="Q600" i="4"/>
  <c r="S600" i="4" s="1"/>
  <c r="R1209" i="4"/>
  <c r="T1209" i="4" s="1"/>
  <c r="Q1209" i="4"/>
  <c r="S1209" i="4" s="1"/>
  <c r="Q135" i="4"/>
  <c r="S135" i="4" s="1"/>
  <c r="R1273" i="4"/>
  <c r="T1273" i="4" s="1"/>
  <c r="R600" i="4"/>
  <c r="T600" i="4" s="1"/>
  <c r="Q280" i="4"/>
  <c r="S280" i="4" s="1"/>
  <c r="R280" i="4"/>
  <c r="T280" i="4" s="1"/>
  <c r="R1106" i="4"/>
  <c r="T1106" i="4" s="1"/>
  <c r="Q1419" i="4"/>
  <c r="S1419" i="4" s="1"/>
  <c r="Q1067" i="4"/>
  <c r="S1067" i="4" s="1"/>
  <c r="Q876" i="4"/>
  <c r="S876" i="4" s="1"/>
  <c r="Q902" i="4"/>
  <c r="S902" i="4" s="1"/>
  <c r="R426" i="4"/>
  <c r="T426" i="4" s="1"/>
  <c r="Q1564" i="4"/>
  <c r="S1564" i="4" s="1"/>
  <c r="R975" i="4"/>
  <c r="T975" i="4" s="1"/>
  <c r="Q426" i="4"/>
  <c r="S426" i="4" s="1"/>
  <c r="R1467" i="4"/>
  <c r="T1467" i="4" s="1"/>
  <c r="Q769" i="4"/>
  <c r="S769" i="4" s="1"/>
  <c r="Q1146" i="4"/>
  <c r="S1146" i="4" s="1"/>
  <c r="Q975" i="4"/>
  <c r="S975" i="4" s="1"/>
  <c r="R902" i="4"/>
  <c r="T902" i="4" s="1"/>
  <c r="Q339" i="4"/>
  <c r="S339" i="4" s="1"/>
  <c r="Q480" i="4"/>
  <c r="S480" i="4" s="1"/>
  <c r="Q208" i="4"/>
  <c r="S208" i="4" s="1"/>
  <c r="Q1106" i="4"/>
  <c r="S1106" i="4" s="1"/>
  <c r="R1419" i="4"/>
  <c r="T1419" i="4" s="1"/>
  <c r="R339" i="4"/>
  <c r="T339" i="4" s="1"/>
  <c r="R480" i="4"/>
  <c r="T480" i="4" s="1"/>
  <c r="Q652" i="4"/>
  <c r="S652" i="4" s="1"/>
  <c r="Q710" i="4"/>
  <c r="S710" i="4" s="1"/>
  <c r="Q50" i="4"/>
  <c r="S50" i="4" s="1"/>
  <c r="R1564" i="4"/>
  <c r="T1564" i="4" s="1"/>
  <c r="R50" i="4"/>
  <c r="T50" i="4" s="1"/>
  <c r="R208" i="4"/>
  <c r="T208" i="4" s="1"/>
  <c r="R710" i="4"/>
  <c r="T710" i="4" s="1"/>
  <c r="Q1467" i="4"/>
  <c r="S1467" i="4" s="1"/>
  <c r="R652" i="4"/>
  <c r="T652" i="4" s="1"/>
  <c r="R1067" i="4"/>
  <c r="T1067" i="4" s="1"/>
  <c r="R135" i="4"/>
  <c r="T135" i="4" s="1"/>
  <c r="R769" i="4"/>
  <c r="T769" i="4" s="1"/>
  <c r="Q1273" i="4"/>
  <c r="S1273" i="4" s="1"/>
  <c r="R876" i="4"/>
  <c r="T876" i="4" s="1"/>
  <c r="R821" i="4"/>
  <c r="T821" i="4" s="1"/>
  <c r="R1354" i="4"/>
  <c r="T1354" i="4" s="1"/>
  <c r="Q821" i="4"/>
  <c r="S821" i="4" s="1"/>
  <c r="R1146" i="4"/>
  <c r="T1146" i="4" s="1"/>
  <c r="Q1354" i="4"/>
  <c r="S1354" i="4" s="1"/>
  <c r="Q770" i="4"/>
  <c r="S770" i="4" s="1"/>
  <c r="Q136" i="4"/>
  <c r="S136" i="4" s="1"/>
  <c r="Q1107" i="4"/>
  <c r="S1107" i="4" s="1"/>
  <c r="R1210" i="4"/>
  <c r="T1210" i="4" s="1"/>
  <c r="Q209" i="4"/>
  <c r="S209" i="4" s="1"/>
  <c r="Q281" i="4"/>
  <c r="S281" i="4" s="1"/>
  <c r="R770" i="4"/>
  <c r="T770" i="4" s="1"/>
  <c r="R136" i="4"/>
  <c r="T136" i="4" s="1"/>
  <c r="R1107" i="4"/>
  <c r="T1107" i="4" s="1"/>
  <c r="Q711" i="4"/>
  <c r="S711" i="4" s="1"/>
  <c r="Q903" i="4"/>
  <c r="S903" i="4" s="1"/>
  <c r="Q1565" i="4"/>
  <c r="S1565" i="4" s="1"/>
  <c r="Q822" i="4"/>
  <c r="S822" i="4" s="1"/>
  <c r="R653" i="4"/>
  <c r="T653" i="4" s="1"/>
  <c r="R51" i="4"/>
  <c r="T51" i="4" s="1"/>
  <c r="R1068" i="4"/>
  <c r="T1068" i="4" s="1"/>
  <c r="R903" i="4"/>
  <c r="T903" i="4" s="1"/>
  <c r="R1565" i="4"/>
  <c r="T1565" i="4" s="1"/>
  <c r="R822" i="4"/>
  <c r="T822" i="4" s="1"/>
  <c r="Q653" i="4"/>
  <c r="S653" i="4" s="1"/>
  <c r="R340" i="4"/>
  <c r="T340" i="4" s="1"/>
  <c r="Q1210" i="4"/>
  <c r="S1210" i="4" s="1"/>
  <c r="Q51" i="4"/>
  <c r="S51" i="4" s="1"/>
  <c r="R209" i="4"/>
  <c r="T209" i="4" s="1"/>
  <c r="Q340" i="4"/>
  <c r="S340" i="4" s="1"/>
  <c r="R281" i="4"/>
  <c r="T281" i="4" s="1"/>
  <c r="Q1274" i="4"/>
  <c r="S1274" i="4" s="1"/>
  <c r="Q601" i="4"/>
  <c r="S601" i="4" s="1"/>
  <c r="R427" i="4"/>
  <c r="T427" i="4" s="1"/>
  <c r="Q427" i="4"/>
  <c r="S427" i="4" s="1"/>
  <c r="R1147" i="4"/>
  <c r="T1147" i="4" s="1"/>
  <c r="R1274" i="4"/>
  <c r="T1274" i="4" s="1"/>
  <c r="R601" i="4"/>
  <c r="T601" i="4" s="1"/>
  <c r="Q1068" i="4"/>
  <c r="S1068" i="4" s="1"/>
  <c r="R1420" i="4"/>
  <c r="T1420" i="4" s="1"/>
  <c r="Q1420" i="4"/>
  <c r="S1420" i="4" s="1"/>
  <c r="Q481" i="4"/>
  <c r="S481" i="4" s="1"/>
  <c r="R711" i="4"/>
  <c r="T711" i="4" s="1"/>
  <c r="Q1147" i="4"/>
  <c r="S1147" i="4" s="1"/>
  <c r="R481" i="4"/>
  <c r="T481" i="4" s="1"/>
  <c r="Q823" i="4"/>
  <c r="S823" i="4" s="1"/>
  <c r="R771" i="4"/>
  <c r="T771" i="4" s="1"/>
  <c r="R1069" i="4"/>
  <c r="T1069" i="4" s="1"/>
  <c r="R1421" i="4"/>
  <c r="T1421" i="4" s="1"/>
  <c r="R1148" i="4"/>
  <c r="T1148" i="4" s="1"/>
  <c r="R823" i="4"/>
  <c r="T823" i="4" s="1"/>
  <c r="Q482" i="4"/>
  <c r="S482" i="4" s="1"/>
  <c r="Q1421" i="4"/>
  <c r="S1421" i="4" s="1"/>
  <c r="R282" i="4"/>
  <c r="T282" i="4" s="1"/>
  <c r="Q1566" i="4"/>
  <c r="S1566" i="4" s="1"/>
  <c r="R1566" i="4"/>
  <c r="T1566" i="4" s="1"/>
  <c r="R137" i="4"/>
  <c r="T137" i="4" s="1"/>
  <c r="Q210" i="4"/>
  <c r="S210" i="4" s="1"/>
  <c r="Q1211" i="4"/>
  <c r="S1211" i="4" s="1"/>
  <c r="Q52" i="4"/>
  <c r="S52" i="4" s="1"/>
  <c r="Q602" i="4"/>
  <c r="S602" i="4" s="1"/>
  <c r="Q1275" i="4"/>
  <c r="S1275" i="4" s="1"/>
  <c r="Q137" i="4"/>
  <c r="S137" i="4" s="1"/>
  <c r="R210" i="4"/>
  <c r="T210" i="4" s="1"/>
  <c r="R1211" i="4"/>
  <c r="T1211" i="4" s="1"/>
  <c r="R52" i="4"/>
  <c r="T52" i="4" s="1"/>
  <c r="R1275" i="4"/>
  <c r="T1275" i="4" s="1"/>
  <c r="Q1108" i="4"/>
  <c r="S1108" i="4" s="1"/>
  <c r="R1108" i="4"/>
  <c r="T1108" i="4" s="1"/>
  <c r="Q654" i="4"/>
  <c r="S654" i="4" s="1"/>
  <c r="R602" i="4"/>
  <c r="T602" i="4" s="1"/>
  <c r="R654" i="4"/>
  <c r="T654" i="4" s="1"/>
  <c r="Q1069" i="4"/>
  <c r="S1069" i="4" s="1"/>
  <c r="Q282" i="4"/>
  <c r="S282" i="4" s="1"/>
  <c r="Q771" i="4"/>
  <c r="S771" i="4" s="1"/>
  <c r="R428" i="4"/>
  <c r="T428" i="4" s="1"/>
  <c r="R482" i="4"/>
  <c r="T482" i="4" s="1"/>
  <c r="R341" i="4"/>
  <c r="T341" i="4" s="1"/>
  <c r="Q428" i="4"/>
  <c r="S428" i="4" s="1"/>
  <c r="Q1148" i="4"/>
  <c r="S1148" i="4" s="1"/>
  <c r="Q341" i="4"/>
  <c r="S341" i="4" s="1"/>
  <c r="Q824" i="4"/>
  <c r="S824" i="4" s="1"/>
  <c r="Q483" i="4"/>
  <c r="S483" i="4" s="1"/>
  <c r="Q1070" i="4"/>
  <c r="S1070" i="4" s="1"/>
  <c r="R1070" i="4"/>
  <c r="T1070" i="4" s="1"/>
  <c r="R1567" i="4"/>
  <c r="T1567" i="4" s="1"/>
  <c r="R655" i="4"/>
  <c r="T655" i="4" s="1"/>
  <c r="R603" i="4"/>
  <c r="T603" i="4" s="1"/>
  <c r="Q283" i="4"/>
  <c r="S283" i="4" s="1"/>
  <c r="R824" i="4"/>
  <c r="T824" i="4" s="1"/>
  <c r="R483" i="4"/>
  <c r="T483" i="4" s="1"/>
  <c r="R1276" i="4"/>
  <c r="T1276" i="4" s="1"/>
  <c r="Q211" i="4"/>
  <c r="S211" i="4" s="1"/>
  <c r="Q138" i="4"/>
  <c r="S138" i="4" s="1"/>
  <c r="Q1109" i="4"/>
  <c r="S1109" i="4" s="1"/>
  <c r="R53" i="4"/>
  <c r="T53" i="4" s="1"/>
  <c r="R283" i="4"/>
  <c r="T283" i="4" s="1"/>
  <c r="R211" i="4"/>
  <c r="T211" i="4" s="1"/>
  <c r="R138" i="4"/>
  <c r="T138" i="4" s="1"/>
  <c r="R1109" i="4"/>
  <c r="T1109" i="4" s="1"/>
  <c r="R1212" i="4"/>
  <c r="T1212" i="4" s="1"/>
  <c r="Q429" i="4"/>
  <c r="S429" i="4" s="1"/>
  <c r="R1422" i="4"/>
  <c r="T1422" i="4" s="1"/>
  <c r="Q342" i="4"/>
  <c r="S342" i="4" s="1"/>
  <c r="R342" i="4"/>
  <c r="T342" i="4" s="1"/>
  <c r="R1149" i="4"/>
  <c r="T1149" i="4" s="1"/>
  <c r="Q53" i="4"/>
  <c r="S53" i="4" s="1"/>
  <c r="Q1212" i="4"/>
  <c r="S1212" i="4" s="1"/>
  <c r="Q1422" i="4"/>
  <c r="S1422" i="4" s="1"/>
  <c r="Q772" i="4"/>
  <c r="S772" i="4" s="1"/>
  <c r="Q1276" i="4"/>
  <c r="S1276" i="4" s="1"/>
  <c r="Q1149" i="4"/>
  <c r="S1149" i="4" s="1"/>
  <c r="Q1567" i="4"/>
  <c r="S1567" i="4" s="1"/>
  <c r="R772" i="4"/>
  <c r="T772" i="4" s="1"/>
  <c r="Q655" i="4"/>
  <c r="S655" i="4" s="1"/>
  <c r="Q603" i="4"/>
  <c r="S603" i="4" s="1"/>
  <c r="R429" i="4"/>
  <c r="T429" i="4" s="1"/>
  <c r="R430" i="4"/>
  <c r="T430" i="4" s="1"/>
  <c r="Q212" i="4"/>
  <c r="S212" i="4" s="1"/>
  <c r="R1213" i="4"/>
  <c r="T1213" i="4" s="1"/>
  <c r="Q430" i="4"/>
  <c r="S430" i="4" s="1"/>
  <c r="Q1277" i="4"/>
  <c r="S1277" i="4" s="1"/>
  <c r="R1277" i="4"/>
  <c r="T1277" i="4" s="1"/>
  <c r="R825" i="4"/>
  <c r="T825" i="4" s="1"/>
  <c r="Q1150" i="4"/>
  <c r="S1150" i="4" s="1"/>
  <c r="Q773" i="4"/>
  <c r="S773" i="4" s="1"/>
  <c r="Q484" i="4"/>
  <c r="S484" i="4" s="1"/>
  <c r="R604" i="4"/>
  <c r="T604" i="4" s="1"/>
  <c r="R656" i="4"/>
  <c r="T656" i="4" s="1"/>
  <c r="R1071" i="4"/>
  <c r="T1071" i="4" s="1"/>
  <c r="Q284" i="4"/>
  <c r="S284" i="4" s="1"/>
  <c r="Q1423" i="4"/>
  <c r="S1423" i="4" s="1"/>
  <c r="Q343" i="4"/>
  <c r="S343" i="4" s="1"/>
  <c r="R773" i="4"/>
  <c r="T773" i="4" s="1"/>
  <c r="R484" i="4"/>
  <c r="T484" i="4" s="1"/>
  <c r="Q604" i="4"/>
  <c r="S604" i="4" s="1"/>
  <c r="R1110" i="4"/>
  <c r="T1110" i="4" s="1"/>
  <c r="Q139" i="4"/>
  <c r="S139" i="4" s="1"/>
  <c r="R139" i="4"/>
  <c r="T139" i="4" s="1"/>
  <c r="Q1071" i="4"/>
  <c r="S1071" i="4" s="1"/>
  <c r="Q825" i="4"/>
  <c r="S825" i="4" s="1"/>
  <c r="Q656" i="4"/>
  <c r="S656" i="4" s="1"/>
  <c r="R1423" i="4"/>
  <c r="T1423" i="4" s="1"/>
  <c r="Q54" i="4"/>
  <c r="S54" i="4" s="1"/>
  <c r="R54" i="4"/>
  <c r="T54" i="4" s="1"/>
  <c r="R212" i="4"/>
  <c r="T212" i="4" s="1"/>
  <c r="Q1213" i="4"/>
  <c r="S1213" i="4" s="1"/>
  <c r="R1150" i="4"/>
  <c r="T1150" i="4" s="1"/>
  <c r="Q1110" i="4"/>
  <c r="S1110" i="4" s="1"/>
  <c r="R284" i="4"/>
  <c r="T284" i="4" s="1"/>
  <c r="R343" i="4"/>
  <c r="T343" i="4" s="1"/>
  <c r="Q55" i="4"/>
  <c r="S55" i="4" s="1"/>
  <c r="Q285" i="4"/>
  <c r="S285" i="4" s="1"/>
  <c r="Q1072" i="4"/>
  <c r="S1072" i="4" s="1"/>
  <c r="R485" i="4"/>
  <c r="T485" i="4" s="1"/>
  <c r="R1278" i="4"/>
  <c r="T1278" i="4" s="1"/>
  <c r="R1424" i="4"/>
  <c r="T1424" i="4" s="1"/>
  <c r="R55" i="4"/>
  <c r="T55" i="4" s="1"/>
  <c r="R285" i="4"/>
  <c r="T285" i="4" s="1"/>
  <c r="R1072" i="4"/>
  <c r="T1072" i="4" s="1"/>
  <c r="Q826" i="4"/>
  <c r="S826" i="4" s="1"/>
  <c r="R774" i="4"/>
  <c r="T774" i="4" s="1"/>
  <c r="Q605" i="4"/>
  <c r="S605" i="4" s="1"/>
  <c r="Q657" i="4"/>
  <c r="S657" i="4" s="1"/>
  <c r="Q213" i="4"/>
  <c r="S213" i="4" s="1"/>
  <c r="Q431" i="4"/>
  <c r="S431" i="4" s="1"/>
  <c r="R431" i="4"/>
  <c r="T431" i="4" s="1"/>
  <c r="R1111" i="4"/>
  <c r="T1111" i="4" s="1"/>
  <c r="R826" i="4"/>
  <c r="T826" i="4" s="1"/>
  <c r="Q774" i="4"/>
  <c r="S774" i="4" s="1"/>
  <c r="R605" i="4"/>
  <c r="T605" i="4" s="1"/>
  <c r="R657" i="4"/>
  <c r="T657" i="4" s="1"/>
  <c r="R213" i="4"/>
  <c r="T213" i="4" s="1"/>
  <c r="R344" i="4"/>
  <c r="T344" i="4" s="1"/>
  <c r="Q485" i="4"/>
  <c r="S485" i="4" s="1"/>
  <c r="Q1111" i="4"/>
  <c r="S1111" i="4" s="1"/>
  <c r="Q344" i="4"/>
  <c r="S344" i="4" s="1"/>
  <c r="R140" i="4"/>
  <c r="T140" i="4" s="1"/>
  <c r="Q140" i="4"/>
  <c r="S140" i="4" s="1"/>
  <c r="Q1278" i="4"/>
  <c r="S1278" i="4" s="1"/>
  <c r="Q1424" i="4"/>
  <c r="S1424" i="4" s="1"/>
  <c r="Q286" i="4"/>
  <c r="S286" i="4" s="1"/>
  <c r="R1279" i="4"/>
  <c r="T1279" i="4" s="1"/>
  <c r="R1425" i="4"/>
  <c r="T1425" i="4" s="1"/>
  <c r="Q1112" i="4"/>
  <c r="S1112" i="4" s="1"/>
  <c r="R1112" i="4"/>
  <c r="T1112" i="4" s="1"/>
  <c r="R286" i="4"/>
  <c r="T286" i="4" s="1"/>
  <c r="Q1279" i="4"/>
  <c r="S1279" i="4" s="1"/>
  <c r="Q1425" i="4"/>
  <c r="S1425" i="4" s="1"/>
  <c r="Q56" i="4"/>
  <c r="S56" i="4" s="1"/>
  <c r="R345" i="4"/>
  <c r="T345" i="4" s="1"/>
  <c r="Q486" i="4"/>
  <c r="S486" i="4" s="1"/>
  <c r="R432" i="4"/>
  <c r="T432" i="4" s="1"/>
  <c r="R486" i="4"/>
  <c r="T486" i="4" s="1"/>
  <c r="R56" i="4"/>
  <c r="T56" i="4" s="1"/>
  <c r="Q345" i="4"/>
  <c r="S345" i="4" s="1"/>
  <c r="Q432" i="4"/>
  <c r="S432" i="4" s="1"/>
  <c r="R658" i="4"/>
  <c r="T658" i="4" s="1"/>
  <c r="Q658" i="4"/>
  <c r="S658" i="4" s="1"/>
  <c r="Q1073" i="4"/>
  <c r="S1073" i="4" s="1"/>
  <c r="Q827" i="4"/>
  <c r="S827" i="4" s="1"/>
  <c r="Q214" i="4"/>
  <c r="S214" i="4" s="1"/>
  <c r="Q606" i="4"/>
  <c r="S606" i="4" s="1"/>
  <c r="R606" i="4"/>
  <c r="T606" i="4" s="1"/>
  <c r="R141" i="4"/>
  <c r="T141" i="4" s="1"/>
  <c r="R827" i="4"/>
  <c r="T827" i="4" s="1"/>
  <c r="R214" i="4"/>
  <c r="T214" i="4" s="1"/>
  <c r="Q141" i="4"/>
  <c r="S141" i="4" s="1"/>
  <c r="R1073" i="4"/>
  <c r="T1073" i="4" s="1"/>
  <c r="Q487" i="4"/>
  <c r="S487" i="4" s="1"/>
  <c r="Q57" i="4"/>
  <c r="S57" i="4" s="1"/>
  <c r="R1426" i="4"/>
  <c r="T1426" i="4" s="1"/>
  <c r="R487" i="4"/>
  <c r="T487" i="4" s="1"/>
  <c r="Q1426" i="4"/>
  <c r="S1426" i="4" s="1"/>
  <c r="Q828" i="4"/>
  <c r="S828" i="4" s="1"/>
  <c r="R828" i="4"/>
  <c r="T828" i="4" s="1"/>
  <c r="R57" i="4"/>
  <c r="T57" i="4" s="1"/>
  <c r="R346" i="4"/>
  <c r="T346" i="4" s="1"/>
  <c r="R287" i="4"/>
  <c r="T287" i="4" s="1"/>
  <c r="Q142" i="4"/>
  <c r="S142" i="4" s="1"/>
  <c r="R142" i="4"/>
  <c r="T142" i="4" s="1"/>
  <c r="R1280" i="4"/>
  <c r="T1280" i="4" s="1"/>
  <c r="Q607" i="4"/>
  <c r="S607" i="4" s="1"/>
  <c r="R433" i="4"/>
  <c r="T433" i="4" s="1"/>
  <c r="Q433" i="4"/>
  <c r="S433" i="4" s="1"/>
  <c r="Q346" i="4"/>
  <c r="S346" i="4" s="1"/>
  <c r="Q1280" i="4"/>
  <c r="S1280" i="4" s="1"/>
  <c r="R607" i="4"/>
  <c r="T607" i="4" s="1"/>
  <c r="Q1074" i="4"/>
  <c r="S1074" i="4" s="1"/>
  <c r="R1113" i="4"/>
  <c r="T1113" i="4" s="1"/>
  <c r="R659" i="4"/>
  <c r="T659" i="4" s="1"/>
  <c r="R1074" i="4"/>
  <c r="T1074" i="4" s="1"/>
  <c r="Q287" i="4"/>
  <c r="S287" i="4" s="1"/>
  <c r="Q1113" i="4"/>
  <c r="S1113" i="4" s="1"/>
  <c r="Q659" i="4"/>
  <c r="S659" i="4" s="1"/>
  <c r="Q58" i="4"/>
  <c r="S58" i="4" s="1"/>
  <c r="Q829" i="4"/>
  <c r="S829" i="4" s="1"/>
  <c r="R1427" i="4"/>
  <c r="T1427" i="4" s="1"/>
  <c r="Q434" i="4"/>
  <c r="S434" i="4" s="1"/>
  <c r="Q488" i="4"/>
  <c r="S488" i="4" s="1"/>
  <c r="R58" i="4"/>
  <c r="T58" i="4" s="1"/>
  <c r="R829" i="4"/>
  <c r="T829" i="4" s="1"/>
  <c r="R1281" i="4"/>
  <c r="T1281" i="4" s="1"/>
  <c r="Q1114" i="4"/>
  <c r="S1114" i="4" s="1"/>
  <c r="Q347" i="4"/>
  <c r="S347" i="4" s="1"/>
  <c r="R488" i="4"/>
  <c r="T488" i="4" s="1"/>
  <c r="R1114" i="4"/>
  <c r="T1114" i="4" s="1"/>
  <c r="Q1427" i="4"/>
  <c r="S1427" i="4" s="1"/>
  <c r="R434" i="4"/>
  <c r="T434" i="4" s="1"/>
  <c r="R347" i="4"/>
  <c r="T347" i="4" s="1"/>
  <c r="Q1281" i="4"/>
  <c r="S1281" i="4" s="1"/>
  <c r="Q1075" i="4"/>
  <c r="S1075" i="4" s="1"/>
  <c r="Q660" i="4"/>
  <c r="S660" i="4" s="1"/>
  <c r="R288" i="4"/>
  <c r="T288" i="4" s="1"/>
  <c r="R1075" i="4"/>
  <c r="T1075" i="4" s="1"/>
  <c r="R660" i="4"/>
  <c r="T660" i="4" s="1"/>
  <c r="Q288" i="4"/>
  <c r="S288" i="4" s="1"/>
  <c r="Q489" i="4"/>
  <c r="S489" i="4" s="1"/>
  <c r="Q1282" i="4"/>
  <c r="S1282" i="4" s="1"/>
  <c r="Q59" i="4"/>
  <c r="S59" i="4" s="1"/>
  <c r="R59" i="4"/>
  <c r="T59" i="4" s="1"/>
  <c r="R289" i="4"/>
  <c r="T289" i="4" s="1"/>
  <c r="R489" i="4"/>
  <c r="T489" i="4" s="1"/>
  <c r="R1282" i="4"/>
  <c r="T1282" i="4" s="1"/>
  <c r="Q661" i="4"/>
  <c r="S661" i="4" s="1"/>
  <c r="Q435" i="4"/>
  <c r="S435" i="4" s="1"/>
  <c r="R661" i="4"/>
  <c r="T661" i="4" s="1"/>
  <c r="R435" i="4"/>
  <c r="T435" i="4" s="1"/>
  <c r="Q289" i="4"/>
  <c r="S289" i="4" s="1"/>
  <c r="R348" i="4"/>
  <c r="T348" i="4" s="1"/>
  <c r="Q348" i="4"/>
  <c r="S348" i="4" s="1"/>
  <c r="Q830" i="4"/>
  <c r="S830" i="4" s="1"/>
  <c r="R830" i="4"/>
  <c r="T830" i="4" s="1"/>
  <c r="Q290" i="4"/>
  <c r="S290" i="4" s="1"/>
  <c r="R436" i="4"/>
  <c r="T436" i="4" s="1"/>
  <c r="R290" i="4"/>
  <c r="T290" i="4" s="1"/>
  <c r="Q349" i="4"/>
  <c r="S349" i="4" s="1"/>
  <c r="Q436" i="4"/>
  <c r="S436" i="4" s="1"/>
  <c r="Q490" i="4"/>
  <c r="S490" i="4" s="1"/>
  <c r="Q60" i="4"/>
  <c r="S60" i="4" s="1"/>
  <c r="R490" i="4"/>
  <c r="T490" i="4" s="1"/>
  <c r="R60" i="4"/>
  <c r="T60" i="4" s="1"/>
  <c r="R831" i="4"/>
  <c r="T831" i="4" s="1"/>
  <c r="Q1283" i="4"/>
  <c r="S1283" i="4" s="1"/>
  <c r="R1283" i="4"/>
  <c r="T1283" i="4" s="1"/>
  <c r="Q831" i="4"/>
  <c r="S831" i="4" s="1"/>
  <c r="R349" i="4"/>
  <c r="T349" i="4" s="1"/>
  <c r="Q291" i="4"/>
  <c r="S291" i="4" s="1"/>
  <c r="Q1284" i="4"/>
  <c r="S1284" i="4" s="1"/>
  <c r="R291" i="4"/>
  <c r="T291" i="4" s="1"/>
  <c r="Q832" i="4"/>
  <c r="S832" i="4" s="1"/>
  <c r="Q350" i="4"/>
  <c r="S350" i="4" s="1"/>
  <c r="R832" i="4"/>
  <c r="T832" i="4" s="1"/>
  <c r="R350" i="4"/>
  <c r="T350" i="4" s="1"/>
  <c r="R1284" i="4"/>
  <c r="T1284" i="4" s="1"/>
  <c r="R491" i="4"/>
  <c r="T491" i="4" s="1"/>
  <c r="Q61" i="4"/>
  <c r="S61" i="4" s="1"/>
  <c r="Q491" i="4"/>
  <c r="S491" i="4" s="1"/>
  <c r="R437" i="4"/>
  <c r="T437" i="4" s="1"/>
  <c r="Q437" i="4"/>
  <c r="S437" i="4" s="1"/>
  <c r="R61" i="4"/>
  <c r="T61" i="4" s="1"/>
  <c r="R492" i="4"/>
  <c r="T492" i="4" s="1"/>
  <c r="Q833" i="4"/>
  <c r="S833" i="4" s="1"/>
  <c r="Q351" i="4"/>
  <c r="S351" i="4" s="1"/>
  <c r="Q62" i="4"/>
  <c r="S62" i="4" s="1"/>
  <c r="Q492" i="4"/>
  <c r="S492" i="4" s="1"/>
  <c r="R833" i="4"/>
  <c r="T833" i="4" s="1"/>
  <c r="R438" i="4"/>
  <c r="T438" i="4" s="1"/>
  <c r="Q1285" i="4"/>
  <c r="S1285" i="4" s="1"/>
  <c r="R351" i="4"/>
  <c r="T351" i="4" s="1"/>
  <c r="R1285" i="4"/>
  <c r="T1285" i="4" s="1"/>
  <c r="Q292" i="4"/>
  <c r="S292" i="4" s="1"/>
  <c r="Q438" i="4"/>
  <c r="S438" i="4" s="1"/>
  <c r="R62" i="4"/>
  <c r="T62" i="4" s="1"/>
  <c r="R292" i="4"/>
  <c r="T292" i="4" s="1"/>
  <c r="Q293" i="4"/>
  <c r="S293" i="4" s="1"/>
  <c r="Q439" i="4"/>
  <c r="S439" i="4" s="1"/>
  <c r="Q63" i="4"/>
  <c r="S63" i="4" s="1"/>
  <c r="R1286" i="4"/>
  <c r="T1286" i="4" s="1"/>
  <c r="R293" i="4"/>
  <c r="T293" i="4" s="1"/>
  <c r="R439" i="4"/>
  <c r="T439" i="4" s="1"/>
  <c r="Q1286" i="4"/>
  <c r="S1286" i="4" s="1"/>
  <c r="R352" i="4"/>
  <c r="T352" i="4" s="1"/>
  <c r="Q352" i="4"/>
  <c r="S352" i="4" s="1"/>
  <c r="R63" i="4"/>
  <c r="T63" i="4" s="1"/>
  <c r="Q64" i="4"/>
  <c r="S64" i="4" s="1"/>
  <c r="R64" i="4"/>
  <c r="T64" i="4" s="1"/>
  <c r="R353" i="4"/>
  <c r="T353" i="4" s="1"/>
  <c r="R294" i="4"/>
  <c r="T294" i="4" s="1"/>
  <c r="Q294" i="4"/>
  <c r="S294" i="4" s="1"/>
  <c r="Q440" i="4"/>
  <c r="S440" i="4" s="1"/>
  <c r="Q353" i="4"/>
  <c r="S353" i="4" s="1"/>
  <c r="R440" i="4"/>
  <c r="T440" i="4" s="1"/>
  <c r="Q65" i="4"/>
  <c r="S65" i="4" s="1"/>
  <c r="R65" i="4"/>
  <c r="T65" i="4" s="1"/>
  <c r="Q354" i="4"/>
  <c r="S354" i="4" s="1"/>
  <c r="Q295" i="4"/>
  <c r="S295" i="4" s="1"/>
  <c r="R295" i="4"/>
  <c r="T295" i="4" s="1"/>
  <c r="R354" i="4"/>
  <c r="T354" i="4" s="1"/>
  <c r="Q355" i="4"/>
  <c r="S355" i="4" s="1"/>
  <c r="Q66" i="4"/>
  <c r="S66" i="4" s="1"/>
  <c r="R355" i="4"/>
  <c r="T355" i="4" s="1"/>
  <c r="R296" i="4"/>
  <c r="T296" i="4" s="1"/>
  <c r="R66" i="4"/>
  <c r="T66" i="4" s="1"/>
  <c r="Q296" i="4"/>
  <c r="S296" i="4" s="1"/>
  <c r="Q67" i="4"/>
  <c r="S67" i="4" s="1"/>
  <c r="R67" i="4"/>
  <c r="T67" i="4" s="1"/>
  <c r="R297" i="4"/>
  <c r="T297" i="4" s="1"/>
  <c r="Q297" i="4"/>
  <c r="S297" i="4" s="1"/>
  <c r="Q298" i="4"/>
  <c r="S298" i="4" s="1"/>
  <c r="R298" i="4"/>
  <c r="T298" i="4" s="1"/>
  <c r="F516" i="4"/>
  <c r="F515" i="4"/>
  <c r="T172" i="4"/>
  <c r="T1964" i="4"/>
  <c r="F22" i="4"/>
  <c r="I851" i="4"/>
  <c r="I797" i="4"/>
  <c r="I1964" i="4" l="1"/>
  <c r="K128" i="9"/>
  <c r="K129" i="9"/>
  <c r="M1964" i="4"/>
  <c r="S1964" i="4"/>
  <c r="I1911" i="4"/>
  <c r="I1914" i="4"/>
  <c r="I81" i="9"/>
  <c r="I80" i="9"/>
  <c r="I79" i="9"/>
  <c r="I78" i="9"/>
  <c r="F1489" i="4"/>
  <c r="F1488" i="4"/>
  <c r="I1443" i="4"/>
  <c r="F1440" i="4"/>
  <c r="F1439" i="4"/>
  <c r="F1441" i="4"/>
  <c r="F1438" i="4"/>
  <c r="I95" i="9"/>
  <c r="I94" i="9"/>
  <c r="I93" i="9"/>
  <c r="I92" i="9"/>
  <c r="I456" i="4"/>
  <c r="F454" i="4"/>
  <c r="F453" i="4"/>
  <c r="F452" i="4"/>
  <c r="F451" i="4"/>
  <c r="I88" i="9"/>
  <c r="N1964" i="4" l="1"/>
  <c r="M1965" i="4"/>
  <c r="S14" i="4"/>
  <c r="I1435" i="4"/>
  <c r="I448" i="4"/>
  <c r="I87" i="9"/>
  <c r="I85" i="9"/>
  <c r="I86" i="9"/>
  <c r="F379" i="4"/>
  <c r="F378" i="4"/>
  <c r="F311" i="4"/>
  <c r="F312" i="4"/>
  <c r="F313" i="4"/>
  <c r="F310" i="4"/>
  <c r="I315" i="4" l="1"/>
  <c r="M1966" i="4"/>
  <c r="N1965" i="4"/>
  <c r="I307" i="4"/>
  <c r="I446" i="4"/>
  <c r="I1433" i="4"/>
  <c r="I1395" i="4"/>
  <c r="M1967" i="4" l="1"/>
  <c r="N1966" i="4"/>
  <c r="I1387" i="4"/>
  <c r="I305" i="4"/>
  <c r="T786" i="4"/>
  <c r="I790" i="4"/>
  <c r="I111" i="4" l="1"/>
  <c r="N1967" i="4"/>
  <c r="M1968" i="4"/>
  <c r="S940" i="4"/>
  <c r="I1385" i="4"/>
  <c r="T99" i="4"/>
  <c r="I1871" i="4"/>
  <c r="I1847" i="4"/>
  <c r="I1840" i="4"/>
  <c r="T1815" i="4"/>
  <c r="I1805" i="4"/>
  <c r="I1800" i="4"/>
  <c r="T1651" i="4"/>
  <c r="T1630" i="4"/>
  <c r="T1614" i="4"/>
  <c r="T1593" i="4"/>
  <c r="T1498" i="4"/>
  <c r="T1318" i="4"/>
  <c r="I1330" i="4"/>
  <c r="T1237" i="4"/>
  <c r="I1249" i="4"/>
  <c r="T1174" i="4"/>
  <c r="I1184" i="4"/>
  <c r="I1082" i="4"/>
  <c r="I1017" i="4"/>
  <c r="I996" i="4"/>
  <c r="I878" i="4"/>
  <c r="T782" i="4"/>
  <c r="T732" i="4"/>
  <c r="T675" i="4"/>
  <c r="I686" i="4"/>
  <c r="T615" i="4"/>
  <c r="I628" i="4"/>
  <c r="T562" i="4"/>
  <c r="I576" i="4"/>
  <c r="T522" i="4"/>
  <c r="I536" i="4"/>
  <c r="T168" i="4"/>
  <c r="I184" i="4"/>
  <c r="I26" i="4"/>
  <c r="I401" i="4" l="1"/>
  <c r="I1043" i="4"/>
  <c r="I745" i="4"/>
  <c r="I1866" i="4"/>
  <c r="I1121" i="4"/>
  <c r="I951" i="4"/>
  <c r="I256" i="4"/>
  <c r="M1969" i="4"/>
  <c r="N1968" i="4"/>
  <c r="I786" i="4"/>
  <c r="M786" i="4"/>
  <c r="K39" i="9"/>
  <c r="K40" i="9"/>
  <c r="S786" i="4"/>
  <c r="S242" i="4"/>
  <c r="I1815" i="4"/>
  <c r="K121" i="9"/>
  <c r="K120" i="9"/>
  <c r="K122" i="9"/>
  <c r="M1815" i="4"/>
  <c r="K119" i="9"/>
  <c r="S1815" i="4"/>
  <c r="I1651" i="4"/>
  <c r="K108" i="9"/>
  <c r="M1651" i="4"/>
  <c r="S1651" i="4"/>
  <c r="I1630" i="4"/>
  <c r="M1630" i="4"/>
  <c r="K107" i="9"/>
  <c r="S1630" i="4"/>
  <c r="I1614" i="4"/>
  <c r="K106" i="9"/>
  <c r="M1614" i="4"/>
  <c r="K104" i="9"/>
  <c r="S1614" i="4"/>
  <c r="K105" i="9"/>
  <c r="I1498" i="4"/>
  <c r="M1498" i="4"/>
  <c r="S1498" i="4"/>
  <c r="I921" i="4"/>
  <c r="S921" i="4"/>
  <c r="M921" i="4"/>
  <c r="K45" i="9"/>
  <c r="K46" i="9"/>
  <c r="K48" i="9"/>
  <c r="K47" i="9"/>
  <c r="T921" i="4"/>
  <c r="I1992" i="4"/>
  <c r="I1995" i="4"/>
  <c r="I1577" i="4"/>
  <c r="I1582" i="4"/>
  <c r="I1690" i="4"/>
  <c r="I1693" i="4"/>
  <c r="I1893" i="4"/>
  <c r="I2061" i="4"/>
  <c r="I2064" i="4"/>
  <c r="I103" i="4"/>
  <c r="I1604" i="4"/>
  <c r="I1712" i="4"/>
  <c r="I1935" i="4"/>
  <c r="I1770" i="4"/>
  <c r="I2020" i="4"/>
  <c r="I2023" i="4"/>
  <c r="I1539" i="4"/>
  <c r="I1672" i="4"/>
  <c r="I1675" i="4"/>
  <c r="I1723" i="4"/>
  <c r="I1726" i="4"/>
  <c r="I1950" i="4"/>
  <c r="I1953" i="4"/>
  <c r="I1749" i="4"/>
  <c r="I1752" i="4"/>
  <c r="T1314" i="4"/>
  <c r="T671" i="4"/>
  <c r="T1494" i="4"/>
  <c r="T1170" i="4"/>
  <c r="T95" i="4"/>
  <c r="S10" i="4"/>
  <c r="T1233" i="4"/>
  <c r="I1116" i="4"/>
  <c r="I1322" i="4"/>
  <c r="I1241" i="4"/>
  <c r="I1077" i="4"/>
  <c r="I988" i="4"/>
  <c r="I1038" i="4"/>
  <c r="I393" i="4"/>
  <c r="I18" i="4"/>
  <c r="T1381" i="4"/>
  <c r="T387" i="4"/>
  <c r="T1860" i="4"/>
  <c r="T982" i="4"/>
  <c r="T847" i="4"/>
  <c r="T1834" i="4"/>
  <c r="T1741" i="4"/>
  <c r="T1794" i="4"/>
  <c r="T1526" i="4"/>
  <c r="T1034" i="4"/>
  <c r="T940" i="4" l="1"/>
  <c r="I940" i="4"/>
  <c r="K56" i="9"/>
  <c r="M940" i="4"/>
  <c r="K57" i="9"/>
  <c r="I248" i="4"/>
  <c r="M1970" i="4"/>
  <c r="N1969" i="4"/>
  <c r="M787" i="4"/>
  <c r="N786" i="4"/>
  <c r="M1816" i="4"/>
  <c r="N1815" i="4"/>
  <c r="M1652" i="4"/>
  <c r="N1651" i="4"/>
  <c r="N1630" i="4"/>
  <c r="M1631" i="4"/>
  <c r="M1615" i="4"/>
  <c r="N1614" i="4"/>
  <c r="M1499" i="4"/>
  <c r="N1498" i="4"/>
  <c r="I1890" i="4"/>
  <c r="I99" i="4"/>
  <c r="K24" i="9"/>
  <c r="K26" i="9"/>
  <c r="K25" i="9"/>
  <c r="M99" i="4"/>
  <c r="S99" i="4"/>
  <c r="K23" i="9"/>
  <c r="K22" i="9"/>
  <c r="I1593" i="4"/>
  <c r="K103" i="9"/>
  <c r="S1593" i="4"/>
  <c r="M1593" i="4"/>
  <c r="I1709" i="4"/>
  <c r="I1707" i="4"/>
  <c r="I1932" i="4"/>
  <c r="I1930" i="4"/>
  <c r="I1767" i="4"/>
  <c r="I782" i="4"/>
  <c r="M782" i="4"/>
  <c r="S782" i="4"/>
  <c r="I522" i="4"/>
  <c r="K9" i="9"/>
  <c r="M522" i="4"/>
  <c r="K11" i="9"/>
  <c r="K12" i="9"/>
  <c r="K13" i="9"/>
  <c r="S522" i="4"/>
  <c r="K10" i="9"/>
  <c r="I562" i="4"/>
  <c r="K14" i="9"/>
  <c r="K16" i="9"/>
  <c r="S562" i="4"/>
  <c r="M562" i="4"/>
  <c r="K15" i="9"/>
  <c r="K17" i="9"/>
  <c r="K18" i="9"/>
  <c r="I1174" i="4"/>
  <c r="M1174" i="4"/>
  <c r="S1174" i="4"/>
  <c r="I732" i="4"/>
  <c r="K36" i="9"/>
  <c r="K35" i="9"/>
  <c r="M732" i="4"/>
  <c r="K38" i="9"/>
  <c r="S732" i="4"/>
  <c r="K37" i="9"/>
  <c r="I615" i="4"/>
  <c r="K20" i="9"/>
  <c r="K21" i="9"/>
  <c r="M615" i="4"/>
  <c r="K19" i="9"/>
  <c r="S615" i="4"/>
  <c r="I675" i="4"/>
  <c r="K30" i="9"/>
  <c r="K29" i="9"/>
  <c r="S675" i="4"/>
  <c r="K32" i="9"/>
  <c r="K31" i="9"/>
  <c r="M675" i="4"/>
  <c r="I1494" i="4"/>
  <c r="M1494" i="4"/>
  <c r="S1494" i="4"/>
  <c r="I1381" i="4"/>
  <c r="M1381" i="4"/>
  <c r="K79" i="9"/>
  <c r="S1381" i="4"/>
  <c r="K77" i="9"/>
  <c r="K80" i="9"/>
  <c r="K78" i="9"/>
  <c r="K76" i="9"/>
  <c r="S240" i="4"/>
  <c r="I1860" i="4"/>
  <c r="M1860" i="4"/>
  <c r="S1860" i="4"/>
  <c r="I1834" i="4"/>
  <c r="S1834" i="4"/>
  <c r="K125" i="9"/>
  <c r="K123" i="9"/>
  <c r="K124" i="9"/>
  <c r="M1834" i="4"/>
  <c r="I847" i="4"/>
  <c r="K42" i="9"/>
  <c r="M847" i="4"/>
  <c r="S847" i="4"/>
  <c r="K41" i="9"/>
  <c r="I1794" i="4"/>
  <c r="S1794" i="4"/>
  <c r="K118" i="9"/>
  <c r="K117" i="9"/>
  <c r="M1794" i="4"/>
  <c r="M922" i="4"/>
  <c r="N921" i="4"/>
  <c r="I1988" i="4"/>
  <c r="I14" i="4"/>
  <c r="I1534" i="4"/>
  <c r="I176" i="4"/>
  <c r="T385" i="4"/>
  <c r="T1379" i="4"/>
  <c r="T1032" i="4"/>
  <c r="I391" i="4"/>
  <c r="T1882" i="4"/>
  <c r="T1792" i="4"/>
  <c r="I246" i="4" l="1"/>
  <c r="N940" i="4"/>
  <c r="M941" i="4"/>
  <c r="T242" i="4"/>
  <c r="K84" i="9"/>
  <c r="K86" i="9"/>
  <c r="K85" i="9"/>
  <c r="N1970" i="4"/>
  <c r="M1971" i="4"/>
  <c r="N787" i="4"/>
  <c r="M788" i="4"/>
  <c r="M1817" i="4"/>
  <c r="N1816" i="4"/>
  <c r="M1653" i="4"/>
  <c r="N1652" i="4"/>
  <c r="M1632" i="4"/>
  <c r="N1631" i="4"/>
  <c r="M1616" i="4"/>
  <c r="N1615" i="4"/>
  <c r="M1500" i="4"/>
  <c r="N1499" i="4"/>
  <c r="N99" i="4"/>
  <c r="M100" i="4"/>
  <c r="M1594" i="4"/>
  <c r="N1593" i="4"/>
  <c r="K110" i="9"/>
  <c r="S1741" i="4"/>
  <c r="K113" i="9"/>
  <c r="K112" i="9"/>
  <c r="K111" i="9"/>
  <c r="K115" i="9"/>
  <c r="K114" i="9"/>
  <c r="M1741" i="4"/>
  <c r="K116" i="9"/>
  <c r="I1741" i="4"/>
  <c r="N782" i="4"/>
  <c r="M783" i="4"/>
  <c r="N522" i="4"/>
  <c r="M523" i="4"/>
  <c r="N562" i="4"/>
  <c r="M563" i="4"/>
  <c r="N1174" i="4"/>
  <c r="M1175" i="4"/>
  <c r="N732" i="4"/>
  <c r="M733" i="4"/>
  <c r="M616" i="4"/>
  <c r="N615" i="4"/>
  <c r="N675" i="4"/>
  <c r="M676" i="4"/>
  <c r="M1495" i="4"/>
  <c r="N1494" i="4"/>
  <c r="N1381" i="4"/>
  <c r="M1382" i="4"/>
  <c r="M1861" i="4"/>
  <c r="N1860" i="4"/>
  <c r="M1835" i="4"/>
  <c r="N1834" i="4"/>
  <c r="M848" i="4"/>
  <c r="N847" i="4"/>
  <c r="M1795" i="4"/>
  <c r="N1794" i="4"/>
  <c r="I1888" i="4"/>
  <c r="I95" i="4"/>
  <c r="M95" i="4"/>
  <c r="S95" i="4"/>
  <c r="I172" i="4"/>
  <c r="M172" i="4"/>
  <c r="S172" i="4"/>
  <c r="K49" i="9"/>
  <c r="K52" i="9"/>
  <c r="K50" i="9"/>
  <c r="K51" i="9"/>
  <c r="K53" i="9"/>
  <c r="I1379" i="4"/>
  <c r="S1379" i="4"/>
  <c r="M1379" i="4"/>
  <c r="I982" i="4"/>
  <c r="M982" i="4"/>
  <c r="K58" i="9"/>
  <c r="K59" i="9"/>
  <c r="K61" i="9"/>
  <c r="K60" i="9"/>
  <c r="S982" i="4"/>
  <c r="I1170" i="4"/>
  <c r="M1170" i="4"/>
  <c r="S1170" i="4"/>
  <c r="I1237" i="4"/>
  <c r="S1237" i="4"/>
  <c r="K65" i="9"/>
  <c r="K62" i="9"/>
  <c r="K63" i="9"/>
  <c r="M1237" i="4"/>
  <c r="K66" i="9"/>
  <c r="K64" i="9"/>
  <c r="I1318" i="4"/>
  <c r="K73" i="9"/>
  <c r="S1318" i="4"/>
  <c r="M1318" i="4"/>
  <c r="K72" i="9"/>
  <c r="K69" i="9"/>
  <c r="K70" i="9"/>
  <c r="K71" i="9"/>
  <c r="I1034" i="4"/>
  <c r="S1034" i="4"/>
  <c r="M1034" i="4"/>
  <c r="I671" i="4"/>
  <c r="M671" i="4"/>
  <c r="S671" i="4"/>
  <c r="I1792" i="4"/>
  <c r="M1792" i="4"/>
  <c r="S1792" i="4"/>
  <c r="M923" i="4"/>
  <c r="N922" i="4"/>
  <c r="K3" i="9"/>
  <c r="K4" i="9"/>
  <c r="K5" i="9"/>
  <c r="K6" i="9"/>
  <c r="M14" i="4"/>
  <c r="K2" i="9"/>
  <c r="T14" i="4"/>
  <c r="I10" i="4"/>
  <c r="I1532" i="4"/>
  <c r="T1880" i="4"/>
  <c r="K87" i="9" l="1"/>
  <c r="M242" i="4"/>
  <c r="I242" i="4"/>
  <c r="K83" i="9"/>
  <c r="M942" i="4"/>
  <c r="N941" i="4"/>
  <c r="M1972" i="4"/>
  <c r="M1973" i="4" s="1"/>
  <c r="N1973" i="4" s="1"/>
  <c r="N1971" i="4"/>
  <c r="N788" i="4"/>
  <c r="M789" i="4"/>
  <c r="N1817" i="4"/>
  <c r="M1818" i="4"/>
  <c r="M1654" i="4"/>
  <c r="N1653" i="4"/>
  <c r="M1633" i="4"/>
  <c r="N1632" i="4"/>
  <c r="N1616" i="4"/>
  <c r="M1617" i="4"/>
  <c r="M1501" i="4"/>
  <c r="N1500" i="4"/>
  <c r="N100" i="4"/>
  <c r="M101" i="4"/>
  <c r="N1594" i="4"/>
  <c r="M1595" i="4"/>
  <c r="M1742" i="4"/>
  <c r="N1741" i="4"/>
  <c r="M784" i="4"/>
  <c r="N783" i="4"/>
  <c r="N523" i="4"/>
  <c r="M524" i="4"/>
  <c r="M564" i="4"/>
  <c r="N563" i="4"/>
  <c r="N1175" i="4"/>
  <c r="M1176" i="4"/>
  <c r="M734" i="4"/>
  <c r="N733" i="4"/>
  <c r="N616" i="4"/>
  <c r="M617" i="4"/>
  <c r="N676" i="4"/>
  <c r="M677" i="4"/>
  <c r="N1495" i="4"/>
  <c r="M1496" i="4"/>
  <c r="M1383" i="4"/>
  <c r="N1382" i="4"/>
  <c r="M1862" i="4"/>
  <c r="N1861" i="4"/>
  <c r="M1836" i="4"/>
  <c r="N1835" i="4"/>
  <c r="N848" i="4"/>
  <c r="M849" i="4"/>
  <c r="M1796" i="4"/>
  <c r="N1795" i="4"/>
  <c r="S1882" i="4"/>
  <c r="M1882" i="4"/>
  <c r="K126" i="9"/>
  <c r="K127" i="9"/>
  <c r="I1882" i="4"/>
  <c r="N95" i="4"/>
  <c r="M96" i="4"/>
  <c r="N172" i="4"/>
  <c r="M173" i="4"/>
  <c r="M1380" i="4"/>
  <c r="N1380" i="4" s="1"/>
  <c r="N1379" i="4"/>
  <c r="N982" i="4"/>
  <c r="M983" i="4"/>
  <c r="N1170" i="4"/>
  <c r="M1171" i="4"/>
  <c r="N1237" i="4"/>
  <c r="M1238" i="4"/>
  <c r="N1318" i="4"/>
  <c r="M1319" i="4"/>
  <c r="N1034" i="4"/>
  <c r="M1035" i="4"/>
  <c r="M672" i="4"/>
  <c r="N671" i="4"/>
  <c r="M1793" i="4"/>
  <c r="N1793" i="4" s="1"/>
  <c r="N1792" i="4"/>
  <c r="I168" i="4"/>
  <c r="M168" i="4"/>
  <c r="S168" i="4"/>
  <c r="K98" i="9"/>
  <c r="K99" i="9"/>
  <c r="M1526" i="4"/>
  <c r="K97" i="9"/>
  <c r="S1526" i="4"/>
  <c r="I1880" i="4"/>
  <c r="M1880" i="4"/>
  <c r="S1880" i="4"/>
  <c r="I1032" i="4"/>
  <c r="S1032" i="4"/>
  <c r="M1032" i="4"/>
  <c r="I1314" i="4"/>
  <c r="M1314" i="4"/>
  <c r="S1314" i="4"/>
  <c r="I1233" i="4"/>
  <c r="M1233" i="4"/>
  <c r="S1233" i="4"/>
  <c r="I387" i="4"/>
  <c r="K90" i="9"/>
  <c r="K92" i="9"/>
  <c r="M387" i="4"/>
  <c r="S387" i="4"/>
  <c r="K91" i="9"/>
  <c r="K93" i="9"/>
  <c r="K94" i="9"/>
  <c r="M924" i="4"/>
  <c r="N923" i="4"/>
  <c r="M10" i="4"/>
  <c r="T10" i="4"/>
  <c r="M15" i="4"/>
  <c r="N14" i="4"/>
  <c r="I1526" i="4"/>
  <c r="I120" i="9"/>
  <c r="N242" i="4" l="1"/>
  <c r="M243" i="4"/>
  <c r="I240" i="4"/>
  <c r="T240" i="4"/>
  <c r="M240" i="4"/>
  <c r="M943" i="4"/>
  <c r="N942" i="4"/>
  <c r="N1972" i="4"/>
  <c r="M1974" i="4"/>
  <c r="M790" i="4"/>
  <c r="N789" i="4"/>
  <c r="M1819" i="4"/>
  <c r="N1818" i="4"/>
  <c r="N1654" i="4"/>
  <c r="M1655" i="4"/>
  <c r="M1634" i="4"/>
  <c r="N1633" i="4"/>
  <c r="M1618" i="4"/>
  <c r="N1617" i="4"/>
  <c r="N1501" i="4"/>
  <c r="M1502" i="4"/>
  <c r="M102" i="4"/>
  <c r="N101" i="4"/>
  <c r="M1596" i="4"/>
  <c r="N1595" i="4"/>
  <c r="N1742" i="4"/>
  <c r="M1743" i="4"/>
  <c r="M785" i="4"/>
  <c r="N785" i="4" s="1"/>
  <c r="N784" i="4"/>
  <c r="M525" i="4"/>
  <c r="N524" i="4"/>
  <c r="M565" i="4"/>
  <c r="N564" i="4"/>
  <c r="M1177" i="4"/>
  <c r="N1176" i="4"/>
  <c r="M735" i="4"/>
  <c r="N734" i="4"/>
  <c r="M618" i="4"/>
  <c r="N617" i="4"/>
  <c r="M678" i="4"/>
  <c r="N677" i="4"/>
  <c r="M1497" i="4"/>
  <c r="N1497" i="4" s="1"/>
  <c r="N1496" i="4"/>
  <c r="M1384" i="4"/>
  <c r="N1383" i="4"/>
  <c r="N1862" i="4"/>
  <c r="M1863" i="4"/>
  <c r="M1837" i="4"/>
  <c r="N1836" i="4"/>
  <c r="N849" i="4"/>
  <c r="M850" i="4"/>
  <c r="N1796" i="4"/>
  <c r="M1797" i="4"/>
  <c r="M1883" i="4"/>
  <c r="N1882" i="4"/>
  <c r="N96" i="4"/>
  <c r="M97" i="4"/>
  <c r="M174" i="4"/>
  <c r="N173" i="4"/>
  <c r="M984" i="4"/>
  <c r="N983" i="4"/>
  <c r="N1171" i="4"/>
  <c r="M1172" i="4"/>
  <c r="N1238" i="4"/>
  <c r="M1239" i="4"/>
  <c r="M1320" i="4"/>
  <c r="N1319" i="4"/>
  <c r="M1036" i="4"/>
  <c r="N1035" i="4"/>
  <c r="N672" i="4"/>
  <c r="M673" i="4"/>
  <c r="N168" i="4"/>
  <c r="M169" i="4"/>
  <c r="M1527" i="4"/>
  <c r="N1526" i="4"/>
  <c r="N1880" i="4"/>
  <c r="M1881" i="4"/>
  <c r="N1881" i="4" s="1"/>
  <c r="N1032" i="4"/>
  <c r="M1033" i="4"/>
  <c r="N1033" i="4" s="1"/>
  <c r="M1315" i="4"/>
  <c r="N1314" i="4"/>
  <c r="N1233" i="4"/>
  <c r="M1234" i="4"/>
  <c r="N387" i="4"/>
  <c r="M388" i="4"/>
  <c r="I385" i="4"/>
  <c r="M385" i="4"/>
  <c r="S385" i="4"/>
  <c r="M925" i="4"/>
  <c r="N924" i="4"/>
  <c r="M16" i="4"/>
  <c r="N15" i="4"/>
  <c r="N10" i="4"/>
  <c r="M11" i="4"/>
  <c r="S8" i="4"/>
  <c r="I115" i="9"/>
  <c r="N243" i="4" l="1"/>
  <c r="M244" i="4"/>
  <c r="M241" i="4"/>
  <c r="N241" i="4" s="1"/>
  <c r="N240" i="4"/>
  <c r="N943" i="4"/>
  <c r="M944" i="4"/>
  <c r="M1975" i="4"/>
  <c r="N1974" i="4"/>
  <c r="N790" i="4"/>
  <c r="M791" i="4"/>
  <c r="N1819" i="4"/>
  <c r="M1820" i="4"/>
  <c r="M1656" i="4"/>
  <c r="N1655" i="4"/>
  <c r="N1634" i="4"/>
  <c r="M1635" i="4"/>
  <c r="M1619" i="4"/>
  <c r="N1618" i="4"/>
  <c r="M1503" i="4"/>
  <c r="N1502" i="4"/>
  <c r="N102" i="4"/>
  <c r="M103" i="4"/>
  <c r="N1596" i="4"/>
  <c r="M1597" i="4"/>
  <c r="M1744" i="4"/>
  <c r="N1743" i="4"/>
  <c r="M526" i="4"/>
  <c r="N525" i="4"/>
  <c r="N565" i="4"/>
  <c r="M566" i="4"/>
  <c r="N1177" i="4"/>
  <c r="M1178" i="4"/>
  <c r="M736" i="4"/>
  <c r="N735" i="4"/>
  <c r="M619" i="4"/>
  <c r="N618" i="4"/>
  <c r="N678" i="4"/>
  <c r="M679" i="4"/>
  <c r="N1384" i="4"/>
  <c r="M1385" i="4"/>
  <c r="M1864" i="4"/>
  <c r="N1863" i="4"/>
  <c r="M1838" i="4"/>
  <c r="N1837" i="4"/>
  <c r="N850" i="4"/>
  <c r="M851" i="4"/>
  <c r="M1798" i="4"/>
  <c r="N1797" i="4"/>
  <c r="N1883" i="4"/>
  <c r="M1884" i="4"/>
  <c r="M98" i="4"/>
  <c r="N98" i="4" s="1"/>
  <c r="N97" i="4"/>
  <c r="M175" i="4"/>
  <c r="N174" i="4"/>
  <c r="N984" i="4"/>
  <c r="M985" i="4"/>
  <c r="N1172" i="4"/>
  <c r="M1173" i="4"/>
  <c r="N1173" i="4" s="1"/>
  <c r="M1240" i="4"/>
  <c r="N1239" i="4"/>
  <c r="M1321" i="4"/>
  <c r="N1320" i="4"/>
  <c r="M1037" i="4"/>
  <c r="N1036" i="4"/>
  <c r="N673" i="4"/>
  <c r="M674" i="4"/>
  <c r="N674" i="4" s="1"/>
  <c r="N169" i="4"/>
  <c r="M170" i="4"/>
  <c r="M1528" i="4"/>
  <c r="N1527" i="4"/>
  <c r="N1315" i="4"/>
  <c r="M1316" i="4"/>
  <c r="M1235" i="4"/>
  <c r="N1234" i="4"/>
  <c r="M389" i="4"/>
  <c r="N388" i="4"/>
  <c r="N385" i="4"/>
  <c r="M386" i="4"/>
  <c r="N386" i="4" s="1"/>
  <c r="N925" i="4"/>
  <c r="M926" i="4"/>
  <c r="M12" i="4"/>
  <c r="N11" i="4"/>
  <c r="M17" i="4"/>
  <c r="N16" i="4"/>
  <c r="I2050" i="4"/>
  <c r="N244" i="4" l="1"/>
  <c r="M245" i="4"/>
  <c r="M945" i="4"/>
  <c r="N944" i="4"/>
  <c r="M1976" i="4"/>
  <c r="N1975" i="4"/>
  <c r="N791" i="4"/>
  <c r="M792" i="4"/>
  <c r="N1820" i="4"/>
  <c r="M1821" i="4"/>
  <c r="M1657" i="4"/>
  <c r="N1656" i="4"/>
  <c r="M1636" i="4"/>
  <c r="N1635" i="4"/>
  <c r="N1619" i="4"/>
  <c r="M1620" i="4"/>
  <c r="N1503" i="4"/>
  <c r="M1504" i="4"/>
  <c r="M104" i="4"/>
  <c r="N103" i="4"/>
  <c r="M1598" i="4"/>
  <c r="N1597" i="4"/>
  <c r="N1744" i="4"/>
  <c r="M1745" i="4"/>
  <c r="N526" i="4"/>
  <c r="M527" i="4"/>
  <c r="M567" i="4"/>
  <c r="N566" i="4"/>
  <c r="M1179" i="4"/>
  <c r="N1178" i="4"/>
  <c r="M737" i="4"/>
  <c r="N736" i="4"/>
  <c r="N619" i="4"/>
  <c r="M620" i="4"/>
  <c r="N679" i="4"/>
  <c r="M680" i="4"/>
  <c r="M1386" i="4"/>
  <c r="N1385" i="4"/>
  <c r="N1864" i="4"/>
  <c r="M1865" i="4"/>
  <c r="M1839" i="4"/>
  <c r="N1838" i="4"/>
  <c r="N851" i="4"/>
  <c r="M852" i="4"/>
  <c r="M1799" i="4"/>
  <c r="N1798" i="4"/>
  <c r="M1885" i="4"/>
  <c r="N1884" i="4"/>
  <c r="N175" i="4"/>
  <c r="M176" i="4"/>
  <c r="N985" i="4"/>
  <c r="M986" i="4"/>
  <c r="N1240" i="4"/>
  <c r="M1241" i="4"/>
  <c r="N1321" i="4"/>
  <c r="M1322" i="4"/>
  <c r="N1037" i="4"/>
  <c r="M1038" i="4"/>
  <c r="N170" i="4"/>
  <c r="M171" i="4"/>
  <c r="N171" i="4" s="1"/>
  <c r="M1529" i="4"/>
  <c r="N1528" i="4"/>
  <c r="M1317" i="4"/>
  <c r="N1317" i="4" s="1"/>
  <c r="N1316" i="4"/>
  <c r="M1236" i="4"/>
  <c r="N1236" i="4" s="1"/>
  <c r="N1235" i="4"/>
  <c r="N389" i="4"/>
  <c r="M390" i="4"/>
  <c r="N926" i="4"/>
  <c r="M927" i="4"/>
  <c r="N17" i="4"/>
  <c r="M18" i="4"/>
  <c r="M13" i="4"/>
  <c r="N13" i="4" s="1"/>
  <c r="N12" i="4"/>
  <c r="I1670" i="4"/>
  <c r="N1976" i="4" l="1"/>
  <c r="M1977" i="4"/>
  <c r="M1978" i="4" s="1"/>
  <c r="N245" i="4"/>
  <c r="M246" i="4"/>
  <c r="M946" i="4"/>
  <c r="N945" i="4"/>
  <c r="M793" i="4"/>
  <c r="N792" i="4"/>
  <c r="M1822" i="4"/>
  <c r="N1821" i="4"/>
  <c r="N1657" i="4"/>
  <c r="M1658" i="4"/>
  <c r="M1637" i="4"/>
  <c r="N1636" i="4"/>
  <c r="M1621" i="4"/>
  <c r="N1620" i="4"/>
  <c r="M1505" i="4"/>
  <c r="N1504" i="4"/>
  <c r="N104" i="4"/>
  <c r="M105" i="4"/>
  <c r="N1598" i="4"/>
  <c r="M1599" i="4"/>
  <c r="N1745" i="4"/>
  <c r="M1746" i="4"/>
  <c r="M528" i="4"/>
  <c r="N527" i="4"/>
  <c r="N567" i="4"/>
  <c r="M568" i="4"/>
  <c r="M1180" i="4"/>
  <c r="N1179" i="4"/>
  <c r="M738" i="4"/>
  <c r="N737" i="4"/>
  <c r="M621" i="4"/>
  <c r="N620" i="4"/>
  <c r="M681" i="4"/>
  <c r="N680" i="4"/>
  <c r="M1387" i="4"/>
  <c r="N1386" i="4"/>
  <c r="M1866" i="4"/>
  <c r="N1865" i="4"/>
  <c r="M1840" i="4"/>
  <c r="N1839" i="4"/>
  <c r="N852" i="4"/>
  <c r="M853" i="4"/>
  <c r="N1799" i="4"/>
  <c r="M1800" i="4"/>
  <c r="M1886" i="4"/>
  <c r="N1885" i="4"/>
  <c r="M177" i="4"/>
  <c r="N176" i="4"/>
  <c r="N986" i="4"/>
  <c r="M987" i="4"/>
  <c r="M1242" i="4"/>
  <c r="N1241" i="4"/>
  <c r="M1323" i="4"/>
  <c r="N1322" i="4"/>
  <c r="N1038" i="4"/>
  <c r="M1039" i="4"/>
  <c r="M1530" i="4"/>
  <c r="N1529" i="4"/>
  <c r="N390" i="4"/>
  <c r="M391" i="4"/>
  <c r="M928" i="4"/>
  <c r="N927" i="4"/>
  <c r="M19" i="4"/>
  <c r="N18" i="4"/>
  <c r="N1978" i="4" l="1"/>
  <c r="M1979" i="4"/>
  <c r="N1977" i="4"/>
  <c r="M247" i="4"/>
  <c r="N246" i="4"/>
  <c r="N946" i="4"/>
  <c r="M947" i="4"/>
  <c r="N793" i="4"/>
  <c r="M794" i="4"/>
  <c r="N1822" i="4"/>
  <c r="M1823" i="4"/>
  <c r="M1659" i="4"/>
  <c r="N1658" i="4"/>
  <c r="M1638" i="4"/>
  <c r="N1637" i="4"/>
  <c r="N1621" i="4"/>
  <c r="M1622" i="4"/>
  <c r="N1505" i="4"/>
  <c r="M1506" i="4"/>
  <c r="N105" i="4"/>
  <c r="M106" i="4"/>
  <c r="N1599" i="4"/>
  <c r="M1600" i="4"/>
  <c r="N1746" i="4"/>
  <c r="M1747" i="4"/>
  <c r="N528" i="4"/>
  <c r="M529" i="4"/>
  <c r="N568" i="4"/>
  <c r="M569" i="4"/>
  <c r="M1181" i="4"/>
  <c r="N1180" i="4"/>
  <c r="N738" i="4"/>
  <c r="M739" i="4"/>
  <c r="M622" i="4"/>
  <c r="N621" i="4"/>
  <c r="N681" i="4"/>
  <c r="M682" i="4"/>
  <c r="N1387" i="4"/>
  <c r="M1388" i="4"/>
  <c r="M1867" i="4"/>
  <c r="N1866" i="4"/>
  <c r="M1841" i="4"/>
  <c r="N1840" i="4"/>
  <c r="M854" i="4"/>
  <c r="N853" i="4"/>
  <c r="M1801" i="4"/>
  <c r="N1800" i="4"/>
  <c r="M1887" i="4"/>
  <c r="N1886" i="4"/>
  <c r="N177" i="4"/>
  <c r="M178" i="4"/>
  <c r="N987" i="4"/>
  <c r="M988" i="4"/>
  <c r="N1242" i="4"/>
  <c r="M1243" i="4"/>
  <c r="M1324" i="4"/>
  <c r="N1323" i="4"/>
  <c r="N1039" i="4"/>
  <c r="M1040" i="4"/>
  <c r="M1531" i="4"/>
  <c r="N1530" i="4"/>
  <c r="N391" i="4"/>
  <c r="M392" i="4"/>
  <c r="M929" i="4"/>
  <c r="N928" i="4"/>
  <c r="N19" i="4"/>
  <c r="M20" i="4"/>
  <c r="N1979" i="4" l="1"/>
  <c r="M1980" i="4"/>
  <c r="M1981" i="4" s="1"/>
  <c r="N247" i="4"/>
  <c r="M248" i="4"/>
  <c r="M948" i="4"/>
  <c r="N947" i="4"/>
  <c r="N794" i="4"/>
  <c r="M795" i="4"/>
  <c r="M1824" i="4"/>
  <c r="N1823" i="4"/>
  <c r="M1660" i="4"/>
  <c r="N1659" i="4"/>
  <c r="M1639" i="4"/>
  <c r="N1638" i="4"/>
  <c r="M1623" i="4"/>
  <c r="N1622" i="4"/>
  <c r="N1506" i="4"/>
  <c r="M1507" i="4"/>
  <c r="N106" i="4"/>
  <c r="M107" i="4"/>
  <c r="N1600" i="4"/>
  <c r="M1601" i="4"/>
  <c r="N1747" i="4"/>
  <c r="M1748" i="4"/>
  <c r="N529" i="4"/>
  <c r="M530" i="4"/>
  <c r="M570" i="4"/>
  <c r="N569" i="4"/>
  <c r="M1182" i="4"/>
  <c r="N1181" i="4"/>
  <c r="N739" i="4"/>
  <c r="M740" i="4"/>
  <c r="N622" i="4"/>
  <c r="M623" i="4"/>
  <c r="M683" i="4"/>
  <c r="N682" i="4"/>
  <c r="M1389" i="4"/>
  <c r="N1388" i="4"/>
  <c r="M1868" i="4"/>
  <c r="N1867" i="4"/>
  <c r="N1841" i="4"/>
  <c r="M1842" i="4"/>
  <c r="M855" i="4"/>
  <c r="N854" i="4"/>
  <c r="N1801" i="4"/>
  <c r="M1802" i="4"/>
  <c r="M1888" i="4"/>
  <c r="N1887" i="4"/>
  <c r="N178" i="4"/>
  <c r="M179" i="4"/>
  <c r="N988" i="4"/>
  <c r="M989" i="4"/>
  <c r="M1244" i="4"/>
  <c r="N1243" i="4"/>
  <c r="N1324" i="4"/>
  <c r="M1325" i="4"/>
  <c r="N1040" i="4"/>
  <c r="M1041" i="4"/>
  <c r="N1531" i="4"/>
  <c r="M1532" i="4"/>
  <c r="M393" i="4"/>
  <c r="N392" i="4"/>
  <c r="S1984" i="4"/>
  <c r="N929" i="4"/>
  <c r="M930" i="4"/>
  <c r="M21" i="4"/>
  <c r="N20" i="4"/>
  <c r="N1981" i="4" l="1"/>
  <c r="M1982" i="4"/>
  <c r="N1980" i="4"/>
  <c r="N248" i="4"/>
  <c r="M249" i="4"/>
  <c r="M949" i="4"/>
  <c r="N948" i="4"/>
  <c r="N795" i="4"/>
  <c r="M796" i="4"/>
  <c r="M1825" i="4"/>
  <c r="N1824" i="4"/>
  <c r="M1661" i="4"/>
  <c r="N1660" i="4"/>
  <c r="N1639" i="4"/>
  <c r="M1640" i="4"/>
  <c r="M1624" i="4"/>
  <c r="N1623" i="4"/>
  <c r="N1507" i="4"/>
  <c r="M1508" i="4"/>
  <c r="N107" i="4"/>
  <c r="M108" i="4"/>
  <c r="N1601" i="4"/>
  <c r="M1602" i="4"/>
  <c r="M1749" i="4"/>
  <c r="N1748" i="4"/>
  <c r="M531" i="4"/>
  <c r="N530" i="4"/>
  <c r="M571" i="4"/>
  <c r="N570" i="4"/>
  <c r="M1183" i="4"/>
  <c r="N1182" i="4"/>
  <c r="M741" i="4"/>
  <c r="N740" i="4"/>
  <c r="M624" i="4"/>
  <c r="N623" i="4"/>
  <c r="M684" i="4"/>
  <c r="N683" i="4"/>
  <c r="N1389" i="4"/>
  <c r="M1390" i="4"/>
  <c r="M1869" i="4"/>
  <c r="N1868" i="4"/>
  <c r="M1843" i="4"/>
  <c r="N1842" i="4"/>
  <c r="N855" i="4"/>
  <c r="M856" i="4"/>
  <c r="N1802" i="4"/>
  <c r="M1803" i="4"/>
  <c r="M1889" i="4"/>
  <c r="N1888" i="4"/>
  <c r="M180" i="4"/>
  <c r="N179" i="4"/>
  <c r="N989" i="4"/>
  <c r="M990" i="4"/>
  <c r="M1245" i="4"/>
  <c r="N1244" i="4"/>
  <c r="M1326" i="4"/>
  <c r="N1325" i="4"/>
  <c r="N1041" i="4"/>
  <c r="M1042" i="4"/>
  <c r="M1533" i="4"/>
  <c r="N1532" i="4"/>
  <c r="N393" i="4"/>
  <c r="M394" i="4"/>
  <c r="M931" i="4"/>
  <c r="N930" i="4"/>
  <c r="M22" i="4"/>
  <c r="N21" i="4"/>
  <c r="F396" i="4"/>
  <c r="N1982" i="4" l="1"/>
  <c r="N249" i="4"/>
  <c r="M250" i="4"/>
  <c r="N949" i="4"/>
  <c r="M950" i="4"/>
  <c r="N796" i="4"/>
  <c r="M797" i="4"/>
  <c r="M1826" i="4"/>
  <c r="N1825" i="4"/>
  <c r="N1661" i="4"/>
  <c r="M1662" i="4"/>
  <c r="M1641" i="4"/>
  <c r="N1640" i="4"/>
  <c r="M1625" i="4"/>
  <c r="N1624" i="4"/>
  <c r="M1509" i="4"/>
  <c r="N1508" i="4"/>
  <c r="N108" i="4"/>
  <c r="M109" i="4"/>
  <c r="N1602" i="4"/>
  <c r="M1603" i="4"/>
  <c r="M1750" i="4"/>
  <c r="N1749" i="4"/>
  <c r="M532" i="4"/>
  <c r="N531" i="4"/>
  <c r="N571" i="4"/>
  <c r="M572" i="4"/>
  <c r="N1183" i="4"/>
  <c r="M1184" i="4"/>
  <c r="M742" i="4"/>
  <c r="N741" i="4"/>
  <c r="M625" i="4"/>
  <c r="N624" i="4"/>
  <c r="M685" i="4"/>
  <c r="N684" i="4"/>
  <c r="M1391" i="4"/>
  <c r="N1390" i="4"/>
  <c r="M1870" i="4"/>
  <c r="N1869" i="4"/>
  <c r="N1843" i="4"/>
  <c r="M1844" i="4"/>
  <c r="N856" i="4"/>
  <c r="M857" i="4"/>
  <c r="M1804" i="4"/>
  <c r="N1803" i="4"/>
  <c r="M1890" i="4"/>
  <c r="N1889" i="4"/>
  <c r="N180" i="4"/>
  <c r="M181" i="4"/>
  <c r="N990" i="4"/>
  <c r="M991" i="4"/>
  <c r="M1246" i="4"/>
  <c r="N1245" i="4"/>
  <c r="M1327" i="4"/>
  <c r="N1326" i="4"/>
  <c r="N1042" i="4"/>
  <c r="M1043" i="4"/>
  <c r="M1534" i="4"/>
  <c r="N1533" i="4"/>
  <c r="M395" i="4"/>
  <c r="N394" i="4"/>
  <c r="N931" i="4"/>
  <c r="M932" i="4"/>
  <c r="N22" i="4"/>
  <c r="M23" i="4"/>
  <c r="O2" i="4"/>
  <c r="I4" i="9"/>
  <c r="N250" i="4" l="1"/>
  <c r="M251" i="4"/>
  <c r="M951" i="4"/>
  <c r="N950" i="4"/>
  <c r="M798" i="4"/>
  <c r="N797" i="4"/>
  <c r="M1827" i="4"/>
  <c r="N1826" i="4"/>
  <c r="M1663" i="4"/>
  <c r="N1663" i="4" s="1"/>
  <c r="N1662" i="4"/>
  <c r="M1642" i="4"/>
  <c r="N1641" i="4"/>
  <c r="N1625" i="4"/>
  <c r="M1626" i="4"/>
  <c r="M1510" i="4"/>
  <c r="N1509" i="4"/>
  <c r="M110" i="4"/>
  <c r="N109" i="4"/>
  <c r="N1603" i="4"/>
  <c r="M1604" i="4"/>
  <c r="N1750" i="4"/>
  <c r="M1751" i="4"/>
  <c r="N532" i="4"/>
  <c r="M533" i="4"/>
  <c r="M573" i="4"/>
  <c r="N572" i="4"/>
  <c r="N1184" i="4"/>
  <c r="M1185" i="4"/>
  <c r="N742" i="4"/>
  <c r="M743" i="4"/>
  <c r="N625" i="4"/>
  <c r="M626" i="4"/>
  <c r="M686" i="4"/>
  <c r="N685" i="4"/>
  <c r="M1392" i="4"/>
  <c r="N1391" i="4"/>
  <c r="M1871" i="4"/>
  <c r="N1870" i="4"/>
  <c r="N1844" i="4"/>
  <c r="M1845" i="4"/>
  <c r="M858" i="4"/>
  <c r="N857" i="4"/>
  <c r="N1804" i="4"/>
  <c r="M1805" i="4"/>
  <c r="N1890" i="4"/>
  <c r="M1891" i="4"/>
  <c r="M182" i="4"/>
  <c r="N181" i="4"/>
  <c r="N991" i="4"/>
  <c r="M992" i="4"/>
  <c r="N1246" i="4"/>
  <c r="M1247" i="4"/>
  <c r="N1327" i="4"/>
  <c r="M1328" i="4"/>
  <c r="N1043" i="4"/>
  <c r="M1044" i="4"/>
  <c r="M1535" i="4"/>
  <c r="N1534" i="4"/>
  <c r="M396" i="4"/>
  <c r="N395" i="4"/>
  <c r="M933" i="4"/>
  <c r="N932" i="4"/>
  <c r="N23" i="4"/>
  <c r="M24" i="4"/>
  <c r="P2" i="4"/>
  <c r="N251" i="4" l="1"/>
  <c r="M252" i="4"/>
  <c r="M952" i="4"/>
  <c r="N951" i="4"/>
  <c r="N798" i="4"/>
  <c r="M799" i="4"/>
  <c r="M1828" i="4"/>
  <c r="N1827" i="4"/>
  <c r="M1643" i="4"/>
  <c r="N1642" i="4"/>
  <c r="N1626" i="4"/>
  <c r="M1627" i="4"/>
  <c r="N1510" i="4"/>
  <c r="M1511" i="4"/>
  <c r="M111" i="4"/>
  <c r="N110" i="4"/>
  <c r="M1605" i="4"/>
  <c r="N1604" i="4"/>
  <c r="M1752" i="4"/>
  <c r="N1751" i="4"/>
  <c r="M534" i="4"/>
  <c r="N533" i="4"/>
  <c r="N573" i="4"/>
  <c r="M574" i="4"/>
  <c r="M1186" i="4"/>
  <c r="N1185" i="4"/>
  <c r="M744" i="4"/>
  <c r="N743" i="4"/>
  <c r="M627" i="4"/>
  <c r="N626" i="4"/>
  <c r="M687" i="4"/>
  <c r="N686" i="4"/>
  <c r="N1392" i="4"/>
  <c r="M1393" i="4"/>
  <c r="N1871" i="4"/>
  <c r="M1872" i="4"/>
  <c r="M1846" i="4"/>
  <c r="N1845" i="4"/>
  <c r="N858" i="4"/>
  <c r="M859" i="4"/>
  <c r="N1805" i="4"/>
  <c r="M1806" i="4"/>
  <c r="M1892" i="4"/>
  <c r="N1891" i="4"/>
  <c r="M183" i="4"/>
  <c r="N182" i="4"/>
  <c r="N992" i="4"/>
  <c r="M993" i="4"/>
  <c r="N1247" i="4"/>
  <c r="M1248" i="4"/>
  <c r="N1328" i="4"/>
  <c r="M1329" i="4"/>
  <c r="M1045" i="4"/>
  <c r="N1044" i="4"/>
  <c r="N1535" i="4"/>
  <c r="M1536" i="4"/>
  <c r="M397" i="4"/>
  <c r="N396" i="4"/>
  <c r="M934" i="4"/>
  <c r="N933" i="4"/>
  <c r="N24" i="4"/>
  <c r="M25" i="4"/>
  <c r="Q2" i="4"/>
  <c r="R2" i="4"/>
  <c r="T1664" i="4"/>
  <c r="I104" i="9"/>
  <c r="I97" i="9"/>
  <c r="I82" i="9"/>
  <c r="I75" i="9"/>
  <c r="I74" i="9"/>
  <c r="I73" i="9"/>
  <c r="I72" i="9"/>
  <c r="I71" i="9"/>
  <c r="I68" i="9"/>
  <c r="I67" i="9"/>
  <c r="I66" i="9"/>
  <c r="I65" i="9"/>
  <c r="I64" i="9"/>
  <c r="I61" i="9"/>
  <c r="I60" i="9"/>
  <c r="I54" i="9"/>
  <c r="I53" i="9"/>
  <c r="I52" i="9"/>
  <c r="I51" i="9"/>
  <c r="I48" i="9"/>
  <c r="F932" i="4" s="1"/>
  <c r="I38" i="9"/>
  <c r="I37" i="9"/>
  <c r="I34" i="9"/>
  <c r="I33" i="9"/>
  <c r="I28" i="9"/>
  <c r="I27" i="9"/>
  <c r="I26" i="9"/>
  <c r="I25" i="9"/>
  <c r="I24" i="9"/>
  <c r="I21" i="9"/>
  <c r="I18" i="9"/>
  <c r="I17" i="9"/>
  <c r="I16" i="9"/>
  <c r="I13" i="9"/>
  <c r="I12" i="9"/>
  <c r="I11" i="9"/>
  <c r="I8" i="9"/>
  <c r="I6" i="9"/>
  <c r="I5" i="9"/>
  <c r="I129" i="9"/>
  <c r="I107" i="9"/>
  <c r="F1537" i="4"/>
  <c r="F1393" i="4"/>
  <c r="F1392" i="4"/>
  <c r="F1391" i="4"/>
  <c r="F1390" i="4"/>
  <c r="F1373" i="4"/>
  <c r="F1372" i="4"/>
  <c r="F1328" i="4"/>
  <c r="F1327" i="4"/>
  <c r="F1326" i="4"/>
  <c r="F1325" i="4"/>
  <c r="F1308" i="4"/>
  <c r="F1307" i="4"/>
  <c r="F1247" i="4"/>
  <c r="F1246" i="4"/>
  <c r="F1245" i="4"/>
  <c r="F1244" i="4"/>
  <c r="F1228" i="4"/>
  <c r="F1227" i="4"/>
  <c r="F1182" i="4"/>
  <c r="F1181" i="4"/>
  <c r="F1021" i="4"/>
  <c r="F1020" i="4"/>
  <c r="F994" i="4"/>
  <c r="F993" i="4"/>
  <c r="F992" i="4"/>
  <c r="F991" i="4"/>
  <c r="I56" i="9"/>
  <c r="F949" i="4"/>
  <c r="I45" i="9"/>
  <c r="I43" i="9"/>
  <c r="F795" i="4"/>
  <c r="F794" i="4"/>
  <c r="F793" i="4"/>
  <c r="I35" i="9"/>
  <c r="F743" i="4"/>
  <c r="F742" i="4"/>
  <c r="F741" i="4"/>
  <c r="F726" i="4"/>
  <c r="F725" i="4"/>
  <c r="F684" i="4"/>
  <c r="F683" i="4"/>
  <c r="F682" i="4"/>
  <c r="I19" i="9"/>
  <c r="F626" i="4"/>
  <c r="F625" i="4"/>
  <c r="F624" i="4"/>
  <c r="I15" i="9"/>
  <c r="F574" i="4"/>
  <c r="F573" i="4"/>
  <c r="F572" i="4"/>
  <c r="F571" i="4"/>
  <c r="I10" i="9"/>
  <c r="F534" i="4"/>
  <c r="F533" i="4"/>
  <c r="F532" i="4"/>
  <c r="F531" i="4"/>
  <c r="F399" i="4"/>
  <c r="F398" i="4"/>
  <c r="F397" i="4"/>
  <c r="F254" i="4"/>
  <c r="F253" i="4"/>
  <c r="F252" i="4"/>
  <c r="F251" i="4"/>
  <c r="F234" i="4"/>
  <c r="F233" i="4"/>
  <c r="F182" i="4"/>
  <c r="F181" i="4"/>
  <c r="F180" i="4"/>
  <c r="F179" i="4"/>
  <c r="F162" i="4"/>
  <c r="F161" i="4"/>
  <c r="F109" i="4"/>
  <c r="F108" i="4"/>
  <c r="F107" i="4"/>
  <c r="F106" i="4"/>
  <c r="F89" i="4"/>
  <c r="F88" i="4"/>
  <c r="F24" i="4"/>
  <c r="F23" i="4"/>
  <c r="F21" i="4"/>
  <c r="N252" i="4" l="1"/>
  <c r="M253" i="4"/>
  <c r="I2047" i="4"/>
  <c r="M953" i="4"/>
  <c r="N952" i="4"/>
  <c r="M800" i="4"/>
  <c r="N799" i="4"/>
  <c r="M1829" i="4"/>
  <c r="N1828" i="4"/>
  <c r="M1644" i="4"/>
  <c r="N1643" i="4"/>
  <c r="M1628" i="4"/>
  <c r="N1627" i="4"/>
  <c r="M1512" i="4"/>
  <c r="N1511" i="4"/>
  <c r="M112" i="4"/>
  <c r="N111" i="4"/>
  <c r="M1606" i="4"/>
  <c r="N1605" i="4"/>
  <c r="M1753" i="4"/>
  <c r="N1752" i="4"/>
  <c r="M535" i="4"/>
  <c r="N534" i="4"/>
  <c r="N574" i="4"/>
  <c r="M575" i="4"/>
  <c r="M1187" i="4"/>
  <c r="N1186" i="4"/>
  <c r="N744" i="4"/>
  <c r="M745" i="4"/>
  <c r="N627" i="4"/>
  <c r="M628" i="4"/>
  <c r="N687" i="4"/>
  <c r="M688" i="4"/>
  <c r="N1393" i="4"/>
  <c r="M1394" i="4"/>
  <c r="M1873" i="4"/>
  <c r="N1872" i="4"/>
  <c r="M1847" i="4"/>
  <c r="N1846" i="4"/>
  <c r="M860" i="4"/>
  <c r="N859" i="4"/>
  <c r="M1807" i="4"/>
  <c r="N1806" i="4"/>
  <c r="N1892" i="4"/>
  <c r="M1893" i="4"/>
  <c r="M184" i="4"/>
  <c r="N183" i="4"/>
  <c r="N993" i="4"/>
  <c r="M994" i="4"/>
  <c r="M1249" i="4"/>
  <c r="N1248" i="4"/>
  <c r="M1330" i="4"/>
  <c r="N1329" i="4"/>
  <c r="M1046" i="4"/>
  <c r="N1045" i="4"/>
  <c r="N1536" i="4"/>
  <c r="M1537" i="4"/>
  <c r="M398" i="4"/>
  <c r="N397" i="4"/>
  <c r="I1664" i="4"/>
  <c r="M1664" i="4"/>
  <c r="K109" i="9"/>
  <c r="S1664" i="4"/>
  <c r="M935" i="4"/>
  <c r="N934" i="4"/>
  <c r="N25" i="4"/>
  <c r="M26" i="4"/>
  <c r="I59" i="9"/>
  <c r="I41" i="9"/>
  <c r="I124" i="9"/>
  <c r="I63" i="9"/>
  <c r="I77" i="9"/>
  <c r="I22" i="9"/>
  <c r="I40" i="9"/>
  <c r="I58" i="9"/>
  <c r="I29" i="9"/>
  <c r="I70" i="9"/>
  <c r="M1983" i="4" l="1"/>
  <c r="N1983" i="4" s="1"/>
  <c r="M254" i="4"/>
  <c r="N253" i="4"/>
  <c r="I2043" i="4"/>
  <c r="N953" i="4"/>
  <c r="M954" i="4"/>
  <c r="N800" i="4"/>
  <c r="M801" i="4"/>
  <c r="N1829" i="4"/>
  <c r="M1830" i="4"/>
  <c r="M1645" i="4"/>
  <c r="N1644" i="4"/>
  <c r="N1628" i="4"/>
  <c r="M1629" i="4"/>
  <c r="N1629" i="4" s="1"/>
  <c r="N1512" i="4"/>
  <c r="M1513" i="4"/>
  <c r="N1513" i="4" s="1"/>
  <c r="M113" i="4"/>
  <c r="N112" i="4"/>
  <c r="N1606" i="4"/>
  <c r="M1607" i="4"/>
  <c r="M1754" i="4"/>
  <c r="N1753" i="4"/>
  <c r="N535" i="4"/>
  <c r="M536" i="4"/>
  <c r="N575" i="4"/>
  <c r="M576" i="4"/>
  <c r="N1187" i="4"/>
  <c r="M1188" i="4"/>
  <c r="M746" i="4"/>
  <c r="N745" i="4"/>
  <c r="N628" i="4"/>
  <c r="M629" i="4"/>
  <c r="M689" i="4"/>
  <c r="N688" i="4"/>
  <c r="M1395" i="4"/>
  <c r="N1394" i="4"/>
  <c r="N1873" i="4"/>
  <c r="M1874" i="4"/>
  <c r="M1848" i="4"/>
  <c r="N1847" i="4"/>
  <c r="N860" i="4"/>
  <c r="M861" i="4"/>
  <c r="N1807" i="4"/>
  <c r="M1808" i="4"/>
  <c r="M1894" i="4"/>
  <c r="N1893" i="4"/>
  <c r="M185" i="4"/>
  <c r="N184" i="4"/>
  <c r="M995" i="4"/>
  <c r="N994" i="4"/>
  <c r="N1249" i="4"/>
  <c r="M1250" i="4"/>
  <c r="M1331" i="4"/>
  <c r="N1330" i="4"/>
  <c r="N1046" i="4"/>
  <c r="M1047" i="4"/>
  <c r="N1537" i="4"/>
  <c r="M1538" i="4"/>
  <c r="M399" i="4"/>
  <c r="N398" i="4"/>
  <c r="N1664" i="4"/>
  <c r="M1665" i="4"/>
  <c r="M936" i="4"/>
  <c r="N935" i="4"/>
  <c r="M27" i="4"/>
  <c r="N26" i="4"/>
  <c r="I98" i="9"/>
  <c r="I117" i="9"/>
  <c r="I127" i="9"/>
  <c r="N254" i="4" l="1"/>
  <c r="M255" i="4"/>
  <c r="I1984" i="4"/>
  <c r="K100" i="9"/>
  <c r="K102" i="9"/>
  <c r="K101" i="9"/>
  <c r="T1984" i="4"/>
  <c r="M1984" i="4"/>
  <c r="N954" i="4"/>
  <c r="M955" i="4"/>
  <c r="N801" i="4"/>
  <c r="M802" i="4"/>
  <c r="M1831" i="4"/>
  <c r="N1830" i="4"/>
  <c r="N1645" i="4"/>
  <c r="M1646" i="4"/>
  <c r="M114" i="4"/>
  <c r="N113" i="4"/>
  <c r="M1608" i="4"/>
  <c r="N1607" i="4"/>
  <c r="N1754" i="4"/>
  <c r="M1755" i="4"/>
  <c r="M537" i="4"/>
  <c r="N536" i="4"/>
  <c r="M577" i="4"/>
  <c r="N576" i="4"/>
  <c r="N1188" i="4"/>
  <c r="M1189" i="4"/>
  <c r="N746" i="4"/>
  <c r="M747" i="4"/>
  <c r="M630" i="4"/>
  <c r="N629" i="4"/>
  <c r="M690" i="4"/>
  <c r="N689" i="4"/>
  <c r="N1395" i="4"/>
  <c r="M1396" i="4"/>
  <c r="N1874" i="4"/>
  <c r="M1875" i="4"/>
  <c r="M1849" i="4"/>
  <c r="N1848" i="4"/>
  <c r="N861" i="4"/>
  <c r="M862" i="4"/>
  <c r="M1809" i="4"/>
  <c r="N1808" i="4"/>
  <c r="M1895" i="4"/>
  <c r="N1894" i="4"/>
  <c r="N185" i="4"/>
  <c r="M186" i="4"/>
  <c r="M996" i="4"/>
  <c r="N995" i="4"/>
  <c r="N1250" i="4"/>
  <c r="M1251" i="4"/>
  <c r="M1332" i="4"/>
  <c r="N1331" i="4"/>
  <c r="M1048" i="4"/>
  <c r="N1047" i="4"/>
  <c r="M1539" i="4"/>
  <c r="N1538" i="4"/>
  <c r="M400" i="4"/>
  <c r="N399" i="4"/>
  <c r="M1666" i="4"/>
  <c r="N1665" i="4"/>
  <c r="N936" i="4"/>
  <c r="M937" i="4"/>
  <c r="I8" i="4"/>
  <c r="M8" i="4"/>
  <c r="T8" i="4"/>
  <c r="M28" i="4"/>
  <c r="N27" i="4"/>
  <c r="T1524" i="4"/>
  <c r="M256" i="4" l="1"/>
  <c r="N255" i="4"/>
  <c r="M1985" i="4"/>
  <c r="N1984" i="4"/>
  <c r="N955" i="4"/>
  <c r="M956" i="4"/>
  <c r="N802" i="4"/>
  <c r="M803" i="4"/>
  <c r="M1832" i="4"/>
  <c r="N1831" i="4"/>
  <c r="M1647" i="4"/>
  <c r="N1646" i="4"/>
  <c r="N114" i="4"/>
  <c r="M115" i="4"/>
  <c r="M1609" i="4"/>
  <c r="N1608" i="4"/>
  <c r="M1756" i="4"/>
  <c r="N1755" i="4"/>
  <c r="M538" i="4"/>
  <c r="N537" i="4"/>
  <c r="N577" i="4"/>
  <c r="M578" i="4"/>
  <c r="N1189" i="4"/>
  <c r="M1190" i="4"/>
  <c r="M748" i="4"/>
  <c r="N747" i="4"/>
  <c r="N630" i="4"/>
  <c r="M631" i="4"/>
  <c r="M691" i="4"/>
  <c r="N690" i="4"/>
  <c r="N1396" i="4"/>
  <c r="M1397" i="4"/>
  <c r="M1876" i="4"/>
  <c r="N1875" i="4"/>
  <c r="N1849" i="4"/>
  <c r="M1850" i="4"/>
  <c r="N862" i="4"/>
  <c r="M863" i="4"/>
  <c r="M1810" i="4"/>
  <c r="N1809" i="4"/>
  <c r="M1896" i="4"/>
  <c r="N1895" i="4"/>
  <c r="M187" i="4"/>
  <c r="N186" i="4"/>
  <c r="N996" i="4"/>
  <c r="M997" i="4"/>
  <c r="M1252" i="4"/>
  <c r="N1251" i="4"/>
  <c r="M1333" i="4"/>
  <c r="N1332" i="4"/>
  <c r="M1049" i="4"/>
  <c r="N1048" i="4"/>
  <c r="M1540" i="4"/>
  <c r="N1539" i="4"/>
  <c r="N400" i="4"/>
  <c r="M401" i="4"/>
  <c r="N1666" i="4"/>
  <c r="M1667" i="4"/>
  <c r="I1524" i="4"/>
  <c r="M1524" i="4"/>
  <c r="S1524" i="4"/>
  <c r="N937" i="4"/>
  <c r="M938" i="4"/>
  <c r="M9" i="4"/>
  <c r="N9" i="4" s="1"/>
  <c r="N8" i="4"/>
  <c r="M29" i="4"/>
  <c r="N28" i="4"/>
  <c r="T6" i="4"/>
  <c r="T2" i="4" s="1"/>
  <c r="N256" i="4" l="1"/>
  <c r="M257" i="4"/>
  <c r="M1986" i="4"/>
  <c r="N1985" i="4"/>
  <c r="M957" i="4"/>
  <c r="N956" i="4"/>
  <c r="I6" i="4"/>
  <c r="N803" i="4"/>
  <c r="M804" i="4"/>
  <c r="N1832" i="4"/>
  <c r="M1833" i="4"/>
  <c r="N1833" i="4" s="1"/>
  <c r="M1648" i="4"/>
  <c r="N1647" i="4"/>
  <c r="M116" i="4"/>
  <c r="N115" i="4"/>
  <c r="M1610" i="4"/>
  <c r="N1609" i="4"/>
  <c r="M1757" i="4"/>
  <c r="N1756" i="4"/>
  <c r="N538" i="4"/>
  <c r="M539" i="4"/>
  <c r="N578" i="4"/>
  <c r="M579" i="4"/>
  <c r="N1190" i="4"/>
  <c r="M1191" i="4"/>
  <c r="N748" i="4"/>
  <c r="M749" i="4"/>
  <c r="N631" i="4"/>
  <c r="M632" i="4"/>
  <c r="N691" i="4"/>
  <c r="M692" i="4"/>
  <c r="M1398" i="4"/>
  <c r="N1397" i="4"/>
  <c r="M1877" i="4"/>
  <c r="N1876" i="4"/>
  <c r="N1850" i="4"/>
  <c r="M1851" i="4"/>
  <c r="M864" i="4"/>
  <c r="N863" i="4"/>
  <c r="M1811" i="4"/>
  <c r="N1810" i="4"/>
  <c r="N1896" i="4"/>
  <c r="M1897" i="4"/>
  <c r="N187" i="4"/>
  <c r="M188" i="4"/>
  <c r="M998" i="4"/>
  <c r="N997" i="4"/>
  <c r="N1252" i="4"/>
  <c r="M1253" i="4"/>
  <c r="M1334" i="4"/>
  <c r="N1333" i="4"/>
  <c r="N1049" i="4"/>
  <c r="M1050" i="4"/>
  <c r="M1541" i="4"/>
  <c r="N1540" i="4"/>
  <c r="N401" i="4"/>
  <c r="M402" i="4"/>
  <c r="M1668" i="4"/>
  <c r="N1667" i="4"/>
  <c r="M1525" i="4"/>
  <c r="N1525" i="4" s="1"/>
  <c r="N1524" i="4"/>
  <c r="N938" i="4"/>
  <c r="M939" i="4"/>
  <c r="N939" i="4" s="1"/>
  <c r="M30" i="4"/>
  <c r="N29" i="4"/>
  <c r="M6" i="4"/>
  <c r="M7" i="4" s="1"/>
  <c r="N7" i="4" s="1"/>
  <c r="S6" i="4"/>
  <c r="S2" i="4" s="1"/>
  <c r="I42" i="9"/>
  <c r="M258" i="4" l="1"/>
  <c r="N257" i="4"/>
  <c r="N1986" i="4"/>
  <c r="M1987" i="4"/>
  <c r="N957" i="4"/>
  <c r="M958" i="4"/>
  <c r="M805" i="4"/>
  <c r="N804" i="4"/>
  <c r="N1648" i="4"/>
  <c r="M1649" i="4"/>
  <c r="M117" i="4"/>
  <c r="N116" i="4"/>
  <c r="N1610" i="4"/>
  <c r="M1611" i="4"/>
  <c r="N1757" i="4"/>
  <c r="M1758" i="4"/>
  <c r="M540" i="4"/>
  <c r="N539" i="4"/>
  <c r="M580" i="4"/>
  <c r="N579" i="4"/>
  <c r="M1192" i="4"/>
  <c r="N1191" i="4"/>
  <c r="M750" i="4"/>
  <c r="N749" i="4"/>
  <c r="N632" i="4"/>
  <c r="M633" i="4"/>
  <c r="M693" i="4"/>
  <c r="N692" i="4"/>
  <c r="N1398" i="4"/>
  <c r="M1399" i="4"/>
  <c r="M1878" i="4"/>
  <c r="N1877" i="4"/>
  <c r="M1852" i="4"/>
  <c r="N1851" i="4"/>
  <c r="N864" i="4"/>
  <c r="M865" i="4"/>
  <c r="N1811" i="4"/>
  <c r="M1812" i="4"/>
  <c r="N1897" i="4"/>
  <c r="M1898" i="4"/>
  <c r="M189" i="4"/>
  <c r="N188" i="4"/>
  <c r="N998" i="4"/>
  <c r="M999" i="4"/>
  <c r="N1253" i="4"/>
  <c r="M1254" i="4"/>
  <c r="M1335" i="4"/>
  <c r="N1334" i="4"/>
  <c r="M1051" i="4"/>
  <c r="N1050" i="4"/>
  <c r="M1542" i="4"/>
  <c r="N1541" i="4"/>
  <c r="N402" i="4"/>
  <c r="M403" i="4"/>
  <c r="M1669" i="4"/>
  <c r="N1668" i="4"/>
  <c r="M31" i="4"/>
  <c r="N30" i="4"/>
  <c r="N6" i="4"/>
  <c r="M259" i="4" l="1"/>
  <c r="N258" i="4"/>
  <c r="M1988" i="4"/>
  <c r="N1987" i="4"/>
  <c r="N958" i="4"/>
  <c r="M959" i="4"/>
  <c r="N805" i="4"/>
  <c r="M806" i="4"/>
  <c r="M1650" i="4"/>
  <c r="N1650" i="4" s="1"/>
  <c r="N1649" i="4"/>
  <c r="N117" i="4"/>
  <c r="M118" i="4"/>
  <c r="M1612" i="4"/>
  <c r="N1611" i="4"/>
  <c r="M1759" i="4"/>
  <c r="N1758" i="4"/>
  <c r="N540" i="4"/>
  <c r="M541" i="4"/>
  <c r="N580" i="4"/>
  <c r="M581" i="4"/>
  <c r="N1192" i="4"/>
  <c r="M1193" i="4"/>
  <c r="N750" i="4"/>
  <c r="M751" i="4"/>
  <c r="N633" i="4"/>
  <c r="M634" i="4"/>
  <c r="N693" i="4"/>
  <c r="M694" i="4"/>
  <c r="N1399" i="4"/>
  <c r="M1400" i="4"/>
  <c r="M1879" i="4"/>
  <c r="N1879" i="4" s="1"/>
  <c r="N1878" i="4"/>
  <c r="N1852" i="4"/>
  <c r="M1853" i="4"/>
  <c r="M866" i="4"/>
  <c r="N865" i="4"/>
  <c r="M1813" i="4"/>
  <c r="N1812" i="4"/>
  <c r="N1898" i="4"/>
  <c r="M1899" i="4"/>
  <c r="N189" i="4"/>
  <c r="M190" i="4"/>
  <c r="N999" i="4"/>
  <c r="M1000" i="4"/>
  <c r="M1255" i="4"/>
  <c r="N1254" i="4"/>
  <c r="N1335" i="4"/>
  <c r="M1336" i="4"/>
  <c r="N1051" i="4"/>
  <c r="M1052" i="4"/>
  <c r="M1543" i="4"/>
  <c r="N1542" i="4"/>
  <c r="M404" i="4"/>
  <c r="N403" i="4"/>
  <c r="M1670" i="4"/>
  <c r="N1669" i="4"/>
  <c r="N31" i="4"/>
  <c r="M32" i="4"/>
  <c r="N259" i="4" l="1"/>
  <c r="M260" i="4"/>
  <c r="N1988" i="4"/>
  <c r="M1989" i="4"/>
  <c r="N959" i="4"/>
  <c r="M960" i="4"/>
  <c r="N806" i="4"/>
  <c r="M807" i="4"/>
  <c r="M119" i="4"/>
  <c r="N118" i="4"/>
  <c r="M1613" i="4"/>
  <c r="N1613" i="4" s="1"/>
  <c r="N1612" i="4"/>
  <c r="M1760" i="4"/>
  <c r="N1759" i="4"/>
  <c r="N541" i="4"/>
  <c r="M542" i="4"/>
  <c r="M582" i="4"/>
  <c r="N581" i="4"/>
  <c r="N1193" i="4"/>
  <c r="M1194" i="4"/>
  <c r="M752" i="4"/>
  <c r="N751" i="4"/>
  <c r="M635" i="4"/>
  <c r="N634" i="4"/>
  <c r="M695" i="4"/>
  <c r="N694" i="4"/>
  <c r="M1401" i="4"/>
  <c r="N1400" i="4"/>
  <c r="N1853" i="4"/>
  <c r="M1854" i="4"/>
  <c r="N866" i="4"/>
  <c r="M867" i="4"/>
  <c r="M1814" i="4"/>
  <c r="N1814" i="4" s="1"/>
  <c r="N1813" i="4"/>
  <c r="M1900" i="4"/>
  <c r="N1899" i="4"/>
  <c r="M191" i="4"/>
  <c r="N190" i="4"/>
  <c r="M1001" i="4"/>
  <c r="N1000" i="4"/>
  <c r="N1255" i="4"/>
  <c r="M1256" i="4"/>
  <c r="N1336" i="4"/>
  <c r="M1337" i="4"/>
  <c r="M1053" i="4"/>
  <c r="N1052" i="4"/>
  <c r="M1544" i="4"/>
  <c r="N1543" i="4"/>
  <c r="M405" i="4"/>
  <c r="N404" i="4"/>
  <c r="M1671" i="4"/>
  <c r="N1670" i="4"/>
  <c r="M33" i="4"/>
  <c r="N32" i="4"/>
  <c r="N260" i="4" l="1"/>
  <c r="M261" i="4"/>
  <c r="N1989" i="4"/>
  <c r="M1990" i="4"/>
  <c r="M961" i="4"/>
  <c r="N960" i="4"/>
  <c r="N807" i="4"/>
  <c r="M808" i="4"/>
  <c r="N119" i="4"/>
  <c r="M120" i="4"/>
  <c r="N1760" i="4"/>
  <c r="M1761" i="4"/>
  <c r="M543" i="4"/>
  <c r="N542" i="4"/>
  <c r="N582" i="4"/>
  <c r="M583" i="4"/>
  <c r="M1195" i="4"/>
  <c r="N1194" i="4"/>
  <c r="M753" i="4"/>
  <c r="N752" i="4"/>
  <c r="M636" i="4"/>
  <c r="N635" i="4"/>
  <c r="M696" i="4"/>
  <c r="N695" i="4"/>
  <c r="N1401" i="4"/>
  <c r="M1402" i="4"/>
  <c r="M1855" i="4"/>
  <c r="N1854" i="4"/>
  <c r="N867" i="4"/>
  <c r="M868" i="4"/>
  <c r="N1900" i="4"/>
  <c r="M1901" i="4"/>
  <c r="M192" i="4"/>
  <c r="N191" i="4"/>
  <c r="N1001" i="4"/>
  <c r="M1002" i="4"/>
  <c r="M1257" i="4"/>
  <c r="N1256" i="4"/>
  <c r="M1338" i="4"/>
  <c r="N1337" i="4"/>
  <c r="M1054" i="4"/>
  <c r="N1053" i="4"/>
  <c r="N1544" i="4"/>
  <c r="M1545" i="4"/>
  <c r="M406" i="4"/>
  <c r="N405" i="4"/>
  <c r="M1672" i="4"/>
  <c r="N1671" i="4"/>
  <c r="M34" i="4"/>
  <c r="N33" i="4"/>
  <c r="M262" i="4" l="1"/>
  <c r="N261" i="4"/>
  <c r="N1990" i="4"/>
  <c r="M1991" i="4"/>
  <c r="M962" i="4"/>
  <c r="N961" i="4"/>
  <c r="N808" i="4"/>
  <c r="M809" i="4"/>
  <c r="N120" i="4"/>
  <c r="M121" i="4"/>
  <c r="M1762" i="4"/>
  <c r="N1761" i="4"/>
  <c r="N543" i="4"/>
  <c r="M544" i="4"/>
  <c r="N583" i="4"/>
  <c r="M584" i="4"/>
  <c r="N1195" i="4"/>
  <c r="M1196" i="4"/>
  <c r="M754" i="4"/>
  <c r="N753" i="4"/>
  <c r="N636" i="4"/>
  <c r="M637" i="4"/>
  <c r="N696" i="4"/>
  <c r="M697" i="4"/>
  <c r="N1402" i="4"/>
  <c r="M1403" i="4"/>
  <c r="N1855" i="4"/>
  <c r="M1856" i="4"/>
  <c r="N868" i="4"/>
  <c r="M869" i="4"/>
  <c r="N1901" i="4"/>
  <c r="M1902" i="4"/>
  <c r="N192" i="4"/>
  <c r="M193" i="4"/>
  <c r="N1002" i="4"/>
  <c r="M1003" i="4"/>
  <c r="N1257" i="4"/>
  <c r="M1258" i="4"/>
  <c r="M1339" i="4"/>
  <c r="N1338" i="4"/>
  <c r="N1054" i="4"/>
  <c r="M1055" i="4"/>
  <c r="M1546" i="4"/>
  <c r="N1545" i="4"/>
  <c r="M407" i="4"/>
  <c r="N406" i="4"/>
  <c r="M1673" i="4"/>
  <c r="N1672" i="4"/>
  <c r="M35" i="4"/>
  <c r="N34" i="4"/>
  <c r="N262" i="4" l="1"/>
  <c r="M263" i="4"/>
  <c r="M1992" i="4"/>
  <c r="N1991" i="4"/>
  <c r="M963" i="4"/>
  <c r="N962" i="4"/>
  <c r="M810" i="4"/>
  <c r="N809" i="4"/>
  <c r="M122" i="4"/>
  <c r="N121" i="4"/>
  <c r="N1762" i="4"/>
  <c r="M1763" i="4"/>
  <c r="N544" i="4"/>
  <c r="M545" i="4"/>
  <c r="M585" i="4"/>
  <c r="N584" i="4"/>
  <c r="N1196" i="4"/>
  <c r="M1197" i="4"/>
  <c r="N754" i="4"/>
  <c r="M755" i="4"/>
  <c r="M638" i="4"/>
  <c r="N637" i="4"/>
  <c r="M698" i="4"/>
  <c r="N697" i="4"/>
  <c r="M1404" i="4"/>
  <c r="N1403" i="4"/>
  <c r="M1857" i="4"/>
  <c r="N1856" i="4"/>
  <c r="N869" i="4"/>
  <c r="M870" i="4"/>
  <c r="M1903" i="4"/>
  <c r="N1902" i="4"/>
  <c r="N193" i="4"/>
  <c r="M194" i="4"/>
  <c r="N1003" i="4"/>
  <c r="M1004" i="4"/>
  <c r="N1258" i="4"/>
  <c r="M1259" i="4"/>
  <c r="N1339" i="4"/>
  <c r="M1340" i="4"/>
  <c r="M1056" i="4"/>
  <c r="N1055" i="4"/>
  <c r="N1546" i="4"/>
  <c r="M1547" i="4"/>
  <c r="N407" i="4"/>
  <c r="M408" i="4"/>
  <c r="N1673" i="4"/>
  <c r="M1674" i="4"/>
  <c r="M36" i="4"/>
  <c r="N35" i="4"/>
  <c r="M264" i="4" l="1"/>
  <c r="N263" i="4"/>
  <c r="N1992" i="4"/>
  <c r="M1993" i="4"/>
  <c r="M964" i="4"/>
  <c r="N963" i="4"/>
  <c r="M811" i="4"/>
  <c r="N810" i="4"/>
  <c r="N122" i="4"/>
  <c r="M123" i="4"/>
  <c r="N1763" i="4"/>
  <c r="M1764" i="4"/>
  <c r="M546" i="4"/>
  <c r="N545" i="4"/>
  <c r="M586" i="4"/>
  <c r="N585" i="4"/>
  <c r="M1198" i="4"/>
  <c r="N1197" i="4"/>
  <c r="M756" i="4"/>
  <c r="N755" i="4"/>
  <c r="M639" i="4"/>
  <c r="N638" i="4"/>
  <c r="M699" i="4"/>
  <c r="N698" i="4"/>
  <c r="M1405" i="4"/>
  <c r="N1404" i="4"/>
  <c r="M1858" i="4"/>
  <c r="N1857" i="4"/>
  <c r="N870" i="4"/>
  <c r="M871" i="4"/>
  <c r="N1903" i="4"/>
  <c r="M1904" i="4"/>
  <c r="N194" i="4"/>
  <c r="M195" i="4"/>
  <c r="N1004" i="4"/>
  <c r="M1005" i="4"/>
  <c r="M1260" i="4"/>
  <c r="N1259" i="4"/>
  <c r="M1341" i="4"/>
  <c r="N1340" i="4"/>
  <c r="M1057" i="4"/>
  <c r="N1056" i="4"/>
  <c r="M1548" i="4"/>
  <c r="N1547" i="4"/>
  <c r="M409" i="4"/>
  <c r="N408" i="4"/>
  <c r="M1675" i="4"/>
  <c r="N1674" i="4"/>
  <c r="M37" i="4"/>
  <c r="N36" i="4"/>
  <c r="M265" i="4" l="1"/>
  <c r="N264" i="4"/>
  <c r="N1993" i="4"/>
  <c r="M1994" i="4"/>
  <c r="N964" i="4"/>
  <c r="M965" i="4"/>
  <c r="M812" i="4"/>
  <c r="N811" i="4"/>
  <c r="M124" i="4"/>
  <c r="N123" i="4"/>
  <c r="M1765" i="4"/>
  <c r="N1764" i="4"/>
  <c r="N546" i="4"/>
  <c r="M547" i="4"/>
  <c r="N586" i="4"/>
  <c r="M587" i="4"/>
  <c r="M1199" i="4"/>
  <c r="N1198" i="4"/>
  <c r="M757" i="4"/>
  <c r="N756" i="4"/>
  <c r="N639" i="4"/>
  <c r="M640" i="4"/>
  <c r="M700" i="4"/>
  <c r="N699" i="4"/>
  <c r="M1406" i="4"/>
  <c r="N1405" i="4"/>
  <c r="M1859" i="4"/>
  <c r="N1859" i="4" s="1"/>
  <c r="N1858" i="4"/>
  <c r="M872" i="4"/>
  <c r="N871" i="4"/>
  <c r="N1904" i="4"/>
  <c r="M1905" i="4"/>
  <c r="M196" i="4"/>
  <c r="N195" i="4"/>
  <c r="M1006" i="4"/>
  <c r="N1005" i="4"/>
  <c r="N1260" i="4"/>
  <c r="M1261" i="4"/>
  <c r="M1342" i="4"/>
  <c r="N1341" i="4"/>
  <c r="M1058" i="4"/>
  <c r="N1057" i="4"/>
  <c r="M1549" i="4"/>
  <c r="N1548" i="4"/>
  <c r="N409" i="4"/>
  <c r="M410" i="4"/>
  <c r="M1676" i="4"/>
  <c r="N1675" i="4"/>
  <c r="N37" i="4"/>
  <c r="M38" i="4"/>
  <c r="M266" i="4" l="1"/>
  <c r="N265" i="4"/>
  <c r="M1995" i="4"/>
  <c r="N1994" i="4"/>
  <c r="N965" i="4"/>
  <c r="M966" i="4"/>
  <c r="N812" i="4"/>
  <c r="M813" i="4"/>
  <c r="M125" i="4"/>
  <c r="N124" i="4"/>
  <c r="N1765" i="4"/>
  <c r="M1766" i="4"/>
  <c r="N547" i="4"/>
  <c r="M548" i="4"/>
  <c r="N587" i="4"/>
  <c r="M588" i="4"/>
  <c r="N1199" i="4"/>
  <c r="M1200" i="4"/>
  <c r="N757" i="4"/>
  <c r="M758" i="4"/>
  <c r="N640" i="4"/>
  <c r="M641" i="4"/>
  <c r="N700" i="4"/>
  <c r="M701" i="4"/>
  <c r="M1407" i="4"/>
  <c r="N1406" i="4"/>
  <c r="N872" i="4"/>
  <c r="M873" i="4"/>
  <c r="M1906" i="4"/>
  <c r="N1905" i="4"/>
  <c r="N196" i="4"/>
  <c r="M197" i="4"/>
  <c r="M1007" i="4"/>
  <c r="N1006" i="4"/>
  <c r="N1261" i="4"/>
  <c r="M1262" i="4"/>
  <c r="N1342" i="4"/>
  <c r="M1343" i="4"/>
  <c r="N1058" i="4"/>
  <c r="M1059" i="4"/>
  <c r="M1550" i="4"/>
  <c r="N1549" i="4"/>
  <c r="N410" i="4"/>
  <c r="M411" i="4"/>
  <c r="N1676" i="4"/>
  <c r="M1677" i="4"/>
  <c r="M39" i="4"/>
  <c r="N38" i="4"/>
  <c r="M267" i="4" l="1"/>
  <c r="N266" i="4"/>
  <c r="M1996" i="4"/>
  <c r="N1995" i="4"/>
  <c r="M967" i="4"/>
  <c r="N966" i="4"/>
  <c r="N813" i="4"/>
  <c r="M814" i="4"/>
  <c r="N125" i="4"/>
  <c r="M126" i="4"/>
  <c r="M1767" i="4"/>
  <c r="N1766" i="4"/>
  <c r="M549" i="4"/>
  <c r="N548" i="4"/>
  <c r="M589" i="4"/>
  <c r="N588" i="4"/>
  <c r="M1201" i="4"/>
  <c r="N1200" i="4"/>
  <c r="M759" i="4"/>
  <c r="N758" i="4"/>
  <c r="M642" i="4"/>
  <c r="N641" i="4"/>
  <c r="M702" i="4"/>
  <c r="N701" i="4"/>
  <c r="N1407" i="4"/>
  <c r="M1408" i="4"/>
  <c r="N873" i="4"/>
  <c r="M874" i="4"/>
  <c r="N1906" i="4"/>
  <c r="M1907" i="4"/>
  <c r="M198" i="4"/>
  <c r="N197" i="4"/>
  <c r="N1007" i="4"/>
  <c r="M1008" i="4"/>
  <c r="M1263" i="4"/>
  <c r="N1262" i="4"/>
  <c r="N1343" i="4"/>
  <c r="M1344" i="4"/>
  <c r="M1060" i="4"/>
  <c r="N1059" i="4"/>
  <c r="M1551" i="4"/>
  <c r="N1550" i="4"/>
  <c r="N411" i="4"/>
  <c r="M412" i="4"/>
  <c r="M1678" i="4"/>
  <c r="N1677" i="4"/>
  <c r="M40" i="4"/>
  <c r="N39" i="4"/>
  <c r="N267" i="4" l="1"/>
  <c r="M268" i="4"/>
  <c r="N1996" i="4"/>
  <c r="M1997" i="4"/>
  <c r="N967" i="4"/>
  <c r="M968" i="4"/>
  <c r="N814" i="4"/>
  <c r="M815" i="4"/>
  <c r="M127" i="4"/>
  <c r="N126" i="4"/>
  <c r="M1768" i="4"/>
  <c r="N1767" i="4"/>
  <c r="N549" i="4"/>
  <c r="M550" i="4"/>
  <c r="N589" i="4"/>
  <c r="M590" i="4"/>
  <c r="N1201" i="4"/>
  <c r="M1202" i="4"/>
  <c r="N759" i="4"/>
  <c r="M760" i="4"/>
  <c r="M643" i="4"/>
  <c r="N642" i="4"/>
  <c r="M703" i="4"/>
  <c r="N702" i="4"/>
  <c r="N1408" i="4"/>
  <c r="M1409" i="4"/>
  <c r="N874" i="4"/>
  <c r="M875" i="4"/>
  <c r="M1908" i="4"/>
  <c r="N1907" i="4"/>
  <c r="M199" i="4"/>
  <c r="N198" i="4"/>
  <c r="N1008" i="4"/>
  <c r="M1009" i="4"/>
  <c r="M1264" i="4"/>
  <c r="N1263" i="4"/>
  <c r="M1345" i="4"/>
  <c r="N1344" i="4"/>
  <c r="N1060" i="4"/>
  <c r="M1061" i="4"/>
  <c r="M1552" i="4"/>
  <c r="N1551" i="4"/>
  <c r="M413" i="4"/>
  <c r="N412" i="4"/>
  <c r="N1678" i="4"/>
  <c r="M1679" i="4"/>
  <c r="N40" i="4"/>
  <c r="M41" i="4"/>
  <c r="M269" i="4" l="1"/>
  <c r="N268" i="4"/>
  <c r="N1997" i="4"/>
  <c r="M1998" i="4"/>
  <c r="M969" i="4"/>
  <c r="N968" i="4"/>
  <c r="N815" i="4"/>
  <c r="M816" i="4"/>
  <c r="M128" i="4"/>
  <c r="N127" i="4"/>
  <c r="N1768" i="4"/>
  <c r="M1769" i="4"/>
  <c r="N550" i="4"/>
  <c r="M551" i="4"/>
  <c r="M591" i="4"/>
  <c r="N590" i="4"/>
  <c r="N1202" i="4"/>
  <c r="M1203" i="4"/>
  <c r="M761" i="4"/>
  <c r="N760" i="4"/>
  <c r="N643" i="4"/>
  <c r="M644" i="4"/>
  <c r="M704" i="4"/>
  <c r="N703" i="4"/>
  <c r="M1410" i="4"/>
  <c r="N1409" i="4"/>
  <c r="M876" i="4"/>
  <c r="N875" i="4"/>
  <c r="M1909" i="4"/>
  <c r="N1908" i="4"/>
  <c r="N199" i="4"/>
  <c r="M200" i="4"/>
  <c r="M1010" i="4"/>
  <c r="N1009" i="4"/>
  <c r="N1264" i="4"/>
  <c r="M1265" i="4"/>
  <c r="M1346" i="4"/>
  <c r="N1345" i="4"/>
  <c r="N1061" i="4"/>
  <c r="M1062" i="4"/>
  <c r="M1553" i="4"/>
  <c r="N1552" i="4"/>
  <c r="N413" i="4"/>
  <c r="M414" i="4"/>
  <c r="M1680" i="4"/>
  <c r="N1679" i="4"/>
  <c r="M42" i="4"/>
  <c r="N41" i="4"/>
  <c r="M270" i="4" l="1"/>
  <c r="N269" i="4"/>
  <c r="M1999" i="4"/>
  <c r="N1998" i="4"/>
  <c r="N969" i="4"/>
  <c r="M970" i="4"/>
  <c r="N816" i="4"/>
  <c r="M817" i="4"/>
  <c r="M129" i="4"/>
  <c r="N128" i="4"/>
  <c r="M1770" i="4"/>
  <c r="N1769" i="4"/>
  <c r="M552" i="4"/>
  <c r="N551" i="4"/>
  <c r="M592" i="4"/>
  <c r="N591" i="4"/>
  <c r="M1204" i="4"/>
  <c r="N1203" i="4"/>
  <c r="M762" i="4"/>
  <c r="N761" i="4"/>
  <c r="M645" i="4"/>
  <c r="N644" i="4"/>
  <c r="M705" i="4"/>
  <c r="N704" i="4"/>
  <c r="N1410" i="4"/>
  <c r="M1411" i="4"/>
  <c r="N876" i="4"/>
  <c r="M877" i="4"/>
  <c r="M1910" i="4"/>
  <c r="N1909" i="4"/>
  <c r="N200" i="4"/>
  <c r="M201" i="4"/>
  <c r="M1011" i="4"/>
  <c r="N1010" i="4"/>
  <c r="N1265" i="4"/>
  <c r="M1266" i="4"/>
  <c r="M1347" i="4"/>
  <c r="N1346" i="4"/>
  <c r="N1062" i="4"/>
  <c r="M1063" i="4"/>
  <c r="M1554" i="4"/>
  <c r="N1553" i="4"/>
  <c r="N414" i="4"/>
  <c r="M415" i="4"/>
  <c r="M1681" i="4"/>
  <c r="N1680" i="4"/>
  <c r="M43" i="4"/>
  <c r="N42" i="4"/>
  <c r="M271" i="4" l="1"/>
  <c r="N270" i="4"/>
  <c r="M2000" i="4"/>
  <c r="N1999" i="4"/>
  <c r="N970" i="4"/>
  <c r="M971" i="4"/>
  <c r="N817" i="4"/>
  <c r="M818" i="4"/>
  <c r="M130" i="4"/>
  <c r="N129" i="4"/>
  <c r="M1771" i="4"/>
  <c r="N1770" i="4"/>
  <c r="N552" i="4"/>
  <c r="M553" i="4"/>
  <c r="N592" i="4"/>
  <c r="M593" i="4"/>
  <c r="M1205" i="4"/>
  <c r="N1204" i="4"/>
  <c r="N762" i="4"/>
  <c r="M763" i="4"/>
  <c r="N645" i="4"/>
  <c r="M646" i="4"/>
  <c r="N705" i="4"/>
  <c r="M706" i="4"/>
  <c r="M1412" i="4"/>
  <c r="N1411" i="4"/>
  <c r="M878" i="4"/>
  <c r="N877" i="4"/>
  <c r="N1910" i="4"/>
  <c r="M1911" i="4"/>
  <c r="M202" i="4"/>
  <c r="N201" i="4"/>
  <c r="N1011" i="4"/>
  <c r="M1012" i="4"/>
  <c r="M1267" i="4"/>
  <c r="N1266" i="4"/>
  <c r="M1348" i="4"/>
  <c r="N1347" i="4"/>
  <c r="M1064" i="4"/>
  <c r="N1063" i="4"/>
  <c r="M1555" i="4"/>
  <c r="N1554" i="4"/>
  <c r="N415" i="4"/>
  <c r="M416" i="4"/>
  <c r="M1682" i="4"/>
  <c r="N1681" i="4"/>
  <c r="M44" i="4"/>
  <c r="N43" i="4"/>
  <c r="M272" i="4" l="1"/>
  <c r="N271" i="4"/>
  <c r="M2001" i="4"/>
  <c r="N2000" i="4"/>
  <c r="M972" i="4"/>
  <c r="N971" i="4"/>
  <c r="N818" i="4"/>
  <c r="M819" i="4"/>
  <c r="M131" i="4"/>
  <c r="N130" i="4"/>
  <c r="M1772" i="4"/>
  <c r="N1771" i="4"/>
  <c r="N553" i="4"/>
  <c r="M554" i="4"/>
  <c r="M594" i="4"/>
  <c r="N593" i="4"/>
  <c r="N1205" i="4"/>
  <c r="M1206" i="4"/>
  <c r="M764" i="4"/>
  <c r="N763" i="4"/>
  <c r="N646" i="4"/>
  <c r="M647" i="4"/>
  <c r="N706" i="4"/>
  <c r="M707" i="4"/>
  <c r="M1413" i="4"/>
  <c r="N1412" i="4"/>
  <c r="M879" i="4"/>
  <c r="N878" i="4"/>
  <c r="M1912" i="4"/>
  <c r="N1911" i="4"/>
  <c r="N202" i="4"/>
  <c r="M203" i="4"/>
  <c r="M1013" i="4"/>
  <c r="N1012" i="4"/>
  <c r="M1268" i="4"/>
  <c r="N1267" i="4"/>
  <c r="N1348" i="4"/>
  <c r="M1349" i="4"/>
  <c r="N1064" i="4"/>
  <c r="M1065" i="4"/>
  <c r="N1555" i="4"/>
  <c r="M1556" i="4"/>
  <c r="M417" i="4"/>
  <c r="N416" i="4"/>
  <c r="N1682" i="4"/>
  <c r="M1683" i="4"/>
  <c r="M45" i="4"/>
  <c r="N44" i="4"/>
  <c r="N272" i="4" l="1"/>
  <c r="M273" i="4"/>
  <c r="N2001" i="4"/>
  <c r="M2002" i="4"/>
  <c r="N972" i="4"/>
  <c r="M973" i="4"/>
  <c r="N819" i="4"/>
  <c r="M820" i="4"/>
  <c r="M132" i="4"/>
  <c r="N131" i="4"/>
  <c r="M1773" i="4"/>
  <c r="N1772" i="4"/>
  <c r="N554" i="4"/>
  <c r="M555" i="4"/>
  <c r="M595" i="4"/>
  <c r="N594" i="4"/>
  <c r="N1206" i="4"/>
  <c r="M1207" i="4"/>
  <c r="M765" i="4"/>
  <c r="N764" i="4"/>
  <c r="M648" i="4"/>
  <c r="N647" i="4"/>
  <c r="M708" i="4"/>
  <c r="N707" i="4"/>
  <c r="M1414" i="4"/>
  <c r="N1413" i="4"/>
  <c r="N879" i="4"/>
  <c r="M880" i="4"/>
  <c r="M1913" i="4"/>
  <c r="N1912" i="4"/>
  <c r="M204" i="4"/>
  <c r="N203" i="4"/>
  <c r="N1013" i="4"/>
  <c r="M1014" i="4"/>
  <c r="M1269" i="4"/>
  <c r="N1268" i="4"/>
  <c r="M1350" i="4"/>
  <c r="N1349" i="4"/>
  <c r="N1065" i="4"/>
  <c r="M1066" i="4"/>
  <c r="M1557" i="4"/>
  <c r="N1556" i="4"/>
  <c r="N417" i="4"/>
  <c r="M418" i="4"/>
  <c r="M1684" i="4"/>
  <c r="N1683" i="4"/>
  <c r="M46" i="4"/>
  <c r="N45" i="4"/>
  <c r="N273" i="4" l="1"/>
  <c r="M274" i="4"/>
  <c r="M2003" i="4"/>
  <c r="N2002" i="4"/>
  <c r="M974" i="4"/>
  <c r="N973" i="4"/>
  <c r="N820" i="4"/>
  <c r="M821" i="4"/>
  <c r="N132" i="4"/>
  <c r="M133" i="4"/>
  <c r="M1774" i="4"/>
  <c r="N1773" i="4"/>
  <c r="N555" i="4"/>
  <c r="M556" i="4"/>
  <c r="N595" i="4"/>
  <c r="M596" i="4"/>
  <c r="N1207" i="4"/>
  <c r="M1208" i="4"/>
  <c r="M766" i="4"/>
  <c r="N765" i="4"/>
  <c r="M649" i="4"/>
  <c r="N648" i="4"/>
  <c r="M709" i="4"/>
  <c r="N708" i="4"/>
  <c r="M1415" i="4"/>
  <c r="N1414" i="4"/>
  <c r="N880" i="4"/>
  <c r="M881" i="4"/>
  <c r="M1914" i="4"/>
  <c r="N1913" i="4"/>
  <c r="M205" i="4"/>
  <c r="N204" i="4"/>
  <c r="M1015" i="4"/>
  <c r="N1014" i="4"/>
  <c r="M1270" i="4"/>
  <c r="N1269" i="4"/>
  <c r="M1351" i="4"/>
  <c r="N1350" i="4"/>
  <c r="M1067" i="4"/>
  <c r="N1066" i="4"/>
  <c r="N1557" i="4"/>
  <c r="M1558" i="4"/>
  <c r="N418" i="4"/>
  <c r="M419" i="4"/>
  <c r="M1685" i="4"/>
  <c r="N1684" i="4"/>
  <c r="N46" i="4"/>
  <c r="M47" i="4"/>
  <c r="N274" i="4" l="1"/>
  <c r="M275" i="4"/>
  <c r="N2003" i="4"/>
  <c r="M2004" i="4"/>
  <c r="M975" i="4"/>
  <c r="N974" i="4"/>
  <c r="N821" i="4"/>
  <c r="M822" i="4"/>
  <c r="M134" i="4"/>
  <c r="N133" i="4"/>
  <c r="M1775" i="4"/>
  <c r="N1774" i="4"/>
  <c r="N556" i="4"/>
  <c r="M557" i="4"/>
  <c r="N596" i="4"/>
  <c r="M597" i="4"/>
  <c r="N1208" i="4"/>
  <c r="M1209" i="4"/>
  <c r="N766" i="4"/>
  <c r="M767" i="4"/>
  <c r="N649" i="4"/>
  <c r="M650" i="4"/>
  <c r="M710" i="4"/>
  <c r="N709" i="4"/>
  <c r="N1415" i="4"/>
  <c r="M1416" i="4"/>
  <c r="M882" i="4"/>
  <c r="N881" i="4"/>
  <c r="M1915" i="4"/>
  <c r="N1914" i="4"/>
  <c r="N205" i="4"/>
  <c r="M206" i="4"/>
  <c r="M1016" i="4"/>
  <c r="N1015" i="4"/>
  <c r="N1270" i="4"/>
  <c r="M1271" i="4"/>
  <c r="N1351" i="4"/>
  <c r="M1352" i="4"/>
  <c r="M1068" i="4"/>
  <c r="N1067" i="4"/>
  <c r="M1559" i="4"/>
  <c r="N1558" i="4"/>
  <c r="M420" i="4"/>
  <c r="N419" i="4"/>
  <c r="N1685" i="4"/>
  <c r="M1686" i="4"/>
  <c r="M48" i="4"/>
  <c r="N47" i="4"/>
  <c r="M276" i="4" l="1"/>
  <c r="N275" i="4"/>
  <c r="M2005" i="4"/>
  <c r="N2004" i="4"/>
  <c r="N975" i="4"/>
  <c r="M976" i="4"/>
  <c r="N822" i="4"/>
  <c r="M823" i="4"/>
  <c r="M135" i="4"/>
  <c r="N134" i="4"/>
  <c r="M1776" i="4"/>
  <c r="N1775" i="4"/>
  <c r="M558" i="4"/>
  <c r="N557" i="4"/>
  <c r="M598" i="4"/>
  <c r="N597" i="4"/>
  <c r="M1210" i="4"/>
  <c r="N1209" i="4"/>
  <c r="M768" i="4"/>
  <c r="N767" i="4"/>
  <c r="M651" i="4"/>
  <c r="N650" i="4"/>
  <c r="M711" i="4"/>
  <c r="N710" i="4"/>
  <c r="M1417" i="4"/>
  <c r="N1416" i="4"/>
  <c r="N882" i="4"/>
  <c r="M883" i="4"/>
  <c r="M1916" i="4"/>
  <c r="N1915" i="4"/>
  <c r="M207" i="4"/>
  <c r="N206" i="4"/>
  <c r="N1016" i="4"/>
  <c r="M1017" i="4"/>
  <c r="N1271" i="4"/>
  <c r="M1272" i="4"/>
  <c r="M1353" i="4"/>
  <c r="N1352" i="4"/>
  <c r="M1069" i="4"/>
  <c r="N1068" i="4"/>
  <c r="N1559" i="4"/>
  <c r="M1560" i="4"/>
  <c r="N420" i="4"/>
  <c r="M421" i="4"/>
  <c r="M1687" i="4"/>
  <c r="N1686" i="4"/>
  <c r="M49" i="4"/>
  <c r="N48" i="4"/>
  <c r="M277" i="4" l="1"/>
  <c r="N276" i="4"/>
  <c r="N2005" i="4"/>
  <c r="M2006" i="4"/>
  <c r="M977" i="4"/>
  <c r="N976" i="4"/>
  <c r="N823" i="4"/>
  <c r="M824" i="4"/>
  <c r="M136" i="4"/>
  <c r="N135" i="4"/>
  <c r="M1777" i="4"/>
  <c r="N1776" i="4"/>
  <c r="M559" i="4"/>
  <c r="N558" i="4"/>
  <c r="N598" i="4"/>
  <c r="M599" i="4"/>
  <c r="N1210" i="4"/>
  <c r="M1211" i="4"/>
  <c r="N768" i="4"/>
  <c r="M769" i="4"/>
  <c r="M652" i="4"/>
  <c r="N651" i="4"/>
  <c r="M712" i="4"/>
  <c r="N711" i="4"/>
  <c r="N1417" i="4"/>
  <c r="M1418" i="4"/>
  <c r="M884" i="4"/>
  <c r="N883" i="4"/>
  <c r="M1917" i="4"/>
  <c r="N1916" i="4"/>
  <c r="N207" i="4"/>
  <c r="M208" i="4"/>
  <c r="N1017" i="4"/>
  <c r="M1018" i="4"/>
  <c r="M1273" i="4"/>
  <c r="N1272" i="4"/>
  <c r="M1354" i="4"/>
  <c r="N1353" i="4"/>
  <c r="N1069" i="4"/>
  <c r="M1070" i="4"/>
  <c r="N1560" i="4"/>
  <c r="M1561" i="4"/>
  <c r="N421" i="4"/>
  <c r="M422" i="4"/>
  <c r="N1687" i="4"/>
  <c r="M1688" i="4"/>
  <c r="N49" i="4"/>
  <c r="M50" i="4"/>
  <c r="M278" i="4" l="1"/>
  <c r="N277" i="4"/>
  <c r="N2006" i="4"/>
  <c r="M2007" i="4"/>
  <c r="M978" i="4"/>
  <c r="N977" i="4"/>
  <c r="N824" i="4"/>
  <c r="M825" i="4"/>
  <c r="M137" i="4"/>
  <c r="N136" i="4"/>
  <c r="M1778" i="4"/>
  <c r="N1777" i="4"/>
  <c r="N559" i="4"/>
  <c r="M560" i="4"/>
  <c r="M600" i="4"/>
  <c r="N599" i="4"/>
  <c r="N1211" i="4"/>
  <c r="M1212" i="4"/>
  <c r="M770" i="4"/>
  <c r="N769" i="4"/>
  <c r="N652" i="4"/>
  <c r="M653" i="4"/>
  <c r="M713" i="4"/>
  <c r="N712" i="4"/>
  <c r="M1419" i="4"/>
  <c r="N1418" i="4"/>
  <c r="N884" i="4"/>
  <c r="M885" i="4"/>
  <c r="N1917" i="4"/>
  <c r="M1918" i="4"/>
  <c r="N208" i="4"/>
  <c r="M209" i="4"/>
  <c r="N1018" i="4"/>
  <c r="M1019" i="4"/>
  <c r="M1274" i="4"/>
  <c r="N1273" i="4"/>
  <c r="M1355" i="4"/>
  <c r="N1354" i="4"/>
  <c r="N1070" i="4"/>
  <c r="M1071" i="4"/>
  <c r="N1561" i="4"/>
  <c r="M1562" i="4"/>
  <c r="N422" i="4"/>
  <c r="M423" i="4"/>
  <c r="M1689" i="4"/>
  <c r="N1688" i="4"/>
  <c r="M51" i="4"/>
  <c r="N50" i="4"/>
  <c r="N278" i="4" l="1"/>
  <c r="M279" i="4"/>
  <c r="N2007" i="4"/>
  <c r="M2008" i="4"/>
  <c r="M979" i="4"/>
  <c r="N978" i="4"/>
  <c r="N825" i="4"/>
  <c r="M826" i="4"/>
  <c r="M138" i="4"/>
  <c r="N137" i="4"/>
  <c r="N1778" i="4"/>
  <c r="M1779" i="4"/>
  <c r="M561" i="4"/>
  <c r="N561" i="4" s="1"/>
  <c r="N560" i="4"/>
  <c r="M601" i="4"/>
  <c r="N600" i="4"/>
  <c r="M1213" i="4"/>
  <c r="N1212" i="4"/>
  <c r="N770" i="4"/>
  <c r="M771" i="4"/>
  <c r="N653" i="4"/>
  <c r="M654" i="4"/>
  <c r="M714" i="4"/>
  <c r="N713" i="4"/>
  <c r="M1420" i="4"/>
  <c r="N1419" i="4"/>
  <c r="N885" i="4"/>
  <c r="M886" i="4"/>
  <c r="M1919" i="4"/>
  <c r="N1918" i="4"/>
  <c r="M210" i="4"/>
  <c r="N209" i="4"/>
  <c r="N1019" i="4"/>
  <c r="M1020" i="4"/>
  <c r="M1275" i="4"/>
  <c r="N1274" i="4"/>
  <c r="N1355" i="4"/>
  <c r="M1356" i="4"/>
  <c r="M1072" i="4"/>
  <c r="N1071" i="4"/>
  <c r="M1563" i="4"/>
  <c r="N1562" i="4"/>
  <c r="N423" i="4"/>
  <c r="M424" i="4"/>
  <c r="M1690" i="4"/>
  <c r="N1689" i="4"/>
  <c r="M52" i="4"/>
  <c r="N51" i="4"/>
  <c r="N279" i="4" l="1"/>
  <c r="M280" i="4"/>
  <c r="N2008" i="4"/>
  <c r="M2009" i="4"/>
  <c r="N979" i="4"/>
  <c r="M980" i="4"/>
  <c r="N826" i="4"/>
  <c r="M827" i="4"/>
  <c r="N138" i="4"/>
  <c r="M139" i="4"/>
  <c r="N1779" i="4"/>
  <c r="M1780" i="4"/>
  <c r="N601" i="4"/>
  <c r="M602" i="4"/>
  <c r="N1213" i="4"/>
  <c r="M1214" i="4"/>
  <c r="N771" i="4"/>
  <c r="M772" i="4"/>
  <c r="N654" i="4"/>
  <c r="M655" i="4"/>
  <c r="N714" i="4"/>
  <c r="M715" i="4"/>
  <c r="M1421" i="4"/>
  <c r="N1420" i="4"/>
  <c r="N886" i="4"/>
  <c r="M887" i="4"/>
  <c r="M1920" i="4"/>
  <c r="N1919" i="4"/>
  <c r="N210" i="4"/>
  <c r="M211" i="4"/>
  <c r="N1020" i="4"/>
  <c r="M1021" i="4"/>
  <c r="M1276" i="4"/>
  <c r="N1275" i="4"/>
  <c r="N1356" i="4"/>
  <c r="M1357" i="4"/>
  <c r="M1073" i="4"/>
  <c r="N1072" i="4"/>
  <c r="N1563" i="4"/>
  <c r="M1564" i="4"/>
  <c r="M425" i="4"/>
  <c r="N424" i="4"/>
  <c r="M1691" i="4"/>
  <c r="N1690" i="4"/>
  <c r="M53" i="4"/>
  <c r="N52" i="4"/>
  <c r="M281" i="4" l="1"/>
  <c r="N280" i="4"/>
  <c r="N2009" i="4"/>
  <c r="M2010" i="4"/>
  <c r="N980" i="4"/>
  <c r="M981" i="4"/>
  <c r="N981" i="4" s="1"/>
  <c r="N827" i="4"/>
  <c r="M828" i="4"/>
  <c r="M140" i="4"/>
  <c r="N139" i="4"/>
  <c r="M1781" i="4"/>
  <c r="N1780" i="4"/>
  <c r="M603" i="4"/>
  <c r="N602" i="4"/>
  <c r="N1214" i="4"/>
  <c r="M1215" i="4"/>
  <c r="M773" i="4"/>
  <c r="N772" i="4"/>
  <c r="N655" i="4"/>
  <c r="M656" i="4"/>
  <c r="M716" i="4"/>
  <c r="N715" i="4"/>
  <c r="N1421" i="4"/>
  <c r="M1422" i="4"/>
  <c r="M888" i="4"/>
  <c r="N887" i="4"/>
  <c r="N1920" i="4"/>
  <c r="M1921" i="4"/>
  <c r="N211" i="4"/>
  <c r="M212" i="4"/>
  <c r="N1021" i="4"/>
  <c r="M1022" i="4"/>
  <c r="M1277" i="4"/>
  <c r="N1276" i="4"/>
  <c r="M1358" i="4"/>
  <c r="N1357" i="4"/>
  <c r="M1074" i="4"/>
  <c r="N1073" i="4"/>
  <c r="M1565" i="4"/>
  <c r="N1564" i="4"/>
  <c r="N425" i="4"/>
  <c r="M426" i="4"/>
  <c r="M1692" i="4"/>
  <c r="N1691" i="4"/>
  <c r="M54" i="4"/>
  <c r="N53" i="4"/>
  <c r="M282" i="4" l="1"/>
  <c r="N281" i="4"/>
  <c r="N2010" i="4"/>
  <c r="M2011" i="4"/>
  <c r="N828" i="4"/>
  <c r="M829" i="4"/>
  <c r="N140" i="4"/>
  <c r="M141" i="4"/>
  <c r="N1781" i="4"/>
  <c r="M1782" i="4"/>
  <c r="M604" i="4"/>
  <c r="N603" i="4"/>
  <c r="N1215" i="4"/>
  <c r="M1216" i="4"/>
  <c r="M774" i="4"/>
  <c r="N773" i="4"/>
  <c r="M657" i="4"/>
  <c r="N656" i="4"/>
  <c r="M717" i="4"/>
  <c r="N717" i="4" s="1"/>
  <c r="N716" i="4"/>
  <c r="M1423" i="4"/>
  <c r="N1422" i="4"/>
  <c r="N888" i="4"/>
  <c r="M889" i="4"/>
  <c r="M1922" i="4"/>
  <c r="N1921" i="4"/>
  <c r="M213" i="4"/>
  <c r="N212" i="4"/>
  <c r="N1022" i="4"/>
  <c r="M1023" i="4"/>
  <c r="N1277" i="4"/>
  <c r="M1278" i="4"/>
  <c r="N1358" i="4"/>
  <c r="M1359" i="4"/>
  <c r="M1075" i="4"/>
  <c r="N1074" i="4"/>
  <c r="N1565" i="4"/>
  <c r="M1566" i="4"/>
  <c r="M427" i="4"/>
  <c r="N426" i="4"/>
  <c r="M1693" i="4"/>
  <c r="N1692" i="4"/>
  <c r="M55" i="4"/>
  <c r="N54" i="4"/>
  <c r="M283" i="4" l="1"/>
  <c r="N282" i="4"/>
  <c r="M2012" i="4"/>
  <c r="N2011" i="4"/>
  <c r="N829" i="4"/>
  <c r="M830" i="4"/>
  <c r="M142" i="4"/>
  <c r="N141" i="4"/>
  <c r="M1783" i="4"/>
  <c r="N1782" i="4"/>
  <c r="M605" i="4"/>
  <c r="N604" i="4"/>
  <c r="M1217" i="4"/>
  <c r="N1216" i="4"/>
  <c r="M775" i="4"/>
  <c r="N774" i="4"/>
  <c r="M658" i="4"/>
  <c r="N657" i="4"/>
  <c r="M1424" i="4"/>
  <c r="N1423" i="4"/>
  <c r="M890" i="4"/>
  <c r="N889" i="4"/>
  <c r="M1923" i="4"/>
  <c r="N1922" i="4"/>
  <c r="M214" i="4"/>
  <c r="N213" i="4"/>
  <c r="M1024" i="4"/>
  <c r="N1023" i="4"/>
  <c r="N1278" i="4"/>
  <c r="M1279" i="4"/>
  <c r="N1359" i="4"/>
  <c r="M1360" i="4"/>
  <c r="M1076" i="4"/>
  <c r="N1075" i="4"/>
  <c r="N1566" i="4"/>
  <c r="M1567" i="4"/>
  <c r="N427" i="4"/>
  <c r="M428" i="4"/>
  <c r="M1694" i="4"/>
  <c r="N1693" i="4"/>
  <c r="N55" i="4"/>
  <c r="M56" i="4"/>
  <c r="M284" i="4" l="1"/>
  <c r="N283" i="4"/>
  <c r="N2012" i="4"/>
  <c r="M2013" i="4"/>
  <c r="N830" i="4"/>
  <c r="M831" i="4"/>
  <c r="M143" i="4"/>
  <c r="N142" i="4"/>
  <c r="N1783" i="4"/>
  <c r="M1784" i="4"/>
  <c r="M606" i="4"/>
  <c r="N605" i="4"/>
  <c r="N1217" i="4"/>
  <c r="M1218" i="4"/>
  <c r="N775" i="4"/>
  <c r="M776" i="4"/>
  <c r="M659" i="4"/>
  <c r="N658" i="4"/>
  <c r="M1425" i="4"/>
  <c r="N1424" i="4"/>
  <c r="N890" i="4"/>
  <c r="M891" i="4"/>
  <c r="M1924" i="4"/>
  <c r="N1923" i="4"/>
  <c r="N214" i="4"/>
  <c r="M215" i="4"/>
  <c r="M1025" i="4"/>
  <c r="N1024" i="4"/>
  <c r="N1279" i="4"/>
  <c r="M1280" i="4"/>
  <c r="N1360" i="4"/>
  <c r="M1361" i="4"/>
  <c r="N1076" i="4"/>
  <c r="M1077" i="4"/>
  <c r="N1567" i="4"/>
  <c r="M1568" i="4"/>
  <c r="M429" i="4"/>
  <c r="N428" i="4"/>
  <c r="M1695" i="4"/>
  <c r="N1694" i="4"/>
  <c r="M57" i="4"/>
  <c r="N56" i="4"/>
  <c r="M285" i="4" l="1"/>
  <c r="N284" i="4"/>
  <c r="N2013" i="4"/>
  <c r="M2014" i="4"/>
  <c r="N831" i="4"/>
  <c r="M832" i="4"/>
  <c r="N143" i="4"/>
  <c r="M144" i="4"/>
  <c r="M1785" i="4"/>
  <c r="N1784" i="4"/>
  <c r="M607" i="4"/>
  <c r="N606" i="4"/>
  <c r="M1219" i="4"/>
  <c r="N1219" i="4" s="1"/>
  <c r="N1218" i="4"/>
  <c r="M777" i="4"/>
  <c r="N776" i="4"/>
  <c r="N659" i="4"/>
  <c r="M660" i="4"/>
  <c r="M1426" i="4"/>
  <c r="N1425" i="4"/>
  <c r="N891" i="4"/>
  <c r="M892" i="4"/>
  <c r="M1925" i="4"/>
  <c r="N1924" i="4"/>
  <c r="N215" i="4"/>
  <c r="M216" i="4"/>
  <c r="N1025" i="4"/>
  <c r="M1026" i="4"/>
  <c r="M1281" i="4"/>
  <c r="N1280" i="4"/>
  <c r="M1362" i="4"/>
  <c r="N1361" i="4"/>
  <c r="N1077" i="4"/>
  <c r="M1078" i="4"/>
  <c r="M1569" i="4"/>
  <c r="N1568" i="4"/>
  <c r="M430" i="4"/>
  <c r="N429" i="4"/>
  <c r="N1695" i="4"/>
  <c r="M1696" i="4"/>
  <c r="N57" i="4"/>
  <c r="M58" i="4"/>
  <c r="M286" i="4" l="1"/>
  <c r="N285" i="4"/>
  <c r="M2015" i="4"/>
  <c r="N2014" i="4"/>
  <c r="N832" i="4"/>
  <c r="M833" i="4"/>
  <c r="M145" i="4"/>
  <c r="N144" i="4"/>
  <c r="M1786" i="4"/>
  <c r="N1785" i="4"/>
  <c r="N607" i="4"/>
  <c r="M608" i="4"/>
  <c r="N777" i="4"/>
  <c r="M778" i="4"/>
  <c r="M661" i="4"/>
  <c r="N660" i="4"/>
  <c r="M1427" i="4"/>
  <c r="N1426" i="4"/>
  <c r="M893" i="4"/>
  <c r="N892" i="4"/>
  <c r="M1926" i="4"/>
  <c r="N1925" i="4"/>
  <c r="N216" i="4"/>
  <c r="M217" i="4"/>
  <c r="N1026" i="4"/>
  <c r="M1027" i="4"/>
  <c r="N1281" i="4"/>
  <c r="M1282" i="4"/>
  <c r="M1363" i="4"/>
  <c r="N1362" i="4"/>
  <c r="N1078" i="4"/>
  <c r="M1079" i="4"/>
  <c r="N1569" i="4"/>
  <c r="M1570" i="4"/>
  <c r="N430" i="4"/>
  <c r="M431" i="4"/>
  <c r="M1697" i="4"/>
  <c r="N1696" i="4"/>
  <c r="N58" i="4"/>
  <c r="M59" i="4"/>
  <c r="N286" i="4" l="1"/>
  <c r="M287" i="4"/>
  <c r="N2015" i="4"/>
  <c r="M2016" i="4"/>
  <c r="M834" i="4"/>
  <c r="N833" i="4"/>
  <c r="M146" i="4"/>
  <c r="N145" i="4"/>
  <c r="N1786" i="4"/>
  <c r="M1787" i="4"/>
  <c r="M609" i="4"/>
  <c r="N608" i="4"/>
  <c r="M779" i="4"/>
  <c r="N778" i="4"/>
  <c r="N661" i="4"/>
  <c r="M662" i="4"/>
  <c r="M1428" i="4"/>
  <c r="N1427" i="4"/>
  <c r="N893" i="4"/>
  <c r="M894" i="4"/>
  <c r="M1927" i="4"/>
  <c r="N1926" i="4"/>
  <c r="N217" i="4"/>
  <c r="M218" i="4"/>
  <c r="M1028" i="4"/>
  <c r="N1027" i="4"/>
  <c r="N1282" i="4"/>
  <c r="M1283" i="4"/>
  <c r="N1363" i="4"/>
  <c r="M1364" i="4"/>
  <c r="N1364" i="4" s="1"/>
  <c r="N1079" i="4"/>
  <c r="M1080" i="4"/>
  <c r="N1570" i="4"/>
  <c r="M1571" i="4"/>
  <c r="M432" i="4"/>
  <c r="N431" i="4"/>
  <c r="N1697" i="4"/>
  <c r="M1698" i="4"/>
  <c r="M60" i="4"/>
  <c r="N59" i="4"/>
  <c r="N287" i="4" l="1"/>
  <c r="M288" i="4"/>
  <c r="M2017" i="4"/>
  <c r="N2016" i="4"/>
  <c r="N834" i="4"/>
  <c r="M835" i="4"/>
  <c r="N146" i="4"/>
  <c r="M147" i="4"/>
  <c r="M1788" i="4"/>
  <c r="N1787" i="4"/>
  <c r="M610" i="4"/>
  <c r="N609" i="4"/>
  <c r="M780" i="4"/>
  <c r="N779" i="4"/>
  <c r="M663" i="4"/>
  <c r="N662" i="4"/>
  <c r="N1428" i="4"/>
  <c r="M1429" i="4"/>
  <c r="N894" i="4"/>
  <c r="M895" i="4"/>
  <c r="N1927" i="4"/>
  <c r="M1928" i="4"/>
  <c r="M219" i="4"/>
  <c r="N218" i="4"/>
  <c r="N1028" i="4"/>
  <c r="M1029" i="4"/>
  <c r="N1283" i="4"/>
  <c r="M1284" i="4"/>
  <c r="M1081" i="4"/>
  <c r="N1080" i="4"/>
  <c r="M1572" i="4"/>
  <c r="N1571" i="4"/>
  <c r="N432" i="4"/>
  <c r="M433" i="4"/>
  <c r="M1699" i="4"/>
  <c r="N1698" i="4"/>
  <c r="M61" i="4"/>
  <c r="N60" i="4"/>
  <c r="N288" i="4" l="1"/>
  <c r="M289" i="4"/>
  <c r="M2018" i="4"/>
  <c r="N2017" i="4"/>
  <c r="N835" i="4"/>
  <c r="M836" i="4"/>
  <c r="N147" i="4"/>
  <c r="M148" i="4"/>
  <c r="M1789" i="4"/>
  <c r="N1788" i="4"/>
  <c r="N610" i="4"/>
  <c r="M611" i="4"/>
  <c r="M781" i="4"/>
  <c r="N781" i="4" s="1"/>
  <c r="N780" i="4"/>
  <c r="M664" i="4"/>
  <c r="N663" i="4"/>
  <c r="M1430" i="4"/>
  <c r="N1429" i="4"/>
  <c r="M896" i="4"/>
  <c r="N895" i="4"/>
  <c r="N1928" i="4"/>
  <c r="M1929" i="4"/>
  <c r="M220" i="4"/>
  <c r="N219" i="4"/>
  <c r="N1029" i="4"/>
  <c r="M1030" i="4"/>
  <c r="N1284" i="4"/>
  <c r="M1285" i="4"/>
  <c r="M1082" i="4"/>
  <c r="N1081" i="4"/>
  <c r="N1572" i="4"/>
  <c r="M1573" i="4"/>
  <c r="M434" i="4"/>
  <c r="N433" i="4"/>
  <c r="N1699" i="4"/>
  <c r="M1700" i="4"/>
  <c r="N61" i="4"/>
  <c r="M62" i="4"/>
  <c r="M290" i="4" l="1"/>
  <c r="N289" i="4"/>
  <c r="N2018" i="4"/>
  <c r="M2019" i="4"/>
  <c r="N836" i="4"/>
  <c r="M837" i="4"/>
  <c r="M149" i="4"/>
  <c r="N148" i="4"/>
  <c r="N1789" i="4"/>
  <c r="M1790" i="4"/>
  <c r="M612" i="4"/>
  <c r="N611" i="4"/>
  <c r="M665" i="4"/>
  <c r="N664" i="4"/>
  <c r="M1431" i="4"/>
  <c r="N1430" i="4"/>
  <c r="N896" i="4"/>
  <c r="M897" i="4"/>
  <c r="M1930" i="4"/>
  <c r="N1929" i="4"/>
  <c r="M221" i="4"/>
  <c r="N220" i="4"/>
  <c r="M1031" i="4"/>
  <c r="N1031" i="4" s="1"/>
  <c r="N1030" i="4"/>
  <c r="N1285" i="4"/>
  <c r="M1286" i="4"/>
  <c r="N1082" i="4"/>
  <c r="M1083" i="4"/>
  <c r="N1573" i="4"/>
  <c r="M1574" i="4"/>
  <c r="M435" i="4"/>
  <c r="N434" i="4"/>
  <c r="M1701" i="4"/>
  <c r="N1700" i="4"/>
  <c r="M63" i="4"/>
  <c r="N62" i="4"/>
  <c r="M291" i="4" l="1"/>
  <c r="N290" i="4"/>
  <c r="M2020" i="4"/>
  <c r="N2019" i="4"/>
  <c r="N837" i="4"/>
  <c r="M838" i="4"/>
  <c r="N149" i="4"/>
  <c r="M150" i="4"/>
  <c r="M1791" i="4"/>
  <c r="N1791" i="4" s="1"/>
  <c r="N1790" i="4"/>
  <c r="N612" i="4"/>
  <c r="M613" i="4"/>
  <c r="M666" i="4"/>
  <c r="N665" i="4"/>
  <c r="M1432" i="4"/>
  <c r="N1431" i="4"/>
  <c r="N897" i="4"/>
  <c r="M898" i="4"/>
  <c r="N1930" i="4"/>
  <c r="M1931" i="4"/>
  <c r="M222" i="4"/>
  <c r="N221" i="4"/>
  <c r="N1286" i="4"/>
  <c r="M1287" i="4"/>
  <c r="N1083" i="4"/>
  <c r="M1084" i="4"/>
  <c r="N1574" i="4"/>
  <c r="M1575" i="4"/>
  <c r="M436" i="4"/>
  <c r="N435" i="4"/>
  <c r="M1702" i="4"/>
  <c r="N1701" i="4"/>
  <c r="N63" i="4"/>
  <c r="M64" i="4"/>
  <c r="N291" i="4" l="1"/>
  <c r="M292" i="4"/>
  <c r="M2021" i="4"/>
  <c r="N2020" i="4"/>
  <c r="N838" i="4"/>
  <c r="M839" i="4"/>
  <c r="M151" i="4"/>
  <c r="N150" i="4"/>
  <c r="N613" i="4"/>
  <c r="M614" i="4"/>
  <c r="N614" i="4" s="1"/>
  <c r="M667" i="4"/>
  <c r="N666" i="4"/>
  <c r="M1433" i="4"/>
  <c r="N1432" i="4"/>
  <c r="N898" i="4"/>
  <c r="M899" i="4"/>
  <c r="N1931" i="4"/>
  <c r="M1932" i="4"/>
  <c r="M223" i="4"/>
  <c r="N222" i="4"/>
  <c r="M1288" i="4"/>
  <c r="N1287" i="4"/>
  <c r="N1084" i="4"/>
  <c r="M1085" i="4"/>
  <c r="N1575" i="4"/>
  <c r="M1576" i="4"/>
  <c r="N436" i="4"/>
  <c r="M437" i="4"/>
  <c r="M1703" i="4"/>
  <c r="N1702" i="4"/>
  <c r="N64" i="4"/>
  <c r="M65" i="4"/>
  <c r="M293" i="4" l="1"/>
  <c r="N292" i="4"/>
  <c r="M2022" i="4"/>
  <c r="N2021" i="4"/>
  <c r="M840" i="4"/>
  <c r="N839" i="4"/>
  <c r="M152" i="4"/>
  <c r="N151" i="4"/>
  <c r="M668" i="4"/>
  <c r="N667" i="4"/>
  <c r="M1434" i="4"/>
  <c r="N1433" i="4"/>
  <c r="M900" i="4"/>
  <c r="N899" i="4"/>
  <c r="M1933" i="4"/>
  <c r="N1932" i="4"/>
  <c r="M224" i="4"/>
  <c r="N223" i="4"/>
  <c r="N1288" i="4"/>
  <c r="M1289" i="4"/>
  <c r="N1085" i="4"/>
  <c r="M1086" i="4"/>
  <c r="N1576" i="4"/>
  <c r="M1577" i="4"/>
  <c r="N437" i="4"/>
  <c r="M438" i="4"/>
  <c r="N1703" i="4"/>
  <c r="M1704" i="4"/>
  <c r="M66" i="4"/>
  <c r="N65" i="4"/>
  <c r="N293" i="4" l="1"/>
  <c r="M294" i="4"/>
  <c r="N2022" i="4"/>
  <c r="M2023" i="4"/>
  <c r="N840" i="4"/>
  <c r="M841" i="4"/>
  <c r="M153" i="4"/>
  <c r="N153" i="4" s="1"/>
  <c r="N152" i="4"/>
  <c r="M669" i="4"/>
  <c r="N668" i="4"/>
  <c r="M1435" i="4"/>
  <c r="N1434" i="4"/>
  <c r="N900" i="4"/>
  <c r="M901" i="4"/>
  <c r="M1934" i="4"/>
  <c r="N1933" i="4"/>
  <c r="M225" i="4"/>
  <c r="N225" i="4" s="1"/>
  <c r="N224" i="4"/>
  <c r="M1290" i="4"/>
  <c r="N1289" i="4"/>
  <c r="M1087" i="4"/>
  <c r="N1086" i="4"/>
  <c r="M1578" i="4"/>
  <c r="N1577" i="4"/>
  <c r="M439" i="4"/>
  <c r="N438" i="4"/>
  <c r="M1705" i="4"/>
  <c r="N1704" i="4"/>
  <c r="M67" i="4"/>
  <c r="N66" i="4"/>
  <c r="N294" i="4" l="1"/>
  <c r="M295" i="4"/>
  <c r="N2023" i="4"/>
  <c r="M2024" i="4"/>
  <c r="N841" i="4"/>
  <c r="M842" i="4"/>
  <c r="M670" i="4"/>
  <c r="N670" i="4" s="1"/>
  <c r="N669" i="4"/>
  <c r="M1436" i="4"/>
  <c r="N1435" i="4"/>
  <c r="M902" i="4"/>
  <c r="N901" i="4"/>
  <c r="N1934" i="4"/>
  <c r="M1935" i="4"/>
  <c r="M1291" i="4"/>
  <c r="N1290" i="4"/>
  <c r="M1088" i="4"/>
  <c r="N1087" i="4"/>
  <c r="M1579" i="4"/>
  <c r="N1578" i="4"/>
  <c r="M440" i="4"/>
  <c r="N439" i="4"/>
  <c r="M1706" i="4"/>
  <c r="N1705" i="4"/>
  <c r="N67" i="4"/>
  <c r="M68" i="4"/>
  <c r="N295" i="4" l="1"/>
  <c r="M296" i="4"/>
  <c r="N2024" i="4"/>
  <c r="M2025" i="4"/>
  <c r="N842" i="4"/>
  <c r="M843" i="4"/>
  <c r="M1437" i="4"/>
  <c r="N1436" i="4"/>
  <c r="N902" i="4"/>
  <c r="M903" i="4"/>
  <c r="M1936" i="4"/>
  <c r="N1935" i="4"/>
  <c r="N1291" i="4"/>
  <c r="M1292" i="4"/>
  <c r="M1089" i="4"/>
  <c r="N1088" i="4"/>
  <c r="M1580" i="4"/>
  <c r="N1579" i="4"/>
  <c r="M441" i="4"/>
  <c r="N440" i="4"/>
  <c r="N1706" i="4"/>
  <c r="M1707" i="4"/>
  <c r="M69" i="4"/>
  <c r="N68" i="4"/>
  <c r="M297" i="4" l="1"/>
  <c r="N296" i="4"/>
  <c r="M2026" i="4"/>
  <c r="N2025" i="4"/>
  <c r="N843" i="4"/>
  <c r="M844" i="4"/>
  <c r="M1438" i="4"/>
  <c r="N1437" i="4"/>
  <c r="N903" i="4"/>
  <c r="M904" i="4"/>
  <c r="M1937" i="4"/>
  <c r="N1936" i="4"/>
  <c r="M1293" i="4"/>
  <c r="N1292" i="4"/>
  <c r="M1090" i="4"/>
  <c r="N1089" i="4"/>
  <c r="N1580" i="4"/>
  <c r="M1581" i="4"/>
  <c r="M442" i="4"/>
  <c r="N441" i="4"/>
  <c r="M1708" i="4"/>
  <c r="N1707" i="4"/>
  <c r="M70" i="4"/>
  <c r="N69" i="4"/>
  <c r="M298" i="4" l="1"/>
  <c r="N297" i="4"/>
  <c r="N2026" i="4"/>
  <c r="M2027" i="4"/>
  <c r="M845" i="4"/>
  <c r="N844" i="4"/>
  <c r="N1438" i="4"/>
  <c r="M1439" i="4"/>
  <c r="N904" i="4"/>
  <c r="M905" i="4"/>
  <c r="N1937" i="4"/>
  <c r="M1938" i="4"/>
  <c r="M1294" i="4"/>
  <c r="N1293" i="4"/>
  <c r="M1091" i="4"/>
  <c r="N1090" i="4"/>
  <c r="M1582" i="4"/>
  <c r="N1581" i="4"/>
  <c r="M443" i="4"/>
  <c r="N442" i="4"/>
  <c r="N1708" i="4"/>
  <c r="M1709" i="4"/>
  <c r="N70" i="4"/>
  <c r="M71" i="4"/>
  <c r="M299" i="4" l="1"/>
  <c r="N298" i="4"/>
  <c r="N2027" i="4"/>
  <c r="M2028" i="4"/>
  <c r="M846" i="4"/>
  <c r="N846" i="4" s="1"/>
  <c r="N845" i="4"/>
  <c r="N1439" i="4"/>
  <c r="M1440" i="4"/>
  <c r="N905" i="4"/>
  <c r="M906" i="4"/>
  <c r="M1939" i="4"/>
  <c r="N1938" i="4"/>
  <c r="N1294" i="4"/>
  <c r="M1295" i="4"/>
  <c r="N1091" i="4"/>
  <c r="M1092" i="4"/>
  <c r="N1582" i="4"/>
  <c r="M1583" i="4"/>
  <c r="M444" i="4"/>
  <c r="N443" i="4"/>
  <c r="M1710" i="4"/>
  <c r="N1709" i="4"/>
  <c r="M72" i="4"/>
  <c r="N71" i="4"/>
  <c r="N299" i="4" l="1"/>
  <c r="M300" i="4"/>
  <c r="M2029" i="4"/>
  <c r="N2028" i="4"/>
  <c r="M1441" i="4"/>
  <c r="N1440" i="4"/>
  <c r="N906" i="4"/>
  <c r="M907" i="4"/>
  <c r="N907" i="4" s="1"/>
  <c r="N1939" i="4"/>
  <c r="M1940" i="4"/>
  <c r="M1296" i="4"/>
  <c r="N1295" i="4"/>
  <c r="M1093" i="4"/>
  <c r="N1092" i="4"/>
  <c r="M1584" i="4"/>
  <c r="N1583" i="4"/>
  <c r="M445" i="4"/>
  <c r="N444" i="4"/>
  <c r="M1711" i="4"/>
  <c r="N1710" i="4"/>
  <c r="M73" i="4"/>
  <c r="N72" i="4"/>
  <c r="N300" i="4" l="1"/>
  <c r="M301" i="4"/>
  <c r="M2030" i="4"/>
  <c r="N2029" i="4"/>
  <c r="M1442" i="4"/>
  <c r="N1441" i="4"/>
  <c r="M1941" i="4"/>
  <c r="N1940" i="4"/>
  <c r="M1297" i="4"/>
  <c r="N1296" i="4"/>
  <c r="M1094" i="4"/>
  <c r="N1093" i="4"/>
  <c r="N1584" i="4"/>
  <c r="M1585" i="4"/>
  <c r="M446" i="4"/>
  <c r="N445" i="4"/>
  <c r="M1712" i="4"/>
  <c r="N1711" i="4"/>
  <c r="N73" i="4"/>
  <c r="M74" i="4"/>
  <c r="N301" i="4" l="1"/>
  <c r="M302" i="4"/>
  <c r="M303" i="4" s="1"/>
  <c r="N303" i="4" s="1"/>
  <c r="N2030" i="4"/>
  <c r="M2031" i="4"/>
  <c r="M1443" i="4"/>
  <c r="N1442" i="4"/>
  <c r="N1941" i="4"/>
  <c r="M1942" i="4"/>
  <c r="N1297" i="4"/>
  <c r="M1298" i="4"/>
  <c r="M1095" i="4"/>
  <c r="N1094" i="4"/>
  <c r="M1586" i="4"/>
  <c r="N1585" i="4"/>
  <c r="M447" i="4"/>
  <c r="N446" i="4"/>
  <c r="M1713" i="4"/>
  <c r="N1712" i="4"/>
  <c r="M75" i="4"/>
  <c r="N74" i="4"/>
  <c r="M304" i="4" l="1"/>
  <c r="N302" i="4"/>
  <c r="N2031" i="4"/>
  <c r="M2032" i="4"/>
  <c r="N1443" i="4"/>
  <c r="M1444" i="4"/>
  <c r="N1942" i="4"/>
  <c r="M1943" i="4"/>
  <c r="M1299" i="4"/>
  <c r="N1299" i="4" s="1"/>
  <c r="N1298" i="4"/>
  <c r="N1095" i="4"/>
  <c r="M1096" i="4"/>
  <c r="N1586" i="4"/>
  <c r="M1587" i="4"/>
  <c r="M448" i="4"/>
  <c r="N447" i="4"/>
  <c r="M1714" i="4"/>
  <c r="N1713" i="4"/>
  <c r="M76" i="4"/>
  <c r="N75" i="4"/>
  <c r="N304" i="4" l="1"/>
  <c r="M305" i="4"/>
  <c r="N2032" i="4"/>
  <c r="M2033" i="4"/>
  <c r="M1445" i="4"/>
  <c r="N1444" i="4"/>
  <c r="N1943" i="4"/>
  <c r="M1944" i="4"/>
  <c r="N1096" i="4"/>
  <c r="M1097" i="4"/>
  <c r="M1588" i="4"/>
  <c r="N1587" i="4"/>
  <c r="M449" i="4"/>
  <c r="N448" i="4"/>
  <c r="N1714" i="4"/>
  <c r="M1715" i="4"/>
  <c r="M77" i="4"/>
  <c r="N76" i="4"/>
  <c r="N305" i="4" l="1"/>
  <c r="M306" i="4"/>
  <c r="M2034" i="4"/>
  <c r="N2033" i="4"/>
  <c r="M1446" i="4"/>
  <c r="N1445" i="4"/>
  <c r="M1945" i="4"/>
  <c r="N1944" i="4"/>
  <c r="M1098" i="4"/>
  <c r="N1097" i="4"/>
  <c r="N1588" i="4"/>
  <c r="M1589" i="4"/>
  <c r="M450" i="4"/>
  <c r="N449" i="4"/>
  <c r="N1715" i="4"/>
  <c r="M1716" i="4"/>
  <c r="N77" i="4"/>
  <c r="M78" i="4"/>
  <c r="M307" i="4" l="1"/>
  <c r="N306" i="4"/>
  <c r="M2035" i="4"/>
  <c r="N2034" i="4"/>
  <c r="M1447" i="4"/>
  <c r="N1446" i="4"/>
  <c r="N1945" i="4"/>
  <c r="M1946" i="4"/>
  <c r="N1098" i="4"/>
  <c r="M1099" i="4"/>
  <c r="N1589" i="4"/>
  <c r="M1590" i="4"/>
  <c r="M451" i="4"/>
  <c r="N450" i="4"/>
  <c r="M1717" i="4"/>
  <c r="N1716" i="4"/>
  <c r="M79" i="4"/>
  <c r="N78" i="4"/>
  <c r="N307" i="4" l="1"/>
  <c r="M308" i="4"/>
  <c r="N2035" i="4"/>
  <c r="M2036" i="4"/>
  <c r="M1448" i="4"/>
  <c r="N1447" i="4"/>
  <c r="N1946" i="4"/>
  <c r="M1947" i="4"/>
  <c r="N1099" i="4"/>
  <c r="M1100" i="4"/>
  <c r="M1591" i="4"/>
  <c r="N1590" i="4"/>
  <c r="N451" i="4"/>
  <c r="M452" i="4"/>
  <c r="N1717" i="4"/>
  <c r="M1718" i="4"/>
  <c r="M80" i="4"/>
  <c r="N79" i="4"/>
  <c r="N308" i="4" l="1"/>
  <c r="M309" i="4"/>
  <c r="N2036" i="4"/>
  <c r="M2037" i="4"/>
  <c r="N1448" i="4"/>
  <c r="M1449" i="4"/>
  <c r="M1948" i="4"/>
  <c r="N1947" i="4"/>
  <c r="N1100" i="4"/>
  <c r="M1101" i="4"/>
  <c r="M1592" i="4"/>
  <c r="N1592" i="4" s="1"/>
  <c r="N1591" i="4"/>
  <c r="M453" i="4"/>
  <c r="N452" i="4"/>
  <c r="N1718" i="4"/>
  <c r="M1719" i="4"/>
  <c r="N80" i="4"/>
  <c r="M310" i="4" l="1"/>
  <c r="N309" i="4"/>
  <c r="M2038" i="4"/>
  <c r="N2037" i="4"/>
  <c r="M1450" i="4"/>
  <c r="N1449" i="4"/>
  <c r="N1948" i="4"/>
  <c r="M1949" i="4"/>
  <c r="M1102" i="4"/>
  <c r="N1101" i="4"/>
  <c r="N453" i="4"/>
  <c r="M454" i="4"/>
  <c r="M1720" i="4"/>
  <c r="N1719" i="4"/>
  <c r="N310" i="4" l="1"/>
  <c r="M311" i="4"/>
  <c r="N2038" i="4"/>
  <c r="M2039" i="4"/>
  <c r="N1450" i="4"/>
  <c r="M1451" i="4"/>
  <c r="N1949" i="4"/>
  <c r="M1950" i="4"/>
  <c r="M1103" i="4"/>
  <c r="N1102" i="4"/>
  <c r="N454" i="4"/>
  <c r="M455" i="4"/>
  <c r="M1721" i="4"/>
  <c r="N1720" i="4"/>
  <c r="N311" i="4" l="1"/>
  <c r="M312" i="4"/>
  <c r="N2039" i="4"/>
  <c r="M2040" i="4"/>
  <c r="M1452" i="4"/>
  <c r="N1451" i="4"/>
  <c r="N1950" i="4"/>
  <c r="M1951" i="4"/>
  <c r="N1103" i="4"/>
  <c r="M1104" i="4"/>
  <c r="N455" i="4"/>
  <c r="M456" i="4"/>
  <c r="M1722" i="4"/>
  <c r="N1721" i="4"/>
  <c r="M313" i="4" l="1"/>
  <c r="N312" i="4"/>
  <c r="N2040" i="4"/>
  <c r="M2041" i="4"/>
  <c r="N1452" i="4"/>
  <c r="M1453" i="4"/>
  <c r="M1952" i="4"/>
  <c r="N1951" i="4"/>
  <c r="N1104" i="4"/>
  <c r="M1105" i="4"/>
  <c r="N456" i="4"/>
  <c r="M457" i="4"/>
  <c r="M1723" i="4"/>
  <c r="N1722" i="4"/>
  <c r="M314" i="4" l="1"/>
  <c r="N313" i="4"/>
  <c r="N2041" i="4"/>
  <c r="M2042" i="4"/>
  <c r="M1454" i="4"/>
  <c r="N1453" i="4"/>
  <c r="N1952" i="4"/>
  <c r="M1953" i="4"/>
  <c r="N1105" i="4"/>
  <c r="M1106" i="4"/>
  <c r="M458" i="4"/>
  <c r="N457" i="4"/>
  <c r="N1723" i="4"/>
  <c r="M1724" i="4"/>
  <c r="M315" i="4" l="1"/>
  <c r="N314" i="4"/>
  <c r="N2042" i="4"/>
  <c r="M2043" i="4"/>
  <c r="N1454" i="4"/>
  <c r="M1455" i="4"/>
  <c r="M1954" i="4"/>
  <c r="N1953" i="4"/>
  <c r="M1107" i="4"/>
  <c r="N1106" i="4"/>
  <c r="M459" i="4"/>
  <c r="N458" i="4"/>
  <c r="N1724" i="4"/>
  <c r="M1725" i="4"/>
  <c r="M316" i="4" l="1"/>
  <c r="N315" i="4"/>
  <c r="M2044" i="4"/>
  <c r="N2043" i="4"/>
  <c r="N1455" i="4"/>
  <c r="M1456" i="4"/>
  <c r="M1955" i="4"/>
  <c r="N1954" i="4"/>
  <c r="M1108" i="4"/>
  <c r="N1107" i="4"/>
  <c r="N459" i="4"/>
  <c r="M460" i="4"/>
  <c r="M1726" i="4"/>
  <c r="N1725" i="4"/>
  <c r="N316" i="4" l="1"/>
  <c r="M317" i="4"/>
  <c r="N2044" i="4"/>
  <c r="M2045" i="4"/>
  <c r="N1456" i="4"/>
  <c r="M1457" i="4"/>
  <c r="N1955" i="4"/>
  <c r="M1956" i="4"/>
  <c r="M1109" i="4"/>
  <c r="N1108" i="4"/>
  <c r="M461" i="4"/>
  <c r="N460" i="4"/>
  <c r="M1727" i="4"/>
  <c r="N1726" i="4"/>
  <c r="M318" i="4" l="1"/>
  <c r="N317" i="4"/>
  <c r="N2045" i="4"/>
  <c r="M2046" i="4"/>
  <c r="M1458" i="4"/>
  <c r="N1457" i="4"/>
  <c r="M1957" i="4"/>
  <c r="N1956" i="4"/>
  <c r="N1109" i="4"/>
  <c r="M1110" i="4"/>
  <c r="N461" i="4"/>
  <c r="M462" i="4"/>
  <c r="N1727" i="4"/>
  <c r="M1728" i="4"/>
  <c r="M319" i="4" l="1"/>
  <c r="N318" i="4"/>
  <c r="N2046" i="4"/>
  <c r="M2047" i="4"/>
  <c r="N1458" i="4"/>
  <c r="M1459" i="4"/>
  <c r="N1957" i="4"/>
  <c r="M1958" i="4"/>
  <c r="M1111" i="4"/>
  <c r="N1110" i="4"/>
  <c r="N462" i="4"/>
  <c r="M463" i="4"/>
  <c r="M1729" i="4"/>
  <c r="N1728" i="4"/>
  <c r="M320" i="4" l="1"/>
  <c r="N319" i="4"/>
  <c r="N2047" i="4"/>
  <c r="M2048" i="4"/>
  <c r="N1459" i="4"/>
  <c r="M1460" i="4"/>
  <c r="N1958" i="4"/>
  <c r="M1959" i="4"/>
  <c r="N1111" i="4"/>
  <c r="M1112" i="4"/>
  <c r="M464" i="4"/>
  <c r="N463" i="4"/>
  <c r="N1729" i="4"/>
  <c r="M1730" i="4"/>
  <c r="M321" i="4" l="1"/>
  <c r="N320" i="4"/>
  <c r="N2048" i="4"/>
  <c r="M2049" i="4"/>
  <c r="M1461" i="4"/>
  <c r="N1460" i="4"/>
  <c r="M1960" i="4"/>
  <c r="N1959" i="4"/>
  <c r="N1112" i="4"/>
  <c r="M1113" i="4"/>
  <c r="N464" i="4"/>
  <c r="M465" i="4"/>
  <c r="M1731" i="4"/>
  <c r="N1730" i="4"/>
  <c r="N321" i="4" l="1"/>
  <c r="M322" i="4"/>
  <c r="M2050" i="4"/>
  <c r="N2049" i="4"/>
  <c r="N1461" i="4"/>
  <c r="M1462" i="4"/>
  <c r="N1960" i="4"/>
  <c r="M1961" i="4"/>
  <c r="M1114" i="4"/>
  <c r="N1113" i="4"/>
  <c r="M466" i="4"/>
  <c r="N465" i="4"/>
  <c r="M1732" i="4"/>
  <c r="N1731" i="4"/>
  <c r="N322" i="4" l="1"/>
  <c r="M323" i="4"/>
  <c r="N2050" i="4"/>
  <c r="M2051" i="4"/>
  <c r="M1463" i="4"/>
  <c r="N1462" i="4"/>
  <c r="N1961" i="4"/>
  <c r="M1962" i="4"/>
  <c r="M1115" i="4"/>
  <c r="N1114" i="4"/>
  <c r="N466" i="4"/>
  <c r="M467" i="4"/>
  <c r="N1732" i="4"/>
  <c r="M1733" i="4"/>
  <c r="N323" i="4" l="1"/>
  <c r="M324" i="4"/>
  <c r="N2051" i="4"/>
  <c r="M2052" i="4"/>
  <c r="M1464" i="4"/>
  <c r="N1463" i="4"/>
  <c r="M1963" i="4"/>
  <c r="N1963" i="4" s="1"/>
  <c r="N1962" i="4"/>
  <c r="N1115" i="4"/>
  <c r="M1116" i="4"/>
  <c r="N467" i="4"/>
  <c r="M468" i="4"/>
  <c r="M1734" i="4"/>
  <c r="N1733" i="4"/>
  <c r="N324" i="4" l="1"/>
  <c r="M325" i="4"/>
  <c r="N2052" i="4"/>
  <c r="M2053" i="4"/>
  <c r="M1465" i="4"/>
  <c r="N1464" i="4"/>
  <c r="N1116" i="4"/>
  <c r="M1117" i="4"/>
  <c r="M469" i="4"/>
  <c r="N468" i="4"/>
  <c r="M1735" i="4"/>
  <c r="N1734" i="4"/>
  <c r="N325" i="4" l="1"/>
  <c r="M326" i="4"/>
  <c r="M2054" i="4"/>
  <c r="N2053" i="4"/>
  <c r="M1466" i="4"/>
  <c r="N1465" i="4"/>
  <c r="M1118" i="4"/>
  <c r="N1117" i="4"/>
  <c r="M470" i="4"/>
  <c r="N469" i="4"/>
  <c r="M1736" i="4"/>
  <c r="N1735" i="4"/>
  <c r="N326" i="4" l="1"/>
  <c r="M327" i="4"/>
  <c r="N2054" i="4"/>
  <c r="M2055" i="4"/>
  <c r="N1466" i="4"/>
  <c r="M1467" i="4"/>
  <c r="N1118" i="4"/>
  <c r="M1119" i="4"/>
  <c r="N470" i="4"/>
  <c r="M471" i="4"/>
  <c r="M1737" i="4"/>
  <c r="N1736" i="4"/>
  <c r="N327" i="4" l="1"/>
  <c r="M328" i="4"/>
  <c r="N2055" i="4"/>
  <c r="M2056" i="4"/>
  <c r="N1467" i="4"/>
  <c r="M1468" i="4"/>
  <c r="N1119" i="4"/>
  <c r="M1120" i="4"/>
  <c r="N471" i="4"/>
  <c r="M472" i="4"/>
  <c r="N1737" i="4"/>
  <c r="M1738" i="4"/>
  <c r="N328" i="4" l="1"/>
  <c r="M329" i="4"/>
  <c r="M2057" i="4"/>
  <c r="N2056" i="4"/>
  <c r="N1468" i="4"/>
  <c r="M1469" i="4"/>
  <c r="N1120" i="4"/>
  <c r="M1121" i="4"/>
  <c r="M473" i="4"/>
  <c r="N472" i="4"/>
  <c r="N1738" i="4"/>
  <c r="M1739" i="4"/>
  <c r="M330" i="4" l="1"/>
  <c r="N329" i="4"/>
  <c r="N2057" i="4"/>
  <c r="M2058" i="4"/>
  <c r="N1469" i="4"/>
  <c r="M1470" i="4"/>
  <c r="M1122" i="4"/>
  <c r="N1121" i="4"/>
  <c r="M474" i="4"/>
  <c r="N473" i="4"/>
  <c r="M1740" i="4"/>
  <c r="N1740" i="4" s="1"/>
  <c r="N1739" i="4"/>
  <c r="N330" i="4" l="1"/>
  <c r="M331" i="4"/>
  <c r="N2058" i="4"/>
  <c r="M2059" i="4"/>
  <c r="M1471" i="4"/>
  <c r="N1470" i="4"/>
  <c r="M1123" i="4"/>
  <c r="N1122" i="4"/>
  <c r="M475" i="4"/>
  <c r="N474" i="4"/>
  <c r="M332" i="4" l="1"/>
  <c r="N331" i="4"/>
  <c r="N2059" i="4"/>
  <c r="M2060" i="4"/>
  <c r="N1471" i="4"/>
  <c r="M1472" i="4"/>
  <c r="M1124" i="4"/>
  <c r="N1123" i="4"/>
  <c r="M476" i="4"/>
  <c r="N475" i="4"/>
  <c r="N332" i="4" l="1"/>
  <c r="M333" i="4"/>
  <c r="M2061" i="4"/>
  <c r="N2060" i="4"/>
  <c r="M1473" i="4"/>
  <c r="N1472" i="4"/>
  <c r="N1124" i="4"/>
  <c r="M1125" i="4"/>
  <c r="M477" i="4"/>
  <c r="N476" i="4"/>
  <c r="M334" i="4" l="1"/>
  <c r="N333" i="4"/>
  <c r="M2062" i="4"/>
  <c r="N2061" i="4"/>
  <c r="M1474" i="4"/>
  <c r="N1473" i="4"/>
  <c r="M1126" i="4"/>
  <c r="N1125" i="4"/>
  <c r="N477" i="4"/>
  <c r="M478" i="4"/>
  <c r="M335" i="4" l="1"/>
  <c r="N334" i="4"/>
  <c r="N2062" i="4"/>
  <c r="M2063" i="4"/>
  <c r="N1474" i="4"/>
  <c r="M1475" i="4"/>
  <c r="M1127" i="4"/>
  <c r="N1126" i="4"/>
  <c r="M479" i="4"/>
  <c r="N478" i="4"/>
  <c r="M336" i="4" l="1"/>
  <c r="N335" i="4"/>
  <c r="N2063" i="4"/>
  <c r="M2064" i="4"/>
  <c r="M1476" i="4"/>
  <c r="N1475" i="4"/>
  <c r="N1127" i="4"/>
  <c r="M1128" i="4"/>
  <c r="N479" i="4"/>
  <c r="M480" i="4"/>
  <c r="M337" i="4" l="1"/>
  <c r="N336" i="4"/>
  <c r="M2065" i="4"/>
  <c r="N2064" i="4"/>
  <c r="N1476" i="4"/>
  <c r="M1477" i="4"/>
  <c r="N1128" i="4"/>
  <c r="M1129" i="4"/>
  <c r="N480" i="4"/>
  <c r="M481" i="4"/>
  <c r="N337" i="4" l="1"/>
  <c r="M338" i="4"/>
  <c r="N2065" i="4"/>
  <c r="M2066" i="4"/>
  <c r="M1478" i="4"/>
  <c r="N1478" i="4" s="1"/>
  <c r="N1477" i="4"/>
  <c r="N1129" i="4"/>
  <c r="M1130" i="4"/>
  <c r="M482" i="4"/>
  <c r="N481" i="4"/>
  <c r="M339" i="4" l="1"/>
  <c r="N338" i="4"/>
  <c r="M2067" i="4"/>
  <c r="N2066" i="4"/>
  <c r="M1131" i="4"/>
  <c r="N1130" i="4"/>
  <c r="M483" i="4"/>
  <c r="N482" i="4"/>
  <c r="M340" i="4" l="1"/>
  <c r="N339" i="4"/>
  <c r="N2067" i="4"/>
  <c r="M2068" i="4"/>
  <c r="M1132" i="4"/>
  <c r="N1131" i="4"/>
  <c r="N483" i="4"/>
  <c r="M484" i="4"/>
  <c r="M341" i="4" l="1"/>
  <c r="N340" i="4"/>
  <c r="M2069" i="4"/>
  <c r="N2068" i="4"/>
  <c r="M1133" i="4"/>
  <c r="N1132" i="4"/>
  <c r="M485" i="4"/>
  <c r="N484" i="4"/>
  <c r="M342" i="4" l="1"/>
  <c r="N341" i="4"/>
  <c r="N2069" i="4"/>
  <c r="M2070" i="4"/>
  <c r="N1133" i="4"/>
  <c r="M1134" i="4"/>
  <c r="N485" i="4"/>
  <c r="M486" i="4"/>
  <c r="M343" i="4" l="1"/>
  <c r="N342" i="4"/>
  <c r="N2070" i="4"/>
  <c r="M2071" i="4"/>
  <c r="M1135" i="4"/>
  <c r="N1134" i="4"/>
  <c r="M487" i="4"/>
  <c r="N486" i="4"/>
  <c r="N343" i="4" l="1"/>
  <c r="M344" i="4"/>
  <c r="N2071" i="4"/>
  <c r="M2072" i="4"/>
  <c r="N1135" i="4"/>
  <c r="M1136" i="4"/>
  <c r="N487" i="4"/>
  <c r="M488" i="4"/>
  <c r="N344" i="4" l="1"/>
  <c r="M345" i="4"/>
  <c r="N2072" i="4"/>
  <c r="M2073" i="4"/>
  <c r="N1136" i="4"/>
  <c r="M1137" i="4"/>
  <c r="M489" i="4"/>
  <c r="N488" i="4"/>
  <c r="N345" i="4" l="1"/>
  <c r="M346" i="4"/>
  <c r="M2074" i="4"/>
  <c r="N2073" i="4"/>
  <c r="M1138" i="4"/>
  <c r="N1137" i="4"/>
  <c r="N489" i="4"/>
  <c r="M490" i="4"/>
  <c r="N346" i="4" l="1"/>
  <c r="M347" i="4"/>
  <c r="M2075" i="4"/>
  <c r="N2074" i="4"/>
  <c r="M1139" i="4"/>
  <c r="N1138" i="4"/>
  <c r="N490" i="4"/>
  <c r="M491" i="4"/>
  <c r="M348" i="4" l="1"/>
  <c r="N347" i="4"/>
  <c r="N2075" i="4"/>
  <c r="M2076" i="4"/>
  <c r="M1140" i="4"/>
  <c r="N1139" i="4"/>
  <c r="M492" i="4"/>
  <c r="N491" i="4"/>
  <c r="N348" i="4" l="1"/>
  <c r="M349" i="4"/>
  <c r="M2077" i="4"/>
  <c r="N2076" i="4"/>
  <c r="M1141" i="4"/>
  <c r="N1140" i="4"/>
  <c r="M493" i="4"/>
  <c r="N492" i="4"/>
  <c r="M350" i="4" l="1"/>
  <c r="N349" i="4"/>
  <c r="M2078" i="4"/>
  <c r="N2077" i="4"/>
  <c r="N1141" i="4"/>
  <c r="M1142" i="4"/>
  <c r="M494" i="4"/>
  <c r="N493" i="4"/>
  <c r="N350" i="4" l="1"/>
  <c r="M351" i="4"/>
  <c r="N2078" i="4"/>
  <c r="M2079" i="4"/>
  <c r="N1142" i="4"/>
  <c r="M1143" i="4"/>
  <c r="M495" i="4"/>
  <c r="N494" i="4"/>
  <c r="M352" i="4" l="1"/>
  <c r="N351" i="4"/>
  <c r="M2080" i="4"/>
  <c r="N2079" i="4"/>
  <c r="M1144" i="4"/>
  <c r="N1143" i="4"/>
  <c r="M496" i="4"/>
  <c r="N495" i="4"/>
  <c r="M353" i="4" l="1"/>
  <c r="N352" i="4"/>
  <c r="N2080" i="4"/>
  <c r="M2081" i="4"/>
  <c r="N1144" i="4"/>
  <c r="M1145" i="4"/>
  <c r="M497" i="4"/>
  <c r="N496" i="4"/>
  <c r="M354" i="4" l="1"/>
  <c r="N353" i="4"/>
  <c r="N2081" i="4"/>
  <c r="M2082" i="4"/>
  <c r="N1145" i="4"/>
  <c r="M1146" i="4"/>
  <c r="N497" i="4"/>
  <c r="M498" i="4"/>
  <c r="M355" i="4" l="1"/>
  <c r="N354" i="4"/>
  <c r="M2083" i="4"/>
  <c r="N2083" i="4" s="1"/>
  <c r="N2082" i="4"/>
  <c r="M1147" i="4"/>
  <c r="N1146" i="4"/>
  <c r="M499" i="4"/>
  <c r="N498" i="4"/>
  <c r="M356" i="4" l="1"/>
  <c r="N355" i="4"/>
  <c r="N1147" i="4"/>
  <c r="M1148" i="4"/>
  <c r="M500" i="4"/>
  <c r="N499" i="4"/>
  <c r="M357" i="4" l="1"/>
  <c r="N356" i="4"/>
  <c r="M1149" i="4"/>
  <c r="N1148" i="4"/>
  <c r="M501" i="4"/>
  <c r="N500" i="4"/>
  <c r="M358" i="4" l="1"/>
  <c r="N357" i="4"/>
  <c r="M1150" i="4"/>
  <c r="N1149" i="4"/>
  <c r="M502" i="4"/>
  <c r="N501" i="4"/>
  <c r="M359" i="4" l="1"/>
  <c r="N358" i="4"/>
  <c r="N1150" i="4"/>
  <c r="M1151" i="4"/>
  <c r="N502" i="4"/>
  <c r="M503" i="4"/>
  <c r="N359" i="4" l="1"/>
  <c r="M360" i="4"/>
  <c r="M1152" i="4"/>
  <c r="N1151" i="4"/>
  <c r="M504" i="4"/>
  <c r="N503" i="4"/>
  <c r="N360" i="4" l="1"/>
  <c r="M361" i="4"/>
  <c r="M1153" i="4"/>
  <c r="N1152" i="4"/>
  <c r="N504" i="4"/>
  <c r="M505" i="4"/>
  <c r="N505" i="4" s="1"/>
  <c r="M362" i="4" l="1"/>
  <c r="N361" i="4"/>
  <c r="N1153" i="4"/>
  <c r="M1154" i="4"/>
  <c r="N362" i="4" l="1"/>
  <c r="M363" i="4"/>
  <c r="M1155" i="4"/>
  <c r="N1154" i="4"/>
  <c r="M364" i="4" l="1"/>
  <c r="N363" i="4"/>
  <c r="N1155" i="4"/>
  <c r="M1156" i="4"/>
  <c r="N364" i="4" l="1"/>
  <c r="M365" i="4"/>
  <c r="M1157" i="4"/>
  <c r="N1156" i="4"/>
  <c r="N365" i="4" l="1"/>
  <c r="M366" i="4"/>
  <c r="N1157" i="4"/>
  <c r="M367" i="4" l="1"/>
  <c r="N366" i="4"/>
  <c r="N367" i="4" l="1"/>
  <c r="M368" i="4"/>
  <c r="N368" i="4" l="1"/>
  <c r="N2" i="4" s="1"/>
  <c r="M2" i="4"/>
</calcChain>
</file>

<file path=xl/sharedStrings.xml><?xml version="1.0" encoding="utf-8"?>
<sst xmlns="http://schemas.openxmlformats.org/spreadsheetml/2006/main" count="8399" uniqueCount="2138">
  <si>
    <r>
      <t>Klasyfikacja:</t>
    </r>
    <r>
      <rPr>
        <i/>
        <sz val="8"/>
        <rFont val="Arial"/>
        <family val="2"/>
        <charset val="238"/>
      </rPr>
      <t xml:space="preserve"> rozdział: 80195</t>
    </r>
  </si>
  <si>
    <r>
      <t>Cel:</t>
    </r>
    <r>
      <rPr>
        <i/>
        <sz val="8"/>
        <rFont val="Arial"/>
        <family val="2"/>
        <charset val="238"/>
      </rPr>
      <t xml:space="preserve"> przygotowania dziecka do nauki szkolnej oraz organizowanie opieki nad dziećmi niepełnosprawnymi</t>
    </r>
  </si>
  <si>
    <r>
      <t>Klasyfikacja:</t>
    </r>
    <r>
      <rPr>
        <i/>
        <sz val="8"/>
        <rFont val="Arial"/>
        <family val="2"/>
        <charset val="238"/>
      </rPr>
      <t xml:space="preserve"> rozdział: 85404</t>
    </r>
  </si>
  <si>
    <r>
      <t>Cel:</t>
    </r>
    <r>
      <rPr>
        <i/>
        <sz val="8"/>
        <rFont val="Arial"/>
        <family val="2"/>
        <charset val="238"/>
      </rPr>
      <t xml:space="preserve"> podwyższanie kwalifikacji nauczycieli</t>
    </r>
  </si>
  <si>
    <r>
      <t>Cel:</t>
    </r>
    <r>
      <rPr>
        <i/>
        <sz val="8"/>
        <rFont val="Arial"/>
        <family val="2"/>
        <charset val="238"/>
      </rPr>
      <t xml:space="preserve"> zapewnienie obsługi finansowo - księgowej szkół</t>
    </r>
  </si>
  <si>
    <r>
      <t>Cel:</t>
    </r>
    <r>
      <rPr>
        <i/>
        <sz val="8"/>
        <rFont val="Arial"/>
        <family val="2"/>
        <charset val="238"/>
      </rPr>
      <t xml:space="preserve"> utrzymanie komisji egzaminacyjnych</t>
    </r>
  </si>
  <si>
    <r>
      <t>Klasyfikacja:</t>
    </r>
    <r>
      <rPr>
        <i/>
        <sz val="8"/>
        <rFont val="Arial"/>
        <family val="2"/>
        <charset val="238"/>
      </rPr>
      <t xml:space="preserve"> rozdział: 80146, 85446</t>
    </r>
  </si>
  <si>
    <r>
      <t>Klasyfikacja:</t>
    </r>
    <r>
      <rPr>
        <i/>
        <sz val="8"/>
        <rFont val="Arial"/>
        <family val="2"/>
        <charset val="238"/>
      </rPr>
      <t xml:space="preserve"> rozdział: 85495</t>
    </r>
  </si>
  <si>
    <r>
      <t>Cel:</t>
    </r>
    <r>
      <rPr>
        <i/>
        <sz val="8"/>
        <rFont val="Arial"/>
        <family val="2"/>
        <charset val="238"/>
      </rPr>
      <t xml:space="preserve"> wyrażanie uznania za osiągnięcia pedagogiczno – wychowawcze</t>
    </r>
  </si>
  <si>
    <r>
      <t>Klasyfikacja:</t>
    </r>
    <r>
      <rPr>
        <i/>
        <sz val="8"/>
        <rFont val="Arial"/>
        <family val="2"/>
        <charset val="238"/>
      </rPr>
      <t xml:space="preserve"> rozdział: 80195, 85495</t>
    </r>
  </si>
  <si>
    <r>
      <t>Cel:</t>
    </r>
    <r>
      <rPr>
        <i/>
        <sz val="8"/>
        <rFont val="Arial"/>
        <family val="2"/>
        <charset val="238"/>
      </rPr>
      <t xml:space="preserve"> realizacja programów edukacyjnych o charakterze innowacyjnym, olimpiad, konkursów i uroczystości szkolnych</t>
    </r>
  </si>
  <si>
    <r>
      <t>Cel:</t>
    </r>
    <r>
      <rPr>
        <i/>
        <sz val="8"/>
        <rFont val="Arial"/>
        <family val="2"/>
        <charset val="238"/>
      </rPr>
      <t xml:space="preserve"> organizowanie wypoczynku dzieci i młodzieży</t>
    </r>
  </si>
  <si>
    <r>
      <t>Klasyfikacja:</t>
    </r>
    <r>
      <rPr>
        <i/>
        <sz val="8"/>
        <rFont val="Arial"/>
        <family val="2"/>
        <charset val="238"/>
      </rPr>
      <t xml:space="preserve"> rozdział: 85412</t>
    </r>
  </si>
  <si>
    <r>
      <t>Cel:</t>
    </r>
    <r>
      <rPr>
        <i/>
        <sz val="8"/>
        <rFont val="Arial"/>
        <family val="2"/>
        <charset val="238"/>
      </rPr>
      <t xml:space="preserve"> wspieranie i nagradzanie uczniów za osiągnięcia w nauce</t>
    </r>
  </si>
  <si>
    <r>
      <t>Klasyfikacja:</t>
    </r>
    <r>
      <rPr>
        <i/>
        <sz val="8"/>
        <rFont val="Arial"/>
        <family val="2"/>
        <charset val="238"/>
      </rPr>
      <t xml:space="preserve"> rozdział: 85415</t>
    </r>
  </si>
  <si>
    <r>
      <t>Cel:</t>
    </r>
    <r>
      <rPr>
        <i/>
        <sz val="8"/>
        <rFont val="Arial"/>
        <family val="2"/>
        <charset val="238"/>
      </rPr>
      <t xml:space="preserve"> zapewnienie dożywienia uczniom z rodzin najuboższych</t>
    </r>
  </si>
  <si>
    <r>
      <t>Cel:</t>
    </r>
    <r>
      <rPr>
        <i/>
        <sz val="8"/>
        <rFont val="Arial"/>
        <family val="2"/>
        <charset val="238"/>
      </rPr>
      <t xml:space="preserve"> zapewnienie wyposażenia w komplet podręczników szkolnych dzieci z rodzin najuboższych</t>
    </r>
  </si>
  <si>
    <r>
      <t>Cel:</t>
    </r>
    <r>
      <rPr>
        <i/>
        <sz val="8"/>
        <rFont val="Arial"/>
        <family val="2"/>
        <charset val="238"/>
      </rPr>
      <t xml:space="preserve"> edukacja obywatelska, samorządowa i patriotyczna dzieci i młodzieży</t>
    </r>
  </si>
  <si>
    <r>
      <t>Cel:</t>
    </r>
    <r>
      <rPr>
        <i/>
        <sz val="8"/>
        <rFont val="Arial"/>
        <family val="2"/>
        <charset val="238"/>
      </rPr>
      <t xml:space="preserve"> realizacja projektu zgodnie z umową o dofinansowanie</t>
    </r>
  </si>
  <si>
    <r>
      <t>Cel:</t>
    </r>
    <r>
      <rPr>
        <i/>
        <sz val="8"/>
        <rFont val="Arial"/>
        <family val="2"/>
        <charset val="238"/>
      </rPr>
      <t xml:space="preserve"> realizacja obowiązków nałożonych na m.st. Warszawa w przedmiotowym zakresie zadania</t>
    </r>
  </si>
  <si>
    <t>Plan po zmianach</t>
  </si>
  <si>
    <t>Realizacja programów edukacyjno-oświatowych (w tym UE) - zadanie 9</t>
  </si>
  <si>
    <t>Programy edukacyjno - oświatowe</t>
  </si>
  <si>
    <t>Projekty edukacyjno - oświatowe realizowane w ramach programów Unii Europejskiej</t>
  </si>
  <si>
    <t/>
  </si>
  <si>
    <t>Prowadzenie przedszkoli specjalnych - zadanie 2</t>
  </si>
  <si>
    <t>Wykonanie</t>
  </si>
  <si>
    <t>Prowadzenie stołówek szkolnych i przedszkolnych - zadanie 30</t>
  </si>
  <si>
    <t>Prowadzenie publicznych przedszkoli i innych form wychowania przedszkolnego</t>
  </si>
  <si>
    <t>Dotacje dla niepublicznych przedszkoli i innych form wychowania przedszkolnego</t>
  </si>
  <si>
    <t>Prowadzenie przedszkoli i innych form wychowania przedszkolnego - zadanie 1</t>
  </si>
  <si>
    <t>Wskaźnik</t>
  </si>
  <si>
    <t xml:space="preserve">Proszę o: </t>
  </si>
  <si>
    <t xml:space="preserve"> - dopisanie brakujących wydatków, jeśli podany wzór nie obejmuje wszystkich rodzajów wydatków realizowanych przez Dzielnicę</t>
  </si>
  <si>
    <t>- wypełnienie kolorem dodatkowych wierszy</t>
  </si>
  <si>
    <t>Wyszczególnienie</t>
  </si>
  <si>
    <t>V</t>
  </si>
  <si>
    <t>2.2.5. EDUKACJA</t>
  </si>
  <si>
    <t>V/1</t>
  </si>
  <si>
    <t>B/V/1/1</t>
  </si>
  <si>
    <t>B/V/1/1/1</t>
  </si>
  <si>
    <t>Kalkulacja:</t>
  </si>
  <si>
    <t>- liczba placówek</t>
  </si>
  <si>
    <t>- liczba uczniów</t>
  </si>
  <si>
    <t>- liczba etatów pedagogicznych (średniorocznie)</t>
  </si>
  <si>
    <t>- liczba etatów obsługi i administracji (średniorocznie)</t>
  </si>
  <si>
    <t>wynagrodzenia i pochodne</t>
  </si>
  <si>
    <t>- wynagrodzenia osobowe pracowników</t>
  </si>
  <si>
    <t>- dodatkowe wynagrodzenia roczne</t>
  </si>
  <si>
    <t>- wynagrodzenia bezosobowe</t>
  </si>
  <si>
    <t>- pochodne od wynagrodzeń</t>
  </si>
  <si>
    <t>Podstawa prawna:</t>
  </si>
  <si>
    <t>B/V/1/1/2</t>
  </si>
  <si>
    <t>B/V/1/2</t>
  </si>
  <si>
    <t>B/V/1/2/1</t>
  </si>
  <si>
    <t>Prowadzenie publicznych przedszkoli specjalnych</t>
  </si>
  <si>
    <t>B/V/1/2/2</t>
  </si>
  <si>
    <t>Dotacje dla niepublicznych przedszkoli specjalnych</t>
  </si>
  <si>
    <t>B/V/1/3</t>
  </si>
  <si>
    <t>Prowadzenie oddziałów "0" w szkołach podstawowych - zadanie 3</t>
  </si>
  <si>
    <t>B/V/1/3/1</t>
  </si>
  <si>
    <t>Prowadzenie publicznych oddziałów "0" w szkołach podstawowych</t>
  </si>
  <si>
    <t>B/V/1/3/2</t>
  </si>
  <si>
    <t>Dotacje dla niepublicznych oddziałów "0" w szkołach podstawowych</t>
  </si>
  <si>
    <t>B/V/1/4</t>
  </si>
  <si>
    <t>Prowadzenie szkół podstawowych - zadanie 4</t>
  </si>
  <si>
    <t>B/V/1/4/1</t>
  </si>
  <si>
    <t>Prowadzenie publicznych szkół podstawowych</t>
  </si>
  <si>
    <t>B/V/1/4/2</t>
  </si>
  <si>
    <t>Dotacje dla niepublicznych szkół podstawowych</t>
  </si>
  <si>
    <t>B/V/1/8</t>
  </si>
  <si>
    <t>Prowadzenie liceów ogólnokształcących - zadanie 8</t>
  </si>
  <si>
    <t>B/V/1/8/1</t>
  </si>
  <si>
    <t>Prowadzenie publicznych liceów ogólnokształcących</t>
  </si>
  <si>
    <t>B/V/1/8/2</t>
  </si>
  <si>
    <t>Dotacje dla niepublicznych liceów ogólnokształcących</t>
  </si>
  <si>
    <t>B/V/1/15</t>
  </si>
  <si>
    <t>Prowadzenie publicznych szkół artystycznych - zadanie 15</t>
  </si>
  <si>
    <t>B/V/1/16</t>
  </si>
  <si>
    <t>B/V/1/19</t>
  </si>
  <si>
    <t>Prowadzenie publicznych poradni psychologiczno-pedagogicznych - zadanie 19</t>
  </si>
  <si>
    <t>B/V/1/20</t>
  </si>
  <si>
    <t>Prowadzenie internatów i burs szkolnych - zadanie 20</t>
  </si>
  <si>
    <t>B/V/1/20/1</t>
  </si>
  <si>
    <t>Prowadzenie publicznych internatów i burs szkolnych</t>
  </si>
  <si>
    <t>B/V/1/20/2</t>
  </si>
  <si>
    <t>Dotacje dla niepublicznych internatów i burs szkolnych</t>
  </si>
  <si>
    <t>B/V/1/21</t>
  </si>
  <si>
    <t>Prowadzenie świetlic szkolnych - zadanie 21</t>
  </si>
  <si>
    <t>B/V/1/22</t>
  </si>
  <si>
    <t>Prowadzenie placówek wychowania pozaszkolnego - zadanie 22</t>
  </si>
  <si>
    <t>B/V/1/22/1</t>
  </si>
  <si>
    <t>B/V/1/27</t>
  </si>
  <si>
    <t>Remonty w przedszkolach, szkołach i placówkach oświatowych - zadanie 27</t>
  </si>
  <si>
    <t>B/V/1/28</t>
  </si>
  <si>
    <t>Zajęcia dla uczniów na basenach i w halach sportowych - zadanie 28</t>
  </si>
  <si>
    <t>B/V/1/29</t>
  </si>
  <si>
    <t>Dowożenie uczniów do szkół - zadanie 29</t>
  </si>
  <si>
    <t>B/V/1/30</t>
  </si>
  <si>
    <t>- liczba etatów (średniorocznie)</t>
  </si>
  <si>
    <t>B/V/1/32</t>
  </si>
  <si>
    <t>Wczesne wspomaganie rozwoju dziecka - zadanie 32</t>
  </si>
  <si>
    <t>Dotacje dla placówek niepublicznych realizujących zadania w zakresie wczesnego wspomagania rozwoju dziecka</t>
  </si>
  <si>
    <t>V/2</t>
  </si>
  <si>
    <t>Pozostałe zadania z zakresu oświaty i wychowania - program 2</t>
  </si>
  <si>
    <t>B/V/2/1</t>
  </si>
  <si>
    <t>Zarządzanie finansami oświaty - zadanie 1</t>
  </si>
  <si>
    <t>B/V/2/2</t>
  </si>
  <si>
    <t>Postępowania związane z awansem zawodowym nauczycieli - zadanie 2</t>
  </si>
  <si>
    <t>B/V/2/3</t>
  </si>
  <si>
    <t>Dokształcanie i doskonalenie nauczycieli - zadanie 3</t>
  </si>
  <si>
    <t>B/V/2/4</t>
  </si>
  <si>
    <t>Fundusz socjalny dla emerytowanych pracowników oświaty - zadanie 4</t>
  </si>
  <si>
    <t>- liczba emerytowanych pracowników oświaty</t>
  </si>
  <si>
    <t>B/V/2/5</t>
  </si>
  <si>
    <t>Nagrody dla nauczycieli - zadanie 5</t>
  </si>
  <si>
    <t>B/V/2/6</t>
  </si>
  <si>
    <t>Organizacja olimpiad, konkursów i uroczystości szkolnych oraz realizacja programów o charakterze innowacyjnym - zadanie 6</t>
  </si>
  <si>
    <t>B/V/2/7</t>
  </si>
  <si>
    <t>Wypoczynek dzieci i młodzieży szkolnej - zadanie 7</t>
  </si>
  <si>
    <t>B/V/2/8</t>
  </si>
  <si>
    <t>B/V/2/8/1</t>
  </si>
  <si>
    <t>Stypendia dla uczniów</t>
  </si>
  <si>
    <t>B/V/2/8/2</t>
  </si>
  <si>
    <t>Stypendia socjalne</t>
  </si>
  <si>
    <t>Inne formy pomocy dla uczniów</t>
  </si>
  <si>
    <t>B/V/2/8/3</t>
  </si>
  <si>
    <t>Dożywianie uczniów</t>
  </si>
  <si>
    <t>B/V/2/8/6</t>
  </si>
  <si>
    <t>B/V/2/9</t>
  </si>
  <si>
    <t>B/V/2/9/1</t>
  </si>
  <si>
    <t>B/V/2/9/2</t>
  </si>
  <si>
    <t>B/V/2/10</t>
  </si>
  <si>
    <t>Inne zadania (utrzymanie związków zawodowych, wypłata zasądzonych rent za zlikwidowanie jednostki) - zadanie 10</t>
  </si>
  <si>
    <t>Prowadzenie publicznych placówek wychowania pozaszkolnego</t>
  </si>
  <si>
    <t>- liczba uczniów dowożonych do szkół</t>
  </si>
  <si>
    <r>
      <t>Klasyfikacja:</t>
    </r>
    <r>
      <rPr>
        <i/>
        <sz val="8"/>
        <rFont val="Arial"/>
        <family val="2"/>
        <charset val="238"/>
      </rPr>
      <t xml:space="preserve"> rozdział: 80104, 80106</t>
    </r>
  </si>
  <si>
    <r>
      <t>Cel:</t>
    </r>
    <r>
      <rPr>
        <i/>
        <sz val="8"/>
        <rFont val="Arial"/>
        <family val="2"/>
        <charset val="238"/>
      </rPr>
      <t xml:space="preserve"> pełnienie funkcji dydaktycznych, opiekuńczych, wychowawczych wobec dzieci w wieku 3-5 lat</t>
    </r>
  </si>
  <si>
    <r>
      <t>Dysponent:</t>
    </r>
    <r>
      <rPr>
        <i/>
        <sz val="8"/>
        <rFont val="Arial"/>
        <family val="2"/>
        <charset val="238"/>
      </rPr>
      <t xml:space="preserve"> Dzielnicowe Biuro Finansów Oświaty</t>
    </r>
  </si>
  <si>
    <r>
      <t>Klasyfikacja:</t>
    </r>
    <r>
      <rPr>
        <i/>
        <sz val="8"/>
        <rFont val="Arial"/>
        <family val="2"/>
        <charset val="238"/>
      </rPr>
      <t xml:space="preserve"> rozdział: 80105</t>
    </r>
  </si>
  <si>
    <r>
      <t>Cel:</t>
    </r>
    <r>
      <rPr>
        <i/>
        <sz val="8"/>
        <rFont val="Arial"/>
        <family val="2"/>
        <charset val="238"/>
      </rPr>
      <t xml:space="preserve"> pełnienie funkcji dydaktycznych, opiekuńczych, wychowawczych wobec dzieci w wieku 3-5 lat posiadających orzeczenia o potrzebie kształcenia specjalnego</t>
    </r>
  </si>
  <si>
    <r>
      <t>Klasyfikacja:</t>
    </r>
    <r>
      <rPr>
        <i/>
        <sz val="8"/>
        <rFont val="Arial"/>
        <family val="2"/>
        <charset val="238"/>
      </rPr>
      <t xml:space="preserve"> rozdział: 80103</t>
    </r>
  </si>
  <si>
    <r>
      <t>Cel:</t>
    </r>
    <r>
      <rPr>
        <i/>
        <sz val="8"/>
        <rFont val="Arial"/>
        <family val="2"/>
        <charset val="238"/>
      </rPr>
      <t xml:space="preserve"> realizacja rocznego przygotowania przedszkolnego</t>
    </r>
  </si>
  <si>
    <r>
      <t>Klasyfikacja:</t>
    </r>
    <r>
      <rPr>
        <i/>
        <sz val="8"/>
        <rFont val="Arial"/>
        <family val="2"/>
        <charset val="238"/>
      </rPr>
      <t xml:space="preserve"> rozdział: 80101</t>
    </r>
  </si>
  <si>
    <r>
      <t>Cel:</t>
    </r>
    <r>
      <rPr>
        <i/>
        <sz val="8"/>
        <rFont val="Arial"/>
        <family val="2"/>
        <charset val="238"/>
      </rPr>
      <t xml:space="preserve"> realizacja ramowego programu nauczania podstawowego etapu edukacyjnego oraz zapewnienie właściwego rozwoju, opieki i wychowania</t>
    </r>
  </si>
  <si>
    <r>
      <t>Klasyfikacja:</t>
    </r>
    <r>
      <rPr>
        <i/>
        <sz val="8"/>
        <rFont val="Arial"/>
        <family val="2"/>
        <charset val="238"/>
      </rPr>
      <t xml:space="preserve"> rozdział: 80120</t>
    </r>
  </si>
  <si>
    <r>
      <t>Cel:</t>
    </r>
    <r>
      <rPr>
        <i/>
        <sz val="8"/>
        <rFont val="Arial"/>
        <family val="2"/>
        <charset val="238"/>
      </rPr>
      <t xml:space="preserve"> realizacja ramowego programu nauczania w trzyletnim okresie nauki w liceum</t>
    </r>
  </si>
  <si>
    <r>
      <t>Cel:</t>
    </r>
    <r>
      <rPr>
        <i/>
        <sz val="8"/>
        <rFont val="Arial"/>
        <family val="2"/>
        <charset val="238"/>
      </rPr>
      <t xml:space="preserve"> stworzenie możliwości rozwoju uzdolnień artystycznych dzieci i młodzieży</t>
    </r>
  </si>
  <si>
    <r>
      <t>Klasyfikacja:</t>
    </r>
    <r>
      <rPr>
        <i/>
        <sz val="8"/>
        <rFont val="Arial"/>
        <family val="2"/>
        <charset val="238"/>
      </rPr>
      <t xml:space="preserve"> rozdział: 80132</t>
    </r>
  </si>
  <si>
    <r>
      <t>Cel:</t>
    </r>
    <r>
      <rPr>
        <i/>
        <sz val="8"/>
        <rFont val="Arial"/>
        <family val="2"/>
        <charset val="238"/>
      </rPr>
      <t xml:space="preserve"> inicjowanie oraz koordynowanie działań związanych z organizowaniem szkoleń, kursów umożliwiających nabywanie i uzupełnienie wiedzy</t>
    </r>
  </si>
  <si>
    <r>
      <t>Klasyfikacja:</t>
    </r>
    <r>
      <rPr>
        <i/>
        <sz val="8"/>
        <rFont val="Arial"/>
        <family val="2"/>
        <charset val="238"/>
      </rPr>
      <t xml:space="preserve"> rozdział: 80140</t>
    </r>
  </si>
  <si>
    <r>
      <t>Klasyfikacja:</t>
    </r>
    <r>
      <rPr>
        <i/>
        <sz val="8"/>
        <rFont val="Arial"/>
        <family val="2"/>
        <charset val="238"/>
      </rPr>
      <t xml:space="preserve"> rozdział: 85406</t>
    </r>
  </si>
  <si>
    <r>
      <t>Klasyfikacja:</t>
    </r>
    <r>
      <rPr>
        <i/>
        <sz val="8"/>
        <rFont val="Arial"/>
        <family val="2"/>
        <charset val="238"/>
      </rPr>
      <t xml:space="preserve"> rozdział: 85410</t>
    </r>
  </si>
  <si>
    <r>
      <t>Cel:</t>
    </r>
    <r>
      <rPr>
        <i/>
        <sz val="8"/>
        <rFont val="Arial"/>
        <family val="2"/>
        <charset val="238"/>
      </rPr>
      <t xml:space="preserve"> zabezpieczenie opieki całodobowej dla dzieci i młodzieży nie mogących pobierać nauki w miejscu zamieszkania</t>
    </r>
  </si>
  <si>
    <r>
      <t>Cel:</t>
    </r>
    <r>
      <rPr>
        <i/>
        <sz val="8"/>
        <rFont val="Arial"/>
        <family val="2"/>
        <charset val="238"/>
      </rPr>
      <t xml:space="preserve"> pełnienie funkcji dydaktycznych, opiekuńczych, wychowawczych wobec dzieci uczęszczających do szkół podstawowych</t>
    </r>
  </si>
  <si>
    <r>
      <t>Klasyfikacja:</t>
    </r>
    <r>
      <rPr>
        <i/>
        <sz val="8"/>
        <rFont val="Arial"/>
        <family val="2"/>
        <charset val="238"/>
      </rPr>
      <t xml:space="preserve"> rozdział: 85407</t>
    </r>
  </si>
  <si>
    <r>
      <t>Cel:</t>
    </r>
    <r>
      <rPr>
        <i/>
        <sz val="8"/>
        <rFont val="Arial"/>
        <family val="2"/>
        <charset val="238"/>
      </rPr>
      <t xml:space="preserve"> aktywizacja edukacyjna i artystyczna dzieci i młodzieży</t>
    </r>
  </si>
  <si>
    <r>
      <t>Cel:</t>
    </r>
    <r>
      <rPr>
        <i/>
        <sz val="8"/>
        <rFont val="Arial"/>
        <family val="2"/>
        <charset val="238"/>
      </rPr>
      <t xml:space="preserve"> poprawa stanu technicznego oraz zapewnienie sprawnego funkcjonowania budynków oświatowych</t>
    </r>
  </si>
  <si>
    <r>
      <t>Cel:</t>
    </r>
    <r>
      <rPr>
        <i/>
        <sz val="8"/>
        <rFont val="Arial"/>
        <family val="2"/>
        <charset val="238"/>
      </rPr>
      <t xml:space="preserve"> zapewnienie możliwości rozwoju fizycznego dzieci i młodzieży</t>
    </r>
  </si>
  <si>
    <r>
      <t>Cel:</t>
    </r>
    <r>
      <rPr>
        <i/>
        <sz val="8"/>
        <rFont val="Arial"/>
        <family val="2"/>
        <charset val="238"/>
      </rPr>
      <t xml:space="preserve"> zapewnienie transportu do szkół dzieci i młodzieży niepełnosprawnej</t>
    </r>
  </si>
  <si>
    <r>
      <t>Klasyfikacja:</t>
    </r>
    <r>
      <rPr>
        <i/>
        <sz val="8"/>
        <rFont val="Arial"/>
        <family val="2"/>
        <charset val="238"/>
      </rPr>
      <t xml:space="preserve"> rozdział: 80113</t>
    </r>
  </si>
  <si>
    <r>
      <t>Klasyfikacja:</t>
    </r>
    <r>
      <rPr>
        <i/>
        <sz val="8"/>
        <rFont val="Arial"/>
        <family val="2"/>
        <charset val="238"/>
      </rPr>
      <t xml:space="preserve"> rozdział: 80148</t>
    </r>
  </si>
  <si>
    <t>Oświata i edukacyjna opieka wychowawcza - program 1</t>
  </si>
  <si>
    <t xml:space="preserve">Dotacje dla organizacji prowadzących działalność pożytku publicznego </t>
  </si>
  <si>
    <t>Wydatki osobowe niezaliczone do wynagrodzeń</t>
  </si>
  <si>
    <t>Zakup materiałów i wyposażenia</t>
  </si>
  <si>
    <t>Zakup energii</t>
  </si>
  <si>
    <t>Zakup usług zdrowotnych</t>
  </si>
  <si>
    <t>Zakup usług pozostałych</t>
  </si>
  <si>
    <t>Odpisy na zakładowy fundusz świadczeń socjalnych</t>
  </si>
  <si>
    <t>Wpłaty na Państwowy Fundusz Rehabilitacji Osób Niepełnosprawnych</t>
  </si>
  <si>
    <t>Koszty postępowania sądowego i prokuratorskiego</t>
  </si>
  <si>
    <t>Zakup usług obejmujących wykonanie ekspertyz, analiz i opinii</t>
  </si>
  <si>
    <t>Opłaty za administrowanie i czynsze za budynki, lokale i pomieszczenia garażowe</t>
  </si>
  <si>
    <t>Różne opłaty i składki</t>
  </si>
  <si>
    <t>Zakup środków żywności</t>
  </si>
  <si>
    <t>Podatek od nieruchomości</t>
  </si>
  <si>
    <t>Opłaty na rzecz budżetu państwa</t>
  </si>
  <si>
    <t>Opłaty na rzecz budżetów jednostek samorządu terytorialnego</t>
  </si>
  <si>
    <t>Pozostałe odsetki</t>
  </si>
  <si>
    <t>Kary i odszkodowania wypłacane na rzecz osób fizycznych</t>
  </si>
  <si>
    <t>Zasądzone renty</t>
  </si>
  <si>
    <t>Podatek od towarów i usług (VAT)</t>
  </si>
  <si>
    <t>Pozostałe podatki na rzecz budżetów jednostek samorządu terytorialnego</t>
  </si>
  <si>
    <t>wynik</t>
  </si>
  <si>
    <t>Niewłaściwe obciążenia oraz uznania rachunków bieżących</t>
  </si>
  <si>
    <t>Stypendia za wyniki w nauce</t>
  </si>
  <si>
    <t>remonty w szkołach podstawowych</t>
  </si>
  <si>
    <t>remonty w oddziałach "0" w szkołach podstawowych</t>
  </si>
  <si>
    <t>remonty w przedszkolach</t>
  </si>
  <si>
    <t>remonty w przedszkolach specjalnych</t>
  </si>
  <si>
    <t>remonty w dzielnicowym biurze finansów oświaty</t>
  </si>
  <si>
    <t>remonty w liceach ogólnokształcących</t>
  </si>
  <si>
    <t>remonty w szkołach artystycznych</t>
  </si>
  <si>
    <t>remonty w stołówkach szkolnych i przedszkolnych</t>
  </si>
  <si>
    <t>remonty w świetlicach szkolnych</t>
  </si>
  <si>
    <t>remonty w placówkach prowadzących wczesne wspomaganie rozwoju dziecka</t>
  </si>
  <si>
    <t>remonty w poradniach psychologiczno-pedagogicznych</t>
  </si>
  <si>
    <t>remonty w placówkach wychowania pozaszkolnego</t>
  </si>
  <si>
    <t>remonty w internatach i bursach szkolnych</t>
  </si>
  <si>
    <t>W_P1_H_WYD</t>
  </si>
  <si>
    <t xml:space="preserve">Szkolenia pracowników </t>
  </si>
  <si>
    <t>Wyjazdy służbowe krajowe</t>
  </si>
  <si>
    <t>Wyjazdy służbowe zagraniczne</t>
  </si>
  <si>
    <r>
      <rPr>
        <i/>
        <u/>
        <sz val="8"/>
        <rFont val="Arial"/>
        <family val="2"/>
        <charset val="238"/>
      </rPr>
      <t>Cel:</t>
    </r>
    <r>
      <rPr>
        <i/>
        <sz val="8"/>
        <rFont val="Arial"/>
        <family val="2"/>
        <charset val="238"/>
      </rPr>
      <t xml:space="preserve"> umożliwienie dzieciom i młodzieży pokonywania barier dostępu do edukacji wynikających z trudnej sytuacji materialnej</t>
    </r>
  </si>
  <si>
    <t>Opłaty z tytułu zakupu usług telekomunikacyjnych</t>
  </si>
  <si>
    <t>remonty związane z realizacją zadań wymagających stosowania specjalnej organizacji nauki i metod pracy w przedszkolach, oddziałach przedszkolnych w szkołach podstawowych i innych formach wychowania przedszkolnego</t>
  </si>
  <si>
    <t>B/V/1/34</t>
  </si>
  <si>
    <t>B/V/1/34/1</t>
  </si>
  <si>
    <t>B/V/1/34/2</t>
  </si>
  <si>
    <t>Realizacja zadań wymagających stosowania specjalnej organizacji nauki i metod pracy - zadanie 34</t>
  </si>
  <si>
    <t>Realizacja zadań wymagających stosowania specjalnej organizacji nauki i metod pracy przez placówki publiczne</t>
  </si>
  <si>
    <t>Dotacje dla podmiotów niepublicznych realizujących zadania wymagające stosowania specjalnej organizacji nauki i metod pracy</t>
  </si>
  <si>
    <r>
      <t>Cel:</t>
    </r>
    <r>
      <rPr>
        <i/>
        <sz val="8"/>
        <rFont val="Arial"/>
        <family val="2"/>
        <charset val="238"/>
      </rPr>
      <t xml:space="preserve"> realizacja zadań wymagających stosowania specjalnej organizacji nauki i metod pracy dla dzieci i młodzieży</t>
    </r>
  </si>
  <si>
    <r>
      <t>Klasyfikacja:</t>
    </r>
    <r>
      <rPr>
        <i/>
        <sz val="8"/>
        <rFont val="Arial"/>
        <family val="2"/>
        <charset val="238"/>
      </rPr>
      <t xml:space="preserve"> rozdział: 80149</t>
    </r>
  </si>
  <si>
    <r>
      <t>Klasyfikacja:</t>
    </r>
    <r>
      <rPr>
        <i/>
        <sz val="8"/>
        <rFont val="Arial"/>
        <family val="2"/>
        <charset val="238"/>
      </rPr>
      <t xml:space="preserve"> rozdział: 80150</t>
    </r>
  </si>
  <si>
    <t>Zakup środków dydaktycznych i książek</t>
  </si>
  <si>
    <t>B/V/1/35</t>
  </si>
  <si>
    <t>Kwalifikacyjne kursy zawodowe - zadanie 35</t>
  </si>
  <si>
    <t>B/V/1/35/1</t>
  </si>
  <si>
    <t>Prowadzenie kwalifikacyjnych kursów zawodowych w placówkach publicznych</t>
  </si>
  <si>
    <r>
      <t>Cel:</t>
    </r>
    <r>
      <rPr>
        <i/>
        <sz val="8"/>
        <rFont val="Arial"/>
        <family val="2"/>
        <charset val="238"/>
      </rPr>
      <t xml:space="preserve"> zdobywanie kwalifikacji zawodowych przez osoby dorosłe</t>
    </r>
  </si>
  <si>
    <r>
      <t>Klasyfikacja:</t>
    </r>
    <r>
      <rPr>
        <i/>
        <sz val="8"/>
        <rFont val="Arial"/>
        <family val="2"/>
        <charset val="238"/>
      </rPr>
      <t xml:space="preserve"> rozdział: 80151</t>
    </r>
  </si>
  <si>
    <t>B/V/1/35/2</t>
  </si>
  <si>
    <t>Dotacje dla placówek niepublicznych na prowadzenie kwalifikacyjnych kursów zawodowych</t>
  </si>
  <si>
    <t xml:space="preserve">Nagrody konkursowe </t>
  </si>
  <si>
    <r>
      <t>Klasyfikacja:</t>
    </r>
    <r>
      <rPr>
        <i/>
        <sz val="8"/>
        <rFont val="Arial"/>
        <family val="2"/>
        <charset val="238"/>
      </rPr>
      <t xml:space="preserve"> rozdział: 85416</t>
    </r>
  </si>
  <si>
    <t xml:space="preserve"> - wypełnienie zgodnie z załączonym wzorem sprawozdania opisowego</t>
  </si>
  <si>
    <t>Opis</t>
  </si>
  <si>
    <t>B/V/1/36</t>
  </si>
  <si>
    <t>Prowadzenie techników - zadanie 36</t>
  </si>
  <si>
    <r>
      <t>Klasyfikacja:</t>
    </r>
    <r>
      <rPr>
        <i/>
        <sz val="8"/>
        <rFont val="Arial"/>
        <family val="2"/>
        <charset val="238"/>
      </rPr>
      <t xml:space="preserve"> rozdział: 80115</t>
    </r>
  </si>
  <si>
    <t>B/V/1/36/1</t>
  </si>
  <si>
    <t>Prowadzenie publicznych techników</t>
  </si>
  <si>
    <r>
      <t>Cel:</t>
    </r>
    <r>
      <rPr>
        <i/>
        <sz val="8"/>
        <rFont val="Arial"/>
        <family val="2"/>
        <charset val="238"/>
      </rPr>
      <t xml:space="preserve"> realizacja nauczania w profilach kształcenia ogólnozawodowego w technikach</t>
    </r>
  </si>
  <si>
    <t>OPIS</t>
  </si>
  <si>
    <t>B/V/1/36/2</t>
  </si>
  <si>
    <t>Dotacje dla niepublicznych techników</t>
  </si>
  <si>
    <t>B/V/1/37</t>
  </si>
  <si>
    <t>Prowadzenie szkół policealnych - zadanie 37</t>
  </si>
  <si>
    <r>
      <t>Klasyfikacja:</t>
    </r>
    <r>
      <rPr>
        <i/>
        <sz val="8"/>
        <rFont val="Arial"/>
        <family val="2"/>
        <charset val="238"/>
      </rPr>
      <t xml:space="preserve"> rozdział: 80116</t>
    </r>
  </si>
  <si>
    <t>B/V/1/37/1</t>
  </si>
  <si>
    <t>Prowadzenie publicznych szkół policealnych</t>
  </si>
  <si>
    <r>
      <t>Cel:</t>
    </r>
    <r>
      <rPr>
        <i/>
        <sz val="8"/>
        <rFont val="Arial"/>
        <family val="2"/>
        <charset val="238"/>
      </rPr>
      <t xml:space="preserve"> realizacja nauczania w profilach kształcenia ogólnozawodowego w szkołach policealnych</t>
    </r>
  </si>
  <si>
    <t>B/V/1/37/2</t>
  </si>
  <si>
    <t>Dotacje dla niepublicznych szkół policealnych</t>
  </si>
  <si>
    <t>B/V/1/38</t>
  </si>
  <si>
    <t>Prowadzenie branżowych szkół I i II stopnia - zadanie 38</t>
  </si>
  <si>
    <r>
      <t>Klasyfikacja:</t>
    </r>
    <r>
      <rPr>
        <i/>
        <sz val="8"/>
        <rFont val="Arial"/>
        <family val="2"/>
        <charset val="238"/>
      </rPr>
      <t xml:space="preserve"> rozdział: 80117</t>
    </r>
  </si>
  <si>
    <t>B/V/1/38/1</t>
  </si>
  <si>
    <t>Prowadzenie publicznych branżowych szkół I i II stopnia</t>
  </si>
  <si>
    <r>
      <t>Cel:</t>
    </r>
    <r>
      <rPr>
        <i/>
        <sz val="8"/>
        <rFont val="Arial"/>
        <family val="2"/>
        <charset val="238"/>
      </rPr>
      <t xml:space="preserve"> realizacja nauczania w profilach kształcenia ogólnozawodowego w branżowych szkołach I i II stopnia</t>
    </r>
  </si>
  <si>
    <t>B/V/1/38/2</t>
  </si>
  <si>
    <t>Dotacje dla niepublicznych branżowych szkół I i II stopnia</t>
  </si>
  <si>
    <t>Wyposażenie szkół w podręczniki, materiały edukacyjne lub materiały ćwiczeniowe - zadanie 39</t>
  </si>
  <si>
    <r>
      <t>Klasyfikacja:</t>
    </r>
    <r>
      <rPr>
        <i/>
        <sz val="8"/>
        <rFont val="Arial"/>
        <family val="2"/>
        <charset val="238"/>
      </rPr>
      <t xml:space="preserve"> rozdział: 80153</t>
    </r>
  </si>
  <si>
    <t xml:space="preserve">Wyposażenie szkół publicznych w podręczniki, materiały edukacyjne lub materiały ćwiczeniowe </t>
  </si>
  <si>
    <t>Dotacje na sfinansowanie wyposażenia placówek niepublicznych w podręczniki, materiały edukacyjne lub materiały ćwiczeniowe</t>
  </si>
  <si>
    <t>B/V/1/39</t>
  </si>
  <si>
    <t>B/V/1/39/1</t>
  </si>
  <si>
    <t>B/V/1/39/2</t>
  </si>
  <si>
    <t>remonty w technikach</t>
  </si>
  <si>
    <t>remonty w szkołach policealnych</t>
  </si>
  <si>
    <r>
      <t>Klasyfikacja:</t>
    </r>
    <r>
      <rPr>
        <i/>
        <sz val="8"/>
        <rFont val="Arial"/>
        <family val="2"/>
        <charset val="238"/>
      </rPr>
      <t xml:space="preserve"> rozdział: 80149, 80150, 80152</t>
    </r>
  </si>
  <si>
    <r>
      <t>Klasyfikacja:</t>
    </r>
    <r>
      <rPr>
        <i/>
        <sz val="8"/>
        <rFont val="Arial"/>
        <family val="2"/>
        <charset val="238"/>
      </rPr>
      <t xml:space="preserve"> rozdział: 80152</t>
    </r>
  </si>
  <si>
    <r>
      <t>Dysponent:</t>
    </r>
    <r>
      <rPr>
        <i/>
        <sz val="8"/>
        <color rgb="FFFF0000"/>
        <rFont val="Arial"/>
        <family val="2"/>
        <charset val="238"/>
      </rPr>
      <t xml:space="preserve"> Wydział</t>
    </r>
  </si>
  <si>
    <t xml:space="preserve">remonty związane z realizacją zadań wymagających stosowania specjalnej organizacji nauki i metod pracy w gimnazjach,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 </t>
  </si>
  <si>
    <t xml:space="preserve"> - dopisanie brakujących dysponentów (jeśli wzór nie obejmuje wszystkich wariantów) w ten sposób, aby opisać wydatki realizowane przez wszystkich dysponentów</t>
  </si>
  <si>
    <t>- liczba dzieci/uczniów, korzystających z zajęć organizowanych w placówkach niepublicznych</t>
  </si>
  <si>
    <t>- liczba dzieci/uczniów, korzystających z zajęć organizowanych w placówkach publicznych</t>
  </si>
  <si>
    <t>- liczba placówek niepublicznych, które realizują zadania w zakresie wczesnego wspomagania rozwoju dziecka</t>
  </si>
  <si>
    <t>- liczba placówek publicznych, które realizują zadania w zakresie wczesnego wspomagania rozwoju dziecka</t>
  </si>
  <si>
    <t>- liczba placówek, w których organizowane są kursy zawodowe</t>
  </si>
  <si>
    <t>Odsetki od nieterminowych wpłat z tytułu pozostałych podatków i opłat</t>
  </si>
  <si>
    <t>Odsetki od nieterminowych wpłat podatku od towarów i usług (VAT)</t>
  </si>
  <si>
    <r>
      <t>Utrzymanie Dzielnicowego Biura Finansów Oświaty prowadzącego obsługę administracyjną, finansową i organizacyjną placówek edukacyjnych oraz</t>
    </r>
    <r>
      <rPr>
        <sz val="8"/>
        <color rgb="FFFF0000"/>
        <rFont val="Arial"/>
        <family val="2"/>
        <charset val="238"/>
      </rPr>
      <t xml:space="preserve"> obsługa zadań dotyczących zakupu podręczników, materiałów edukacyjnych lub materiałów ćwiczeniowych.</t>
    </r>
  </si>
  <si>
    <r>
      <t>Dysponent 2:</t>
    </r>
    <r>
      <rPr>
        <i/>
        <sz val="8"/>
        <color rgb="FFFF0000"/>
        <rFont val="Arial"/>
        <family val="2"/>
        <charset val="238"/>
      </rPr>
      <t xml:space="preserve"> Wydział </t>
    </r>
  </si>
  <si>
    <r>
      <t>Dysponent:</t>
    </r>
    <r>
      <rPr>
        <i/>
        <sz val="8"/>
        <color rgb="FFFF0000"/>
        <rFont val="Arial"/>
        <family val="2"/>
        <charset val="238"/>
      </rPr>
      <t xml:space="preserve"> Wydział </t>
    </r>
  </si>
  <si>
    <r>
      <t>Klasyfikacja:</t>
    </r>
    <r>
      <rPr>
        <i/>
        <sz val="8"/>
        <rFont val="Arial"/>
        <family val="2"/>
        <charset val="238"/>
      </rPr>
      <t xml:space="preserve"> rozdział: 75085</t>
    </r>
  </si>
  <si>
    <t>Dysponent 2:</t>
  </si>
  <si>
    <t>Dysponent 3:</t>
  </si>
  <si>
    <t xml:space="preserve">Uwaga: </t>
  </si>
  <si>
    <t>Proszę nie usuwać rozdziałów, które nie występują.</t>
  </si>
  <si>
    <t>Rozdział</t>
  </si>
  <si>
    <t>75085</t>
  </si>
  <si>
    <t>Wspólna obsługa jednostek samorządu terytorialnego</t>
  </si>
  <si>
    <t>ilość etatów obsługi i administracji (średniorocznie)</t>
  </si>
  <si>
    <r>
      <t xml:space="preserve">Szkoły podstawowe </t>
    </r>
    <r>
      <rPr>
        <b/>
        <i/>
        <sz val="9"/>
        <color rgb="FFFF0000"/>
        <rFont val="Arial"/>
        <family val="2"/>
        <charset val="238"/>
      </rPr>
      <t>(łącznie z danymi z rozdziału 80150)</t>
    </r>
  </si>
  <si>
    <t>- publiczne</t>
  </si>
  <si>
    <t>ilość placówek</t>
  </si>
  <si>
    <t xml:space="preserve">liczba uczniów </t>
  </si>
  <si>
    <t>ilość etatów pedagogicznych (średniorocznie)</t>
  </si>
  <si>
    <t>- niepubliczne i publiczne nie prowadzone przez m.st. Warszawa</t>
  </si>
  <si>
    <t>liczba uczniów</t>
  </si>
  <si>
    <t>Szkoły podstawowe specjalne</t>
  </si>
  <si>
    <r>
      <t>Oddziały przedszkolne w szkołach podstawowych</t>
    </r>
    <r>
      <rPr>
        <b/>
        <i/>
        <sz val="9"/>
        <color rgb="FFFF0000"/>
        <rFont val="Arial"/>
        <family val="2"/>
        <charset val="238"/>
      </rPr>
      <t xml:space="preserve"> (łącznie z danymi z rozdziału 80149)</t>
    </r>
  </si>
  <si>
    <t>80104</t>
  </si>
  <si>
    <r>
      <t xml:space="preserve">Przedszkola </t>
    </r>
    <r>
      <rPr>
        <b/>
        <i/>
        <sz val="9"/>
        <color rgb="FFFF0000"/>
        <rFont val="Arial"/>
        <family val="2"/>
        <charset val="238"/>
      </rPr>
      <t>(łącznie z danymi z rozdziału 80149)</t>
    </r>
  </si>
  <si>
    <t>80105</t>
  </si>
  <si>
    <t>Przedszkola specjalne</t>
  </si>
  <si>
    <t>80106</t>
  </si>
  <si>
    <r>
      <t xml:space="preserve">Inne formy wychowania przedszkolnego </t>
    </r>
    <r>
      <rPr>
        <b/>
        <i/>
        <sz val="9"/>
        <color rgb="FFFF0000"/>
        <rFont val="Arial"/>
        <family val="2"/>
        <charset val="238"/>
      </rPr>
      <t>(łącznie z danymi z rozdziału 80149)</t>
    </r>
  </si>
  <si>
    <t>80115</t>
  </si>
  <si>
    <r>
      <t xml:space="preserve">Technika </t>
    </r>
    <r>
      <rPr>
        <b/>
        <i/>
        <sz val="9"/>
        <color rgb="FFFF0000"/>
        <rFont val="Arial"/>
        <family val="2"/>
        <charset val="238"/>
      </rPr>
      <t>(łącznie z danymi z rozdziału 80152)</t>
    </r>
  </si>
  <si>
    <t>80116</t>
  </si>
  <si>
    <r>
      <t xml:space="preserve">Szkoły policealne </t>
    </r>
    <r>
      <rPr>
        <b/>
        <i/>
        <sz val="9"/>
        <color rgb="FFFF0000"/>
        <rFont val="Arial"/>
        <family val="2"/>
        <charset val="238"/>
      </rPr>
      <t>(łącznie z danymi z rozdziału 80152)</t>
    </r>
  </si>
  <si>
    <t>80117</t>
  </si>
  <si>
    <r>
      <t xml:space="preserve">Branżowe szkoły I i II stopnia </t>
    </r>
    <r>
      <rPr>
        <b/>
        <i/>
        <sz val="9"/>
        <color rgb="FFFF0000"/>
        <rFont val="Arial"/>
        <family val="2"/>
        <charset val="238"/>
      </rPr>
      <t>(łącznie z danymi z rozdziału 80152)</t>
    </r>
  </si>
  <si>
    <t>80120</t>
  </si>
  <si>
    <r>
      <t>Licea ogólnokształcące</t>
    </r>
    <r>
      <rPr>
        <b/>
        <i/>
        <sz val="9"/>
        <color rgb="FFFF0000"/>
        <rFont val="Arial"/>
        <family val="2"/>
        <charset val="238"/>
      </rPr>
      <t xml:space="preserve"> (łącznie z danymi z rozdziału 80152)</t>
    </r>
  </si>
  <si>
    <t>80121</t>
  </si>
  <si>
    <t>Licea ogólnokształcące specjalne</t>
  </si>
  <si>
    <t>80132</t>
  </si>
  <si>
    <r>
      <t xml:space="preserve">Szkoły artystyczne </t>
    </r>
    <r>
      <rPr>
        <b/>
        <i/>
        <sz val="9"/>
        <color rgb="FFFF0000"/>
        <rFont val="Arial"/>
        <family val="2"/>
        <charset val="238"/>
      </rPr>
      <t>(łącznie z danymi z rozdziału 80152)</t>
    </r>
  </si>
  <si>
    <t>80134</t>
  </si>
  <si>
    <t>Szkoły zawodowe specjalne</t>
  </si>
  <si>
    <t>80140</t>
  </si>
  <si>
    <t>80142</t>
  </si>
  <si>
    <t>Ośrodki szkolenia, dokształcania i doskonalenia kadr</t>
  </si>
  <si>
    <t>80148</t>
  </si>
  <si>
    <t>Stołówki szkolne i przedszkolne</t>
  </si>
  <si>
    <t>80149</t>
  </si>
  <si>
    <t>Realizacja zadań wymagających stosowania specjalnej organizacji nauki i metod pracy dla dzieci w przedszkolach, oddziałach przedszkolnych w szkołach podstawowych i innych formach wychowania przedszkolnego</t>
  </si>
  <si>
    <t>liczba dzieci posiadających orzeczenie o niepełnosprawności</t>
  </si>
  <si>
    <t>80150</t>
  </si>
  <si>
    <t>80151</t>
  </si>
  <si>
    <t>Kwalifikacyjne kursy zawodowe</t>
  </si>
  <si>
    <t>liczba uczestników kursów</t>
  </si>
  <si>
    <t>liczba placówek, w których realizowane są kursy zawodowe</t>
  </si>
  <si>
    <t>liczba placówek niepublicznych, w których realizowane są kursy zawodowe</t>
  </si>
  <si>
    <t>80152</t>
  </si>
  <si>
    <t xml:space="preserve">Realizacja zadań wymagających stosowania specjalnej organizacji nauki i metod pracy dla dzieci i młodzieży w gimnazjach i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 </t>
  </si>
  <si>
    <t>Świetlice szkolne</t>
  </si>
  <si>
    <t>85402</t>
  </si>
  <si>
    <t>Specjalne ośrodki wychowawcze</t>
  </si>
  <si>
    <t>85403</t>
  </si>
  <si>
    <t>Specjalne ośrodki szkolno-wychowawcze</t>
  </si>
  <si>
    <t>85404</t>
  </si>
  <si>
    <t>Wczesne wspomaganie rozwoju dziecka</t>
  </si>
  <si>
    <t>ilość placówek publicznych realizujących zadania z zakresu wczesnego wspomagania rozwoju</t>
  </si>
  <si>
    <t>liczba dzieci/uczniów korzystających z zajęć organizowanych w placówkach publicznych</t>
  </si>
  <si>
    <t>liczba placówek niepublicznych, które realizują zadania w zakresie wczesnego wspomagania rozwoju dziecka</t>
  </si>
  <si>
    <t>liczba dzieci/uczniów, korzystających z zajęć organizowanych w placówkach niepublicznych</t>
  </si>
  <si>
    <t>85406</t>
  </si>
  <si>
    <t>Poradnie psychologiczno-pedagogiczne, w tym poradnie specjalistyczne</t>
  </si>
  <si>
    <t>85407</t>
  </si>
  <si>
    <t>Placówki wychowania pozaszkolnego</t>
  </si>
  <si>
    <t>85410</t>
  </si>
  <si>
    <t>Internaty i bursy szkolne</t>
  </si>
  <si>
    <t>85417</t>
  </si>
  <si>
    <t>Szkolne schroniska młodzieżowe</t>
  </si>
  <si>
    <t>85419</t>
  </si>
  <si>
    <t>Ośrodki rewalidacyjno-wychowawcze</t>
  </si>
  <si>
    <t>85420</t>
  </si>
  <si>
    <t>Młodzieżowe ośrodki wychowawcze</t>
  </si>
  <si>
    <t>85421</t>
  </si>
  <si>
    <t>Młodzieżowe ośrodki socjoterapii</t>
  </si>
  <si>
    <t>Kod Składnika</t>
  </si>
  <si>
    <t>Nazwa składnika</t>
  </si>
  <si>
    <t>Jednostka składnika</t>
  </si>
  <si>
    <t>Uwaga</t>
  </si>
  <si>
    <t>Kod Programu Budżetowego</t>
  </si>
  <si>
    <t>Nazwa Programu Budżetowego</t>
  </si>
  <si>
    <t>Kod Obszaru Funkcjonalnego</t>
  </si>
  <si>
    <t>Typ wartości (P - plan, W - wykonanie)</t>
  </si>
  <si>
    <t>Wartość składnika</t>
  </si>
  <si>
    <t>ELEM/00315</t>
  </si>
  <si>
    <t>kwota zadania B/V/1/1/1</t>
  </si>
  <si>
    <t>zł</t>
  </si>
  <si>
    <t>GMINA</t>
  </si>
  <si>
    <t>W</t>
  </si>
  <si>
    <t>ELEM/00316</t>
  </si>
  <si>
    <t>średnia liczba oddziałów w przedszkolach publicznych w analizowanym okresie</t>
  </si>
  <si>
    <t>oddział</t>
  </si>
  <si>
    <t>ELEM/00317</t>
  </si>
  <si>
    <t>liczba etatów pedagogicznych w publicznych przedszkolach</t>
  </si>
  <si>
    <t>etat</t>
  </si>
  <si>
    <t>ELEM/00318</t>
  </si>
  <si>
    <t>liczba etatów niepedagogicznych w publicznych przedszkolach</t>
  </si>
  <si>
    <t>ELEM/01046</t>
  </si>
  <si>
    <t>średnia liczba przedszkolaków w przedszkolach publicznych</t>
  </si>
  <si>
    <t>os.</t>
  </si>
  <si>
    <t>ELEM/00319</t>
  </si>
  <si>
    <t>kwota zadania B/V/1/1/2</t>
  </si>
  <si>
    <t>ELEM/01047</t>
  </si>
  <si>
    <t>średnia liczba przedszkolaków w przedszkolach niepublicznych</t>
  </si>
  <si>
    <t>ELEM/00338</t>
  </si>
  <si>
    <t>liczba oddziałów</t>
  </si>
  <si>
    <t>ELEM/00337</t>
  </si>
  <si>
    <t>średnia liczba uczniów w analizowanym okresie</t>
  </si>
  <si>
    <t>średnia liczba w analizowanym okresie, w liczbach całkowitych</t>
  </si>
  <si>
    <t>Prowadzenie publicznych szkół artystycznych</t>
  </si>
  <si>
    <t>ELEM/00383</t>
  </si>
  <si>
    <t>kwota zadania B/V/1/15</t>
  </si>
  <si>
    <t>ELEM/00384</t>
  </si>
  <si>
    <t>liczba etatów pedagogicznych w publicznych szkołach artystycznych</t>
  </si>
  <si>
    <t>ELEM/00385</t>
  </si>
  <si>
    <t>liczba etatów niepedagogicznych w publicznych szkołach artystycznych</t>
  </si>
  <si>
    <t>ELEM/01066</t>
  </si>
  <si>
    <t>średnia liczba uczniów publicznych szkół artystycznych w analizowanym okresie</t>
  </si>
  <si>
    <t>Prowadzenie publicznych centrów kształcenia ustawicznego i praktycznego oraz ośrodków dokształcania zawodowego</t>
  </si>
  <si>
    <t>ELEM/00386</t>
  </si>
  <si>
    <t>kwota zadania B/V/1/16</t>
  </si>
  <si>
    <t>ELEM/00387</t>
  </si>
  <si>
    <t>liczba etatów pedagogicznych w publicznych centrach dokształcania</t>
  </si>
  <si>
    <t>ELEM/00388</t>
  </si>
  <si>
    <t>liczba etatów niepedagogicznych w publicznych centrach dokształcania</t>
  </si>
  <si>
    <t>ELEM/01067</t>
  </si>
  <si>
    <t>ELEM/00394</t>
  </si>
  <si>
    <t>kwota zadania B/V/1/19</t>
  </si>
  <si>
    <t>Prowadzenie publicznych poradni psychologiczno-pedagogicznych</t>
  </si>
  <si>
    <t>ELEM/00395</t>
  </si>
  <si>
    <t>liczba osób, która skorzystała z pomocy poradni w grupie wiekowej 3-19 lat.</t>
  </si>
  <si>
    <t>ELEM/01070</t>
  </si>
  <si>
    <t>liczba poradni psychologiczno-pedagogicznych</t>
  </si>
  <si>
    <t>szt.</t>
  </si>
  <si>
    <t>ELEM/00325</t>
  </si>
  <si>
    <t>kwota zadania B/V/1/2/1</t>
  </si>
  <si>
    <t>ELEM/00326</t>
  </si>
  <si>
    <t>liczba oddziałów w przedszkolach specjalnych</t>
  </si>
  <si>
    <t>ELEM/00327</t>
  </si>
  <si>
    <t>liczba etatów pedagogicznych w publicznych przedszkolach specjalnych</t>
  </si>
  <si>
    <t>ELEM/00328</t>
  </si>
  <si>
    <t>liczba etatów niepedagogicznych w publicznych przedszkolach specjalnych</t>
  </si>
  <si>
    <t>ELEM/01048</t>
  </si>
  <si>
    <t>średnia liczba dzieci w publicznych przedszkolach specjalnych</t>
  </si>
  <si>
    <t>ELEM/00322</t>
  </si>
  <si>
    <t>średnia liczba dzieci w analizowanym okresie</t>
  </si>
  <si>
    <t>ELEM/00329</t>
  </si>
  <si>
    <t>kwota zadania B/V/1/2/2</t>
  </si>
  <si>
    <t>ELEM/00396</t>
  </si>
  <si>
    <t>kwota podzadania B/V/1/20/1</t>
  </si>
  <si>
    <t>ELEM/00397</t>
  </si>
  <si>
    <t>średnia dzienna liczba uczniów korzystająca z bursy/internatu w roku szkolnym w analizowanym okresie</t>
  </si>
  <si>
    <t>średniodzienną liczbę osób korzystających z ośrodka należy policzyć sumując liczbę osób korzystających z ośrodka każdego dnia kiedy bursa jest 
czynna i podzielić przez liczbę dni pracy w roku bursy</t>
  </si>
  <si>
    <t>ELEM/01071</t>
  </si>
  <si>
    <t>liczba wychowanków bursy/internatu</t>
  </si>
  <si>
    <t>ELEM/01072</t>
  </si>
  <si>
    <t>liczba miejsc jakimi dysponuje bursa/internat</t>
  </si>
  <si>
    <t>ELEM/00398</t>
  </si>
  <si>
    <t>kwota podzadania B/V/1/20/2</t>
  </si>
  <si>
    <t>ELEM/00399</t>
  </si>
  <si>
    <t>średnia liczba uczniów korzystających z niepublicznych internatów i burs w analizowanym okresie</t>
  </si>
  <si>
    <t>ELEM/00400</t>
  </si>
  <si>
    <t>kwota zadania B/V/1/21</t>
  </si>
  <si>
    <t>Prowadzenie świetlic szkolnych</t>
  </si>
  <si>
    <t>ELEM/00401</t>
  </si>
  <si>
    <t>średnia liczba uczniów korzystających z zajęć w świetlicach szkolnych w analizowanym okresie</t>
  </si>
  <si>
    <t>w liczbach całkowitych</t>
  </si>
  <si>
    <t>ELEM/01074</t>
  </si>
  <si>
    <t>liczba świetlic szkolnych</t>
  </si>
  <si>
    <t>świetlica szkolna</t>
  </si>
  <si>
    <t>ELEM/01075</t>
  </si>
  <si>
    <t>średnia liczba uczniów w szkołach podstawowych w analizowanym okresie</t>
  </si>
  <si>
    <t>ELEM/00402</t>
  </si>
  <si>
    <t>liczba dzieci uczestniczących w zajęciach wychowania pozaszkolnego w publicznych placówkach</t>
  </si>
  <si>
    <t>ELEM/00403</t>
  </si>
  <si>
    <t>kwota podzadania B/V/1/22/1</t>
  </si>
  <si>
    <t>ELEM/00436</t>
  </si>
  <si>
    <t>kwota zadania B/V/1/27</t>
  </si>
  <si>
    <t>Remonty w przedszkolach, szkołach i placówkach oświatowych</t>
  </si>
  <si>
    <t>ELEM/01085</t>
  </si>
  <si>
    <t>wydatki na V sferę-edukacja</t>
  </si>
  <si>
    <t>ELEM/00438</t>
  </si>
  <si>
    <t>kwota zadania B/V/1/28</t>
  </si>
  <si>
    <t>Zajęcia dla uczniów na basenach i w halach sportowych</t>
  </si>
  <si>
    <t>ELEM/01087</t>
  </si>
  <si>
    <t>średnia liczba uczniów uczestniczących zajęciach w analizowanym okresie</t>
  </si>
  <si>
    <t>ELEM/00439</t>
  </si>
  <si>
    <t>kwota zadania B/V/1/29</t>
  </si>
  <si>
    <t>Dowożenie uczniów do szkół</t>
  </si>
  <si>
    <t>ELEM/00440</t>
  </si>
  <si>
    <t>średnia liczba uczniów korzystających z usługi dowożenia do szkół</t>
  </si>
  <si>
    <t>ELEM/00441</t>
  </si>
  <si>
    <t>średnia liczba uczniów korzystających ze zwrotów kosztów przejazdu</t>
  </si>
  <si>
    <t>ELEM/01088</t>
  </si>
  <si>
    <t>liczba osób objętych zdaniem B/V/1/29 w analizowanym okresie</t>
  </si>
  <si>
    <t>suma uczniów korzystających z usługi dowożenia do szkół i korzystających ze zwrotu kosztów przejazdu w analizowanym okresie</t>
  </si>
  <si>
    <t>ELEM/00331</t>
  </si>
  <si>
    <t>kwota zadania B/V/1/3/1</t>
  </si>
  <si>
    <t>ELEM/00332</t>
  </si>
  <si>
    <t>liczba oddziałów "0" w szkołach podstawowych</t>
  </si>
  <si>
    <t>ELEM/00333</t>
  </si>
  <si>
    <t>liczba etatów pedagogicznych w oddziałach "0" szkół podstawowych</t>
  </si>
  <si>
    <t>ELEM/00334</t>
  </si>
  <si>
    <t>ELEM/01049</t>
  </si>
  <si>
    <t>średnia liczba dzieci w publicznych w oddziałach "0" szkół podstawowych</t>
  </si>
  <si>
    <t>ELEM/00335</t>
  </si>
  <si>
    <t>kwota zadania B/V/1/3/2</t>
  </si>
  <si>
    <t>ELEM/00442</t>
  </si>
  <si>
    <t>kwota zadania B/V/1/30</t>
  </si>
  <si>
    <t>Prowadzenie stołówek szkolnych i przedszkolnych</t>
  </si>
  <si>
    <t>ELEM/01089</t>
  </si>
  <si>
    <t>średnia liczba uczniów korzystających z wyżywienia w stołówkach szkolnych w tym cateringu w analizowanym okresie</t>
  </si>
  <si>
    <t>ELEM/00444</t>
  </si>
  <si>
    <t>kwota zadania B/V/1/32</t>
  </si>
  <si>
    <t>ELEM/01092</t>
  </si>
  <si>
    <t>liczba dzieci korzystających (w tym wspomaganych) z placówek prowadzących wczesne wspomaganie</t>
  </si>
  <si>
    <t>ELEM/01427</t>
  </si>
  <si>
    <t>średnia liczba dzieci wspomaganych w placówkach niepublicznych prowadzących wczesne wspomaganie</t>
  </si>
  <si>
    <t>ELEM/01430</t>
  </si>
  <si>
    <t>średnia liczba dzieci wspomaganych w placówkach publicznych prowadzących wczesne wspomaganie</t>
  </si>
  <si>
    <t>ELEM/01455</t>
  </si>
  <si>
    <t>kwota podzadania B/V/1/36/1</t>
  </si>
  <si>
    <t>ELEM/01456</t>
  </si>
  <si>
    <t>średnia liczba uczniów publicznych techników w analizowanym okresie</t>
  </si>
  <si>
    <t>ELEM/01457</t>
  </si>
  <si>
    <t>liczba etatów pedagogicznych publicznych techników w analizowanym okresie</t>
  </si>
  <si>
    <t>ELEM/01458</t>
  </si>
  <si>
    <t>liczba etatów niepedagogicznych publicznych techników w analizowanym okresie</t>
  </si>
  <si>
    <t>ELEM/01459</t>
  </si>
  <si>
    <t>kwota podzadania B/V/1/36/2</t>
  </si>
  <si>
    <t>ELEM/01460</t>
  </si>
  <si>
    <t>kwota podzadania B/V/1/37/1</t>
  </si>
  <si>
    <t>ELEM/01461</t>
  </si>
  <si>
    <t>średnia liczba uczniów publicznych szkół policealnych w analizowanym okresie</t>
  </si>
  <si>
    <t>ELEM/01462</t>
  </si>
  <si>
    <t>liczba etatów pedagogicznych publicznych szkół policealnych w analizowanym okresie</t>
  </si>
  <si>
    <t>ELEM/01463</t>
  </si>
  <si>
    <t>liczba etatów niepedagogicznych publicznych szkół policealnych w analizowanym okresie</t>
  </si>
  <si>
    <t>ELEM/01464</t>
  </si>
  <si>
    <t>kwota podzadania B/V/1/37/2</t>
  </si>
  <si>
    <t>ELEM/01465</t>
  </si>
  <si>
    <t>kwota podzadania B/V/1/38/1</t>
  </si>
  <si>
    <t>ELEM/01466</t>
  </si>
  <si>
    <t>średnia liczba uczniów publicznych branżowych szkół I i II stopnia w analizowanym okresie</t>
  </si>
  <si>
    <t>ELEM/01467</t>
  </si>
  <si>
    <t>liczba etatów pedagogicznych publicznych branżowych szkół I i II stopnia w analizowanym okresie</t>
  </si>
  <si>
    <t>ELEM/01468</t>
  </si>
  <si>
    <t>liczba etatów niepedagogicznych publicznych branżowych szkół I i II stopnia w analizowanym okresie</t>
  </si>
  <si>
    <t>ELEM/01469</t>
  </si>
  <si>
    <t>kwota podzadania B/V/1/38/2</t>
  </si>
  <si>
    <t>ELEM/00336</t>
  </si>
  <si>
    <t>kwota zadania B/V/1/4/1</t>
  </si>
  <si>
    <t>ELEM/00339</t>
  </si>
  <si>
    <t>liczba etatów pedagogicznych w publicznych szkołach podstawowych</t>
  </si>
  <si>
    <t>ELEM/00340</t>
  </si>
  <si>
    <t>ELEM/01050</t>
  </si>
  <si>
    <t>średnia liczba uczniów w publicznych szkołach podstawowych w analizowanym okresie</t>
  </si>
  <si>
    <t>ELEM/00341</t>
  </si>
  <si>
    <t>kwota podzadania B/V/1/4/2</t>
  </si>
  <si>
    <t>ELEM/00354</t>
  </si>
  <si>
    <t>kwota podzadania B/V/1/8/1</t>
  </si>
  <si>
    <t>ELEM/00355</t>
  </si>
  <si>
    <t>liczba etatów pedagogicznych w publicznych liceach ogólnokształcących</t>
  </si>
  <si>
    <t>ELEM/00356</t>
  </si>
  <si>
    <t>liczba etatów niepedagogicznych w publicznych liceach ogólnokształcących</t>
  </si>
  <si>
    <t>ELEM/01054</t>
  </si>
  <si>
    <t>średnia liczba uczniów publicznych liceów ogólnokształcących w analizowanym okresie</t>
  </si>
  <si>
    <t>ELEM/00358</t>
  </si>
  <si>
    <t>kwota podzadania B/V/1/8/2</t>
  </si>
  <si>
    <t>ELEM/00449</t>
  </si>
  <si>
    <t>liczba etatów w jednostkach zarządzających finansami oświaty</t>
  </si>
  <si>
    <t>Zarządzanie finansami oświaty</t>
  </si>
  <si>
    <t>ELEM/00450</t>
  </si>
  <si>
    <t>kwota zadania B/V/2/1</t>
  </si>
  <si>
    <t>ELEM/01094</t>
  </si>
  <si>
    <t>wydatki bieżące ogółem obsługiwanych szkół i placówek oświatowych</t>
  </si>
  <si>
    <t>wydatki sfery V pomniejszone o wydatki urzędu, DBFO i MBFO</t>
  </si>
  <si>
    <t>ELEM/00481</t>
  </si>
  <si>
    <t>kwota wydatków na utrzymanie związków zawodowych w analizowanym okresie</t>
  </si>
  <si>
    <t>Inne zadania (utrzymanie związków zawodowych, wypłata zasądzonych rent za zlikwidowanie jednostki)</t>
  </si>
  <si>
    <t>ELEM/00483</t>
  </si>
  <si>
    <t>liczba wypłaconych rent za zlikwidowanie jednostki</t>
  </si>
  <si>
    <t>renta</t>
  </si>
  <si>
    <t>ELEM/01221</t>
  </si>
  <si>
    <t>liczba placówek objętych wspólnym funduszem zdrowotnym</t>
  </si>
  <si>
    <t>placówka</t>
  </si>
  <si>
    <t>ELEM/00452</t>
  </si>
  <si>
    <t>ilość komisji prowadzących postępowania związane z awansem zawodowym nauczycieli</t>
  </si>
  <si>
    <t>komisja</t>
  </si>
  <si>
    <t>Postępowania związane z awansem zawodowym nauczycieli</t>
  </si>
  <si>
    <t>ELEM/00455</t>
  </si>
  <si>
    <t>liczba etatów doradców metodycznych</t>
  </si>
  <si>
    <t>Dokształcanie i doskonalenie nauczycieli</t>
  </si>
  <si>
    <t>ELEM/00456</t>
  </si>
  <si>
    <t>liczba nauczycieli, którzy otrzymali dofinansowanie do czesnego</t>
  </si>
  <si>
    <t>ELEM/00457</t>
  </si>
  <si>
    <t>ilość kursów, szkoleń i seminarów, w których wzięła udział kadra pedagogiczna</t>
  </si>
  <si>
    <t>ELEM/00458</t>
  </si>
  <si>
    <t>kwota odpisu przypadająca na jednego emeryta lub rencistę</t>
  </si>
  <si>
    <t>zł/os.</t>
  </si>
  <si>
    <t>Fundusz socjalny dla emerytowanych pracowników oświaty</t>
  </si>
  <si>
    <t>ELEM/00459</t>
  </si>
  <si>
    <t>liczba nauczycieli, którzy otrzymali nagrody</t>
  </si>
  <si>
    <t>Nagrody dla nauczycieli</t>
  </si>
  <si>
    <t>ELEM/00461</t>
  </si>
  <si>
    <t>liczba zorganizowanych olimpiad, konkursów w analizowanym okresie</t>
  </si>
  <si>
    <t>Organizacja olimpiad, konkursów i uroczystości szkolnych oraz realizacja programów o charakterze innowacyjnym</t>
  </si>
  <si>
    <t>ELEM/00462</t>
  </si>
  <si>
    <t>liczba uczniów objętych programem (tzn. tych, którzy skorzystali z akcji) dotyczącym organizacji wypoczynku dzieci i młodzieży w ramach akcji "Zima w mieście"</t>
  </si>
  <si>
    <t>Wypoczynek dzieci i młodzieży szkolnej</t>
  </si>
  <si>
    <t>ELEM/00463</t>
  </si>
  <si>
    <t>liczba uczniów objętych programem (tzn. tych, którzy skorzystali z akcji) dotyczącym organizacji wypoczynku dzieci i młodzieży w ramach akcji "Lato w mieście"</t>
  </si>
  <si>
    <t>ELEM/00464</t>
  </si>
  <si>
    <t>kwota wydatku na akcję "Zima w mieście"</t>
  </si>
  <si>
    <t>ELEM/00465</t>
  </si>
  <si>
    <t>kwota wydatku na akcję "Lato w mieście"</t>
  </si>
  <si>
    <t>ELEM/00466</t>
  </si>
  <si>
    <t>liczba organizacji prowadzących działalność pożytku publicznego, które otrzymały dotację</t>
  </si>
  <si>
    <t>ELEM/01428</t>
  </si>
  <si>
    <t>kwota dotacji dla organizacji prowadzących działalność pożytku publicznego</t>
  </si>
  <si>
    <t>ELEM/01429</t>
  </si>
  <si>
    <t>liczba uczniów, którzy skorzystali z wypoczynku organizowanego przez organizacje prowadzące działalność pożytku publicznego</t>
  </si>
  <si>
    <t>ELEM/00467</t>
  </si>
  <si>
    <t>kwota podzadania B/V/2/8/1</t>
  </si>
  <si>
    <t>ELEM/01097</t>
  </si>
  <si>
    <t xml:space="preserve">liczba uczniów otrzymujących stypendia za wyniki w nauce </t>
  </si>
  <si>
    <t>liczba uczniów powinna być równa liczbie decyzji przyznających stypendium</t>
  </si>
  <si>
    <t>ELEM/00468</t>
  </si>
  <si>
    <t>kwota wydatków na stypendia dla uczniów w analizowanym okresie</t>
  </si>
  <si>
    <t>ELEM/00469</t>
  </si>
  <si>
    <t xml:space="preserve">kwota wydatków na zasiłki szkolne </t>
  </si>
  <si>
    <t>ELEM/01098</t>
  </si>
  <si>
    <t>liczba uczniów otrzymujących stypendia socjalne</t>
  </si>
  <si>
    <t>ELEM/01099</t>
  </si>
  <si>
    <t>liczba uczniów otrzymujących zasiłek szkolny,</t>
  </si>
  <si>
    <t>liczba uczniów powinna być równa liczbie decyzji przyznających zasiłek szkolny</t>
  </si>
  <si>
    <t>ELEM/00470</t>
  </si>
  <si>
    <t>średnia liczba uczniów korzystających z dożywiania w analizowanym okresie</t>
  </si>
  <si>
    <t>ELEM/00471</t>
  </si>
  <si>
    <t>kwota podzadania B/V/2/8/3</t>
  </si>
  <si>
    <t>ELEM/01100</t>
  </si>
  <si>
    <t>ilość wydanych posiłków</t>
  </si>
  <si>
    <t>posiłek</t>
  </si>
  <si>
    <t>ELEM/00477</t>
  </si>
  <si>
    <t>liczba zrealizowanych programów edukacyjno-oświatowych</t>
  </si>
  <si>
    <t>program</t>
  </si>
  <si>
    <t>ELEM/00478</t>
  </si>
  <si>
    <t>kwota podzadania B/V/2/9/1</t>
  </si>
  <si>
    <t>ELEM/00479</t>
  </si>
  <si>
    <t>liczba zrealizowanych programów w ramach programów UE</t>
  </si>
  <si>
    <t>ELEM/00480</t>
  </si>
  <si>
    <t>kwota podzadania B/V/2/9/2</t>
  </si>
  <si>
    <t>- liczba etatów doradców metodycznych (średniorocznie)</t>
  </si>
  <si>
    <t>SUMOWANIE</t>
  </si>
  <si>
    <t>WYPEŁNIĆ</t>
  </si>
  <si>
    <t>UWAGI</t>
  </si>
  <si>
    <t>Kod Stanowiska Finansowego =&gt;</t>
  </si>
  <si>
    <t>Rok, którego dotyczą dane (format RRRR, np. 2010) =&gt;</t>
  </si>
  <si>
    <t>Półrocze, którego dotyczą dane (1 lub 2) =&gt;</t>
  </si>
  <si>
    <t>Dane z arkusza "Liczba uczniów i inne"</t>
  </si>
  <si>
    <t>Dane z arkusza "Mierniki"</t>
  </si>
  <si>
    <t>INSTRUKCJA DO CZĘŚCI OPISOWEJ</t>
  </si>
  <si>
    <t>INSTRUKCJA WYPEŁNIANIA ARKUSZY</t>
  </si>
  <si>
    <t>Arkusze są połączone formułami.</t>
  </si>
  <si>
    <t>Dane z tabeli "Liczba uczniów i inne" są automatycznie zaciągane do opisu i mierników.</t>
  </si>
  <si>
    <t>Wartości z opisu są automatyczne zaciągane do mierników.</t>
  </si>
  <si>
    <t>Komórki z formułami są zablokowane (nie do edycji).</t>
  </si>
  <si>
    <t>Nie należy usuwać, rozłączać lub dzielić arkuszy.</t>
  </si>
  <si>
    <t>Komórki do wypełnienia wskazano we wszystkich arkuszach.</t>
  </si>
  <si>
    <t>Dane z arkusza "EDUKACJA - część opisowa"</t>
  </si>
  <si>
    <r>
      <t xml:space="preserve">Dane z arkusza "EDUKACJA - część opisowa"
</t>
    </r>
    <r>
      <rPr>
        <b/>
        <sz val="10"/>
        <rFont val="Arial"/>
        <family val="2"/>
        <charset val="238"/>
      </rPr>
      <t>+UZUPEŁNIĆ DANE Z ROZDZIAŁU 80149</t>
    </r>
  </si>
  <si>
    <r>
      <t xml:space="preserve">Dane z arkusza "EDUKACJA - część opisowa"
</t>
    </r>
    <r>
      <rPr>
        <b/>
        <sz val="10"/>
        <rFont val="Arial"/>
        <family val="2"/>
        <charset val="238"/>
      </rPr>
      <t>+UZUPEŁNIĆ DANE Z ROZDZIAŁU 80150</t>
    </r>
  </si>
  <si>
    <r>
      <t xml:space="preserve">Dane z arkusza "EDUKACJA - część opisowa"
</t>
    </r>
    <r>
      <rPr>
        <b/>
        <sz val="10"/>
        <rFont val="Arial"/>
        <family val="2"/>
        <charset val="238"/>
      </rPr>
      <t>+UZUPEŁNIĆ DANE Z ROZDZIAŁU 80152</t>
    </r>
  </si>
  <si>
    <t>remonty związane z realizacją zadań wymagających stosowania specjalnej organizacji nauki i metod pracy w szkołach podstawowych</t>
  </si>
  <si>
    <t>- liczba uczestników kursów zawodowych</t>
  </si>
  <si>
    <t>Realizacja zadań wymagających stosowania specjalnej organizacji nauki i metod pracy w szkołach podstawowych</t>
  </si>
  <si>
    <t>średnia liczba uczniów publicznych centrów kształcenia ustawicznego i praktycznego oraz ośrodków dokształcania zawodowego w analizowanym okresie</t>
  </si>
  <si>
    <t>liczba etatów niepedagogicznych w oddziałach "0" szkół podstawowych</t>
  </si>
  <si>
    <t>liczba etatów niepedagogicznych w publicznych szkołach podstawowych</t>
  </si>
  <si>
    <r>
      <t>Cel:</t>
    </r>
    <r>
      <rPr>
        <i/>
        <sz val="8"/>
        <rFont val="Arial"/>
        <family val="2"/>
        <charset val="238"/>
      </rPr>
      <t xml:space="preserve"> zapewnienie wyżywienia uczniom w stołówkach</t>
    </r>
  </si>
  <si>
    <r>
      <t>Cel:</t>
    </r>
    <r>
      <rPr>
        <i/>
        <sz val="8"/>
        <rFont val="Arial"/>
        <family val="2"/>
        <charset val="238"/>
      </rPr>
      <t xml:space="preserve"> zapewnienie środków na realizację zadania wynikającego z ustawy</t>
    </r>
  </si>
  <si>
    <t>Zakup usług obejmujących tłumaczenia</t>
  </si>
  <si>
    <t>Nagrody konkursowe</t>
  </si>
  <si>
    <t>Szkolenia pracowników</t>
  </si>
  <si>
    <t>Kary, odszkodowania i grzywny wypłacane na rzecz osób prawnych i innych jednostek organizacyjnych</t>
  </si>
  <si>
    <t>Pomoc materialna dla uczniów, studentów i doktorantów - zadanie 8</t>
  </si>
  <si>
    <t>Placówki kształcenia ustawicznego i centra kształcenia zawodowego</t>
  </si>
  <si>
    <r>
      <t>Dysponent 2:</t>
    </r>
    <r>
      <rPr>
        <i/>
        <sz val="8"/>
        <color rgb="FFFF0000"/>
        <rFont val="Arial"/>
        <family val="2"/>
        <charset val="238"/>
      </rPr>
      <t xml:space="preserve"> Wydział</t>
    </r>
  </si>
  <si>
    <t>remonty w placówkach kształcenia ustawicznego i centrach kształcenia zawodowego</t>
  </si>
  <si>
    <t>750</t>
  </si>
  <si>
    <t>4270</t>
  </si>
  <si>
    <t>Zajęcia sportowe dla uczniów szkół podstawowych.</t>
  </si>
  <si>
    <t>- liczba placówek organizujących kwalifikacyjne kursy zawodowe</t>
  </si>
  <si>
    <t>Organizacja wypoczynku dzieci i młodzieży, w tym realizacja Warszawskiej Akcji "Lato/Zima w Mieście".</t>
  </si>
  <si>
    <t>Prowadzenie publicznych placówek kształcenia ustawicznego i centrów kształcenia zawodowego - zadanie 16</t>
  </si>
  <si>
    <t>W przypadku realizacji zadań w ramach budżetu obywatelskiego proszę o:</t>
  </si>
  <si>
    <t>1. w przypadku realizacji przez jednostkę łączne ujmowanie wydatków (bez wyodbębniania obszarów funkcjonalnych) w paragrafach,</t>
  </si>
  <si>
    <t>2. w przypadku realizacji przez wydział urzędu dzielnicy podanie ogólnej kwoty wydatków (bez paragrafów).</t>
  </si>
  <si>
    <r>
      <rPr>
        <i/>
        <u/>
        <sz val="8"/>
        <rFont val="Arial"/>
        <family val="2"/>
        <charset val="238"/>
      </rPr>
      <t>Cel:</t>
    </r>
    <r>
      <rPr>
        <i/>
        <sz val="8"/>
        <rFont val="Arial"/>
        <family val="2"/>
        <charset val="238"/>
      </rPr>
      <t xml:space="preserve"> zapewnienie uczniom bezpłatnego dostępu do podręczników, materiałów edukacyjnych lub materiałów ćwiczeniowych</t>
    </r>
  </si>
  <si>
    <t>Rządowe programy pomocy uczniom</t>
  </si>
  <si>
    <t>3. Zarządzenie Nr 1875/2019 Prezydenta m.st. Warszawy z dnia 20 grudnia 2019 r. w sprawie zasad realizacji Warszawskiej Akcji „Lato/Zima w Mieście”</t>
  </si>
  <si>
    <t>- ujmowanie danych dotyczących liczby placówek, dzieci i etatów z zadania B/V/1/34 w działalności podstawowej</t>
  </si>
  <si>
    <r>
      <rPr>
        <i/>
        <u/>
        <sz val="8"/>
        <rFont val="Arial"/>
        <family val="2"/>
        <charset val="238"/>
      </rPr>
      <t>Dysponent 1:</t>
    </r>
    <r>
      <rPr>
        <i/>
        <sz val="8"/>
        <rFont val="Arial"/>
        <family val="2"/>
        <charset val="238"/>
      </rPr>
      <t xml:space="preserve"> Dzielnicowe Biuro Finansów Oświaty</t>
    </r>
  </si>
  <si>
    <r>
      <t>Dysponent 2:</t>
    </r>
    <r>
      <rPr>
        <i/>
        <sz val="8"/>
        <rFont val="Arial"/>
        <family val="2"/>
        <charset val="238"/>
      </rPr>
      <t xml:space="preserve"> Dzielnicowe Biuro Finansów Oświaty</t>
    </r>
  </si>
  <si>
    <r>
      <t>Cel:</t>
    </r>
    <r>
      <rPr>
        <i/>
        <sz val="8"/>
        <rFont val="Arial"/>
        <family val="2"/>
        <charset val="238"/>
      </rPr>
      <t xml:space="preserve"> udzielanie pomocy psychologiczno-pedagogicznej dzieciom i młodzieży oraz rodzicom i nauczycielom związanej z wychowaniem i kształceniem dzieci i młodzieży</t>
    </r>
  </si>
  <si>
    <t>4. Uchwała Nr XI/218/2019 Rady m.st. Warszawy z dnia 11 kwietnia 2019 r. w sprawie konsultacji
społecznych z mieszkańcami m.st. Warszawy w formie budżetu obywatelskiego</t>
  </si>
  <si>
    <r>
      <t>Dysponent:</t>
    </r>
    <r>
      <rPr>
        <i/>
        <sz val="8"/>
        <color rgb="FFFF0000"/>
        <rFont val="Arial"/>
        <family val="2"/>
        <charset val="238"/>
      </rPr>
      <t xml:space="preserve"> Ośrodek Pomocy Społecznej</t>
    </r>
  </si>
  <si>
    <t>6. Uchwała Nr XI/218/2019 Rady m.st. Warszawy z dnia 11 kwietnia 2019 r. w sprawie konsultacji
społecznych z mieszkańcami m.st. Warszawy w formie budżetu obywatelskiego</t>
  </si>
  <si>
    <t>1. Ustawa z dnia 14 grudnia 2016 r. Prawo oświatowe</t>
  </si>
  <si>
    <t xml:space="preserve">2. Ustawa z dnia 26 stycznia 1982 r. Karta Nauczyciela </t>
  </si>
  <si>
    <t xml:space="preserve">3. Ustawa z dnia 27 października 2017 r. o finansowaniu zadań oświatowych </t>
  </si>
  <si>
    <t>3. Ustawa z dnia 27 października 2017 r. o finansowaniu zadań oświatowych</t>
  </si>
  <si>
    <t>2. Ustawa z dnia 26 stycznia 1982 r. Karta Nauczyciela</t>
  </si>
  <si>
    <t>Ustawa z dnia 27 października 2017 r. o finansowaniu zadań oświatowych</t>
  </si>
  <si>
    <t>4. Ustawa z dnia 8 marca 1990 r. o samorządzie gminnym</t>
  </si>
  <si>
    <t>2. Ustawa z dnia 27 października 2017 r. o finansowaniu zadań oświatowych</t>
  </si>
  <si>
    <t>1. Ustawa z dnia 21 listopada 2008 r. o pracownikach samorządowych</t>
  </si>
  <si>
    <t>2. Ustawa z dnia 8 marca 1990 r. o samorządzie gminnym</t>
  </si>
  <si>
    <t>3. Ustawa z dnia 14 grudnia 2016 r. Prawo oświatowe</t>
  </si>
  <si>
    <t>4. Ustawa z dnia 27 października 2017 r. o finansowaniu zadań oświatowych</t>
  </si>
  <si>
    <t>Ustawa z dnia 26 stycznia 1982 r. Karta Nauczyciela</t>
  </si>
  <si>
    <t>1. Ustawa z dnia 7 września 1991 r. o systemie oświaty</t>
  </si>
  <si>
    <t>2. Ustawa z dnia 14 grudnia 2016 r. Prawo oświatowe</t>
  </si>
  <si>
    <t>3. Ustawa z dnia 8 marca 1990 r. o samorządzie gminnym</t>
  </si>
  <si>
    <t>3. Ustawa z dnia 23 maja 1991 r. o związkach zawodowych</t>
  </si>
  <si>
    <t>- wynagrodzenia osobowe nauczycieli</t>
  </si>
  <si>
    <t>- dodatkowe wynagrodzenia roczne nauczycieli</t>
  </si>
  <si>
    <r>
      <t>Klasyfikacja:</t>
    </r>
    <r>
      <rPr>
        <i/>
        <sz val="8"/>
        <rFont val="Arial"/>
        <family val="2"/>
        <charset val="238"/>
      </rPr>
      <t xml:space="preserve"> rozdział: 80107</t>
    </r>
  </si>
  <si>
    <t>80107</t>
  </si>
  <si>
    <t>4. Ustawa z dnia 12 marca 2022 r. o pomocy obywatelom Ukrainy w związku z konfliktem zbrojnym na terytorium tego państwa</t>
  </si>
  <si>
    <t xml:space="preserve">1. Ustawa z dnia 27 października 2017 r. o finansowaniu zadań oświatowych </t>
  </si>
  <si>
    <t>2. Ustawa z dnia 12 marca 2022 r. o pomocy obywatelom Ukrainy w związku z konfliktem zbrojnym na terytorium tego państwa</t>
  </si>
  <si>
    <t>1. Ustawa z dnia 27 października 2017 r. o finansowaniu zadań oświatowych</t>
  </si>
  <si>
    <t>3. Ustawa z dnia 12 marca 2022 r. o pomocy obywatelom Ukrainy w związku z konfliktem zbrojnym na terytorium tego państwa</t>
  </si>
  <si>
    <t>5. Uchwała Nr LXXXIV/2890/2006 Rady m.st. Warszawy z dnia 26 października 2006 r. w sprawie organizowania wczesnego wspomagania rozwoju dzieci w m.st. Warszawa</t>
  </si>
  <si>
    <t>5. Ustawa z dnia 12 marca 2022 r. o pomocy obywatelom Ukrainy w związku z konfliktem zbrojnym na terytorium tego państwa</t>
  </si>
  <si>
    <t>3. Uchwała Nr LXXIII/2423/2022 Rady m.st. Warszawy z dnia 8 grudnia 2022 r. w sprawie stawki za 1 km przebiegu pojazdu w mieście stołecznym Warszawie</t>
  </si>
  <si>
    <t>Ustawa z dnia 12 marca 2022 r. o pomocy obywatelom Ukrainy w związku z konfliktem zbrojnym na terytorium tego państwa</t>
  </si>
  <si>
    <t>5. Uchwała Nr XXXVIII/970/2012 Rady m.st. Warszawy z dnia 20 czerwca 2012 r. w sprawie określenia zasad udzielania stypendiów "Posiłek dla ucznia"</t>
  </si>
  <si>
    <t>4. Ustawa z dnia 7 września 1991 r. o systemie oświaty</t>
  </si>
  <si>
    <t>- wynagrodzenia i uposażenia wypłacane w związku z pomocą obywatelom Ukrainy</t>
  </si>
  <si>
    <t>- wynagrodzenia nauczycieli wypłacane w związku z pomocą obywatelom Ukrainy</t>
  </si>
  <si>
    <t>- honoraria, wynagrodzenia agencyjno-prowizyjne i wynagrodzenia bezosobowe wypłacane w związku z pomocą obywatelom Ukrainy</t>
  </si>
  <si>
    <t>Pozostałe wydatki bieżące na zadania związane z pomocą obywatelom Ukrainy</t>
  </si>
  <si>
    <t>Zakup usług związanych z pomocą obywatelom Ukrainy</t>
  </si>
  <si>
    <t>Zakup towarów (w szczególności materiałów, leków, żywności) w związku z pomocą obywatelom Ukrainy</t>
  </si>
  <si>
    <r>
      <t xml:space="preserve">Dane z arkusza "EDUKACJA - część opisowa"
</t>
    </r>
    <r>
      <rPr>
        <b/>
        <sz val="10"/>
        <color rgb="FF0070C0"/>
        <rFont val="Arial"/>
        <family val="2"/>
        <charset val="238"/>
      </rPr>
      <t>+UZUPEŁNIĆ DANE Z PARAGRAFU 4860</t>
    </r>
  </si>
  <si>
    <t>Ustawa z dnia 14 grudnia 2016 r. Prawo oświatowe</t>
  </si>
  <si>
    <t>4. Zarządzenie Nr 1328/2023 Prezydenta m.st. Warszawy z dnia 8 sierpnia 2023 r. w sprawie przewozu dzieci, młodzieży i uczniów z niepełnosprawnościami do przedszkoli, innych form wychowania przedszkolnego, szkół lub ośrodków</t>
  </si>
  <si>
    <t>- nie usuwanie wierszy i kolumn, jeśli wydatek nie występuje w dzielnicy - należy wpisać "0"</t>
  </si>
  <si>
    <t>Łączna liczba jednostek organizacyjnych prowadzonych przez m.st. Warszawę</t>
  </si>
  <si>
    <r>
      <t>Klasyfikacja:</t>
    </r>
    <r>
      <rPr>
        <i/>
        <sz val="8"/>
        <rFont val="Arial"/>
        <family val="2"/>
        <charset val="238"/>
      </rPr>
      <t xml:space="preserve"> rozdział: 80108</t>
    </r>
  </si>
  <si>
    <t>- dodatkowe wynagrodzenie roczne</t>
  </si>
  <si>
    <t>- dodatkowe wynagrodzenie roczne nauczycieli</t>
  </si>
  <si>
    <t>80108</t>
  </si>
  <si>
    <t>Szkoły podstawowe dla dorosłych</t>
  </si>
  <si>
    <r>
      <t>Klasyfikacja:</t>
    </r>
    <r>
      <rPr>
        <i/>
        <sz val="8"/>
        <rFont val="Arial"/>
        <family val="2"/>
        <charset val="238"/>
      </rPr>
      <t xml:space="preserve"> rozdział: 80122</t>
    </r>
  </si>
  <si>
    <r>
      <t>Dysponent 1:</t>
    </r>
    <r>
      <rPr>
        <i/>
        <sz val="8"/>
        <rFont val="Arial"/>
        <family val="2"/>
        <charset val="238"/>
      </rPr>
      <t xml:space="preserve"> Dzielnicowe Biuro Finansów Oświaty</t>
    </r>
  </si>
  <si>
    <t>80122</t>
  </si>
  <si>
    <t>Licea ogólnokształcące dla dorosłych</t>
  </si>
  <si>
    <t>80118</t>
  </si>
  <si>
    <r>
      <t xml:space="preserve">Branżowe szkoły II stopnia </t>
    </r>
    <r>
      <rPr>
        <b/>
        <i/>
        <sz val="9"/>
        <color rgb="FFFF0000"/>
        <rFont val="Arial"/>
        <family val="2"/>
        <charset val="238"/>
      </rPr>
      <t>(łącznie z danymi z rozdziału 80152)</t>
    </r>
  </si>
  <si>
    <r>
      <t>Klasyfikacja:</t>
    </r>
    <r>
      <rPr>
        <i/>
        <sz val="8"/>
        <rFont val="Arial"/>
        <family val="2"/>
        <charset val="238"/>
      </rPr>
      <t xml:space="preserve"> rozdział: 80118</t>
    </r>
  </si>
  <si>
    <r>
      <t>Klasyfikacja:</t>
    </r>
    <r>
      <rPr>
        <i/>
        <sz val="8"/>
        <rFont val="Arial"/>
        <family val="2"/>
        <charset val="238"/>
      </rPr>
      <t xml:space="preserve"> rozdział: 80117, 80118</t>
    </r>
  </si>
  <si>
    <t>ROCZNE 2025 ROK</t>
  </si>
  <si>
    <t>- honoraria</t>
  </si>
  <si>
    <t>remonty w szkołach podstawowych dla dorosłych</t>
  </si>
  <si>
    <t>remonty w szkołach branżowych I stopnia</t>
  </si>
  <si>
    <t>remonty w szkołach branżowych II stopnia</t>
  </si>
  <si>
    <t>remonty w liceach ogólnokształcących dla dorosłych</t>
  </si>
  <si>
    <t>5. Ustawa z dnia 8 marca 1990 r. o samorządzie gminnym</t>
  </si>
  <si>
    <t>Informacja
dotycząca liczby uczniów, liczby placówek oświatowo-edukacyjnych i liczby etatów
w m.st. Warszawie w 2025 roku</t>
  </si>
  <si>
    <t>Wszystkie komórki do wypełnienia liczbami zaznaczono kolorem fioletowym</t>
  </si>
  <si>
    <t>Suma całkowita:</t>
  </si>
  <si>
    <t>Kolor jasny niebieski oznacza kilku dysponentów w danej klasyfikacji</t>
  </si>
  <si>
    <t>Sumy częściowe:</t>
  </si>
  <si>
    <t>Rozbicie nr zadania na składniki pierwsze</t>
  </si>
  <si>
    <t>Dysponent</t>
  </si>
  <si>
    <t>Zadanie</t>
  </si>
  <si>
    <t>Nazwa zadania</t>
  </si>
  <si>
    <t>Paragraf</t>
  </si>
  <si>
    <t>Obszar funkcjonalny</t>
  </si>
  <si>
    <t>Uwagi:</t>
  </si>
  <si>
    <t>Klasyfikacja pełna</t>
  </si>
  <si>
    <t>Klasyfikacja do arkusza "ZADANIOWY"</t>
  </si>
  <si>
    <t>Urząd, czy jednostka?</t>
  </si>
  <si>
    <t>BO, UE, czy pozostałe?</t>
  </si>
  <si>
    <t>Oświatowe, czy pozaoświatowe?</t>
  </si>
  <si>
    <t>Czy zlecone?</t>
  </si>
  <si>
    <t>Wynagr., um. zlec., poch., 13-tki, rzeczowe?</t>
  </si>
  <si>
    <t>Pomoc Ukrainie?</t>
  </si>
  <si>
    <t>Środki od Marszałka?</t>
  </si>
  <si>
    <t>§ i obszar funkcjonalny</t>
  </si>
  <si>
    <t>Porządkowanie zadań</t>
  </si>
  <si>
    <t>Sfera</t>
  </si>
  <si>
    <t>Klas. poz. 2</t>
  </si>
  <si>
    <t>Klas. poz. 3</t>
  </si>
  <si>
    <t>Klas. poz. 4</t>
  </si>
  <si>
    <t>DBFO</t>
  </si>
  <si>
    <t>BO/24/12/0225</t>
  </si>
  <si>
    <t>WIR</t>
  </si>
  <si>
    <t>WOW</t>
  </si>
  <si>
    <t>BO/24/12/0229</t>
  </si>
  <si>
    <t>Wyposażenie szkół publicznych w podręczniki, materiały edukacyjne lub materiały ćwiczeniowe</t>
  </si>
  <si>
    <t>Dotacje na sfinansowanie  wyposażenia placówek niepublicznych w podręczniki, materiały edukacyjne lub materiały ćwiczeniowe</t>
  </si>
  <si>
    <t>OPS</t>
  </si>
  <si>
    <t>SFUE/27/25</t>
  </si>
  <si>
    <t>SFUE/4/490</t>
  </si>
  <si>
    <t>SFUE/4/491</t>
  </si>
  <si>
    <t>SFUE/4/524</t>
  </si>
  <si>
    <t>SFUE/4/537</t>
  </si>
  <si>
    <t>Dane do wyliczeń w części opisowej</t>
  </si>
  <si>
    <t>Sprawdzenia:</t>
  </si>
  <si>
    <t>(Wszystko)</t>
  </si>
  <si>
    <t>tp (kwota ogółem):</t>
  </si>
  <si>
    <t>Spr:</t>
  </si>
  <si>
    <t>Suma końcowa</t>
  </si>
  <si>
    <t>Porządk. zadań</t>
  </si>
  <si>
    <t>Gotowy filtr 
1 oznacza, że jest Ok</t>
  </si>
  <si>
    <t>Zadanie 
(tak/nie)</t>
  </si>
  <si>
    <r>
      <t xml:space="preserve">"nie" oznacza brak danych 
</t>
    </r>
    <r>
      <rPr>
        <b/>
        <sz val="6"/>
        <color rgb="FFC00000"/>
        <rFont val="Arial"/>
        <family val="2"/>
        <charset val="238"/>
      </rPr>
      <t>(</t>
    </r>
    <r>
      <rPr>
        <b/>
        <u/>
        <sz val="6"/>
        <color rgb="FFC00000"/>
        <rFont val="Arial"/>
        <family val="2"/>
        <charset val="238"/>
      </rPr>
      <t>zaznacz "tak")</t>
    </r>
  </si>
  <si>
    <t>Klasyfikacja</t>
  </si>
  <si>
    <t>tak</t>
  </si>
  <si>
    <t>Plan 2025</t>
  </si>
  <si>
    <t>Wykonanie 2025</t>
  </si>
  <si>
    <t>Plany i wykonanie za 2025 r. (tylko bieżące ze sfery V)</t>
  </si>
  <si>
    <t xml:space="preserve">Plan 2025 </t>
  </si>
  <si>
    <t xml:space="preserve">Wykonanie 2025 </t>
  </si>
  <si>
    <t>Kwota ogółem z ark. "Plany 2025":</t>
  </si>
  <si>
    <t>Tabela do porządkowania nr zadań wg określonej kolejności</t>
  </si>
  <si>
    <t>Nr</t>
  </si>
  <si>
    <t>Dysponent do zad. inwest.</t>
  </si>
  <si>
    <t>Skrót</t>
  </si>
  <si>
    <t>Wydziały dla Dzielnicy Ursynów m.st. Warszawy</t>
  </si>
  <si>
    <t>Nr w Groszku</t>
  </si>
  <si>
    <t>B/I/1/1/1</t>
  </si>
  <si>
    <t>Metro Warszawskie</t>
  </si>
  <si>
    <t>WAB</t>
  </si>
  <si>
    <t>Wydział Architektury i Budownictwa</t>
  </si>
  <si>
    <t>B/I/1/1/2</t>
  </si>
  <si>
    <t>Miejskie Zakłady Autobusowe</t>
  </si>
  <si>
    <t>WAG</t>
  </si>
  <si>
    <t>Wydział Administracyjno-Gospodarczy</t>
  </si>
  <si>
    <t>B/I/1/1/3</t>
  </si>
  <si>
    <t>Pozostali przewoźnicy autobusowi</t>
  </si>
  <si>
    <t>Wydział Administracyjno- Gospodarczy</t>
  </si>
  <si>
    <t>B/I/1/1/4</t>
  </si>
  <si>
    <t>Szybka Kolej Miejska</t>
  </si>
  <si>
    <t>WBK</t>
  </si>
  <si>
    <t>Wydział Budżetowo-Księgowy</t>
  </si>
  <si>
    <t>B/I/1/1/5</t>
  </si>
  <si>
    <t>Tramwaje Warszawskie</t>
  </si>
  <si>
    <t>Wydział Budżetowo Księgowy</t>
  </si>
  <si>
    <t>B/I/1/1/6</t>
  </si>
  <si>
    <t>Pozostali przewoźnicy kolejowi</t>
  </si>
  <si>
    <t>WDG</t>
  </si>
  <si>
    <t>Wydział Działalności Gospodarczej i Zezwoleń</t>
  </si>
  <si>
    <t>B/I/1/2/1</t>
  </si>
  <si>
    <t>Utrzymanie Zarządu Transportu Miejskiego, w tym obsługa inwestycji</t>
  </si>
  <si>
    <t>WGN</t>
  </si>
  <si>
    <t>Wydział Gospodarki Nieruchomościami</t>
  </si>
  <si>
    <t>B/I/1/2/2</t>
  </si>
  <si>
    <t>Utrzymanie i obsługa systemu biletowego</t>
  </si>
  <si>
    <t>WGO</t>
  </si>
  <si>
    <t>Wydział Gospodarki Odpadami Komunalnymi</t>
  </si>
  <si>
    <t>B/I/1/2/3</t>
  </si>
  <si>
    <t>Organizacja komunikacji, marketing, nadzór i kontrola ruchu</t>
  </si>
  <si>
    <t>WIN</t>
  </si>
  <si>
    <t>Wydział Informatyki</t>
  </si>
  <si>
    <t>B/I/1/3</t>
  </si>
  <si>
    <t>Utrzymanie infrastruktury przystankowej</t>
  </si>
  <si>
    <t>Wydział Infrastruktury</t>
  </si>
  <si>
    <t>B/I/1/4</t>
  </si>
  <si>
    <t>Opracowania i analizy związane z komunikacją miejską</t>
  </si>
  <si>
    <t>WKF</t>
  </si>
  <si>
    <t>Wydział Kadr i Funduszy Europejskich</t>
  </si>
  <si>
    <t>B/I/2/1/1</t>
  </si>
  <si>
    <t>Utrzymanie i remonty dróg gminnych</t>
  </si>
  <si>
    <t>WKS</t>
  </si>
  <si>
    <t>Wydział Komunikacji Społecznej</t>
  </si>
  <si>
    <t>B/I/2/1/2</t>
  </si>
  <si>
    <t>Utrzymanie i remonty dróg w miastach na prawach powiatu</t>
  </si>
  <si>
    <t>WOD</t>
  </si>
  <si>
    <t>Wydział Organizacyjny</t>
  </si>
  <si>
    <t>B/I/2/1/3</t>
  </si>
  <si>
    <t>Utrzymanie i remonty dróg wewnętrznych</t>
  </si>
  <si>
    <t>WOM</t>
  </si>
  <si>
    <t>Wydział Obsługi Mieszkańców</t>
  </si>
  <si>
    <t>B/I/2/2</t>
  </si>
  <si>
    <t>Utrzymanie i remonty obiektów mostowych</t>
  </si>
  <si>
    <t>WOŚ</t>
  </si>
  <si>
    <t>Wydział Ochrony Środowiska</t>
  </si>
  <si>
    <t>B/I/2/3/1</t>
  </si>
  <si>
    <t>Utrzymanie sygnalizacji na drogach gminnych</t>
  </si>
  <si>
    <t>Wydział Oświaty i Wychowania</t>
  </si>
  <si>
    <t>B/I/2/3/2</t>
  </si>
  <si>
    <t>Utrzymanie sygnalizacji na drogach w miastach na prawach powiatu</t>
  </si>
  <si>
    <t>WPR</t>
  </si>
  <si>
    <t>Wydział Prawny</t>
  </si>
  <si>
    <t>B/I/2/4/1</t>
  </si>
  <si>
    <t>Iluminacje obiektów architektonicznych</t>
  </si>
  <si>
    <t>WSR</t>
  </si>
  <si>
    <t>Wydział Sportu i Rekreacji</t>
  </si>
  <si>
    <t>B/I/2/4/2</t>
  </si>
  <si>
    <t>Utrzymanie i remonty oświetlenia ulic, placów i dróg</t>
  </si>
  <si>
    <t>WSS</t>
  </si>
  <si>
    <t>Wydział Spraw Społecznych i Świadczeń</t>
  </si>
  <si>
    <t>B/I/2/5</t>
  </si>
  <si>
    <t>Opracowania i analizy związane z drogami</t>
  </si>
  <si>
    <t>WZL</t>
  </si>
  <si>
    <t>Wydział Zasobów Lokalowych</t>
  </si>
  <si>
    <t>B/I/2/6</t>
  </si>
  <si>
    <t>Zarządzanie drogami i obsługa inwestycji drogowych</t>
  </si>
  <si>
    <t>WZP</t>
  </si>
  <si>
    <t>Wydział Zamówień Publicznych</t>
  </si>
  <si>
    <t>B/I/2/7</t>
  </si>
  <si>
    <t>Gospodarowanie parkingami i węzłami komunikacyjnymi</t>
  </si>
  <si>
    <t>ZKU</t>
  </si>
  <si>
    <t>Zespół Kultury</t>
  </si>
  <si>
    <t>B/II/1/1</t>
  </si>
  <si>
    <t>Rewitalizacja obszarów miejskich</t>
  </si>
  <si>
    <t>ZOR</t>
  </si>
  <si>
    <t>Zespół Obsługi Rady</t>
  </si>
  <si>
    <t>B/II/2/1</t>
  </si>
  <si>
    <t>Prowadzenie polityki rozwoju przestrzennego</t>
  </si>
  <si>
    <t>Zespół Obsługi Rady Dzielnicy</t>
  </si>
  <si>
    <t>B/II/2/2</t>
  </si>
  <si>
    <t>Plany zagospodarowania przestrzennego</t>
  </si>
  <si>
    <t>Dzielnicowe Biuro Finansów Oświaty</t>
  </si>
  <si>
    <t>B/II/2/3</t>
  </si>
  <si>
    <t>Architektura, Urbanistyka i Zagospodarowanie Przestrzeni Publicznej</t>
  </si>
  <si>
    <t>Ośrodek Pomocy Społecznej</t>
  </si>
  <si>
    <t>B/II/2/4</t>
  </si>
  <si>
    <t>Biura planowania przestrzennego</t>
  </si>
  <si>
    <t>SDS</t>
  </si>
  <si>
    <t>Środowiskowy Dom Samopomocy</t>
  </si>
  <si>
    <t>B/II/2/5</t>
  </si>
  <si>
    <t>Nadzór nad przestrzeganiem prawa budowlanego</t>
  </si>
  <si>
    <t>ŚDS</t>
  </si>
  <si>
    <t>B/II/3/1</t>
  </si>
  <si>
    <t>Koszty eksploatacji mieszkaniowego zasobu komunalnego</t>
  </si>
  <si>
    <t>UCSiR</t>
  </si>
  <si>
    <t>Ursynowskie Centrum Sportu i Rekreacji</t>
  </si>
  <si>
    <t>B/II/3/2</t>
  </si>
  <si>
    <t>Remonty mieszkaniowego zasobu komunalnego</t>
  </si>
  <si>
    <t>BP</t>
  </si>
  <si>
    <t>Biblioteka Publiczna</t>
  </si>
  <si>
    <t>B/II/3/3</t>
  </si>
  <si>
    <t>Utrzymanie jednostek gospodarujących zasobem komunalnym</t>
  </si>
  <si>
    <t>DOK</t>
  </si>
  <si>
    <t>Dzielnicowy Ośrodek Kultury</t>
  </si>
  <si>
    <t>B/II/3/4</t>
  </si>
  <si>
    <t>Rozliczenia ze wspólnotami mieszkaniowymi</t>
  </si>
  <si>
    <t>UCK</t>
  </si>
  <si>
    <t>Ursynowskie Centrum Kultury "Alternatywy"</t>
  </si>
  <si>
    <t>B/II/3/5</t>
  </si>
  <si>
    <t>Opracowania i analizy związane z zarządzaniem zasobem komunalnym</t>
  </si>
  <si>
    <t>WAGIN</t>
  </si>
  <si>
    <t>Wydział Administracyjno- Gospodarczy i Informatyki</t>
  </si>
  <si>
    <t>B/II/3/6</t>
  </si>
  <si>
    <t xml:space="preserve">Rozliczenia za lokale z właścicielami innymi niż m.st. Warszawa </t>
  </si>
  <si>
    <t>WKU</t>
  </si>
  <si>
    <t>Wydział Kultury</t>
  </si>
  <si>
    <t>B/II/4/1</t>
  </si>
  <si>
    <t>Przygotowanie nieruchomości komunalnych przeznaczonych m.in. do zbycia i zamiany</t>
  </si>
  <si>
    <t>WMD</t>
  </si>
  <si>
    <t>Wydział Mienia</t>
  </si>
  <si>
    <t>B/II/4/2</t>
  </si>
  <si>
    <t>Regulacja stanów prawnych nieruchomości, w tym odszkodowania</t>
  </si>
  <si>
    <t>WSZ</t>
  </si>
  <si>
    <t>Wydział Spraw Społecznych i Zdrowia</t>
  </si>
  <si>
    <t>B/II/5/1</t>
  </si>
  <si>
    <t>Zarządzanie lokalami użytkowymi i ich eksploatacja</t>
  </si>
  <si>
    <t>Razem</t>
  </si>
  <si>
    <t>B/II/5/2</t>
  </si>
  <si>
    <t>Remonty lokali użytkowych</t>
  </si>
  <si>
    <t>???</t>
  </si>
  <si>
    <t>B/II/5/4</t>
  </si>
  <si>
    <t>Prowadzenie zasobu geodezyjnego i kartograficznego</t>
  </si>
  <si>
    <t>B/II/5/5</t>
  </si>
  <si>
    <t>Utrzymanie i rozwój aplikacji i baz danych przestrzennych</t>
  </si>
  <si>
    <t>B/II/5/6</t>
  </si>
  <si>
    <t>Zarządzanie pozostałymi nieruchomościami</t>
  </si>
  <si>
    <t>B/II/6/1</t>
  </si>
  <si>
    <t>Eksploatacja zasobu Skarbu Państwa</t>
  </si>
  <si>
    <t>B/II/6/2</t>
  </si>
  <si>
    <t>Remonty zasobu Skarbu Państwa</t>
  </si>
  <si>
    <t>B/II/6/3</t>
  </si>
  <si>
    <t>Gospodarowanie nieruchomościami Skarbu Państwa</t>
  </si>
  <si>
    <t>B/II/6/4</t>
  </si>
  <si>
    <t>Rozliczenia ze wspólnotami mieszkaniowymi w nieruchomościach Skarbu Państwa, w tym zaliczka "A" i "B"</t>
  </si>
  <si>
    <t>B/III/1/1/1</t>
  </si>
  <si>
    <t>Zimowe oczyszczanie ulic</t>
  </si>
  <si>
    <t>B/III/1/1/2</t>
  </si>
  <si>
    <t>Letnie oczyszczanie ulic</t>
  </si>
  <si>
    <t>B/III/1/1/3</t>
  </si>
  <si>
    <t>Oczyszczanie pozostałych terenów</t>
  </si>
  <si>
    <t>B/III/1/2</t>
  </si>
  <si>
    <t>Interwencyjne pogotowie oczyszczania</t>
  </si>
  <si>
    <t>B/III/1/3</t>
  </si>
  <si>
    <t>Opróżnianie i zakup koszy ulicznych</t>
  </si>
  <si>
    <t>B/III/1/4</t>
  </si>
  <si>
    <t>Szalety miejskie i kabiny sanitarne</t>
  </si>
  <si>
    <t>B/III/1/5</t>
  </si>
  <si>
    <t>Likwidacja dzikich wysypisk</t>
  </si>
  <si>
    <t>B/III/1/6/1</t>
  </si>
  <si>
    <t>Czysta Warszawa</t>
  </si>
  <si>
    <t>B/III/1/6/2</t>
  </si>
  <si>
    <t>Dzień Ziemi i inne</t>
  </si>
  <si>
    <t>B/III/1/7</t>
  </si>
  <si>
    <t>Zarządzanie oczyszczaniem miasta</t>
  </si>
  <si>
    <t>B/III/1/8</t>
  </si>
  <si>
    <t>Gospodarka odpadami</t>
  </si>
  <si>
    <t>B/III/1/9</t>
  </si>
  <si>
    <t>Utrzymanie czystości obiektów reprezentacyjnych miasta</t>
  </si>
  <si>
    <t>B/III/1/10</t>
  </si>
  <si>
    <t>Opracowania i analizy związane z ochroną środowiska i monitorowanie środowiska</t>
  </si>
  <si>
    <t>B/III/1/11</t>
  </si>
  <si>
    <t>Opracowanie mapy akustycznej</t>
  </si>
  <si>
    <t>B/III/1/12</t>
  </si>
  <si>
    <t>Zadania z zakresu bezdomności zwierząt w mieście</t>
  </si>
  <si>
    <t>B/III/1/13</t>
  </si>
  <si>
    <t>Miejski Ogród Zoologiczny</t>
  </si>
  <si>
    <t>B/III/2/1</t>
  </si>
  <si>
    <t>Utrzymanie i remonty sieci wodno-kanalizacyjnej</t>
  </si>
  <si>
    <t>B/III/2/2</t>
  </si>
  <si>
    <t>Opracowania związane z gospodarką wodno-ściekową</t>
  </si>
  <si>
    <t>B/III/2/3</t>
  </si>
  <si>
    <t>Utrzymanie i konserwacja urządzeń wodnych i innych zbiorników wodnych</t>
  </si>
  <si>
    <t>B/III/3/1</t>
  </si>
  <si>
    <t>Utrzymanie i konserwacja zieleni</t>
  </si>
  <si>
    <t>B/III/3/2</t>
  </si>
  <si>
    <t>Utrzymanie i konserwacja zieleni przyulicznej</t>
  </si>
  <si>
    <t>B/III/3/3</t>
  </si>
  <si>
    <t>Utrzymanie parków</t>
  </si>
  <si>
    <t>B/III/3/4</t>
  </si>
  <si>
    <t>Utrzymanie lasów</t>
  </si>
  <si>
    <t>B/III/3/5</t>
  </si>
  <si>
    <t>Opracowania związane z zielenią</t>
  </si>
  <si>
    <t>B/III/4/1</t>
  </si>
  <si>
    <t>Place zabaw, ścieżki zdrowia i inne formy aktywności plenerowej</t>
  </si>
  <si>
    <t>B/III/4/2</t>
  </si>
  <si>
    <t>Wykonywanie zadań związanych z rolnictwem w mieście</t>
  </si>
  <si>
    <t>B/III/4/3</t>
  </si>
  <si>
    <t>Składki na rzecz izb rolniczych</t>
  </si>
  <si>
    <t>B/III/4/4/1</t>
  </si>
  <si>
    <t>Planowanie rozwoju i monitorowanie funkcjonowania systemu zaopatrzenia w ciepło, paliwa gazowe i energię elektryczną</t>
  </si>
  <si>
    <t>B/III/4/4/2</t>
  </si>
  <si>
    <t>Utrzymanie jednostek budżetowych realizujących zadania z zakresu infrastruktury w dzielnicach</t>
  </si>
  <si>
    <t>B/III/4/5/1</t>
  </si>
  <si>
    <t>Zarząd Cmentarzy Komunalnych</t>
  </si>
  <si>
    <t>B/III/4/5/2</t>
  </si>
  <si>
    <t>Pozostałe zadania z zakresu cmentarnictwa</t>
  </si>
  <si>
    <t>B/III/4/6</t>
  </si>
  <si>
    <t>Gospodarowanie targowiskami i nadzór nad handlem obwoźnym</t>
  </si>
  <si>
    <t>B/III/4/7</t>
  </si>
  <si>
    <t>Przedsięwzięcia ekologiczne</t>
  </si>
  <si>
    <t>B/IV/1/1</t>
  </si>
  <si>
    <t>Kwalifikacja wojskowa</t>
  </si>
  <si>
    <t>B/IV/1/2</t>
  </si>
  <si>
    <t>Obrona cywilna</t>
  </si>
  <si>
    <t>B/IV/1/3</t>
  </si>
  <si>
    <t>Rekompensaty dla żołnierzy rezerwy oraz pozostałe świadczenia</t>
  </si>
  <si>
    <t>B/IV/2/1</t>
  </si>
  <si>
    <t>Ochotnicze Straże Pożarne</t>
  </si>
  <si>
    <t>B/IV/2/2</t>
  </si>
  <si>
    <t>Komenda Miejska Państwowej Straży Pożarnej</t>
  </si>
  <si>
    <t>B/IV/3/1</t>
  </si>
  <si>
    <t>Zapewnienie porządku i bezpieczeństwa</t>
  </si>
  <si>
    <t>B/IV/3/2</t>
  </si>
  <si>
    <t>Zapewnienie sprawności systemu monitoringu</t>
  </si>
  <si>
    <t>B/IV/3/3</t>
  </si>
  <si>
    <t>Realizacja programów prewencyjnych</t>
  </si>
  <si>
    <t>B/IV/3/4/1</t>
  </si>
  <si>
    <t>Patrole ponadnormatywne</t>
  </si>
  <si>
    <t>B/IV/3/4/2</t>
  </si>
  <si>
    <t>Nagrody dla funkcjonariuszy</t>
  </si>
  <si>
    <t>B/IV/3/4/3</t>
  </si>
  <si>
    <t>Kompanie kandydackie i dodatkowe etaty</t>
  </si>
  <si>
    <t>B/IV/3/4/4</t>
  </si>
  <si>
    <t>Pozostałe zadania realizowane przez Policję</t>
  </si>
  <si>
    <t>B/IV/3/5</t>
  </si>
  <si>
    <t>Zarządzanie kryzysowe</t>
  </si>
  <si>
    <t>B/IV/3/6</t>
  </si>
  <si>
    <t>Pobyt osób w Stołecznym Ośrodku dla Osób Nietrzeźwych</t>
  </si>
  <si>
    <t>B/IV/3/7</t>
  </si>
  <si>
    <t>Holowanie i usuwanie pojazdów</t>
  </si>
  <si>
    <t>B/IV/3/8</t>
  </si>
  <si>
    <t xml:space="preserve">Dofinansowanie działań realizowanych przez Komendę Miejską Państwowej Straży Pożarnej </t>
  </si>
  <si>
    <t>B/V/1/5/1</t>
  </si>
  <si>
    <t>Prowadzenie publicznych szkół podstawowych specjalnych</t>
  </si>
  <si>
    <t>B/V/1/5/2</t>
  </si>
  <si>
    <t>Dotacje dla niepublicznych szkół podstawowych specjalnych</t>
  </si>
  <si>
    <t>B/V/1/6/2</t>
  </si>
  <si>
    <t>B/V/1/9/1</t>
  </si>
  <si>
    <t>Prowadzenie publicznych liceów ogólnokształcących specjalnych</t>
  </si>
  <si>
    <t>B/V/1/9/2</t>
  </si>
  <si>
    <t>Dotacje dla niepublicznych liceów ogólnokształcących specjalnych</t>
  </si>
  <si>
    <t>B/V/1/12/2</t>
  </si>
  <si>
    <t>B/V/1/13/1</t>
  </si>
  <si>
    <t>Prowadzenie publicznych szkół zawodowych specjalnych</t>
  </si>
  <si>
    <t>B/V/1/13/2</t>
  </si>
  <si>
    <t>Dotacje dla niepublicznych szkół zawodowych specjalnych</t>
  </si>
  <si>
    <t>Prowadzenie publicznych placówek kształcenia ustawicznego i centrów kształcenia zawodowego</t>
  </si>
  <si>
    <t>B/V/1/17/1</t>
  </si>
  <si>
    <t>Prowadzenie publicznych specjalnych ośrodków wychowawczych</t>
  </si>
  <si>
    <t>B/V/1/17/2</t>
  </si>
  <si>
    <t>Dotacje dla niepublicznych specjalnych ośrodków wychowawczych</t>
  </si>
  <si>
    <t>B/V/1/18/1</t>
  </si>
  <si>
    <t>Prowadzenie publicznych specjalnych ośrodków szkolno-wychowawczych</t>
  </si>
  <si>
    <t>B/V/1/18/2</t>
  </si>
  <si>
    <t>Dotacje dla niepublicznych specjalnych ośrodków szkolno-wychowawczych</t>
  </si>
  <si>
    <t>B/V/1/22/2</t>
  </si>
  <si>
    <t>Dotacje dla niepublicznych placówek wychowania pozaszkolnego</t>
  </si>
  <si>
    <t>B/V/1/22/8</t>
  </si>
  <si>
    <t>Pozaszkolna Placówka Specjalistyczna - Ośrodek Oświatowo - Szkoleniowy "Arkadia" w Kazimierzu Dolnym</t>
  </si>
  <si>
    <t>B/V/1/23/1</t>
  </si>
  <si>
    <t>Prowadzenie publicznych ośrodków rewalidacyjno-wychowawczych</t>
  </si>
  <si>
    <t>B/V/1/23/2</t>
  </si>
  <si>
    <t>Dotacje dla niepublicznych ośrodków rewalidacyjno-wychowawczych</t>
  </si>
  <si>
    <t>B/V/1/24/1</t>
  </si>
  <si>
    <t>Prowadzenie publicznych młodzieżowych ośrodków wychowawczych</t>
  </si>
  <si>
    <t>B/V/1/24/2</t>
  </si>
  <si>
    <t>Dotacje dla niepublicznych młodzieżowych ośrodków wychowawczych</t>
  </si>
  <si>
    <t>B/V/1/25/1</t>
  </si>
  <si>
    <t>Prowadzenie publicznych młodzieżowych ośrodków socjoterapii</t>
  </si>
  <si>
    <t>B/V/1/25/2</t>
  </si>
  <si>
    <t>Dotacje dla niepublicznych młodzieżowych ośrodków socjoterapii</t>
  </si>
  <si>
    <t>B/V/1/33/1</t>
  </si>
  <si>
    <t>Warszawskie Centrum Innowacji Edukacyjno - Społecznych i Szkoleń</t>
  </si>
  <si>
    <t>Prowadzenie techników</t>
  </si>
  <si>
    <t>Prowadzenie branżowych szkół I i II stopnia</t>
  </si>
  <si>
    <t>B/V/2/8/4</t>
  </si>
  <si>
    <t>Stypendia realizowane w ramach środków UE</t>
  </si>
  <si>
    <t>B/V/2/8/5</t>
  </si>
  <si>
    <t>Stypendia JPII</t>
  </si>
  <si>
    <t>B/V/2/8/7</t>
  </si>
  <si>
    <t>Stypendia edukacyjne Prezydenta m.st. Warszawy</t>
  </si>
  <si>
    <t>B/V/2/8/8</t>
  </si>
  <si>
    <t>Stypendia doktoranckie</t>
  </si>
  <si>
    <t>B/VI/1/1</t>
  </si>
  <si>
    <t>Programy promocji zdrowia i profilaktyki</t>
  </si>
  <si>
    <t>B/VI/1/2</t>
  </si>
  <si>
    <t>Programy opieki paliatywnej</t>
  </si>
  <si>
    <t>B/VI/1/3</t>
  </si>
  <si>
    <t>Edukacja zdrowotna społeczeństwa</t>
  </si>
  <si>
    <t>B/VI/1/4</t>
  </si>
  <si>
    <t>Programy zapobiegania i zwalczania AIDS</t>
  </si>
  <si>
    <t>B/VI/1/5</t>
  </si>
  <si>
    <t>Programy w zakresie przeciwdziałania narkomanii</t>
  </si>
  <si>
    <t>B/VI/1/6/10</t>
  </si>
  <si>
    <t>Miejski Program Profilaktyki i Rozwiązywania Problemów Alkoholowych</t>
  </si>
  <si>
    <t>B/VI/1/7</t>
  </si>
  <si>
    <t>Działania epidemiczne</t>
  </si>
  <si>
    <t>B/VI/2/1</t>
  </si>
  <si>
    <t>Remonty podmiotów leczniczych</t>
  </si>
  <si>
    <t>B/VI/2/2/1</t>
  </si>
  <si>
    <t>Rozliczenia związane z likwidacją podmiotów leczniczych</t>
  </si>
  <si>
    <t>B/VI/2/2/2</t>
  </si>
  <si>
    <t>Rozliczenia związane z przekształcaniem podmiotów leczniczych</t>
  </si>
  <si>
    <t>B/VI/2/2/3</t>
  </si>
  <si>
    <t>Pokrycie straty netto</t>
  </si>
  <si>
    <t>B/VI/2/2/4</t>
  </si>
  <si>
    <t>Pozostałe zadania realizowane przez podmioty lecznicze</t>
  </si>
  <si>
    <t>B/VI/3/1</t>
  </si>
  <si>
    <t>Poradnictwo, mieszkania treningowe i wspomagane, ośrodki interwencji kryzysowej oraz usługi specjalistyczne</t>
  </si>
  <si>
    <t>B/VI/3/2/2</t>
  </si>
  <si>
    <t>Zadania z zakresu pomocy bezrobotnym</t>
  </si>
  <si>
    <t>B/VI/3/2/3</t>
  </si>
  <si>
    <t>Aktywizacja zawodowa</t>
  </si>
  <si>
    <t>B/VI/3/3</t>
  </si>
  <si>
    <t>Pomoc osobom z niepełnosprawnościami</t>
  </si>
  <si>
    <t>B/VI/3/4/1</t>
  </si>
  <si>
    <t>Zespół Żłobków</t>
  </si>
  <si>
    <t>B/VI/3/4/2</t>
  </si>
  <si>
    <t>Zadania z zakresu opieki nad dziećmi</t>
  </si>
  <si>
    <t>B/VI/3/5</t>
  </si>
  <si>
    <t>Pomoc dla repatriantów oraz dla uchodźców, w tym pomoc dla obywateli Ukrainy</t>
  </si>
  <si>
    <t>B/VI/3/6</t>
  </si>
  <si>
    <t>Orzekanie o stopniu niepełnosprawności</t>
  </si>
  <si>
    <t>B/VI/3/7</t>
  </si>
  <si>
    <t>Jednostki obsługi zadań z zakresu pomocy społecznej</t>
  </si>
  <si>
    <t>B/VI/3/8</t>
  </si>
  <si>
    <t>Zapewnienie opieki osobom przebywającym i dochodzącym w jednostkach pomocy społecznej</t>
  </si>
  <si>
    <t>B/VI/3/9</t>
  </si>
  <si>
    <t>Zapewnienie pomocy, opieki i wychowania dzieciom i młodzieży pozbawionym opieki rodziców</t>
  </si>
  <si>
    <t>B/VI/3/10</t>
  </si>
  <si>
    <t>Wspieranie inicjatyw społecznych na rzecz zaspokajania potrzeb życiowych osób i rodzin</t>
  </si>
  <si>
    <t>B/VI/3/11/1</t>
  </si>
  <si>
    <t>Realizacja programu „Posiłek w szkole i w domu”</t>
  </si>
  <si>
    <t>B/VI/3/11/2</t>
  </si>
  <si>
    <t>Pozostałe zadania z zakresu dożywiania</t>
  </si>
  <si>
    <t>B/VI/3/12</t>
  </si>
  <si>
    <t>Realizacja programów na rzecz społeczności romskiej</t>
  </si>
  <si>
    <t>B/VI/3/13</t>
  </si>
  <si>
    <t>Wspomaganie i rozwój usług społecznych</t>
  </si>
  <si>
    <t>B/VI/4/1</t>
  </si>
  <si>
    <t>Zasiłki i pomoc w naturze</t>
  </si>
  <si>
    <t>B/VI/4/2</t>
  </si>
  <si>
    <t>Świadczenia rodzinne, wychowawcze i z funduszu alimentacyjnego</t>
  </si>
  <si>
    <t>B/VI/4/3</t>
  </si>
  <si>
    <t>Dodatki mieszkaniowe i energetyczne</t>
  </si>
  <si>
    <t>B/VI/4/4</t>
  </si>
  <si>
    <t>Ubezpieczenia zdrowotne i świadczenia dla osób nieobjętych ubezpieczeniem społecznym oraz osób pobierających niektóre świadczenia z pomocy społecznej</t>
  </si>
  <si>
    <t>B/VII/1/1</t>
  </si>
  <si>
    <t>Przedsięwzięcia artystyczne i kulturalne</t>
  </si>
  <si>
    <t>B/VII/2/1</t>
  </si>
  <si>
    <t>Prace konserwatorskie</t>
  </si>
  <si>
    <t>B/VII/2/2</t>
  </si>
  <si>
    <t>Ochrona zabytków i opieka nad zabytkami</t>
  </si>
  <si>
    <t>B/VII/3/3/33</t>
  </si>
  <si>
    <t>Dzielnicowy Ośrodek Kultury Ursynów</t>
  </si>
  <si>
    <t>B/VII/3/3/35</t>
  </si>
  <si>
    <t>Ursynowskie Centrum Kultury „Alternatywy”</t>
  </si>
  <si>
    <t>B/VII/3/4/1</t>
  </si>
  <si>
    <t>Biblioteka Publiczna im. Juliana Ursyna Niemcewicza w Dzielnicy Ursynów</t>
  </si>
  <si>
    <t>B/VII/3/5/1</t>
  </si>
  <si>
    <t>Stołeczna Estrada</t>
  </si>
  <si>
    <t>B/VII/4/1</t>
  </si>
  <si>
    <t>Nagrody m.st. Warszawy</t>
  </si>
  <si>
    <t>B/VII/4/2</t>
  </si>
  <si>
    <t>Utrzymanie pomników, rzeźb i innych miejsc pamięci</t>
  </si>
  <si>
    <t>B/VIII/1/1</t>
  </si>
  <si>
    <t>Utrzymanie obiektów sportowo-rekreacyjnych</t>
  </si>
  <si>
    <t>B/VIII/1/2</t>
  </si>
  <si>
    <t>Zajęcia szkolne w obiektach sportowych</t>
  </si>
  <si>
    <t>B/VIII/2/1</t>
  </si>
  <si>
    <t>Imprezy rekreacyjno-sportowe</t>
  </si>
  <si>
    <t>B/VIII/2/2</t>
  </si>
  <si>
    <t>Podnoszenie sprawności fizycznej mieszkańców oraz szkolenia i współzawodnictwo sportowe dzieci i młodzieży</t>
  </si>
  <si>
    <t>B/VIII/2/3</t>
  </si>
  <si>
    <t>Szkolenia i dokształcanie kadr kultury fizycznej</t>
  </si>
  <si>
    <t>B/VIII/2/4</t>
  </si>
  <si>
    <t>Program stypendialny oraz nagrody za osiągnięcia sportowe</t>
  </si>
  <si>
    <t>B/VIII/2/6</t>
  </si>
  <si>
    <t>Sport i rekreacja osób z niepełnosprawnościami</t>
  </si>
  <si>
    <t>B/VIII/2/8/8</t>
  </si>
  <si>
    <t>B/VIII/3/1</t>
  </si>
  <si>
    <t>Upowszechnianie turystyki</t>
  </si>
  <si>
    <t>B/IX/1/1/1</t>
  </si>
  <si>
    <t>Udział w wystawach, targach, imprezach promocyjnych</t>
  </si>
  <si>
    <t>B/IX/1/1/2</t>
  </si>
  <si>
    <t>Wydawnictwa w tym wydawnictwa multimedialne</t>
  </si>
  <si>
    <t>B/IX/1/1/3</t>
  </si>
  <si>
    <t>Reklama w mediach, zakup materiałów promocyjnych oraz zarządzanie marką miasta Warszawy</t>
  </si>
  <si>
    <t>B/IX/1/2/1</t>
  </si>
  <si>
    <t>B/IX/1/2/2</t>
  </si>
  <si>
    <t>B/IX/1/2/3</t>
  </si>
  <si>
    <t>Wymiana młodzieży</t>
  </si>
  <si>
    <t>B/IX/1/2/4</t>
  </si>
  <si>
    <t>Reklama w mediach zagranicznych oraz promocja wizerunkowa Miasta</t>
  </si>
  <si>
    <t>B/IX/1/3</t>
  </si>
  <si>
    <t>Opłaty składek z tytułu przynależności miasta do związków i stowarzyszeń</t>
  </si>
  <si>
    <t>B/IX/1/4</t>
  </si>
  <si>
    <t>Współpraca regionalna</t>
  </si>
  <si>
    <t>B/IX/1/5</t>
  </si>
  <si>
    <t>Współpraca międzynarodowa</t>
  </si>
  <si>
    <t>B/IX/1/6</t>
  </si>
  <si>
    <t>Organizacja imprez masowych</t>
  </si>
  <si>
    <t>B/IX/1/7</t>
  </si>
  <si>
    <t>Dekoracja miasta</t>
  </si>
  <si>
    <t>B/IX/2/1</t>
  </si>
  <si>
    <t>Pozyskiwanie środków i funduszy pomocowych</t>
  </si>
  <si>
    <t>B/IX/2/2</t>
  </si>
  <si>
    <t>Obsługa inwestorów i promocja gospodarcza</t>
  </si>
  <si>
    <t>B/IX/2/3</t>
  </si>
  <si>
    <t>Ocena ratingowa Miasta</t>
  </si>
  <si>
    <t>B/X/1/1/1</t>
  </si>
  <si>
    <t>Zadania z zakresu ewidencji ludności, wydawania dowodów osobistych, decyzji administracyjnych</t>
  </si>
  <si>
    <t>B/X/1/1/2</t>
  </si>
  <si>
    <t>Zadania Urzędu Stanu Cywilnego</t>
  </si>
  <si>
    <t>B/X/1/1/3</t>
  </si>
  <si>
    <t>Zadania z zakresu rejestracji pojazdów i dopuszczania ich do ruchu</t>
  </si>
  <si>
    <t>B/X/1/1/4</t>
  </si>
  <si>
    <t>Zadania z zakresu transportu osób i rzeczy</t>
  </si>
  <si>
    <t>B/X/1/1/5</t>
  </si>
  <si>
    <t>Ewidencja działalności gospodarczej</t>
  </si>
  <si>
    <t>B/X/1/1/6</t>
  </si>
  <si>
    <t>Wprowadzanie standardu ISO w Urzędzie</t>
  </si>
  <si>
    <t>B/X/2/1/1</t>
  </si>
  <si>
    <t>Fundusz wynagrodzeń</t>
  </si>
  <si>
    <t>B/X/2/1/2</t>
  </si>
  <si>
    <t>Wydatki na rzecz pracownika</t>
  </si>
  <si>
    <t>B/X/2/2/1</t>
  </si>
  <si>
    <t>Remonty bieżące w budynkach</t>
  </si>
  <si>
    <t>B/X/2/2/2</t>
  </si>
  <si>
    <t>Utrzymanie Urzędu</t>
  </si>
  <si>
    <t>B/X/2/2/3</t>
  </si>
  <si>
    <t>Obsługa informatyczna</t>
  </si>
  <si>
    <t>B/X/2/2/4</t>
  </si>
  <si>
    <t>Obsługa teletechniczna</t>
  </si>
  <si>
    <t>B/X/2/2/5</t>
  </si>
  <si>
    <t>Obsługa prawna</t>
  </si>
  <si>
    <t>B/X/2/2/6</t>
  </si>
  <si>
    <t>Obsługa w zakresie prowadzenia procedur przetargowych</t>
  </si>
  <si>
    <t>B/X/2/2/7</t>
  </si>
  <si>
    <t>Obsługa kancelaryjna</t>
  </si>
  <si>
    <t>B/X/2/2/8</t>
  </si>
  <si>
    <t>Obsługa medialna</t>
  </si>
  <si>
    <t>B/X/2/2/9</t>
  </si>
  <si>
    <t>Ochrona osób i mienia</t>
  </si>
  <si>
    <t>B/X/2/3</t>
  </si>
  <si>
    <t>Nadzór właścicielski nad spółkami i przedsiębiorstwami</t>
  </si>
  <si>
    <t>B/X/2/4</t>
  </si>
  <si>
    <t>Opracowania, analizy oraz koordynacja planowania inwestycyjnego</t>
  </si>
  <si>
    <t>B/X/2/5</t>
  </si>
  <si>
    <t>Strategia rozwoju miasta</t>
  </si>
  <si>
    <t>B/X/2/6</t>
  </si>
  <si>
    <t>Inwestorstwo zastępcze dla inwestycji miejskich</t>
  </si>
  <si>
    <t>B/X/3/1</t>
  </si>
  <si>
    <t>Obsługa organizacyjno-techniczna Rady m.st. Warszawy i Rad Dzielnic</t>
  </si>
  <si>
    <t>B/X/3/2</t>
  </si>
  <si>
    <t>Utrzymanie i działalność statutowa Rad Osiedli</t>
  </si>
  <si>
    <t>B/X/3/3</t>
  </si>
  <si>
    <t>Dialog społeczny, badania opinii mieszkańców, komunikacja społeczna</t>
  </si>
  <si>
    <t>B/X/3/4</t>
  </si>
  <si>
    <t>Wybory do organów samorządowych</t>
  </si>
  <si>
    <t>B/X/3/5</t>
  </si>
  <si>
    <t>Wybory do organów państwowych</t>
  </si>
  <si>
    <t>B/X/3/6</t>
  </si>
  <si>
    <t>Prowadzenie i aktualizacja stałego rejestru wyborców</t>
  </si>
  <si>
    <t>B/X/3/7</t>
  </si>
  <si>
    <t>Wybory do Parlamentu Europejskiego</t>
  </si>
  <si>
    <t>B/X/3/8</t>
  </si>
  <si>
    <t>Spisy powszechne i inne</t>
  </si>
  <si>
    <t>B/X/3/9</t>
  </si>
  <si>
    <t>Referendum samorządowe</t>
  </si>
  <si>
    <t>B/X/3/10</t>
  </si>
  <si>
    <t>Referendum ogólnokrajowe</t>
  </si>
  <si>
    <t>B/X/3/11</t>
  </si>
  <si>
    <t>Centra Aktywności Lokalnej</t>
  </si>
  <si>
    <t>B/XI/1/1</t>
  </si>
  <si>
    <t>Obsługa finansowo-księgowa</t>
  </si>
  <si>
    <t>B/XI/1/2</t>
  </si>
  <si>
    <t>Obsługa rachunku bankowego i zadłużenia</t>
  </si>
  <si>
    <t>B/XI/1/3</t>
  </si>
  <si>
    <t>Windykacja mandatów - wystawianie tytułów wykonawczych</t>
  </si>
  <si>
    <t>B/XI/1/4</t>
  </si>
  <si>
    <t>Wpłaty do budżetu państwa</t>
  </si>
  <si>
    <t>B/XI/1/5</t>
  </si>
  <si>
    <t>Obsługa budżetu</t>
  </si>
  <si>
    <t>B/XI/1/6/1</t>
  </si>
  <si>
    <t>Rezerwa ogólna</t>
  </si>
  <si>
    <t>B/XI/1/6/3</t>
  </si>
  <si>
    <t>Rezerwa celowa na realizację zadań własnych z zakresu zarządzania kryzysowego</t>
  </si>
  <si>
    <t>B/XI/1/6/4</t>
  </si>
  <si>
    <t>Rezerwa celowa na wydatki bieżące w zakresie oświaty i wychowania oraz edukacyjnej opieki wychowawczej</t>
  </si>
  <si>
    <t>B/XI/1/6/5</t>
  </si>
  <si>
    <t>Rezerwa celowa na wydatki związane z realizacją i rozliczaniem projektów finansowanych z udziałem środków Unii Europejskiej i innych źródeł zagranicznych niepodlegających zwrotowi</t>
  </si>
  <si>
    <t>B/XI/1/6/7</t>
  </si>
  <si>
    <t>Rezerwa celowa na organizację obsługi mieszkańców w Urzędzie m.st. Warszawy</t>
  </si>
  <si>
    <t>B/XI/1/6/53</t>
  </si>
  <si>
    <t>Rezerwa celowa na wzmacnianie wspólnot lokalnych</t>
  </si>
  <si>
    <t>B/XI/1/6/63</t>
  </si>
  <si>
    <t>Rezerwa celowa na zwiększenie wydatków przeznaczonych na remonty mieszkaniowego zasobu komunalnego oraz terenów miejskich przy budynkach</t>
  </si>
  <si>
    <t>B/XI/1/6/76</t>
  </si>
  <si>
    <t>Rezerwa celowa na wypłatę odszkodowań wynikających z art. 36 ustawy o planowaniu i zagospodarowaniu przestrzennym</t>
  </si>
  <si>
    <t>B/XI/1/6/77</t>
  </si>
  <si>
    <t>Rezerwa celowa na odszkodowania za nieruchomości</t>
  </si>
  <si>
    <t>B/XI/1/6/80</t>
  </si>
  <si>
    <t>Rezerwa celowa na zwiększenie wydatków przeznaczonych na zapewnienie porządku publicznego i bezpieczeństwa mieszkańców m.st. Warszawy</t>
  </si>
  <si>
    <t>B/XI/1/6/85</t>
  </si>
  <si>
    <t>Rezerwa celowa na wydatki związane z finansowaniem pomocy obywatelom Ukrainy</t>
  </si>
  <si>
    <t>B/XI/1/6/86</t>
  </si>
  <si>
    <t>Rezerwa celowa na zwiększenie zakresu realizacji zadań oraz skutki inflacji w dzielnicach</t>
  </si>
  <si>
    <t>B/XI/1/6/106</t>
  </si>
  <si>
    <t>Rezerwa celowa na wzrost kosztów utrzymania obiektów administracyjnych</t>
  </si>
  <si>
    <t>B/XI/1/6/107</t>
  </si>
  <si>
    <t>Rezerwa celowa na wzrost kosztów dotyczących systemów i infrastruktury informatycznej</t>
  </si>
  <si>
    <t>B/XI/1/6/108</t>
  </si>
  <si>
    <t>Rezerwa celowa na wdrożenie Elektronicznego Zarządzania Dokumentacją w Urzędzie m.st. Warszawy</t>
  </si>
  <si>
    <t>B/XI/1/6/109</t>
  </si>
  <si>
    <t>Rezerwa celowa na dostosowanie siedzib Obwodowych Komisji Wyborczych</t>
  </si>
  <si>
    <t>B/XI/1/6/110</t>
  </si>
  <si>
    <t>Rezerwa celowa na rewitalizację i komunalną gospodarkę mieszkaniową</t>
  </si>
  <si>
    <t>B/XI/1/7</t>
  </si>
  <si>
    <t>Różne rozliczenia</t>
  </si>
  <si>
    <t>B/XI/2/1</t>
  </si>
  <si>
    <t>Wymiar, windykacja i ewidencja podatków i opłat lokalnych oraz należności niepodatkowych</t>
  </si>
  <si>
    <t>B/XI/3/1</t>
  </si>
  <si>
    <t>Zabezpieczenia wynikające z udzielonych poręczeń i gwarancji</t>
  </si>
  <si>
    <t>C/USN/I/1/1</t>
  </si>
  <si>
    <t>Modernizacja ul. Rosoła (etap I Ciszewskiego - Płaskowickiej, etap II Płaskowickiej - Jeżewskiego, etap III Jeżewskiego - Rosnowskiego)</t>
  </si>
  <si>
    <t>C/USN/I/1/8</t>
  </si>
  <si>
    <t>Przebudowa ul. Baletowej na odc. ul. Puławska - granica miasta</t>
  </si>
  <si>
    <t>C/USN/I/1/9</t>
  </si>
  <si>
    <t>Budowa ul. Rosnowskiego</t>
  </si>
  <si>
    <t>C/USN/I/1/15</t>
  </si>
  <si>
    <t>Budowa dróg w rejonie Kabat: 10 KUD, 12 KUD, 5KUD, 7KUD, 19KUD, 8KUD, 14KUD, 18 KUD</t>
  </si>
  <si>
    <t>C/USN/I/1/33</t>
  </si>
  <si>
    <t>Odwodnienie ul. Farbiarskiej</t>
  </si>
  <si>
    <t>C/USN/I/P2/2</t>
  </si>
  <si>
    <t>C/USN/I/P2/10</t>
  </si>
  <si>
    <t>Budowa ul. Kurantów - rozliczenie z deweloperem</t>
  </si>
  <si>
    <t>C/USN/I/P2/13</t>
  </si>
  <si>
    <t>Nabycie gruntów pod budowę ul. Projektowanej na odcinku ul. Taborowa - ul. Łączyny - rozliczenie z deweloperem</t>
  </si>
  <si>
    <t>C/USN/I/P2/14</t>
  </si>
  <si>
    <t>Budowa przedłużenia ul. Belgradzkiej na odcinku od ul. Stryjeńskich do ul. 10 KUD</t>
  </si>
  <si>
    <t>C/USN/I/P2/17</t>
  </si>
  <si>
    <t>C/USN/I/P2/20</t>
  </si>
  <si>
    <t>Budowa sygnalizacji świetlnej na skrzyżowaniu ul. Dereniowej (ul. Gandhi - ul. Ciszewskiego)</t>
  </si>
  <si>
    <t>C/USN/I/P2/21</t>
  </si>
  <si>
    <t>Nabycie gruntów pod budowę ul. Wędrowców - rozliczenie z deweloperem</t>
  </si>
  <si>
    <t>C/USN/I/P2/22</t>
  </si>
  <si>
    <t>Budowa ulicy 26aKD-D z m.p.z.p. Zachodniego Pasma Pyrskiego w rejonie ul. Poleczki</t>
  </si>
  <si>
    <t>C/USN/I/P2/23</t>
  </si>
  <si>
    <t>Budowa ul. Iwanowa-Szajnowicza (40.23 KDD) - rozliczenie z deweloperem</t>
  </si>
  <si>
    <t>C/USN/I/P2/24</t>
  </si>
  <si>
    <t>Budowa ul. Krzesanego</t>
  </si>
  <si>
    <t>C/USN/I/P2/26</t>
  </si>
  <si>
    <t>Budowa chodnika w ul. Bażanciej</t>
  </si>
  <si>
    <t>C/USN/I/P2/27</t>
  </si>
  <si>
    <t>Budowa łącznika pomiędzy ul. Gajdy a ul. Farbiarską</t>
  </si>
  <si>
    <t>C/USN/I/P2/25</t>
  </si>
  <si>
    <t>Budowa i przebudowa oświetlenia - realizacja projektów</t>
  </si>
  <si>
    <t>C/USN/I/P2/28</t>
  </si>
  <si>
    <t>Wykup gruntów pod ul. Dawidowską</t>
  </si>
  <si>
    <t>C/USN/I/P2/29</t>
  </si>
  <si>
    <t>Wykup gruntów pod ul. Słonki</t>
  </si>
  <si>
    <t>C/USN/I/P2/30</t>
  </si>
  <si>
    <t>Doświetlenie przejść dla pieszych na Ursynowie</t>
  </si>
  <si>
    <t>C/USN/I/P2/31</t>
  </si>
  <si>
    <t>Wykup nieruchomości w ul. Guźca - nr działki 37/10 z obrębu1-11-07</t>
  </si>
  <si>
    <t>C/USN/I/P2/32</t>
  </si>
  <si>
    <t>Wykup nieruchomości w ul. Polskie Drogi</t>
  </si>
  <si>
    <t>C/USN/I/P2/33</t>
  </si>
  <si>
    <t>Budowa dróg publicznych ul. Flamenco i ul. Mazura - rozliczenie z deweloperem</t>
  </si>
  <si>
    <t>C/USN/I/P2/34</t>
  </si>
  <si>
    <t>Wykup nieruchomości w ul. Drzemlika</t>
  </si>
  <si>
    <t>C/USN/I/P2/35</t>
  </si>
  <si>
    <t>Wykup nieruchomości z mpzp osiedla Stokłosy</t>
  </si>
  <si>
    <t>C/USN/I/P2/36</t>
  </si>
  <si>
    <t>Budowa i modernizacja infrastruktury drogowej na terenie Zielonego Ursynowa</t>
  </si>
  <si>
    <t>C/USN/I/P2/37</t>
  </si>
  <si>
    <t>Rozbudowa i modernizacja sieci dróg rowerowych na terenie Ursynowa</t>
  </si>
  <si>
    <t>C/USN/I/P2/38</t>
  </si>
  <si>
    <t>Łączymy rowerowe szlaki - uzupełnienie sieci dróg rowerowych na Ursynowie o brakujące odcinki</t>
  </si>
  <si>
    <t>C/USN/I/P2/39</t>
  </si>
  <si>
    <t>Rowerowa Od-Nowa: modernizacja dróg dla rowerów na Ursynowie</t>
  </si>
  <si>
    <t>C/USN/I/P2/40</t>
  </si>
  <si>
    <t>Oświetlenie ciągów pieszych i rowerowych na Ursynowie (Park Kozłowskiego, ul. Rosoła, Park Przy Bażantarni)</t>
  </si>
  <si>
    <t>C/USN/I/P2/41</t>
  </si>
  <si>
    <t>Rozświetlmy Ursynów! Oświetlenie ciemnych miejsc na Ursynowie</t>
  </si>
  <si>
    <t>C/USN/I/P2/42</t>
  </si>
  <si>
    <t>Zieleń zamiast betonu</t>
  </si>
  <si>
    <t>C/USN/I/P2/43</t>
  </si>
  <si>
    <t>Budowa i modernizacja infrastruktury drogowej na terenie Wysokiego Ursynowa</t>
  </si>
  <si>
    <t>C/USN/I/P2/44</t>
  </si>
  <si>
    <t>Budowa ul. Lelka i ul. Herbsta - rozliczenie z deweloperem</t>
  </si>
  <si>
    <t>C/USN/I/P2/45</t>
  </si>
  <si>
    <t>Łączymy rowerowe szlaki - uzupełnienie sieci dróg rowerowych na Ursynowie o brakujące odcinki - edycja II</t>
  </si>
  <si>
    <t>C/USN/I/P2/46</t>
  </si>
  <si>
    <t>Spójna sieć dróg rowerowych na Ursynowie</t>
  </si>
  <si>
    <t>C/USN/I/P2/47</t>
  </si>
  <si>
    <t>Budowa ul. 14.2.KDD - rozliczenie z deweloperem</t>
  </si>
  <si>
    <t>C/USN/I/P2/48</t>
  </si>
  <si>
    <t>Rozbudowa drogi gminnej nr 660170W ul. Kabackiej (40.7 KDL) - rozliczenie z deweloperem</t>
  </si>
  <si>
    <t>C/USN/I/P2/49</t>
  </si>
  <si>
    <t>Przebudowa ul. Stryjeńskich w okolicach ul. Kazury na potrzeby dojazdu do żłobka</t>
  </si>
  <si>
    <t>C/USN/I/P2/50</t>
  </si>
  <si>
    <t>Budowa ul. Lelka (18KUD) na odcinku od ul. Roentgena do granicy działki ewidencyjnej nr 91 z obrębu 1-10-78 - rozliczenie z deweloperem</t>
  </si>
  <si>
    <t>C/USN/I/P2/51</t>
  </si>
  <si>
    <t>Zielony skwer na Ursynowie (kontynuacja)</t>
  </si>
  <si>
    <t>WIR/WOŚ</t>
  </si>
  <si>
    <t>C/USN/I/P2/52</t>
  </si>
  <si>
    <t>Jaśniej na Ursynowie - doświetlanie ciemnych uliczek</t>
  </si>
  <si>
    <t>C/USN/I/P2/53</t>
  </si>
  <si>
    <t>C/USN/II/P3/1</t>
  </si>
  <si>
    <t>Budowa budynków komunalnych przy ul. Kłobuckiej 14 - etap II</t>
  </si>
  <si>
    <t>C/USN/II/P3/2</t>
  </si>
  <si>
    <t>Przebudowa i modernizacja lokali w budynku przy ul. Pileckiego 112</t>
  </si>
  <si>
    <t>C/USN/II/P3/3</t>
  </si>
  <si>
    <t>Doposażenie komunalnych budynków mieszkalnych w windy/platformy schodowe oraz przystosowanie podjazdów i podejść dla osób niepełnosprawnych</t>
  </si>
  <si>
    <t>C/USN/II/P3/4</t>
  </si>
  <si>
    <t>Termomodernizacja budynku przy ul. rtm. W. Pileckiego 111 - prace przygotowawcze</t>
  </si>
  <si>
    <t>C/USN/II/P3/5</t>
  </si>
  <si>
    <t>Montaż instalacji fotowoltaicznych na budynkach zasobu lokalowego Dzielnicy</t>
  </si>
  <si>
    <t>C/USN/II/P5/2</t>
  </si>
  <si>
    <t>C/USN/II/P5/3</t>
  </si>
  <si>
    <t>C/USN/II/P5/4</t>
  </si>
  <si>
    <t>Budowa Miejsca Aktywności Lokalnej przy ul. Karczunkowskiej 138 wraz z zagospodarowaniem terenu</t>
  </si>
  <si>
    <t>C/USN/II/P5/5</t>
  </si>
  <si>
    <t>Nabycie nieruchomości przy ul. Grobli, dz.ew. nr 60 z obrębu 1-10-06</t>
  </si>
  <si>
    <t>C/USN/II/P5/6</t>
  </si>
  <si>
    <t>Nabycie nieruchomości dz. ew. nr 89 oraz nr 124 z obrębu 1-12-17</t>
  </si>
  <si>
    <t>C/USN/II/P5/7</t>
  </si>
  <si>
    <t>Nabycie nakładów poniesionych przez dzierżawcę na nieruchomości położonej przy ul. Migdałowej 11</t>
  </si>
  <si>
    <t>C/USN/II/P5/8</t>
  </si>
  <si>
    <t>Modernizacja budynków mieszkalnych wraz z obiektami na terenach zewnętrznych</t>
  </si>
  <si>
    <t>C/USN/II/P5/9</t>
  </si>
  <si>
    <t>Budowa targowiska miejskiego u zbiegu ul. Płaskowickiej i ul. Braci Wagów nad tunelem Południowej Obwodnicy Warszawy - prace przygotowawcze</t>
  </si>
  <si>
    <t>C/USN/II/P5/10</t>
  </si>
  <si>
    <t>Nabycie nieruchomości przy ul. Wyczółki - działka ew. 13/15 z obrębu 1-08-19</t>
  </si>
  <si>
    <t>C/USN/II/P5/11</t>
  </si>
  <si>
    <t>Nabycie nakładów poniesionych przez dzierżawcę na nieruchomości położonej przy ul. Bocianiej 13</t>
  </si>
  <si>
    <t>C/USN/II/P5/12</t>
  </si>
  <si>
    <t>Nabycie udziału 6/36 w nieruchomości z obrębu 1-12-16 dz. ew nr 14, 83 i 120</t>
  </si>
  <si>
    <t>C/USN/II/P5/13</t>
  </si>
  <si>
    <t>Nabycie nakładów poniesionych przez dzierżawcę na nieruchomości położonej przy ul. J. Rosoła 55</t>
  </si>
  <si>
    <t>C/USN/II/P5/14</t>
  </si>
  <si>
    <t>Nabycie części nieruchomości z obrębu 1-12-16 dz. ew nr 87/2, 87/5, 87/7 i 87/8</t>
  </si>
  <si>
    <t>C/USN/II/P5/15</t>
  </si>
  <si>
    <t>Nabycie nieruchomości z obrębu 1-10-09 dz. ew. 8/17</t>
  </si>
  <si>
    <t>C/USN/III/P3/8</t>
  </si>
  <si>
    <t>C/USN/III/P3/10</t>
  </si>
  <si>
    <t>C/USN/III/P3/12</t>
  </si>
  <si>
    <t>C/USN/III/P3/13</t>
  </si>
  <si>
    <t>C/USN/III/P3/14</t>
  </si>
  <si>
    <t>Budowa parku Przy Bażantarni - etap II</t>
  </si>
  <si>
    <t>C/USN/III/P3/16</t>
  </si>
  <si>
    <t>C/USN/III/P3/17</t>
  </si>
  <si>
    <t>C/USN/III/P3/18</t>
  </si>
  <si>
    <t>C/USN/III/P3/19</t>
  </si>
  <si>
    <t>C/USN/III/P3/20</t>
  </si>
  <si>
    <t>C/USN/III/P3/21</t>
  </si>
  <si>
    <t>Realizacja projektu "Park wokół Górki Kazurki"</t>
  </si>
  <si>
    <t>C/USN/III/P3/22</t>
  </si>
  <si>
    <t>Realizacja projektu "Rowerowe miasteczko ruchu i park rekreacyjny na Kazury zamiast nowej zabudowy"</t>
  </si>
  <si>
    <t>C/USN/III/P3/23</t>
  </si>
  <si>
    <t>Realizacja projektu "Rowerowy plac zabaw w okolicy górki Kazury (Trzech Szczytów) - Pumptrack Warszawa Ursynów"</t>
  </si>
  <si>
    <t>C/USN/III/P3/24</t>
  </si>
  <si>
    <t>C/USN/III/P3/25</t>
  </si>
  <si>
    <t>C/USN/III/P3/26</t>
  </si>
  <si>
    <t>C/USN/III/P3/27</t>
  </si>
  <si>
    <t>Realizacja projektu "Tężnia "Maciejka" w Parku Jana Pawła II"</t>
  </si>
  <si>
    <t>C/USN/III/P3/28</t>
  </si>
  <si>
    <t>Realizacja projektu: 'Doładuj telefon w parku - Smart Ławki w Parku Przy Bażantarni"</t>
  </si>
  <si>
    <t>C/USN/III/P3/29</t>
  </si>
  <si>
    <t>Realizacja projektu "Chcemy parku na Placu Wielkiej Przygody"</t>
  </si>
  <si>
    <t>C/USN/III/P3/30</t>
  </si>
  <si>
    <t>Realizacja projektu "Skwer sportów umysłowych"</t>
  </si>
  <si>
    <t>C/USN/III/P3/31</t>
  </si>
  <si>
    <t>C/USN/III/P3/32</t>
  </si>
  <si>
    <t>Realizacja projektu "Skrzydlaty Jar - ptasia enklawa na Olkówku"</t>
  </si>
  <si>
    <t>C/USN/III/P3/33</t>
  </si>
  <si>
    <t>Realizacja projektu "Łączymy Parki"</t>
  </si>
  <si>
    <t>C/USN/III/P3/34</t>
  </si>
  <si>
    <t>C/USN/III/P3/35</t>
  </si>
  <si>
    <t>Realizacja projektu "Dodatkowe ławki dla rodziców przy placu zabaw "Park Jurajski" w Parku im. Romana Kozłowskiego"</t>
  </si>
  <si>
    <t>C/USN/III/P3/36</t>
  </si>
  <si>
    <t>Łączymy parki: Park Jana Pawła II - Olkówek - Park Romana Kozłowskiego</t>
  </si>
  <si>
    <t>C/USN/III/P3/37</t>
  </si>
  <si>
    <t>Zielona Oś Ursynowa - nowy park</t>
  </si>
  <si>
    <t>C/USN/III/P3/38</t>
  </si>
  <si>
    <t>Budowa "Parku Polskich Wynalazców"</t>
  </si>
  <si>
    <t>C/USN/III/P3/39</t>
  </si>
  <si>
    <t>Budowa Parku R. Kozłowskiego</t>
  </si>
  <si>
    <t>C/USN/III/P3/40</t>
  </si>
  <si>
    <t>Budowa Parku Przy Bażantarni - część wschodnia wraz z modernizacją części zachodniej</t>
  </si>
  <si>
    <t>C/USN/III/P3/41</t>
  </si>
  <si>
    <t>Zielona Oś Ursynowa - Nowy Park i fontanna w otoczeniu pięknych kwiatów i ziół - obok Ratusza</t>
  </si>
  <si>
    <t>WOŚ w 2025 r.</t>
  </si>
  <si>
    <t>C/USN/III/P3/42</t>
  </si>
  <si>
    <t>Budowa Parku przy ul. Cynamonowej</t>
  </si>
  <si>
    <t>C/USN/III/P3/43</t>
  </si>
  <si>
    <t>Zagospodarowanie zachodniej części terenu Parku Moczydełko wraz z renaturalizacją zbiornika wodnego "Moczydło nr 3" przy ul. Wełnianej</t>
  </si>
  <si>
    <t>C/USN/III/3/6</t>
  </si>
  <si>
    <t>C/USN/III/3/7</t>
  </si>
  <si>
    <t>Budowa systemów kanalizacji deszczowej na terenie Zielonego Ursynowa</t>
  </si>
  <si>
    <t>C/USN/III/P4/4</t>
  </si>
  <si>
    <t>C/USN/III/P4/10</t>
  </si>
  <si>
    <t>C/USN/III/P4/11</t>
  </si>
  <si>
    <t>C/USN/III/P4/12</t>
  </si>
  <si>
    <t>C/USN/III/P4/13</t>
  </si>
  <si>
    <t>C/USN/III/P4/14</t>
  </si>
  <si>
    <t>C/USN/III/P4/15</t>
  </si>
  <si>
    <t>C/USN/III/P4/16</t>
  </si>
  <si>
    <t>Przebudowa rowu J - 4</t>
  </si>
  <si>
    <t>C/USN/III/P4/17</t>
  </si>
  <si>
    <t>Realizacja projektu "Dodatkowe polany ogniskowe"</t>
  </si>
  <si>
    <t>C/USN/III/P4/18</t>
  </si>
  <si>
    <t>Realizacja projektu "Siłownia plenerowa do "street workout-u" przy metrze Kabaty"</t>
  </si>
  <si>
    <t>C/USN/III/P4/19</t>
  </si>
  <si>
    <t>C/USN/III/P4/20</t>
  </si>
  <si>
    <t>Realizacja projektu "Chrońmy Mieszkańców Ursynowa przed zanieczyszczeniem powietrza. Zainstalujmy punkt ładowania samochodów elektrycznych przed Urzędem Dzielnicy"</t>
  </si>
  <si>
    <t>C/USN/III/P4/21</t>
  </si>
  <si>
    <t>Realizacja projektu "Zacienione place zabaw - przy ulicy Przy Bażantarni i ulicy Pala Telekiego"</t>
  </si>
  <si>
    <t>C/USN/III/P4/22</t>
  </si>
  <si>
    <t>C/USN/III/P4/23</t>
  </si>
  <si>
    <t>Realizacja projektu "Trampolina ziemna przy siłowni plenerowej na Imielinie"</t>
  </si>
  <si>
    <t>C/USN/III/P4/24</t>
  </si>
  <si>
    <t>Realizacja projektu "Bezpieczny pieszy i rowerzysta - poszerzenie i oświetlenie ciągu pieszo-rowerowego wzdłuż STP Kabaty"</t>
  </si>
  <si>
    <t>C/USN/III/P4/25</t>
  </si>
  <si>
    <t>Mała architektura oraz infrastruktura rekreacyjna na terenach zieleni - realizacja projektów</t>
  </si>
  <si>
    <t>C/USN/III/P4/26</t>
  </si>
  <si>
    <t>Przebudowa rowu nr 14 w rejonie ul. Słonki i ul. Tukana</t>
  </si>
  <si>
    <t>C/USN/III/P4/27</t>
  </si>
  <si>
    <t>Przebudowa rowu J-1-2-3 w rejonie ul. Trombity</t>
  </si>
  <si>
    <t>C/USN/III/P4/28</t>
  </si>
  <si>
    <t>Zielone skwery na Ursynowie</t>
  </si>
  <si>
    <t>C/USN/III/P4/29</t>
  </si>
  <si>
    <t>Stworzenie na Ursynowie sztucznych miejsc lęgowych dla jaskółek oknówek</t>
  </si>
  <si>
    <t>C/USN/III/P4/31</t>
  </si>
  <si>
    <t>Ursynowska ekologia - butelkomaty</t>
  </si>
  <si>
    <t>C/USN/III/P4/32</t>
  </si>
  <si>
    <t>Zielone skwery na Ursynowie (kontynuacja)</t>
  </si>
  <si>
    <t>C/USN/III/P4/33</t>
  </si>
  <si>
    <t>Labirynt z żywopłotu</t>
  </si>
  <si>
    <t>C/USN/III/P4/34</t>
  </si>
  <si>
    <t>Modernizacja urządzeń wodnych i zbiorników wodnych</t>
  </si>
  <si>
    <t>C/USN/III/P4/35</t>
  </si>
  <si>
    <t>Tężnia solankowa na Natolinie</t>
  </si>
  <si>
    <t>C/USN/III/P4/36</t>
  </si>
  <si>
    <t>C/USN/III/P4/37</t>
  </si>
  <si>
    <t>Budowa targowiska miejskiego u zbiegu ul. Płaskowickiej i ul. Braci Wagów nad tunelem Południowej Obwodnicy Warszawy</t>
  </si>
  <si>
    <t>C/USN/III/P4/38</t>
  </si>
  <si>
    <t>Modernizacja placu z fontanną w Parku im. Jana Pawła II</t>
  </si>
  <si>
    <t>C/USN/III/P4/39</t>
  </si>
  <si>
    <t>WIR w 2025 r.</t>
  </si>
  <si>
    <t>C/USN/III/P4/40</t>
  </si>
  <si>
    <t>Modernizacja ogólnodostępnych placów zabaw, dostosowanie do potrzeb różnych grup użytkowników</t>
  </si>
  <si>
    <t>C/USN/III/P4/41</t>
  </si>
  <si>
    <t>Budowa skateparku w Parku R. Kozłowskiego</t>
  </si>
  <si>
    <t>C/USN/III/P4/42</t>
  </si>
  <si>
    <t>Zielone skwery na Ursynowie 2025 r.</t>
  </si>
  <si>
    <t>C/USN/III/P4/43</t>
  </si>
  <si>
    <t>Zagospodarowanie terenu zieleni zlokalizowanego przy ul. Polaka</t>
  </si>
  <si>
    <t>C/USN/III/P4/44</t>
  </si>
  <si>
    <t>Plac zabaw na Kajakowej - modernizacja placu zabaw</t>
  </si>
  <si>
    <t>C/USN/III/P4/45</t>
  </si>
  <si>
    <t>Poprawa bezpieczeństwa - zakup systemu monitoringu i montaż kamer na terenach przeznaczonych do rekreacji i zabaw</t>
  </si>
  <si>
    <t>C/USN/III/P4/46</t>
  </si>
  <si>
    <t>Poszerzenie "łamanego" przejścia do Lasu Kabackiego koło muru Metra</t>
  </si>
  <si>
    <t>C/USN/IV/P3/1</t>
  </si>
  <si>
    <t>C/USN/V/10/11</t>
  </si>
  <si>
    <t>Rozbudowa sali gimnastycznej przy Szkole Podstawowej nr 96 ul. Sarabandy 16/23</t>
  </si>
  <si>
    <t>C/USN/V/P1/4</t>
  </si>
  <si>
    <t>Zakupy inwestycyjne dla przedszkoli</t>
  </si>
  <si>
    <t>C/USN/V/P1/9</t>
  </si>
  <si>
    <t>Zakupy inwestycyjne dla szkół podstawowych</t>
  </si>
  <si>
    <t>C/USN/V/P1/10</t>
  </si>
  <si>
    <t>Zakupy inwestycyjne dla przedszkoli specjalnych</t>
  </si>
  <si>
    <t>C/USN/V/P1/12</t>
  </si>
  <si>
    <t>Zakupy inwestycyjne dla Dzielnicowego Biura Finansów Oświaty</t>
  </si>
  <si>
    <t>C/USN/V/P1/13</t>
  </si>
  <si>
    <t>Zakupy inwestycyjne dla liceów ogólnokształcących</t>
  </si>
  <si>
    <t>C/USN/V/P1/14</t>
  </si>
  <si>
    <t>Zakupy inwestycyjne dla poradni psychologiczno-pedagogicznych</t>
  </si>
  <si>
    <t>C/USN/V/P1/26</t>
  </si>
  <si>
    <t>Modernizacja i rozbudowa Szkoły Podstawowej nr 100 przy ul. Tanecznej 54/58</t>
  </si>
  <si>
    <t>C/USN/V/P1/27</t>
  </si>
  <si>
    <t>Budowa przedszkola przy ul. Tanecznej</t>
  </si>
  <si>
    <t>C/USN/V/P1/33</t>
  </si>
  <si>
    <t>Zabudowa podcienia wraz z przebudową istniejących pomieszczeń w Przedszkolu nr 283 przy ul. Puszczyka 6</t>
  </si>
  <si>
    <t>C/USN/V/P1/34</t>
  </si>
  <si>
    <t>Zabudowa podcienia wraz z przebudową istniejących pomieszczeń w Przedszkolu nr 385 przy ul. Związku Walki Młodych 11</t>
  </si>
  <si>
    <t>C/USN/V/P1/35</t>
  </si>
  <si>
    <t>C/USN/V/P1/38</t>
  </si>
  <si>
    <t>Rozbudowa Szkoły Podstawowej nr 318 przy ul. Teligi 4</t>
  </si>
  <si>
    <t>C/USN/V/P1/39</t>
  </si>
  <si>
    <t>Rozbudowa Szkoły Podstawowej nr 319 przy ul. ZWM 11</t>
  </si>
  <si>
    <t>C/USN/V/P1/40</t>
  </si>
  <si>
    <t>Rozbudowa Szkoły Podstawowej nr 323 przy ul. Hirszfelda 11</t>
  </si>
  <si>
    <t>C/USN/V/P1/41</t>
  </si>
  <si>
    <t>Rozbudowa Szkoły Podstawowej nr 310 przy ul. Hawajskiej 8</t>
  </si>
  <si>
    <t>C/USN/V/P1/42</t>
  </si>
  <si>
    <t>Rozbudowa Szkoły Podstawowej nr 343 przy ul. Kopcińskiego 7</t>
  </si>
  <si>
    <t>C/USN/V/P1/43</t>
  </si>
  <si>
    <t>Rozbudowa Szkoły Podstawowej nr 303 przy ul. Koncertowej 9</t>
  </si>
  <si>
    <t>C/USN/V/P1/44</t>
  </si>
  <si>
    <t>C/USN/V/P1/45</t>
  </si>
  <si>
    <t>Termomodernizacja Liceum LXX przy ul. Dembowskiego 2</t>
  </si>
  <si>
    <t>C/USN/V/P1/48</t>
  </si>
  <si>
    <t>Realizacja projektu "Integracyjny plac zabaw przy Szkole Podstawowej Nr 343"</t>
  </si>
  <si>
    <t>C/USN/V/P1/49</t>
  </si>
  <si>
    <t>Modernizacja Szkoły Podstawowej nr 340 przy ul. Lokajskiego</t>
  </si>
  <si>
    <t>C/USN/V/P1/50</t>
  </si>
  <si>
    <t>Budowa boiska przy Szkole Podstawowej nr 81 ul. Puszczyka 6</t>
  </si>
  <si>
    <t>C/USN/V/P1/51</t>
  </si>
  <si>
    <t>Budowa placu zabaw dla Szkoły Podstawowej nr 323 przy obiekcie filii przy ul. Warchałowskiego 5</t>
  </si>
  <si>
    <t>C/USN/V/P1/52</t>
  </si>
  <si>
    <t>Przebudowa Przedszkola nr 400 przy ul. Lokajskiego 3</t>
  </si>
  <si>
    <t>C/USN/V/P1/53</t>
  </si>
  <si>
    <t>Przebudowa Przedszkola nr 282 przy ul. Na Uboczu 8</t>
  </si>
  <si>
    <t>C/USN/V/P1/54</t>
  </si>
  <si>
    <t>Budowa placu zabaw przy Gimnazjum nr 91 ul. Kajakowa 11</t>
  </si>
  <si>
    <t>C/USN/V/P1/55</t>
  </si>
  <si>
    <t>Budowa kompleksu oświatowego przy ul. Zaruby wraz z infrastrukturą komunikacyjną</t>
  </si>
  <si>
    <t>C/USN/V/P1/56</t>
  </si>
  <si>
    <t>Modernizacja Przedszkola nr 126 przy ul. Wokalnej</t>
  </si>
  <si>
    <t>C/USN/V/P1/57</t>
  </si>
  <si>
    <t>Realizacja projektu "Ławki przy SP 330 (ul. Mandarynki 1)"</t>
  </si>
  <si>
    <t>C/USN/V/P1/58</t>
  </si>
  <si>
    <t>Modernizacja Szkoły Podstawowej nr 313 przy ul. Cybisa</t>
  </si>
  <si>
    <t>C/USN/V/P1/59</t>
  </si>
  <si>
    <t>Budowa hali szermierczej przy Szkole Podstawowej nr 340 ul. Lokajskiego 3</t>
  </si>
  <si>
    <t>C/USN/V/P1/60</t>
  </si>
  <si>
    <t>Modernizacja Szkoły Podstawowej nr 330 przy ul. Mandarynki 1 wraz z termomodernizacją</t>
  </si>
  <si>
    <t>C/USN/V/P1/61</t>
  </si>
  <si>
    <t>Rozbudowa Szkoły Podstawowej nr 322 przy ul. Dembowskiego 9 wraz z termomodernizacją</t>
  </si>
  <si>
    <t>C/USN/V/P1/62</t>
  </si>
  <si>
    <t>Rozbudowa Szkoły Podstawowej nr 81 przy ul. Puszczyka 6</t>
  </si>
  <si>
    <t>C/USN/V/P1/63</t>
  </si>
  <si>
    <t>Modernizacja akustyczna Szkoły Podstawowej nr 323 ul. Hirszfelda 11</t>
  </si>
  <si>
    <t>C/USN/V/P1/64</t>
  </si>
  <si>
    <t>Modernizacja akustyczna Szkoły Podstawowej nr 336 ul. Małcużyńskiego 4</t>
  </si>
  <si>
    <t>C/USN/V/P1/65</t>
  </si>
  <si>
    <t>Modernizacja budynku B Szkoły Podstawowej nr 340 wraz z adaptacją pomieszczeń na potrzeby Poradni Psychologiczno - Pedagogicznej nr 19 wraz z termomodernizacją</t>
  </si>
  <si>
    <t>C/USN/V/P1/66</t>
  </si>
  <si>
    <t>Modernizacja budynku Szkoły Podstawowej nr 319 przy ul. Wokalnej</t>
  </si>
  <si>
    <t>C/USN/V/P1/67</t>
  </si>
  <si>
    <t>Modernizacja budynku Przedszkola Specjalnego nr 213 przy ul. Teligi</t>
  </si>
  <si>
    <t>C/USN/V/P1/68</t>
  </si>
  <si>
    <t>Modernizacja budynków Szkoły Podstawowej nr 336 przy ul. Małcużyńskiego i Szkoły Podstawowej nr 405 przy ul. Na Uboczu 9</t>
  </si>
  <si>
    <t>C/USN/V/P1/69</t>
  </si>
  <si>
    <t>Modernizacja budynków Szkoły Podstawowej nr 16 przy ul. Wilczy Dół 4</t>
  </si>
  <si>
    <t>C/USN/V/P1/70</t>
  </si>
  <si>
    <t>Modernizacja budynku Szkoły Podstawowej nr 96 przy ul. Sarabandy 16/22</t>
  </si>
  <si>
    <t>C/USN/V/P1/71</t>
  </si>
  <si>
    <t>Termomodernizacja budynku Przedszkola nr 286 przy ul. Mandarynki 1 oraz budynku Przedszkola nr 401 przy ul. Dembowskiego 9 wraz z modernizacją</t>
  </si>
  <si>
    <t>C/USN/V/P1/72</t>
  </si>
  <si>
    <t>Wykonanie systemu monitoringu w Przedszkolu nr 351 przy ul. Warchałowskiego 5</t>
  </si>
  <si>
    <t>C/USN/V/P1/74</t>
  </si>
  <si>
    <t>Wykonanie systemu monitoringu w Przedszkolu nr 400 przy ul. Lokajskiego 2</t>
  </si>
  <si>
    <t>C/USN/V/P1/75</t>
  </si>
  <si>
    <t>Budowa instalacji fotowoltaicznej w Szkole Podstawowej nr 322 przy ul. Dembowskiego 9</t>
  </si>
  <si>
    <t>C/USN/V/P1/76</t>
  </si>
  <si>
    <t>Budowa instalacji fotowoltaicznej w Szkole Podstawowej nr 100 przy ul. Tanecznej 54/58</t>
  </si>
  <si>
    <t>C/USN/V/P1/77</t>
  </si>
  <si>
    <t>Budowa instalacji fotowoltaicznej w Szkole Podstawowej nr 303 przy ul. Koncertowej 8</t>
  </si>
  <si>
    <t>C/USN/V/P1/78</t>
  </si>
  <si>
    <t>Budowa instalacji fotowoltaicznej w Szkole Podstawowej nr 318 przy ul. Teligi 3</t>
  </si>
  <si>
    <t>C/USN/V/P1/79</t>
  </si>
  <si>
    <t>Budowa instalacji fotowoltaicznej w Szkole Podstawowej nr 81 przy ul. Puszczyka 6</t>
  </si>
  <si>
    <t>C/USN/V/P1/80</t>
  </si>
  <si>
    <t>Wykonanie systemu monitoringu w Szkole Podstawowej nr 81 przy ul. Puszczyka 6</t>
  </si>
  <si>
    <t>C/USN/V/P1/81</t>
  </si>
  <si>
    <t>Wykonanie systemu sygnalizacji alarmowej w Szkole Podstawowej nr 310 przy ul. Hawajskiej 7</t>
  </si>
  <si>
    <t>C/USN/V/P1/82</t>
  </si>
  <si>
    <t>Wykonanie ogrodzenia terenu wokół Szkoły Podstawowej nr 319 przy ul. Wokalnej 1</t>
  </si>
  <si>
    <t>C/USN/V/P1/83</t>
  </si>
  <si>
    <t>Wykonanie systemu monitoringu wizyjnego w Przedszkolu nr 395 przy ul. Na Uboczu 9</t>
  </si>
  <si>
    <t>C/USN/V/P1/84</t>
  </si>
  <si>
    <t>Zakup i montaż paneli akustycznych do pomieszczeń w Poradni Psychologiczno-Pedagogicznej nr 19 przy ul. Lokajskiego 3</t>
  </si>
  <si>
    <t>C/USN/V/P1/85</t>
  </si>
  <si>
    <t>Modernizacja placu zabaw przy Przedszkolu nr 55 ul. Cybisa 1</t>
  </si>
  <si>
    <t>C/USN/V/P1/86</t>
  </si>
  <si>
    <t>Adaptacja pomieszczeń LXX LO przy ul. Dembowskiego 1 dla potrzeb FabLab wraz z modernizacją budynku</t>
  </si>
  <si>
    <t>C/USN/V/P1/87</t>
  </si>
  <si>
    <t>Termomodernizacja budynku Szkoły Podstawowej nr 343 przy ul. Kopcińskiego 7</t>
  </si>
  <si>
    <t>C/USN/V/P1/88</t>
  </si>
  <si>
    <t>Wiaty rowerowe w otoczeniu placówek edukacyjnych</t>
  </si>
  <si>
    <t>C/USN/V/P1/89</t>
  </si>
  <si>
    <t>Montaż dźwigu towarowego w Przedszkolu nr 351</t>
  </si>
  <si>
    <t>C/USN/V/P1/90</t>
  </si>
  <si>
    <t>Montaż systemu monitoringu w Liceum Ogólnokształcącym nr LXIII przy ul. Hirszfelda 11</t>
  </si>
  <si>
    <t>C/USN/V/P1/91</t>
  </si>
  <si>
    <t>Utworzenie nowych pomieszczeń w Liceum Ogólnokształcącym nr LXIII przy ul. Hirszfelda 11</t>
  </si>
  <si>
    <t>C/USN/V/P1/92</t>
  </si>
  <si>
    <t>Program wdrożenia systemu do zarządzania energią wraz z poprawą efektywności energetycznej w obiektach oświatowych</t>
  </si>
  <si>
    <t>C/USN/V/P1/93</t>
  </si>
  <si>
    <t>Panele fotowoltaiczne na dachach budynków szkół podstawowych</t>
  </si>
  <si>
    <t>C/USN/V/P1/94</t>
  </si>
  <si>
    <t>Panele fotowoltaiczne na dachach przedszkoli</t>
  </si>
  <si>
    <t>C/USN/V/P1/95</t>
  </si>
  <si>
    <t>Panele fotowoltaiczne na dachu budynku Przedszkola Specjalnego nr 213 przy ul. Teligi 1</t>
  </si>
  <si>
    <t>C/USN/V/P1/96</t>
  </si>
  <si>
    <t>Panele fotowoltaiczne na dachach liceów ogólnokształcących</t>
  </si>
  <si>
    <t>C/USN/V/P1/97</t>
  </si>
  <si>
    <t>Instalacja monitoringu i kamer na placu zabaw w Przedszkolu nr 352</t>
  </si>
  <si>
    <t>C/USN/V/P1/98</t>
  </si>
  <si>
    <t>Modernizacja boiska w Szkole Podstawowej nr 336 przy ul. Małcużyńskiego 4</t>
  </si>
  <si>
    <t>C/USN/V/P1/99</t>
  </si>
  <si>
    <t>Modernizacja boiska piłkarskiego wraz z bieżnią okrężną przy Szkole Podstawowej nr 96 przy ul. Sarabandy 16/22</t>
  </si>
  <si>
    <t>C/USN/V/P1/100</t>
  </si>
  <si>
    <t>Modernizacja placu zabaw w Szkole Podstawowej nr 310 przy ul. Hawajskiej 7</t>
  </si>
  <si>
    <t>C/USN/V/P1/101</t>
  </si>
  <si>
    <t>Modernizacja placu zabaw w Szkole Podstawowej nr 322 przy ul. Dembowskiego 9</t>
  </si>
  <si>
    <t>C/USN/V/P1/102</t>
  </si>
  <si>
    <t>Modernizacja boiska w LXX Liceum Ogólnokształcącym przy ul. Dembowskiego 1</t>
  </si>
  <si>
    <t>C/USN/V/P1/103</t>
  </si>
  <si>
    <t>Modernizacje terenów zewnętrznych przy placówkach oświatowych</t>
  </si>
  <si>
    <t>C/USN/V/P1/104</t>
  </si>
  <si>
    <t>Modernizacja akustyczna korytarza oraz przestrzeni przed placówką Poradni Psychologiczno-Pedagogicznej nr 19 przy ul. Lokajskiego 3</t>
  </si>
  <si>
    <t>C/USN/V/P1/105</t>
  </si>
  <si>
    <t>Wykonanie nawierzchni bezpiecznej placu zabaw w Przedszkolu nr 286 przy ul. Mandarynki 1</t>
  </si>
  <si>
    <t>C/USN/V/P1/106</t>
  </si>
  <si>
    <t>Modernizacja Szkoły Podstawowej nr 323 oraz Przedszkola nr 50 przy ul. Hirszfelda 11</t>
  </si>
  <si>
    <t>C/USN/V/P1/107</t>
  </si>
  <si>
    <t>Modernizacja Szkoły Podstawowej nr 313 oraz Przedszkola nr 55 przy ul. Cybisa 1</t>
  </si>
  <si>
    <t>C/USN/V/P1/108</t>
  </si>
  <si>
    <t>Modernizacja budynku Przedszkola nr 79 przy ul. Kajakowej 10</t>
  </si>
  <si>
    <t>C/USN/V/P1/109</t>
  </si>
  <si>
    <t>Termomodernizacja Szkoły Podstawowej nr 310 przy ul. Hawajskiej 7</t>
  </si>
  <si>
    <t>C/USN/V/P1/110</t>
  </si>
  <si>
    <t>Termomodernizacja Szkoły Podstawowej nr 318 i Przedszkola nr 352 przy ul. Teligi 3</t>
  </si>
  <si>
    <t>C/USN/V/P1/111</t>
  </si>
  <si>
    <t>Przebudowa budynku Szkoły Podstawowej nr 384 przy ul. Kajakowej 10</t>
  </si>
  <si>
    <t>C/USN/V/P1/112</t>
  </si>
  <si>
    <t>Modernizacja wraz z termomodernizacją Zespołu Szkół nr 129 przy ul. Koncertowej 4</t>
  </si>
  <si>
    <t>C/USN/V/P1/113</t>
  </si>
  <si>
    <t>Modernizacja bieżni i kortów tenisowych w LXX Liceum Ogólnokształcącym przy ul. Dembowskiego 1</t>
  </si>
  <si>
    <t>C/USN/V/P1/114</t>
  </si>
  <si>
    <t>Termomodernizacja CLVIII Liceum Ogólnokształcącego z Oddziałami Dwujęzycznymi przy ul. Szolc Rogozińskiego 2</t>
  </si>
  <si>
    <t>C/USN/V/P1/nowe</t>
  </si>
  <si>
    <t>C/USN/VI/P3/1</t>
  </si>
  <si>
    <t>Zakupy inwestycyjne dla Ośrodka Pomocy Społecznej</t>
  </si>
  <si>
    <t>C/USN/VI/P3/3</t>
  </si>
  <si>
    <t>Utworzenie ośrodka wsparcia jako pierwszego modułu integracyjnego centrum aktywności - ul. Moczydłowska</t>
  </si>
  <si>
    <t>C/USN/VI/P3/4</t>
  </si>
  <si>
    <t>Budowa żłobka przy ul. Kazury wraz z infrastrukturą komunikacyjną</t>
  </si>
  <si>
    <t>C/USN/VI/P3/6</t>
  </si>
  <si>
    <t>Budowa żłobka przy ul. Cynamonowej</t>
  </si>
  <si>
    <t>C/USN/VI/P3/7</t>
  </si>
  <si>
    <t>Budowa Centrum Opiekuńczo-Mieszkalnego "Ursynów"</t>
  </si>
  <si>
    <t>C/USN/VI/P3/8</t>
  </si>
  <si>
    <t>Dofinansowanie zakupu samochodu na potrzeby zadania pn. "Pozyskiwanie, magazynowanie i dystrybucja darów rzeczowych i żywnościowych, w tym prowadzenie na terenie Dzielnicy Ursynówm.st. Warszawy magazynów: rzeczowego i żywnościowego"</t>
  </si>
  <si>
    <t>C/USN/VI/P3/9</t>
  </si>
  <si>
    <t>Zakupy inwestycyjne dla Dziennego Domu Pomocy Społecznej</t>
  </si>
  <si>
    <t>C/USN/VI/P3/10</t>
  </si>
  <si>
    <t>Modernizacja budynku Ośrodka Pomocy Społecznej</t>
  </si>
  <si>
    <t>C/USN/VI/P3/11</t>
  </si>
  <si>
    <t>Panele fotowoltaiczne na budynku Ośrodka Pomocy Społecznej przy ul. Cybisa 7</t>
  </si>
  <si>
    <t>C/USN/VI/P3/12</t>
  </si>
  <si>
    <t>Przebudowa wraz ze zmianą sposobu użytkowania części Przedszkola nr 366 przy ul. Hawajskiej 7 dla potrzeb Środowiskowego Domu Samopomocy</t>
  </si>
  <si>
    <t>C/USN/VII/7/2</t>
  </si>
  <si>
    <t>Budowa ośrodka kultury Zielony - Ursynów</t>
  </si>
  <si>
    <t>C/USN/VII/P3/1</t>
  </si>
  <si>
    <t>Budowa Domu Tradycji Ursynowa</t>
  </si>
  <si>
    <t>C/USN/VII/P3/2</t>
  </si>
  <si>
    <t>Budowa Dzielnicowego Centrum Kultury przy ul. I. Gandhi</t>
  </si>
  <si>
    <t>C/USN/VII/P3/3</t>
  </si>
  <si>
    <t>C/USN/VII/P3/4</t>
  </si>
  <si>
    <t>C/USN/VII/P3/5</t>
  </si>
  <si>
    <t>Mała architektura w zakresie kultury - realizacja projektów (Biblioteka Publiczna w Dzielnicy Ursynów)</t>
  </si>
  <si>
    <t>C/USN/VII/P3/6</t>
  </si>
  <si>
    <t>Zakupy inwestycyjne dla Dzielnicowego Ośrodka Kultury przy ul. Kajakowej 12b</t>
  </si>
  <si>
    <t>C/USN/VII/P3/7</t>
  </si>
  <si>
    <t>Budowa biblioteki plenerowej w Parku przy Bażantarni</t>
  </si>
  <si>
    <t>C/USN/VII/P3/8</t>
  </si>
  <si>
    <t>Modernizacja budynku Dzielnicowego Ośrodka Kultury przy ul. Kajakowej 12b</t>
  </si>
  <si>
    <t>C/USN/VII/P3/9</t>
  </si>
  <si>
    <t>Aranżacja wraz z adaptacją pomieszczeń i wyposażenie Ursynowskiego Centrum Kultury "Alternatywy"</t>
  </si>
  <si>
    <t>C/USN/VII/P3/10</t>
  </si>
  <si>
    <t>Zakup książkomatu wraz z rowerem cargo do dowozu książek</t>
  </si>
  <si>
    <t>C/USN/VII/P3/11</t>
  </si>
  <si>
    <t>Adaptacja pomieszczeń dla potrzeb Ursynoteki po przedszkolu przy ul. Polnej Róży</t>
  </si>
  <si>
    <t>C/USN/VII/P3/12</t>
  </si>
  <si>
    <t>Budowa bibliotek plenerowych</t>
  </si>
  <si>
    <t>C/USN/VII/P3/13</t>
  </si>
  <si>
    <t>Wykonanie zabudowy meblowej w pomieszczeniach Czytelni Naukowej przy ul. Lachmana 5</t>
  </si>
  <si>
    <t>C/USN/VII/P3/14</t>
  </si>
  <si>
    <t>Budowa siedziby Biblioteki Publicznej przy ul. Bacewiczówny wraz z zagospodarowaniem terenu - prace przygotowawcze</t>
  </si>
  <si>
    <t>C/USN/VII/P3/15</t>
  </si>
  <si>
    <t>Modernizacja oświetlenia scenicznego w Dzielnicowym Ośrodku Kultury przy ul. Kajakowej 12B</t>
  </si>
  <si>
    <t>C/USN/VII/P3/16</t>
  </si>
  <si>
    <t>Modernizacja Ursynowskiego Centrum Kultury "Alternatywy" etap I</t>
  </si>
  <si>
    <t>C/USN/VII/P3/17</t>
  </si>
  <si>
    <t>Zakupy inwestycyjne dla Biblioteki Publicznej w Dzielnicy Ursynów</t>
  </si>
  <si>
    <t>C/USN/VIII/P1/4</t>
  </si>
  <si>
    <t>Zakupy inwestycyjne dla Ursynowskiego Centrum Sportu i Rekreacji</t>
  </si>
  <si>
    <t>C/USN/VIII/P1/12</t>
  </si>
  <si>
    <t>C/USN/VIII/P1/13</t>
  </si>
  <si>
    <t>C/USN/VIII/P1/14</t>
  </si>
  <si>
    <t>C/USN/VIII/P1/15</t>
  </si>
  <si>
    <t>Realizacja projektu "Bezpieczna droga do szkoły przy Arenie Ursynów - budowa chodnika" (Ursynowskie Centrum Sportu i Rekreacji)</t>
  </si>
  <si>
    <t>C/USN/VIII/P1/16</t>
  </si>
  <si>
    <t>Modernizacja obiektu pływalni przy ul. Koncertowej 4 (Ursynowskie Centrum Sportu i Rekreacji)</t>
  </si>
  <si>
    <t>C/USN/VIII/P1/17</t>
  </si>
  <si>
    <t>Zakup trybun mobilnych do hali "Hawajska" przy ul. Dereniowej48</t>
  </si>
  <si>
    <t>C/USN/VIII/P1/18</t>
  </si>
  <si>
    <t>Modernizacja obiektów Ursynowskiego Centrum Sportu i Rekreacji</t>
  </si>
  <si>
    <t>C/USN/VIII/P1/19</t>
  </si>
  <si>
    <t>Przebudowa drogi serwisowej ul. Pileckiego przy Arenie Ursynów</t>
  </si>
  <si>
    <t>C/USN/VIII/P1/20</t>
  </si>
  <si>
    <t>Modernizacja obiektów Ursynowskiego Centrum Sportu i Rekreacji - etap II</t>
  </si>
  <si>
    <t>C/USN/VIII/P1/21</t>
  </si>
  <si>
    <t>Modernizacja obiektów Ursynowskiego Centrum Sportu i Rekreacji - etap III</t>
  </si>
  <si>
    <t>C/USN/VIII/P1/22</t>
  </si>
  <si>
    <t>Zagospodarowanie terenu na potrzeby obiektów sportowych w parku linearnym nad POW - prace przygotowawcze</t>
  </si>
  <si>
    <t>C/USN/VIII/P1/23</t>
  </si>
  <si>
    <t>Zakup kontenera socjalnego do obsługi Zespołu Boisk Olkówek (Ursynowskie Centrum Sportu i Rekreacji)</t>
  </si>
  <si>
    <t>C/USN/VIII/P1/24</t>
  </si>
  <si>
    <t>Budowa instalacji fotowoltaicznych w obiektach Ursynowskiego Centrum Sportu i Rekreacji</t>
  </si>
  <si>
    <t>C/USN/VIII/P1/25</t>
  </si>
  <si>
    <t>Modernizacja obiektów Ursynowskiego Centrum Sportu i Rekreacji etap IV</t>
  </si>
  <si>
    <t>C/USN/VIII/P1/26</t>
  </si>
  <si>
    <t>Modernizacja obiektów Ursynowskiego Centrum Sportu i Rekreacji etap V</t>
  </si>
  <si>
    <t>C/USN/X/P2/1</t>
  </si>
  <si>
    <t>Zakupy inwestycyjne dla Urzędu Dzielnicy</t>
  </si>
  <si>
    <t>WAG i WAGiN do 2021 r.</t>
  </si>
  <si>
    <t>C/USN/X/P2/4</t>
  </si>
  <si>
    <t>C/USN/X/P2/5</t>
  </si>
  <si>
    <t>Realizacja projektu "Obywatele Ursynowa wiedzą, jak głosują radni - zakup elektronicznego systemu do jawnych głosowań w Radzie Dzielnicy"</t>
  </si>
  <si>
    <t>C/USN/X/P2/6</t>
  </si>
  <si>
    <t>Modernizacja terenu zewnętrznego przed Urzędem Dzielnicy</t>
  </si>
  <si>
    <t>C/USN/X/P2/7</t>
  </si>
  <si>
    <t>Modernizacja siedziby Urzędu Dzielnicy</t>
  </si>
  <si>
    <t>BO/24/12/0209</t>
  </si>
  <si>
    <t>Więcej zieleni na Ursynowie</t>
  </si>
  <si>
    <t>BO/24/12/0210</t>
  </si>
  <si>
    <t>BO/24/12/0211</t>
  </si>
  <si>
    <t>Zielone skwery na Ursynowie 2024 r.</t>
  </si>
  <si>
    <t>BO/24/12/0212</t>
  </si>
  <si>
    <t>Bezpłatne wejściówki na baseny i siłownię - dla wszystkich mieszkańców Ursynowa</t>
  </si>
  <si>
    <t>BO/24/12/0213</t>
  </si>
  <si>
    <t>Zielone ekrany dla Ursynowa - nasadzenia krzewów</t>
  </si>
  <si>
    <t>BO/24/12/0214</t>
  </si>
  <si>
    <t>Pnącza na Ursynowie</t>
  </si>
  <si>
    <t>BO/24/12/0215</t>
  </si>
  <si>
    <t>Poprawa estetyki i użyteczności ursynowskich parków i skwerów (Park Jana Pawła II, Park Przy Bażantarni, Park Lasek Brzozowy, Skwerek Złotówki, Olkówek)</t>
  </si>
  <si>
    <t>BO/24/12/0216</t>
  </si>
  <si>
    <t>Nasadzenia roślinności wzdłuż ul. Płaskowickiej</t>
  </si>
  <si>
    <t>BO/24/12/0217</t>
  </si>
  <si>
    <t>Ratujmy ursynowskie drzewa, usuńmy jemiołę zanim je zniszczy. Pielęgnujmy drzewa, które są i dają tlen, cień latem, tłumią hałas i oczyszczają powietrze. Uzupełnimy też nasadzenia na Zielonej Osi Ursynowa</t>
  </si>
  <si>
    <t>BO/24/12/0218</t>
  </si>
  <si>
    <t>Łąki na przystankach (kontynuacja)</t>
  </si>
  <si>
    <t>BO/24/12/0219</t>
  </si>
  <si>
    <t>Zieleń wzdłuż KEN - ochrona przed rozjeżdżaniem</t>
  </si>
  <si>
    <t>BO/24/12/0220</t>
  </si>
  <si>
    <t>Kino pod chmurką - cykl 8 letnich projekcji</t>
  </si>
  <si>
    <t>BO/24/12/0221</t>
  </si>
  <si>
    <t>Kwiaty i ozdobne antysmogowe krzewy dla Ursynowa - niczym mała Holandia - w drodze do szkoły - pracy - domu z myślą o wszystkich mieszkańcach</t>
  </si>
  <si>
    <t>BO/24/12/0222</t>
  </si>
  <si>
    <t>Chronimy ptaki parków i skwerów Ursynowa – oczyszczenie skrzynek lęgowych ze starych gniazd</t>
  </si>
  <si>
    <t>BO/24/12/0223</t>
  </si>
  <si>
    <t xml:space="preserve">Bezpłatne zajęcia dla dzieci w ursynowskich domach kultury </t>
  </si>
  <si>
    <t>BO/24/12/0224</t>
  </si>
  <si>
    <t>Lodowisko na Ursynowie (kontynuacja)</t>
  </si>
  <si>
    <t>Bijące serce Ursynowa - defibrylatory AED w placówkach dzielnicowych</t>
  </si>
  <si>
    <t>BO/24/12/0226</t>
  </si>
  <si>
    <t>Dywany kwiatowe z tulipanów dla Ursynowa /wieloletnie nasadzenia/</t>
  </si>
  <si>
    <t>BO/24/12/0227</t>
  </si>
  <si>
    <t>Eleganckie Śmietniki</t>
  </si>
  <si>
    <t>BO/24/12/0228</t>
  </si>
  <si>
    <t xml:space="preserve">Chodnik zamiast przedeptu przy ulicy Belgradzkiej 3 </t>
  </si>
  <si>
    <t>Funkcjonalne stojaki na deskorolki dla szkół wraz z zabezpieczeniem przed kradzieżą/młodzież spokojnie będzie mogła zostawić zabezpieczony sprzęt,tj.rowery pod wiatami</t>
  </si>
  <si>
    <t>BO/25/12/0195</t>
  </si>
  <si>
    <t>BO/25/12/0196</t>
  </si>
  <si>
    <t>BO/25/12/0197</t>
  </si>
  <si>
    <t>Toalety przy placach zabaw</t>
  </si>
  <si>
    <t>BO/25/12/0198</t>
  </si>
  <si>
    <t>Więcej krzewów i kwiatów przy ulicach Ursynowa - zadbajmy o dobre powietrze w czasie spacerów, jazdy na rowerze. Zróbmy to dla dobra siebie i przyszłych pokoleń</t>
  </si>
  <si>
    <t>BO/25/12/0199</t>
  </si>
  <si>
    <t>Ursynów lubi pszczoły - dostosowanie zielonych miejsc do gniazdowania i żerowania dla dziko żyjących pszczół i innych owadów zapylających oraz cykl edukacyjnych spacerów przyrodniczych</t>
  </si>
  <si>
    <t>BO/25/12/0200</t>
  </si>
  <si>
    <t>Wejścia do lasu Kabackiego - zielone i wygodne</t>
  </si>
  <si>
    <t>BO/25/12/0201</t>
  </si>
  <si>
    <t>Jaśniej na Ursynowie - doświetlanie uliczek Ursynowa</t>
  </si>
  <si>
    <t>BO/25/12/0202</t>
  </si>
  <si>
    <t>BO/25/12/0203</t>
  </si>
  <si>
    <t>Hamaki, leżaki i inne dodatkowe elementy zagospodarowania parku linearnego nad tunelem POW</t>
  </si>
  <si>
    <t>BO/25/12/0204</t>
  </si>
  <si>
    <t>BO/25/12/0205</t>
  </si>
  <si>
    <t>Nie będzie nas, będzie las - dajmy drzewom zazielenić klepisko nad Metrem Stokłosy</t>
  </si>
  <si>
    <t>BO/25/12/0206</t>
  </si>
  <si>
    <t>Targ śniadaniowy</t>
  </si>
  <si>
    <t>BO/25/12/0207</t>
  </si>
  <si>
    <t xml:space="preserve">Komiksy i mangi do biblioteki na Nugat i Spokoteki na Kłobuckiej </t>
  </si>
  <si>
    <t>BO/26/12/A/01</t>
  </si>
  <si>
    <t>BO/26/12/A/02</t>
  </si>
  <si>
    <t>Kosze na śmieci na Zielonym Ursynowie</t>
  </si>
  <si>
    <t>BO/26/12/A/03</t>
  </si>
  <si>
    <t>Nowe ławki na Zielonym Ursynowie</t>
  </si>
  <si>
    <t>BO/26/12/A/04</t>
  </si>
  <si>
    <t>BO/26/12/A/05</t>
  </si>
  <si>
    <t>Kino Letnie dla Zielonego Ursynowa</t>
  </si>
  <si>
    <t>BO/26/12/B/01</t>
  </si>
  <si>
    <t>Jeże na Ursynowie - stworzenie naturalnych schronień dla jeży oraz prelekcje dla mieszkańców</t>
  </si>
  <si>
    <t>BO/26/12/B/02</t>
  </si>
  <si>
    <t>Debetonoza części skrzyżowania Indiry Gandhi - Cynamonowa, wymiana nawierzchni i nowa zieleń</t>
  </si>
  <si>
    <t>BO/26/12/B/03</t>
  </si>
  <si>
    <t>Zielona skarpa przy metrze Stokłosy</t>
  </si>
  <si>
    <t>BO/26/12/B/04</t>
  </si>
  <si>
    <t>Zielona Aleja</t>
  </si>
  <si>
    <t>BO/26/12/B/05</t>
  </si>
  <si>
    <t>Nowe nasadzenia przy przystanku Imielin</t>
  </si>
  <si>
    <t>BO/26/12/B/06</t>
  </si>
  <si>
    <t>Pomoc psychologiczna dla młodzieży – wsparcie nastolatków, rodziców i nauczycieli</t>
  </si>
  <si>
    <t>BO/26/12/B/07</t>
  </si>
  <si>
    <t>Ławki dla seniorów na Ursynowie północnym nie rzadziej niż co 2050 dm.</t>
  </si>
  <si>
    <t>BO/26/12/B/08</t>
  </si>
  <si>
    <t>Ursynów to nie tylko bloki! Tablica o Wolicy - wsi, która ma 600 lat</t>
  </si>
  <si>
    <t>BO/26/12/B/09</t>
  </si>
  <si>
    <t>Multimedialna Ursynoteka - zakup nowości do Mediateki i kodów do bibliotek cyfrowych</t>
  </si>
  <si>
    <t>BO/26/12/B/10</t>
  </si>
  <si>
    <t>Kinomaniacy na start  - seanse filmowe z prelekcjami</t>
  </si>
  <si>
    <t>BO/26/12/B/11</t>
  </si>
  <si>
    <t>Gotowi na wszystko – cykl szkoleń z reagowania w sytuacjach kryzysowych</t>
  </si>
  <si>
    <t>BO/26/12/B/12</t>
  </si>
  <si>
    <t>Joga z sauną 60 ℃ i łaźnią 45 ℃ dla Ursynowian 50+</t>
  </si>
  <si>
    <t>BO/26/12/C/01</t>
  </si>
  <si>
    <t>Zielone ulice Natolina i Kabat</t>
  </si>
  <si>
    <t>BO/26/12/C/02</t>
  </si>
  <si>
    <t>Jaśniej i bezpieczniej dla pieszych i rowerzystów na Belgradzkiej</t>
  </si>
  <si>
    <t>BO/26/12/C/03</t>
  </si>
  <si>
    <t>Zieleń na Stryjeńskich - zapobieganie wysychaniu</t>
  </si>
  <si>
    <t>BO/26/12/C/04</t>
  </si>
  <si>
    <t>BO/26/12/C/05</t>
  </si>
  <si>
    <t>"Kabaty - dla lokalnego Parku Przy Bażantarni - naprawiamy elementy małej architektury"</t>
  </si>
  <si>
    <t>BO/26/12/C/06</t>
  </si>
  <si>
    <t>BO/26/12/C/07</t>
  </si>
  <si>
    <t>Kwiaty na Kabaty</t>
  </si>
  <si>
    <t>BO/26/12/C/08</t>
  </si>
  <si>
    <t>Natolińska jadłodzielnia – pomóżmy ludziom i środowisku!</t>
  </si>
  <si>
    <t>BO/26/12/C/09</t>
  </si>
  <si>
    <t>Remont drogi dla rowerów na Rosoła (odc. Jeżewskiego - zjazd do centrum ogrodniczego)</t>
  </si>
  <si>
    <t>BO/26/12/C/10</t>
  </si>
  <si>
    <t>Kabaty - lokalnie dla estetyki - rewitalizacja w ciągu zieleni w al. Kasztanowej</t>
  </si>
  <si>
    <t>BO/26/12/Z/01</t>
  </si>
  <si>
    <t>BO/26/12/Z/02</t>
  </si>
  <si>
    <t>Dosadźmy krzewy i kwiaty przy ulicach Ursynowa - zadbajmy o dobre powietrze. Zróbmy to dla dobra siebie i przyszłych pokoleń.</t>
  </si>
  <si>
    <t>BO/26/12/Z/03</t>
  </si>
  <si>
    <t>Chronimy jerzyki i inne ptaki Ursynowa – skrzynki lęgowe</t>
  </si>
  <si>
    <t>BO/26/12/Z/04</t>
  </si>
  <si>
    <t>Toalety przy placach zabaw (kontynuacja)</t>
  </si>
  <si>
    <t>BO/26/12/Z/05</t>
  </si>
  <si>
    <t>Milion na ursynowskie ciągi piesze i rowerowe</t>
  </si>
  <si>
    <t>BO/26/12/Z/06</t>
  </si>
  <si>
    <t>(multi)KINO znów na Ursynowie</t>
  </si>
  <si>
    <t>BO/26/12/Z/07</t>
  </si>
  <si>
    <t>Łąki na przystankach (Ursynów)</t>
  </si>
  <si>
    <t>BO/26/12/Z/08</t>
  </si>
  <si>
    <t xml:space="preserve">Zazieleńmy ursynowskie ronda, postawmy ławki i kosze na śmieci </t>
  </si>
  <si>
    <t>BO/26/12/Z/09</t>
  </si>
  <si>
    <t xml:space="preserve">Fit Senior – aktywizacja ruchowa dla osób 60+ </t>
  </si>
  <si>
    <t>SFUE/4/225</t>
  </si>
  <si>
    <t>Europejska IntegrAKCJA w Szkole Podstawowej nr 340</t>
  </si>
  <si>
    <t>SFUE/4/226</t>
  </si>
  <si>
    <t>Od wiedzy do kompetencji</t>
  </si>
  <si>
    <t>SFUE/4/227</t>
  </si>
  <si>
    <t>Od (i)migrantów do obywateli: stare korzenie vs. nowe możliwości</t>
  </si>
  <si>
    <t>SFUE/4/235</t>
  </si>
  <si>
    <t>Tracing our European Spirit</t>
  </si>
  <si>
    <t>SFUE/4/263</t>
  </si>
  <si>
    <t>ACT4Peace</t>
  </si>
  <si>
    <t>SFUE/4/270</t>
  </si>
  <si>
    <t>Oblicza Europejskiego Dziedzictwa Kulturowego</t>
  </si>
  <si>
    <t>SFUE/4/346</t>
  </si>
  <si>
    <t>Wzmacnianie pozytywnego wizerunku szkoły i dobrostanu wszystkich osób z nią związanych</t>
  </si>
  <si>
    <t>SFUE/4/353</t>
  </si>
  <si>
    <t>Jak stać się proekologicznym - miejskie wyzwania i strategie</t>
  </si>
  <si>
    <t>SFUE/4/354</t>
  </si>
  <si>
    <t>Szkoły wobec edukacyjnych i społecznych wartości światowego dziedzictwa kulturowego</t>
  </si>
  <si>
    <t>SFUE/4/364</t>
  </si>
  <si>
    <t>Wpływ nauki języka obcego na rozwój poznawczy: teoria i praktyka - dzielnica Ursynów</t>
  </si>
  <si>
    <t>SFUE/4/381</t>
  </si>
  <si>
    <t>Poznaję, rozumiem, działam. Kształtowanie tolerancji, postaw proekologicznych i umiejętności radzenia sobie z wyzwaniami XXI wieku</t>
  </si>
  <si>
    <t>SFUE/4/411</t>
  </si>
  <si>
    <t>Dobrostan własny i środowiska wokół nas</t>
  </si>
  <si>
    <t>Edukacja języków obcych oparta na grach już od najmłodszych lat</t>
  </si>
  <si>
    <t>Doświadczam, czuję, rozumiem. Kształtowanie umiejętności dbania o dobrostan i profilaktykę zdrowia psychicznego wobec wyzwań XXI wieku</t>
  </si>
  <si>
    <t>Kompetencje przyszłości</t>
  </si>
  <si>
    <t>Kierunek rozwój językowy i metodyczny</t>
  </si>
  <si>
    <t>SFUE/4/588</t>
  </si>
  <si>
    <t>Dzielenie się wiedzą job shadowing - międzynarodowa wymiana doświadczeń</t>
  </si>
  <si>
    <t>SFUE/4/589</t>
  </si>
  <si>
    <t>Sztuczna inteligencja, a dobrostan psychiczny</t>
  </si>
  <si>
    <t>SFUE/7/23</t>
  </si>
  <si>
    <t>Poprawa efektywności energetycznej wybranych budynków szkolnych na terenie m.st. Warszawy - zakres 1</t>
  </si>
  <si>
    <t>SFUE/16/67</t>
  </si>
  <si>
    <t>Odważni przełamują stereotypy</t>
  </si>
  <si>
    <t>SFUE/16/93</t>
  </si>
  <si>
    <t>W Czartoryskiej na Ursynowie uczymy się efektywnie</t>
  </si>
  <si>
    <t>SFUE/16/94</t>
  </si>
  <si>
    <t>Ursynów wspiera na starcie</t>
  </si>
  <si>
    <t>SFUE/16/108</t>
  </si>
  <si>
    <t>Przedszkole Marzeń</t>
  </si>
  <si>
    <t>SFUE/16/116</t>
  </si>
  <si>
    <t xml:space="preserve">Warszawa Talentów - rozwój doradztwa zawodowego w szkołach podstawowych m.st.Warszawy </t>
  </si>
  <si>
    <t>SFUE/16/137</t>
  </si>
  <si>
    <t>Mój potencjał - Moja przyszłość: rozwój systemu doradztwa zawodowego w 21 szkołach podstawowych m.st. Warszawy</t>
  </si>
  <si>
    <t>SFUE/23/7</t>
  </si>
  <si>
    <t>Szkoła bliżej nauki</t>
  </si>
  <si>
    <t>SFUE/23/8</t>
  </si>
  <si>
    <t>Bliżej rynku pracy-Zintegrowany System Doradztwa Edukacyjno-Zawodowego ZIT WOF</t>
  </si>
  <si>
    <t>SFUE/23/14</t>
  </si>
  <si>
    <t xml:space="preserve">SIĘGNIJ  PO  WIĘCEJ - rozwój doradztwa zawodowego w szkołach podstawowych m.st. Warszawy </t>
  </si>
  <si>
    <t>SFUE/24/43</t>
  </si>
  <si>
    <t>Nowa jakość</t>
  </si>
  <si>
    <t>SFUE/24/56</t>
  </si>
  <si>
    <t xml:space="preserve">Bardziej innowacyjni, bardziej zintegrowani, bardziej międzynarodowi w uczeniu i nauczaniu. </t>
  </si>
  <si>
    <t>SFUE/24/77</t>
  </si>
  <si>
    <t>Od świadczenia do pracy socjalnej</t>
  </si>
  <si>
    <t>SFUE/24/96</t>
  </si>
  <si>
    <t>Technologia okiełznana: na spotkanie najnowszym trendom edukacyjnym</t>
  </si>
  <si>
    <t>Szkolenie Mandarynki- rozwój umiejętności komunikacji międzynarodowej, innowacyjności i kreatywności kadry</t>
  </si>
  <si>
    <t>SFUE/27/37</t>
  </si>
  <si>
    <t>Poza salą lekcyjną: nauczyciele w programie Erasmus+ jako motor zmian na rzecz różnorodności, zrównoważonego rozwoju i edukacji cyfrowej</t>
  </si>
  <si>
    <t>SFUE/27/46</t>
  </si>
  <si>
    <t>Rządowy program wyrównania szans edukacyjnych dzieci i młodzieży „Przyjazna szkoła” w latach 2025-2027</t>
  </si>
  <si>
    <t>SFUE/28/18</t>
  </si>
  <si>
    <t>Rodzina to MY</t>
  </si>
  <si>
    <t>SFUE/28/25</t>
  </si>
  <si>
    <t>Dostosowanie wybranych szkół ogólnodostępnych do potrzeb osób ze specjalnymi potrzebami edukacyjnymi na terenie m.st. Warszawy</t>
  </si>
  <si>
    <t>SFUE/36/1</t>
  </si>
  <si>
    <t>Poprawa efektywności energetycznej placówek oświatowych w m.st. Warszawie - zakres 1</t>
  </si>
  <si>
    <t>GMMW</t>
  </si>
  <si>
    <t>GDWM</t>
  </si>
  <si>
    <t>FPUG10</t>
  </si>
  <si>
    <t>GUUW</t>
  </si>
  <si>
    <t>FPUP10</t>
  </si>
  <si>
    <t>UNICEF/3</t>
  </si>
  <si>
    <t>GZWM</t>
  </si>
  <si>
    <t>FPUG22</t>
  </si>
  <si>
    <t>FPUG18</t>
  </si>
  <si>
    <t>BO/25/00/0002</t>
  </si>
  <si>
    <t>DZIELNICA URSYNÓW</t>
  </si>
  <si>
    <r>
      <rPr>
        <b/>
        <u/>
        <sz val="8"/>
        <color rgb="FF000099"/>
        <rFont val="Arial"/>
        <family val="2"/>
        <charset val="238"/>
      </rPr>
      <t>Sprawdzenie</t>
    </r>
    <r>
      <rPr>
        <b/>
        <sz val="8"/>
        <color rgb="FF000099"/>
        <rFont val="Arial"/>
        <family val="2"/>
        <charset val="238"/>
      </rPr>
      <t xml:space="preserve">
Plan 2025</t>
    </r>
  </si>
  <si>
    <r>
      <rPr>
        <b/>
        <u/>
        <sz val="8"/>
        <color rgb="FF000099"/>
        <rFont val="Arial"/>
        <family val="2"/>
        <charset val="238"/>
      </rPr>
      <t>Sprawdzenie</t>
    </r>
    <r>
      <rPr>
        <b/>
        <sz val="8"/>
        <color rgb="FF000099"/>
        <rFont val="Arial"/>
        <family val="2"/>
        <charset val="238"/>
      </rPr>
      <t xml:space="preserve">
Wykon. 2025</t>
    </r>
  </si>
  <si>
    <t>Plan 2025
(wartości)</t>
  </si>
  <si>
    <t>Wykon. 2025 (wartości)</t>
  </si>
  <si>
    <t>Uwagi Biura Planowania Budżetowego</t>
  </si>
  <si>
    <t>Dzielnica: Ursynów</t>
  </si>
  <si>
    <r>
      <t xml:space="preserve">Filtr - kliknij "tak" i </t>
    </r>
    <r>
      <rPr>
        <b/>
        <u/>
        <sz val="8"/>
        <rFont val="Arial"/>
        <family val="2"/>
        <charset val="238"/>
      </rPr>
      <t>ukryj</t>
    </r>
    <r>
      <rPr>
        <b/>
        <sz val="8"/>
        <rFont val="Arial"/>
        <family val="2"/>
        <charset val="238"/>
      </rPr>
      <t xml:space="preserve"> ręcznie niepotrzebne rozdziały</t>
    </r>
  </si>
  <si>
    <t>DBFO - kwoty z zad. B/V/1/34/1</t>
  </si>
  <si>
    <t>Sprawdz.:</t>
  </si>
  <si>
    <t>Ogółem:</t>
  </si>
  <si>
    <t>Przypisanie danych w miernikach:</t>
  </si>
  <si>
    <t>DBFO, WIR 
i WOW</t>
  </si>
  <si>
    <t>Kwota z wykonania</t>
  </si>
  <si>
    <t>Co dodajemy?</t>
  </si>
  <si>
    <t>Kwota wpisana w miernikach</t>
  </si>
  <si>
    <t>dodać 80149</t>
  </si>
  <si>
    <t>dodać 80150</t>
  </si>
  <si>
    <t>dodać 80152</t>
  </si>
  <si>
    <t>Razem:</t>
  </si>
  <si>
    <t>Ogółem 80149, 80150, 80152:</t>
  </si>
  <si>
    <t>WOW - kwoty z zad. B/V/1/34/2</t>
  </si>
  <si>
    <r>
      <t xml:space="preserve">Pokaż zadania 
</t>
    </r>
    <r>
      <rPr>
        <b/>
        <sz val="10"/>
        <color rgb="FF0000CC"/>
        <rFont val="Arial"/>
        <family val="2"/>
        <charset val="238"/>
      </rPr>
      <t>&gt;0,00</t>
    </r>
    <r>
      <rPr>
        <b/>
        <sz val="10"/>
        <rFont val="Arial"/>
        <family val="2"/>
        <charset val="238"/>
      </rPr>
      <t xml:space="preserve"> w opisie</t>
    </r>
  </si>
  <si>
    <t>Uwagi</t>
  </si>
  <si>
    <r>
      <t>Dysponent 2:</t>
    </r>
    <r>
      <rPr>
        <i/>
        <sz val="8"/>
        <color rgb="FFFF0000"/>
        <rFont val="Arial"/>
        <family val="2"/>
        <charset val="238"/>
      </rPr>
      <t xml:space="preserve"> Wydział Infrastruktury</t>
    </r>
  </si>
  <si>
    <r>
      <t>Dysponent:</t>
    </r>
    <r>
      <rPr>
        <i/>
        <sz val="8"/>
        <color rgb="FFFF0000"/>
        <rFont val="Arial"/>
        <family val="2"/>
        <charset val="238"/>
      </rPr>
      <t xml:space="preserve"> Wydział Oświaty i Wychowania</t>
    </r>
  </si>
  <si>
    <r>
      <rPr>
        <i/>
        <u/>
        <sz val="8"/>
        <rFont val="Arial"/>
        <family val="2"/>
        <charset val="238"/>
      </rPr>
      <t>Dysponent:</t>
    </r>
    <r>
      <rPr>
        <i/>
        <sz val="8"/>
        <rFont val="Arial"/>
        <family val="2"/>
        <charset val="238"/>
      </rPr>
      <t xml:space="preserve"> Dzielnicowe Biuro Finansów Oświaty</t>
    </r>
  </si>
  <si>
    <r>
      <t>Dysponent:</t>
    </r>
    <r>
      <rPr>
        <i/>
        <sz val="8"/>
        <color rgb="FFFF0000"/>
        <rFont val="Arial"/>
        <family val="2"/>
        <charset val="238"/>
      </rPr>
      <t xml:space="preserve"> Wydział Oświaty i Wychowania </t>
    </r>
  </si>
  <si>
    <r>
      <t>Dysponent 2:</t>
    </r>
    <r>
      <rPr>
        <i/>
        <sz val="8"/>
        <color rgb="FFFF0000"/>
        <rFont val="Arial"/>
        <family val="2"/>
        <charset val="238"/>
      </rPr>
      <t xml:space="preserve"> Wydział Oświaty i Wychowania</t>
    </r>
  </si>
  <si>
    <r>
      <t>Dysponent 2:</t>
    </r>
    <r>
      <rPr>
        <i/>
        <sz val="8"/>
        <color rgb="FFFF0000"/>
        <rFont val="Arial"/>
        <family val="2"/>
        <charset val="238"/>
      </rPr>
      <t xml:space="preserve"> Wydział Oświaty i Wychowania </t>
    </r>
  </si>
  <si>
    <t>Dane z arkusza "Plany 2025"</t>
  </si>
  <si>
    <t>etaty N</t>
  </si>
  <si>
    <t>etaty A+O</t>
  </si>
  <si>
    <t>uczniowie</t>
  </si>
  <si>
    <t>orzeczenia</t>
  </si>
  <si>
    <t>dbfo 362, wow 2</t>
  </si>
  <si>
    <t>dbfo 6, wow 3</t>
  </si>
  <si>
    <t>Projekty edukacyjno - oświatowe finansowane ze środków UE pn.:</t>
  </si>
  <si>
    <t>- "Kompetencje przyszłości"</t>
  </si>
  <si>
    <t>- "Kierunek rozwój językowy i metodyczny"</t>
  </si>
  <si>
    <t>Wykonanie przeglądów wynikających z prawa budowlanego</t>
  </si>
  <si>
    <t>Wykonanie ekspertyzy analizy zużycia energii</t>
  </si>
  <si>
    <t>Utrzymanie komisji egzaminacyjnych prowadzących postępowanie egzaminacyjne na stopień nauczyciela mianowanego.</t>
  </si>
  <si>
    <t>Realizacja projektów w ramach Warszawskich Inicjatyw Edukacyjnych oraz organizacja konkursów i uroczystości szkolnych.</t>
  </si>
  <si>
    <t>- "Poza salą lekcyjną: nauczyciele w programie Erasmus+ jako motor zmian na rzecz różnorodności, zrównoważonego rozwoju i edukacji cyfrowej"</t>
  </si>
  <si>
    <t>- "Rządowy program wyrównania szans edukacyjnych dzieci i młodzieży "Przyjazna szkoła" w latach 2025-2027"</t>
  </si>
  <si>
    <t>- "Edukacja języków obcych oparta na grach już od najmłodszych lat"</t>
  </si>
  <si>
    <t>- "Szkolenie Mandarynki - rozwój umiejętności komunikacji międzynarodowej, innowacyjności i kreatywności kadry"</t>
  </si>
  <si>
    <t xml:space="preserve"> -"Dzielenie się wiedzą job shadowing - międzynarodowa wymiana doświadczeń"</t>
  </si>
  <si>
    <t>- "Sztuczna inteligencja, a dobrostan psychiczny"</t>
  </si>
  <si>
    <t>Scentralizowany fundusz zdrowotny nauczycieli.</t>
  </si>
  <si>
    <t>Realizacja programów edukacyjnych: "Kulturalny Przedszkolak", "Klasa z Warszawą. Warszawa z Klasą.", "Ogarnij Inżynierię", projektu - wizyty studyjne w Muzeum Walki i Męczeństwa w Treblince pn. "Podróże Pamięci", projektu budżetu obywatelskiego "Darmowe podpaski w szkołach", lekcji muzealnych w Polin Muzeum Historii Żydów Polskich dla uczestników Warszawskiej Nagrody Edukacyjnej im. Marka Edelmana, "UPSHIFT - innowacji społecznych i przedsiębiorczości społecznej", "Warszawski Tydzień Zdrowia Psychicznego" oraz wsparcie nauczania matematyki za pomocą zeszytu online.</t>
  </si>
  <si>
    <t>Scentralizowany fundusz zdrowotny nauczycieli, wydatki na działania rozwijające wolontariat w ramach projektu "Ochotnicy warszawscy" i dofinansowanie do przeprowadzenia badań przesiewowych wad postawy u dzieci.</t>
  </si>
  <si>
    <t>6. Uchwała Nr XI/218/2019 Rady m.st. Warszawy z dnia 11 kwietnia 2019 r. w sprawie konsultacji społecznych z mieszkańcami m.st. Warszawy w formie budżetu obywatelskiego</t>
  </si>
  <si>
    <t>V sfera - Urząd - DBFO r. 75085 - DBFO B/V/2/1 r. 80153</t>
  </si>
  <si>
    <r>
      <rPr>
        <b/>
        <sz val="7"/>
        <color rgb="FF000000"/>
        <rFont val="Arial"/>
        <family val="2"/>
        <charset val="238"/>
      </rPr>
      <t>Szczegóły</t>
    </r>
    <r>
      <rPr>
        <sz val="7"/>
        <color indexed="8"/>
        <rFont val="Arial"/>
        <family val="2"/>
        <charset val="238"/>
      </rPr>
      <t xml:space="preserve"> 
</t>
    </r>
    <r>
      <rPr>
        <sz val="6"/>
        <color rgb="FF000000"/>
        <rFont val="Arial"/>
        <family val="2"/>
        <charset val="238"/>
      </rPr>
      <t xml:space="preserve">(dot. wykonania)
kwota/liczba/szt. </t>
    </r>
  </si>
  <si>
    <t>Korekta +129.01</t>
  </si>
  <si>
    <t>Korekta -129.01</t>
  </si>
  <si>
    <t>(puste)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</si>
</sst>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%"/>
    <numFmt numFmtId="165" formatCode="#,##0.0"/>
    <numFmt numFmtId="166" formatCode="00000"/>
    <numFmt numFmtId="167" formatCode="0000"/>
  </numFmts>
  <fonts count="136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1"/>
      <color indexed="8"/>
      <name val="Czcionka tekstu podstawowego"/>
      <family val="2"/>
      <charset val="238"/>
    </font>
    <font>
      <sz val="10"/>
      <color indexed="9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21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3"/>
      <name val="Calibri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60"/>
      <name val="Calibri"/>
      <family val="2"/>
    </font>
    <font>
      <sz val="11"/>
      <color indexed="37"/>
      <name val="Czcionka tekstu podstawowego"/>
      <family val="2"/>
      <charset val="238"/>
    </font>
    <font>
      <b/>
      <sz val="11"/>
      <color indexed="17"/>
      <name val="Czcionka tekstu podstawowego"/>
      <family val="2"/>
      <charset val="238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zcionka tekstu podstawowego"/>
      <family val="2"/>
      <charset val="238"/>
    </font>
    <font>
      <i/>
      <sz val="11"/>
      <color indexed="18"/>
      <name val="Czcionka tekstu podstawowego"/>
      <family val="2"/>
      <charset val="238"/>
    </font>
    <font>
      <sz val="11"/>
      <color indexed="14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</font>
    <font>
      <sz val="11"/>
      <color indexed="36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i/>
      <u/>
      <sz val="8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i/>
      <u/>
      <sz val="8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009900"/>
      <name val="Arial"/>
      <family val="2"/>
      <charset val="238"/>
    </font>
    <font>
      <b/>
      <sz val="10"/>
      <color rgb="FFFFFF66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8"/>
      <color rgb="FF0000FF"/>
      <name val="Arial"/>
      <family val="2"/>
      <charset val="238"/>
    </font>
    <font>
      <i/>
      <sz val="8"/>
      <color rgb="FF00B05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b/>
      <sz val="8"/>
      <color rgb="FF00B050"/>
      <name val="Arial"/>
      <family val="2"/>
      <charset val="238"/>
    </font>
    <font>
      <sz val="8"/>
      <color rgb="FF00B050"/>
      <name val="Arial"/>
      <family val="2"/>
      <charset val="238"/>
    </font>
    <font>
      <i/>
      <u/>
      <sz val="8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u/>
      <sz val="8"/>
      <color indexed="1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sz val="10"/>
      <color rgb="FF000099"/>
      <name val="Calibri"/>
      <family val="2"/>
      <charset val="238"/>
      <scheme val="minor"/>
    </font>
    <font>
      <b/>
      <sz val="11"/>
      <color rgb="FF00009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rgb="FF000099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0000CC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rgb="FF5F5F5F"/>
      <name val="Calibri"/>
      <family val="2"/>
      <charset val="238"/>
      <scheme val="minor"/>
    </font>
    <font>
      <sz val="11"/>
      <color rgb="FF5F5F5F"/>
      <name val="Calibri"/>
      <family val="2"/>
      <scheme val="minor"/>
    </font>
    <font>
      <b/>
      <sz val="11"/>
      <color rgb="FF777777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6"/>
      <color theme="1"/>
      <name val="Arial"/>
      <family val="2"/>
      <charset val="238"/>
    </font>
    <font>
      <b/>
      <sz val="6"/>
      <name val="Arial"/>
      <family val="2"/>
      <charset val="238"/>
    </font>
    <font>
      <b/>
      <sz val="7"/>
      <name val="Arial"/>
      <family val="2"/>
      <charset val="238"/>
    </font>
    <font>
      <b/>
      <sz val="6"/>
      <color rgb="FFC00000"/>
      <name val="Arial"/>
      <family val="2"/>
      <charset val="238"/>
    </font>
    <font>
      <b/>
      <u/>
      <sz val="6"/>
      <color rgb="FFC00000"/>
      <name val="Arial"/>
      <family val="2"/>
      <charset val="238"/>
    </font>
    <font>
      <b/>
      <sz val="7.5"/>
      <name val="Arial"/>
      <family val="2"/>
      <charset val="238"/>
    </font>
    <font>
      <b/>
      <sz val="8"/>
      <color rgb="FF000099"/>
      <name val="Arial"/>
      <family val="2"/>
      <charset val="238"/>
    </font>
    <font>
      <b/>
      <u/>
      <sz val="8"/>
      <color rgb="FF000099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CC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00CC"/>
      <name val="Calibri"/>
      <family val="2"/>
      <charset val="238"/>
      <scheme val="minor"/>
    </font>
    <font>
      <sz val="11"/>
      <color rgb="FF6600CC"/>
      <name val="Calibri"/>
      <family val="2"/>
      <charset val="238"/>
      <scheme val="minor"/>
    </font>
    <font>
      <sz val="11"/>
      <color rgb="FF4D4D4D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0000CC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5F5F5F"/>
      <name val="Arial"/>
      <family val="2"/>
      <charset val="238"/>
    </font>
    <font>
      <sz val="7"/>
      <color indexed="8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u/>
      <sz val="8"/>
      <name val="Arial"/>
      <family val="2"/>
      <charset val="238"/>
    </font>
    <font>
      <b/>
      <sz val="11"/>
      <color rgb="FF5F5F5F"/>
      <name val="Calibri"/>
      <family val="2"/>
      <charset val="238"/>
      <scheme val="minor"/>
    </font>
    <font>
      <b/>
      <sz val="10"/>
      <color rgb="FF0000CC"/>
      <name val="Arial"/>
      <family val="2"/>
      <charset val="238"/>
    </font>
    <font>
      <sz val="6"/>
      <color rgb="FF000000"/>
      <name val="Arial"/>
      <family val="2"/>
      <charset val="238"/>
    </font>
  </fonts>
  <fills count="70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1"/>
      </patternFill>
    </fill>
    <fill>
      <patternFill patternType="solid">
        <fgColor indexed="50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2"/>
      </patternFill>
    </fill>
    <fill>
      <patternFill patternType="solid">
        <fgColor indexed="14"/>
      </patternFill>
    </fill>
    <fill>
      <patternFill patternType="solid">
        <fgColor indexed="18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15"/>
      </patternFill>
    </fill>
    <fill>
      <patternFill patternType="solid">
        <fgColor indexed="33"/>
      </patternFill>
    </fill>
    <fill>
      <patternFill patternType="solid">
        <fgColor indexed="5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8BB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99FF"/>
        <bgColor rgb="FF000000"/>
      </patternFill>
    </fill>
    <fill>
      <patternFill patternType="solid">
        <fgColor rgb="FF6699FF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5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0"/>
      </left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medium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24" borderId="0" applyNumberFormat="0" applyBorder="0" applyAlignment="0" applyProtection="0"/>
    <xf numFmtId="0" fontId="8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7" borderId="0" applyNumberFormat="0" applyBorder="0" applyAlignment="0" applyProtection="0"/>
    <xf numFmtId="0" fontId="10" fillId="24" borderId="0" applyNumberFormat="0" applyBorder="0" applyAlignment="0" applyProtection="0"/>
    <xf numFmtId="0" fontId="11" fillId="38" borderId="1" applyNumberFormat="0" applyAlignment="0" applyProtection="0"/>
    <xf numFmtId="0" fontId="12" fillId="25" borderId="2" applyNumberFormat="0" applyAlignment="0" applyProtection="0"/>
    <xf numFmtId="0" fontId="13" fillId="11" borderId="3" applyNumberFormat="0" applyAlignment="0" applyProtection="0"/>
    <xf numFmtId="0" fontId="14" fillId="10" borderId="4" applyNumberFormat="0" applyAlignment="0" applyProtection="0"/>
    <xf numFmtId="0" fontId="15" fillId="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2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33" borderId="1" applyNumberFormat="0" applyAlignment="0" applyProtection="0"/>
    <xf numFmtId="0" fontId="24" fillId="0" borderId="8" applyNumberFormat="0" applyFill="0" applyAlignment="0" applyProtection="0"/>
    <xf numFmtId="0" fontId="25" fillId="2" borderId="2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6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31" fillId="17" borderId="0" applyNumberFormat="0" applyBorder="0" applyAlignment="0" applyProtection="0"/>
    <xf numFmtId="0" fontId="16" fillId="0" borderId="0"/>
    <xf numFmtId="0" fontId="3" fillId="0" borderId="0"/>
    <xf numFmtId="0" fontId="16" fillId="32" borderId="12" applyNumberFormat="0" applyFont="0" applyAlignment="0" applyProtection="0"/>
    <xf numFmtId="0" fontId="32" fillId="10" borderId="3" applyNumberFormat="0" applyAlignment="0" applyProtection="0"/>
    <xf numFmtId="0" fontId="33" fillId="38" borderId="4" applyNumberFormat="0" applyAlignment="0" applyProtection="0"/>
    <xf numFmtId="9" fontId="3" fillId="0" borderId="0" applyFont="0" applyFill="0" applyBorder="0" applyAlignment="0" applyProtection="0"/>
    <xf numFmtId="4" fontId="34" fillId="43" borderId="13" applyNumberFormat="0" applyProtection="0">
      <alignment vertical="center"/>
    </xf>
    <xf numFmtId="4" fontId="35" fillId="43" borderId="13" applyNumberFormat="0" applyProtection="0">
      <alignment vertical="center"/>
    </xf>
    <xf numFmtId="4" fontId="34" fillId="43" borderId="13" applyNumberFormat="0" applyProtection="0">
      <alignment horizontal="left" vertical="center" indent="1"/>
    </xf>
    <xf numFmtId="0" fontId="34" fillId="43" borderId="13" applyNumberFormat="0" applyProtection="0">
      <alignment horizontal="left" vertical="top" indent="1"/>
    </xf>
    <xf numFmtId="4" fontId="34" fillId="2" borderId="0" applyNumberFormat="0" applyProtection="0">
      <alignment horizontal="left" vertical="center" indent="1"/>
    </xf>
    <xf numFmtId="4" fontId="4" fillId="7" borderId="13" applyNumberFormat="0" applyProtection="0">
      <alignment horizontal="right" vertical="center"/>
    </xf>
    <xf numFmtId="4" fontId="4" fillId="3" borderId="13" applyNumberFormat="0" applyProtection="0">
      <alignment horizontal="right" vertical="center"/>
    </xf>
    <xf numFmtId="4" fontId="4" fillId="44" borderId="13" applyNumberFormat="0" applyProtection="0">
      <alignment horizontal="right" vertical="center"/>
    </xf>
    <xf numFmtId="4" fontId="4" fillId="17" borderId="13" applyNumberFormat="0" applyProtection="0">
      <alignment horizontal="right" vertical="center"/>
    </xf>
    <xf numFmtId="4" fontId="4" fillId="45" borderId="13" applyNumberFormat="0" applyProtection="0">
      <alignment horizontal="right" vertical="center"/>
    </xf>
    <xf numFmtId="4" fontId="4" fillId="37" borderId="13" applyNumberFormat="0" applyProtection="0">
      <alignment horizontal="right" vertical="center"/>
    </xf>
    <xf numFmtId="4" fontId="4" fillId="13" borderId="13" applyNumberFormat="0" applyProtection="0">
      <alignment horizontal="right" vertical="center"/>
    </xf>
    <xf numFmtId="4" fontId="4" fillId="9" borderId="13" applyNumberFormat="0" applyProtection="0">
      <alignment horizontal="right" vertical="center"/>
    </xf>
    <xf numFmtId="4" fontId="4" fillId="46" borderId="13" applyNumberFormat="0" applyProtection="0">
      <alignment horizontal="right" vertical="center"/>
    </xf>
    <xf numFmtId="4" fontId="34" fillId="47" borderId="14" applyNumberFormat="0" applyProtection="0">
      <alignment horizontal="left" vertical="center" indent="1"/>
    </xf>
    <xf numFmtId="4" fontId="4" fillId="8" borderId="0" applyNumberFormat="0" applyProtection="0">
      <alignment horizontal="left" vertical="center" indent="1"/>
    </xf>
    <xf numFmtId="4" fontId="36" fillId="12" borderId="0" applyNumberFormat="0" applyProtection="0">
      <alignment horizontal="left" vertical="center" indent="1"/>
    </xf>
    <xf numFmtId="4" fontId="4" fillId="2" borderId="13" applyNumberFormat="0" applyProtection="0">
      <alignment horizontal="right" vertical="center"/>
    </xf>
    <xf numFmtId="4" fontId="37" fillId="8" borderId="0" applyNumberFormat="0" applyProtection="0">
      <alignment horizontal="left" vertical="center" indent="1"/>
    </xf>
    <xf numFmtId="4" fontId="37" fillId="2" borderId="0" applyNumberFormat="0" applyProtection="0">
      <alignment horizontal="left" vertical="center" indent="1"/>
    </xf>
    <xf numFmtId="0" fontId="16" fillId="12" borderId="13" applyNumberFormat="0" applyProtection="0">
      <alignment horizontal="left" vertical="center" indent="1"/>
    </xf>
    <xf numFmtId="0" fontId="16" fillId="12" borderId="13" applyNumberFormat="0" applyProtection="0">
      <alignment horizontal="left" vertical="top" indent="1"/>
    </xf>
    <xf numFmtId="0" fontId="16" fillId="2" borderId="13" applyNumberFormat="0" applyProtection="0">
      <alignment horizontal="left" vertical="center" indent="1"/>
    </xf>
    <xf numFmtId="0" fontId="16" fillId="2" borderId="13" applyNumberFormat="0" applyProtection="0">
      <alignment horizontal="left" vertical="top" indent="1"/>
    </xf>
    <xf numFmtId="0" fontId="16" fillId="6" borderId="13" applyNumberFormat="0" applyProtection="0">
      <alignment horizontal="left" vertical="center" indent="1"/>
    </xf>
    <xf numFmtId="0" fontId="16" fillId="6" borderId="13" applyNumberFormat="0" applyProtection="0">
      <alignment horizontal="left" vertical="top" indent="1"/>
    </xf>
    <xf numFmtId="0" fontId="16" fillId="8" borderId="13" applyNumberFormat="0" applyProtection="0">
      <alignment horizontal="left" vertical="center" indent="1"/>
    </xf>
    <xf numFmtId="0" fontId="16" fillId="8" borderId="13" applyNumberFormat="0" applyProtection="0">
      <alignment horizontal="left" vertical="top" indent="1"/>
    </xf>
    <xf numFmtId="0" fontId="16" fillId="5" borderId="15" applyNumberFormat="0">
      <protection locked="0"/>
    </xf>
    <xf numFmtId="4" fontId="4" fillId="4" borderId="13" applyNumberFormat="0" applyProtection="0">
      <alignment vertical="center"/>
    </xf>
    <xf numFmtId="4" fontId="38" fillId="4" borderId="13" applyNumberFormat="0" applyProtection="0">
      <alignment vertical="center"/>
    </xf>
    <xf numFmtId="4" fontId="4" fillId="4" borderId="13" applyNumberFormat="0" applyProtection="0">
      <alignment horizontal="left" vertical="center" indent="1"/>
    </xf>
    <xf numFmtId="0" fontId="4" fillId="4" borderId="13" applyNumberFormat="0" applyProtection="0">
      <alignment horizontal="left" vertical="top" indent="1"/>
    </xf>
    <xf numFmtId="4" fontId="4" fillId="8" borderId="13" applyNumberFormat="0" applyProtection="0">
      <alignment horizontal="right" vertical="center"/>
    </xf>
    <xf numFmtId="4" fontId="38" fillId="8" borderId="13" applyNumberFormat="0" applyProtection="0">
      <alignment horizontal="right" vertical="center"/>
    </xf>
    <xf numFmtId="4" fontId="4" fillId="2" borderId="13" applyNumberFormat="0" applyProtection="0">
      <alignment horizontal="left" vertical="center" indent="1"/>
    </xf>
    <xf numFmtId="0" fontId="4" fillId="2" borderId="13" applyNumberFormat="0" applyProtection="0">
      <alignment horizontal="left" vertical="top" indent="1"/>
    </xf>
    <xf numFmtId="4" fontId="39" fillId="48" borderId="0" applyNumberFormat="0" applyProtection="0">
      <alignment horizontal="left" vertical="center" indent="1"/>
    </xf>
    <xf numFmtId="4" fontId="40" fillId="8" borderId="13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16" fillId="4" borderId="18" applyNumberFormat="0" applyFont="0" applyAlignment="0" applyProtection="0"/>
    <xf numFmtId="0" fontId="46" fillId="0" borderId="0" applyNumberFormat="0" applyFill="0" applyBorder="0" applyAlignment="0" applyProtection="0"/>
    <xf numFmtId="0" fontId="47" fillId="49" borderId="0" applyNumberFormat="0" applyBorder="0" applyAlignment="0" applyProtection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</cellStyleXfs>
  <cellXfs count="680">
    <xf numFmtId="0" fontId="0" fillId="0" borderId="0" xfId="0"/>
    <xf numFmtId="0" fontId="65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9" fillId="0" borderId="0" xfId="0" applyFont="1" applyAlignment="1">
      <alignment vertical="center" wrapText="1"/>
    </xf>
    <xf numFmtId="3" fontId="70" fillId="0" borderId="0" xfId="0" applyNumberFormat="1" applyFont="1" applyAlignment="1">
      <alignment horizontal="left" vertical="center" wrapText="1"/>
    </xf>
    <xf numFmtId="49" fontId="69" fillId="0" borderId="0" xfId="0" applyNumberFormat="1" applyFont="1" applyAlignment="1">
      <alignment vertical="center" wrapText="1"/>
    </xf>
    <xf numFmtId="49" fontId="69" fillId="0" borderId="0" xfId="0" applyNumberFormat="1" applyFont="1" applyAlignment="1">
      <alignment horizontal="right" vertical="center" wrapText="1"/>
    </xf>
    <xf numFmtId="3" fontId="69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69" fillId="0" borderId="15" xfId="0" applyNumberFormat="1" applyFont="1" applyBorder="1" applyAlignment="1">
      <alignment horizontal="center" vertical="center" wrapText="1"/>
    </xf>
    <xf numFmtId="1" fontId="69" fillId="0" borderId="15" xfId="0" applyNumberFormat="1" applyFont="1" applyBorder="1" applyAlignment="1">
      <alignment horizontal="center" vertical="center" wrapText="1"/>
    </xf>
    <xf numFmtId="49" fontId="71" fillId="0" borderId="15" xfId="0" applyNumberFormat="1" applyFont="1" applyBorder="1" applyAlignment="1">
      <alignment horizontal="center" vertical="center" wrapText="1"/>
    </xf>
    <xf numFmtId="3" fontId="72" fillId="0" borderId="15" xfId="0" applyNumberFormat="1" applyFont="1" applyBorder="1" applyAlignment="1">
      <alignment horizontal="right" vertical="center" wrapText="1"/>
    </xf>
    <xf numFmtId="49" fontId="73" fillId="0" borderId="22" xfId="0" applyNumberFormat="1" applyFont="1" applyBorder="1" applyAlignment="1">
      <alignment horizontal="center" vertical="center" wrapText="1"/>
    </xf>
    <xf numFmtId="49" fontId="73" fillId="0" borderId="20" xfId="0" applyNumberFormat="1" applyFont="1" applyBorder="1" applyAlignment="1">
      <alignment horizontal="center" vertical="center" wrapText="1"/>
    </xf>
    <xf numFmtId="49" fontId="73" fillId="0" borderId="20" xfId="0" applyNumberFormat="1" applyFont="1" applyBorder="1" applyAlignment="1">
      <alignment horizontal="left" vertical="center" wrapText="1"/>
    </xf>
    <xf numFmtId="49" fontId="73" fillId="0" borderId="21" xfId="0" applyNumberFormat="1" applyFont="1" applyBorder="1" applyAlignment="1">
      <alignment horizontal="left" vertical="center" wrapText="1"/>
    </xf>
    <xf numFmtId="3" fontId="73" fillId="0" borderId="15" xfId="0" applyNumberFormat="1" applyFont="1" applyBorder="1" applyAlignment="1">
      <alignment horizontal="right" vertical="center" wrapText="1"/>
    </xf>
    <xf numFmtId="3" fontId="71" fillId="0" borderId="15" xfId="0" applyNumberFormat="1" applyFont="1" applyBorder="1" applyAlignment="1">
      <alignment horizontal="right" vertical="center" wrapText="1"/>
    </xf>
    <xf numFmtId="4" fontId="73" fillId="0" borderId="15" xfId="0" applyNumberFormat="1" applyFont="1" applyBorder="1" applyAlignment="1">
      <alignment horizontal="right" vertical="center" wrapText="1"/>
    </xf>
    <xf numFmtId="49" fontId="71" fillId="0" borderId="19" xfId="0" applyNumberFormat="1" applyFont="1" applyBorder="1" applyAlignment="1">
      <alignment vertical="center"/>
    </xf>
    <xf numFmtId="49" fontId="72" fillId="0" borderId="20" xfId="0" applyNumberFormat="1" applyFont="1" applyBorder="1" applyAlignment="1">
      <alignment vertical="center"/>
    </xf>
    <xf numFmtId="49" fontId="72" fillId="0" borderId="21" xfId="0" applyNumberFormat="1" applyFont="1" applyBorder="1" applyAlignment="1">
      <alignment vertical="center"/>
    </xf>
    <xf numFmtId="165" fontId="71" fillId="0" borderId="15" xfId="0" applyNumberFormat="1" applyFont="1" applyBorder="1" applyAlignment="1">
      <alignment horizontal="right" vertical="center" wrapText="1"/>
    </xf>
    <xf numFmtId="165" fontId="73" fillId="0" borderId="15" xfId="0" applyNumberFormat="1" applyFont="1" applyBorder="1" applyAlignment="1">
      <alignment horizontal="right" vertical="center" wrapText="1"/>
    </xf>
    <xf numFmtId="49" fontId="71" fillId="54" borderId="15" xfId="0" applyNumberFormat="1" applyFont="1" applyFill="1" applyBorder="1" applyAlignment="1">
      <alignment horizontal="center" vertical="center" wrapText="1"/>
    </xf>
    <xf numFmtId="3" fontId="71" fillId="54" borderId="15" xfId="0" applyNumberFormat="1" applyFont="1" applyFill="1" applyBorder="1" applyAlignment="1">
      <alignment horizontal="right" vertical="center" wrapText="1"/>
    </xf>
    <xf numFmtId="49" fontId="73" fillId="54" borderId="22" xfId="0" applyNumberFormat="1" applyFont="1" applyFill="1" applyBorder="1" applyAlignment="1">
      <alignment horizontal="center" vertical="center" wrapText="1"/>
    </xf>
    <xf numFmtId="49" fontId="73" fillId="54" borderId="20" xfId="0" applyNumberFormat="1" applyFont="1" applyFill="1" applyBorder="1" applyAlignment="1">
      <alignment horizontal="center" vertical="center" wrapText="1"/>
    </xf>
    <xf numFmtId="3" fontId="73" fillId="54" borderId="15" xfId="0" applyNumberFormat="1" applyFont="1" applyFill="1" applyBorder="1" applyAlignment="1">
      <alignment horizontal="right" vertical="center" wrapText="1"/>
    </xf>
    <xf numFmtId="49" fontId="73" fillId="54" borderId="20" xfId="0" applyNumberFormat="1" applyFont="1" applyFill="1" applyBorder="1" applyAlignment="1">
      <alignment horizontal="left" vertical="center" wrapText="1"/>
    </xf>
    <xf numFmtId="49" fontId="73" fillId="54" borderId="21" xfId="0" applyNumberFormat="1" applyFont="1" applyFill="1" applyBorder="1" applyAlignment="1">
      <alignment horizontal="left" vertical="center" wrapText="1"/>
    </xf>
    <xf numFmtId="165" fontId="73" fillId="0" borderId="21" xfId="0" applyNumberFormat="1" applyFont="1" applyBorder="1" applyAlignment="1">
      <alignment horizontal="left" vertical="center" wrapText="1"/>
    </xf>
    <xf numFmtId="165" fontId="73" fillId="0" borderId="21" xfId="0" applyNumberFormat="1" applyFont="1" applyBorder="1" applyAlignment="1">
      <alignment vertical="center" wrapText="1"/>
    </xf>
    <xf numFmtId="49" fontId="73" fillId="0" borderId="23" xfId="0" applyNumberFormat="1" applyFont="1" applyBorder="1" applyAlignment="1">
      <alignment horizontal="center" vertical="center" wrapText="1"/>
    </xf>
    <xf numFmtId="3" fontId="73" fillId="0" borderId="25" xfId="0" applyNumberFormat="1" applyFont="1" applyBorder="1" applyAlignment="1">
      <alignment horizontal="right" vertical="center" wrapText="1"/>
    </xf>
    <xf numFmtId="49" fontId="73" fillId="0" borderId="25" xfId="0" applyNumberFormat="1" applyFont="1" applyBorder="1" applyAlignment="1">
      <alignment horizontal="center" vertical="center" wrapText="1"/>
    </xf>
    <xf numFmtId="4" fontId="73" fillId="0" borderId="15" xfId="0" applyNumberFormat="1" applyFont="1" applyBorder="1" applyAlignment="1">
      <alignment vertical="center" wrapText="1"/>
    </xf>
    <xf numFmtId="3" fontId="73" fillId="0" borderId="15" xfId="0" applyNumberFormat="1" applyFont="1" applyBorder="1" applyAlignment="1">
      <alignment vertical="center" wrapText="1"/>
    </xf>
    <xf numFmtId="3" fontId="73" fillId="0" borderId="21" xfId="0" applyNumberFormat="1" applyFont="1" applyBorder="1" applyAlignment="1">
      <alignment vertical="center" wrapText="1"/>
    </xf>
    <xf numFmtId="3" fontId="48" fillId="55" borderId="0" xfId="0" applyNumberFormat="1" applyFont="1" applyFill="1" applyAlignment="1">
      <alignment horizontal="right" vertical="center" wrapText="1"/>
    </xf>
    <xf numFmtId="165" fontId="48" fillId="55" borderId="0" xfId="0" applyNumberFormat="1" applyFont="1" applyFill="1" applyAlignment="1">
      <alignment horizontal="right" vertical="center" wrapText="1"/>
    </xf>
    <xf numFmtId="3" fontId="48" fillId="55" borderId="0" xfId="0" applyNumberFormat="1" applyFont="1" applyFill="1" applyAlignment="1">
      <alignment vertical="center" wrapText="1"/>
    </xf>
    <xf numFmtId="3" fontId="48" fillId="55" borderId="0" xfId="0" quotePrefix="1" applyNumberFormat="1" applyFont="1" applyFill="1" applyAlignment="1">
      <alignment horizontal="right" vertical="center" wrapText="1"/>
    </xf>
    <xf numFmtId="3" fontId="48" fillId="55" borderId="0" xfId="0" applyNumberFormat="1" applyFont="1" applyFill="1" applyAlignment="1">
      <alignment vertical="center"/>
    </xf>
    <xf numFmtId="3" fontId="48" fillId="55" borderId="0" xfId="0" applyNumberFormat="1" applyFont="1" applyFill="1" applyAlignment="1">
      <alignment horizontal="right" vertical="center"/>
    </xf>
    <xf numFmtId="165" fontId="48" fillId="55" borderId="0" xfId="0" applyNumberFormat="1" applyFont="1" applyFill="1" applyAlignment="1">
      <alignment horizontal="right" vertical="center"/>
    </xf>
    <xf numFmtId="0" fontId="0" fillId="56" borderId="0" xfId="0" applyFill="1"/>
    <xf numFmtId="0" fontId="0" fillId="56" borderId="0" xfId="0" applyFill="1" applyAlignment="1">
      <alignment horizontal="center" vertical="center"/>
    </xf>
    <xf numFmtId="0" fontId="69" fillId="56" borderId="0" xfId="0" applyFont="1" applyFill="1" applyAlignment="1">
      <alignment horizontal="right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1" fontId="3" fillId="0" borderId="26" xfId="0" applyNumberFormat="1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3" fontId="73" fillId="0" borderId="19" xfId="0" applyNumberFormat="1" applyFont="1" applyBorder="1" applyAlignment="1">
      <alignment horizontal="right" vertical="center" wrapText="1"/>
    </xf>
    <xf numFmtId="0" fontId="0" fillId="0" borderId="27" xfId="0" applyBorder="1"/>
    <xf numFmtId="0" fontId="76" fillId="0" borderId="0" xfId="0" applyFont="1" applyAlignment="1">
      <alignment vertical="center" wrapText="1"/>
    </xf>
    <xf numFmtId="0" fontId="69" fillId="0" borderId="0" xfId="0" quotePrefix="1" applyFont="1" applyAlignment="1">
      <alignment vertical="center" wrapText="1"/>
    </xf>
    <xf numFmtId="49" fontId="77" fillId="0" borderId="0" xfId="0" applyNumberFormat="1" applyFont="1" applyAlignment="1">
      <alignment vertical="center" wrapText="1"/>
    </xf>
    <xf numFmtId="0" fontId="3" fillId="0" borderId="0" xfId="0" applyFont="1"/>
    <xf numFmtId="0" fontId="76" fillId="0" borderId="0" xfId="0" applyFont="1" applyAlignment="1">
      <alignment vertical="center"/>
    </xf>
    <xf numFmtId="0" fontId="0" fillId="0" borderId="0" xfId="0" applyAlignment="1">
      <alignment vertical="center"/>
    </xf>
    <xf numFmtId="0" fontId="69" fillId="0" borderId="0" xfId="0" applyFont="1" applyAlignment="1">
      <alignment vertical="center"/>
    </xf>
    <xf numFmtId="0" fontId="69" fillId="0" borderId="0" xfId="0" quotePrefix="1" applyFont="1" applyAlignment="1">
      <alignment vertical="center"/>
    </xf>
    <xf numFmtId="0" fontId="78" fillId="59" borderId="0" xfId="0" applyFont="1" applyFill="1" applyAlignment="1">
      <alignment vertical="center"/>
    </xf>
    <xf numFmtId="0" fontId="65" fillId="60" borderId="15" xfId="0" applyFont="1" applyFill="1" applyBorder="1" applyAlignment="1" applyProtection="1">
      <alignment vertical="center" wrapText="1"/>
      <protection locked="0"/>
    </xf>
    <xf numFmtId="3" fontId="76" fillId="0" borderId="0" xfId="0" applyNumberFormat="1" applyFont="1" applyAlignment="1">
      <alignment vertical="center" wrapText="1"/>
    </xf>
    <xf numFmtId="3" fontId="87" fillId="0" borderId="0" xfId="0" applyNumberFormat="1" applyFont="1" applyAlignment="1">
      <alignment vertical="center" wrapText="1"/>
    </xf>
    <xf numFmtId="49" fontId="87" fillId="0" borderId="0" xfId="0" applyNumberFormat="1" applyFont="1" applyAlignment="1">
      <alignment vertical="center" wrapText="1"/>
    </xf>
    <xf numFmtId="49" fontId="87" fillId="0" borderId="0" xfId="0" applyNumberFormat="1" applyFont="1" applyAlignment="1">
      <alignment horizontal="right" vertical="center" wrapText="1"/>
    </xf>
    <xf numFmtId="49" fontId="76" fillId="0" borderId="0" xfId="0" applyNumberFormat="1" applyFont="1" applyAlignment="1">
      <alignment horizontal="right" vertical="center" wrapText="1"/>
    </xf>
    <xf numFmtId="0" fontId="72" fillId="0" borderId="0" xfId="0" applyFont="1" applyAlignment="1">
      <alignment vertical="center" wrapText="1"/>
    </xf>
    <xf numFmtId="0" fontId="73" fillId="0" borderId="0" xfId="0" applyFont="1" applyAlignment="1">
      <alignment vertical="center" wrapText="1"/>
    </xf>
    <xf numFmtId="49" fontId="73" fillId="0" borderId="28" xfId="0" applyNumberFormat="1" applyFont="1" applyBorder="1" applyAlignment="1">
      <alignment horizontal="center" vertical="center" wrapText="1"/>
    </xf>
    <xf numFmtId="49" fontId="73" fillId="0" borderId="23" xfId="0" applyNumberFormat="1" applyFont="1" applyBorder="1" applyAlignment="1">
      <alignment horizontal="left" vertical="center" wrapText="1"/>
    </xf>
    <xf numFmtId="49" fontId="73" fillId="0" borderId="24" xfId="0" applyNumberFormat="1" applyFont="1" applyBorder="1" applyAlignment="1">
      <alignment horizontal="left" vertical="center" wrapText="1"/>
    </xf>
    <xf numFmtId="49" fontId="73" fillId="0" borderId="19" xfId="0" applyNumberFormat="1" applyFont="1" applyBorder="1" applyAlignment="1">
      <alignment horizontal="center" vertical="center" wrapText="1"/>
    </xf>
    <xf numFmtId="0" fontId="69" fillId="0" borderId="0" xfId="0" applyFont="1" applyAlignment="1" applyProtection="1">
      <alignment vertical="center"/>
      <protection locked="0"/>
    </xf>
    <xf numFmtId="4" fontId="73" fillId="61" borderId="15" xfId="0" applyNumberFormat="1" applyFont="1" applyFill="1" applyBorder="1" applyAlignment="1">
      <alignment horizontal="right" vertical="center" wrapText="1"/>
    </xf>
    <xf numFmtId="0" fontId="69" fillId="61" borderId="15" xfId="0" applyFont="1" applyFill="1" applyBorder="1" applyAlignment="1" applyProtection="1">
      <alignment vertical="center"/>
      <protection locked="0"/>
    </xf>
    <xf numFmtId="3" fontId="73" fillId="61" borderId="15" xfId="0" applyNumberFormat="1" applyFont="1" applyFill="1" applyBorder="1" applyAlignment="1">
      <alignment horizontal="right" vertical="center" wrapText="1"/>
    </xf>
    <xf numFmtId="4" fontId="73" fillId="61" borderId="15" xfId="0" applyNumberFormat="1" applyFont="1" applyFill="1" applyBorder="1" applyAlignment="1">
      <alignment vertical="center" wrapText="1"/>
    </xf>
    <xf numFmtId="3" fontId="73" fillId="61" borderId="15" xfId="0" applyNumberFormat="1" applyFont="1" applyFill="1" applyBorder="1" applyAlignment="1">
      <alignment vertical="center" wrapText="1"/>
    </xf>
    <xf numFmtId="0" fontId="69" fillId="61" borderId="0" xfId="0" applyFont="1" applyFill="1" applyAlignment="1" applyProtection="1">
      <alignment vertical="center"/>
      <protection locked="0"/>
    </xf>
    <xf numFmtId="3" fontId="73" fillId="61" borderId="21" xfId="0" applyNumberFormat="1" applyFont="1" applyFill="1" applyBorder="1" applyAlignment="1">
      <alignment horizontal="right" vertical="center" wrapText="1"/>
    </xf>
    <xf numFmtId="0" fontId="69" fillId="61" borderId="0" xfId="0" applyFont="1" applyFill="1"/>
    <xf numFmtId="3" fontId="3" fillId="61" borderId="0" xfId="0" applyNumberFormat="1" applyFont="1" applyFill="1" applyAlignment="1">
      <alignment vertical="center" wrapText="1"/>
    </xf>
    <xf numFmtId="0" fontId="69" fillId="61" borderId="0" xfId="0" quotePrefix="1" applyFont="1" applyFill="1" applyAlignment="1">
      <alignment vertical="center" wrapText="1"/>
    </xf>
    <xf numFmtId="0" fontId="50" fillId="0" borderId="0" xfId="0" applyFont="1" applyAlignment="1" applyProtection="1">
      <alignment vertical="center"/>
      <protection locked="0"/>
    </xf>
    <xf numFmtId="0" fontId="50" fillId="0" borderId="0" xfId="0" applyFont="1" applyAlignment="1" applyProtection="1">
      <alignment vertical="center" wrapText="1"/>
      <protection locked="0"/>
    </xf>
    <xf numFmtId="4" fontId="48" fillId="0" borderId="0" xfId="0" applyNumberFormat="1" applyFont="1" applyAlignment="1" applyProtection="1">
      <alignment horizontal="right" vertical="center"/>
      <protection locked="0"/>
    </xf>
    <xf numFmtId="3" fontId="50" fillId="0" borderId="0" xfId="0" applyNumberFormat="1" applyFont="1" applyAlignment="1" applyProtection="1">
      <alignment horizontal="right" vertical="center"/>
      <protection locked="0"/>
    </xf>
    <xf numFmtId="4" fontId="49" fillId="0" borderId="0" xfId="0" applyNumberFormat="1" applyFont="1" applyAlignment="1" applyProtection="1">
      <alignment horizontal="right" vertical="center"/>
      <protection locked="0"/>
    </xf>
    <xf numFmtId="164" fontId="48" fillId="0" borderId="0" xfId="97" applyNumberFormat="1" applyFont="1" applyFill="1" applyAlignment="1" applyProtection="1">
      <alignment vertical="center"/>
      <protection locked="0"/>
    </xf>
    <xf numFmtId="0" fontId="48" fillId="0" borderId="0" xfId="0" applyFont="1" applyAlignment="1" applyProtection="1">
      <alignment vertical="center"/>
      <protection locked="0"/>
    </xf>
    <xf numFmtId="3" fontId="48" fillId="0" borderId="0" xfId="0" applyNumberFormat="1" applyFont="1" applyAlignment="1" applyProtection="1">
      <alignment horizontal="center" vertical="center"/>
      <protection locked="0"/>
    </xf>
    <xf numFmtId="3" fontId="50" fillId="0" borderId="0" xfId="0" applyNumberFormat="1" applyFont="1" applyAlignment="1" applyProtection="1">
      <alignment horizontal="center" vertical="center"/>
      <protection locked="0"/>
    </xf>
    <xf numFmtId="4" fontId="50" fillId="0" borderId="0" xfId="0" applyNumberFormat="1" applyFont="1" applyAlignment="1" applyProtection="1">
      <alignment horizontal="center" vertical="center"/>
      <protection locked="0"/>
    </xf>
    <xf numFmtId="0" fontId="48" fillId="53" borderId="0" xfId="0" applyFont="1" applyFill="1" applyAlignment="1" applyProtection="1">
      <alignment vertical="center"/>
      <protection locked="0"/>
    </xf>
    <xf numFmtId="0" fontId="51" fillId="53" borderId="0" xfId="0" applyFont="1" applyFill="1" applyAlignment="1" applyProtection="1">
      <alignment horizontal="center" vertical="center" wrapText="1"/>
      <protection locked="0"/>
    </xf>
    <xf numFmtId="0" fontId="52" fillId="0" borderId="0" xfId="0" applyFont="1" applyAlignment="1" applyProtection="1">
      <alignment horizontal="center" vertical="center" wrapText="1"/>
      <protection locked="0"/>
    </xf>
    <xf numFmtId="3" fontId="48" fillId="0" borderId="0" xfId="0" applyNumberFormat="1" applyFont="1" applyAlignment="1" applyProtection="1">
      <alignment horizontal="right" vertical="center" wrapText="1"/>
      <protection locked="0"/>
    </xf>
    <xf numFmtId="0" fontId="50" fillId="50" borderId="0" xfId="0" applyFont="1" applyFill="1" applyAlignment="1" applyProtection="1">
      <alignment vertical="center"/>
      <protection locked="0"/>
    </xf>
    <xf numFmtId="0" fontId="50" fillId="50" borderId="0" xfId="0" applyFont="1" applyFill="1" applyAlignment="1" applyProtection="1">
      <alignment vertical="center" wrapText="1"/>
      <protection locked="0"/>
    </xf>
    <xf numFmtId="0" fontId="48" fillId="50" borderId="0" xfId="0" applyFont="1" applyFill="1" applyAlignment="1" applyProtection="1">
      <alignment vertical="center" wrapText="1"/>
      <protection locked="0"/>
    </xf>
    <xf numFmtId="3" fontId="50" fillId="50" borderId="0" xfId="0" applyNumberFormat="1" applyFont="1" applyFill="1" applyAlignment="1" applyProtection="1">
      <alignment vertical="center" wrapText="1"/>
      <protection locked="0"/>
    </xf>
    <xf numFmtId="4" fontId="50" fillId="50" borderId="0" xfId="0" applyNumberFormat="1" applyFont="1" applyFill="1" applyAlignment="1" applyProtection="1">
      <alignment vertical="center" wrapText="1"/>
      <protection locked="0"/>
    </xf>
    <xf numFmtId="164" fontId="50" fillId="50" borderId="0" xfId="97" applyNumberFormat="1" applyFont="1" applyFill="1" applyAlignment="1" applyProtection="1">
      <alignment vertical="center" wrapText="1"/>
      <protection locked="0"/>
    </xf>
    <xf numFmtId="4" fontId="50" fillId="0" borderId="0" xfId="0" applyNumberFormat="1" applyFont="1" applyAlignment="1" applyProtection="1">
      <alignment horizontal="right" vertical="center"/>
      <protection locked="0"/>
    </xf>
    <xf numFmtId="164" fontId="50" fillId="0" borderId="0" xfId="97" applyNumberFormat="1" applyFont="1" applyFill="1" applyBorder="1" applyAlignment="1" applyProtection="1">
      <alignment horizontal="right" vertical="center"/>
      <protection locked="0"/>
    </xf>
    <xf numFmtId="0" fontId="50" fillId="51" borderId="0" xfId="0" applyFont="1" applyFill="1" applyAlignment="1" applyProtection="1">
      <alignment vertical="center"/>
      <protection locked="0"/>
    </xf>
    <xf numFmtId="0" fontId="50" fillId="51" borderId="0" xfId="0" applyFont="1" applyFill="1" applyAlignment="1" applyProtection="1">
      <alignment vertical="center" wrapText="1"/>
      <protection locked="0"/>
    </xf>
    <xf numFmtId="0" fontId="48" fillId="51" borderId="0" xfId="0" applyFont="1" applyFill="1" applyAlignment="1" applyProtection="1">
      <alignment vertical="center" wrapText="1"/>
      <protection locked="0"/>
    </xf>
    <xf numFmtId="3" fontId="50" fillId="51" borderId="0" xfId="0" applyNumberFormat="1" applyFont="1" applyFill="1" applyAlignment="1" applyProtection="1">
      <alignment vertical="center" wrapText="1"/>
      <protection locked="0"/>
    </xf>
    <xf numFmtId="4" fontId="50" fillId="51" borderId="0" xfId="0" applyNumberFormat="1" applyFont="1" applyFill="1" applyAlignment="1" applyProtection="1">
      <alignment vertical="center" wrapText="1"/>
      <protection locked="0"/>
    </xf>
    <xf numFmtId="164" fontId="50" fillId="51" borderId="0" xfId="97" applyNumberFormat="1" applyFont="1" applyFill="1" applyAlignment="1" applyProtection="1">
      <alignment vertical="center" wrapText="1"/>
      <protection locked="0"/>
    </xf>
    <xf numFmtId="0" fontId="50" fillId="52" borderId="0" xfId="0" applyFont="1" applyFill="1" applyAlignment="1" applyProtection="1">
      <alignment vertical="center"/>
      <protection locked="0"/>
    </xf>
    <xf numFmtId="0" fontId="50" fillId="52" borderId="0" xfId="0" applyFont="1" applyFill="1" applyAlignment="1" applyProtection="1">
      <alignment vertical="center" wrapText="1"/>
      <protection locked="0"/>
    </xf>
    <xf numFmtId="0" fontId="48" fillId="52" borderId="0" xfId="0" applyFont="1" applyFill="1" applyAlignment="1" applyProtection="1">
      <alignment vertical="center" wrapText="1"/>
      <protection locked="0"/>
    </xf>
    <xf numFmtId="3" fontId="50" fillId="52" borderId="0" xfId="0" applyNumberFormat="1" applyFont="1" applyFill="1" applyAlignment="1" applyProtection="1">
      <alignment vertical="center" wrapText="1"/>
      <protection locked="0"/>
    </xf>
    <xf numFmtId="4" fontId="50" fillId="52" borderId="0" xfId="0" applyNumberFormat="1" applyFont="1" applyFill="1" applyAlignment="1" applyProtection="1">
      <alignment vertical="center" wrapText="1"/>
      <protection locked="0"/>
    </xf>
    <xf numFmtId="164" fontId="50" fillId="52" borderId="0" xfId="97" applyNumberFormat="1" applyFont="1" applyFill="1" applyAlignment="1" applyProtection="1">
      <alignment vertical="center" wrapText="1"/>
      <protection locked="0"/>
    </xf>
    <xf numFmtId="0" fontId="48" fillId="0" borderId="0" xfId="0" applyFont="1" applyAlignment="1" applyProtection="1">
      <alignment vertical="center" wrapText="1"/>
      <protection locked="0"/>
    </xf>
    <xf numFmtId="3" fontId="48" fillId="0" borderId="0" xfId="0" applyNumberFormat="1" applyFont="1" applyAlignment="1" applyProtection="1">
      <alignment vertical="center"/>
      <protection locked="0"/>
    </xf>
    <xf numFmtId="4" fontId="48" fillId="0" borderId="0" xfId="0" applyNumberFormat="1" applyFont="1" applyAlignment="1" applyProtection="1">
      <alignment vertical="center"/>
      <protection locked="0"/>
    </xf>
    <xf numFmtId="164" fontId="48" fillId="0" borderId="0" xfId="97" applyNumberFormat="1" applyFont="1" applyFill="1" applyBorder="1" applyAlignment="1" applyProtection="1">
      <alignment vertical="center"/>
      <protection locked="0"/>
    </xf>
    <xf numFmtId="0" fontId="54" fillId="0" borderId="0" xfId="0" applyFont="1" applyAlignment="1" applyProtection="1">
      <alignment horizontal="left" vertical="center" wrapText="1"/>
      <protection locked="0"/>
    </xf>
    <xf numFmtId="4" fontId="54" fillId="0" borderId="0" xfId="0" applyNumberFormat="1" applyFont="1" applyAlignment="1" applyProtection="1">
      <alignment horizontal="right" vertical="center" wrapText="1"/>
      <protection locked="0"/>
    </xf>
    <xf numFmtId="3" fontId="50" fillId="0" borderId="0" xfId="0" applyNumberFormat="1" applyFont="1" applyAlignment="1" applyProtection="1">
      <alignment vertical="center"/>
      <protection locked="0"/>
    </xf>
    <xf numFmtId="4" fontId="50" fillId="0" borderId="0" xfId="0" applyNumberFormat="1" applyFont="1" applyAlignment="1" applyProtection="1">
      <alignment vertical="center"/>
      <protection locked="0"/>
    </xf>
    <xf numFmtId="164" fontId="50" fillId="0" borderId="0" xfId="97" applyNumberFormat="1" applyFont="1" applyFill="1" applyBorder="1" applyAlignment="1" applyProtection="1">
      <alignment vertical="center"/>
      <protection locked="0"/>
    </xf>
    <xf numFmtId="0" fontId="49" fillId="0" borderId="0" xfId="0" applyFont="1" applyAlignment="1" applyProtection="1">
      <alignment vertical="center"/>
      <protection locked="0"/>
    </xf>
    <xf numFmtId="4" fontId="48" fillId="0" borderId="0" xfId="0" applyNumberFormat="1" applyFont="1" applyAlignment="1" applyProtection="1">
      <alignment horizontal="right" vertical="center" wrapText="1"/>
      <protection locked="0"/>
    </xf>
    <xf numFmtId="3" fontId="48" fillId="0" borderId="0" xfId="0" applyNumberFormat="1" applyFont="1" applyAlignment="1" applyProtection="1">
      <alignment vertical="center" wrapText="1"/>
      <protection locked="0"/>
    </xf>
    <xf numFmtId="4" fontId="48" fillId="0" borderId="0" xfId="0" applyNumberFormat="1" applyFont="1" applyAlignment="1" applyProtection="1">
      <alignment vertical="center" wrapText="1"/>
      <protection locked="0"/>
    </xf>
    <xf numFmtId="164" fontId="48" fillId="0" borderId="0" xfId="97" applyNumberFormat="1" applyFont="1" applyFill="1" applyAlignment="1" applyProtection="1">
      <alignment vertical="center" wrapText="1"/>
      <protection locked="0"/>
    </xf>
    <xf numFmtId="0" fontId="55" fillId="0" borderId="0" xfId="0" applyFont="1" applyAlignment="1" applyProtection="1">
      <alignment vertical="center"/>
      <protection locked="0"/>
    </xf>
    <xf numFmtId="0" fontId="53" fillId="0" borderId="0" xfId="0" applyFont="1" applyAlignment="1" applyProtection="1">
      <alignment horizontal="left" vertical="center" wrapText="1"/>
      <protection locked="0"/>
    </xf>
    <xf numFmtId="164" fontId="50" fillId="0" borderId="0" xfId="97" applyNumberFormat="1" applyFont="1" applyFill="1" applyAlignment="1" applyProtection="1">
      <alignment vertical="center"/>
      <protection locked="0"/>
    </xf>
    <xf numFmtId="0" fontId="54" fillId="0" borderId="0" xfId="0" applyFont="1" applyAlignment="1" applyProtection="1">
      <alignment vertical="center" wrapText="1"/>
      <protection locked="0"/>
    </xf>
    <xf numFmtId="4" fontId="54" fillId="0" borderId="0" xfId="0" applyNumberFormat="1" applyFont="1" applyAlignment="1" applyProtection="1">
      <alignment horizontal="right" vertical="center"/>
      <protection locked="0"/>
    </xf>
    <xf numFmtId="49" fontId="48" fillId="0" borderId="0" xfId="0" quotePrefix="1" applyNumberFormat="1" applyFont="1" applyAlignment="1" applyProtection="1">
      <alignment vertical="center" wrapText="1"/>
      <protection locked="0"/>
    </xf>
    <xf numFmtId="0" fontId="64" fillId="0" borderId="0" xfId="0" applyFont="1" applyAlignment="1" applyProtection="1">
      <alignment vertical="center"/>
      <protection locked="0"/>
    </xf>
    <xf numFmtId="0" fontId="4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3" fillId="0" borderId="0" xfId="0" quotePrefix="1" applyFont="1" applyAlignment="1" applyProtection="1">
      <alignment vertical="center" wrapText="1"/>
      <protection locked="0"/>
    </xf>
    <xf numFmtId="4" fontId="53" fillId="0" borderId="0" xfId="0" quotePrefix="1" applyNumberFormat="1" applyFont="1" applyAlignment="1" applyProtection="1">
      <alignment horizontal="right" vertical="center" wrapText="1"/>
      <protection locked="0"/>
    </xf>
    <xf numFmtId="3" fontId="53" fillId="61" borderId="0" xfId="0" applyNumberFormat="1" applyFont="1" applyFill="1" applyAlignment="1" applyProtection="1">
      <alignment vertical="center"/>
      <protection locked="0"/>
    </xf>
    <xf numFmtId="4" fontId="53" fillId="61" borderId="0" xfId="0" applyNumberFormat="1" applyFont="1" applyFill="1" applyAlignment="1" applyProtection="1">
      <alignment vertical="center"/>
      <protection locked="0"/>
    </xf>
    <xf numFmtId="164" fontId="53" fillId="0" borderId="0" xfId="97" applyNumberFormat="1" applyFont="1" applyFill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59" fillId="0" borderId="0" xfId="0" quotePrefix="1" applyFont="1" applyAlignment="1" applyProtection="1">
      <alignment vertical="center" wrapText="1"/>
      <protection locked="0"/>
    </xf>
    <xf numFmtId="4" fontId="59" fillId="0" borderId="0" xfId="0" quotePrefix="1" applyNumberFormat="1" applyFont="1" applyAlignment="1" applyProtection="1">
      <alignment horizontal="right" vertical="center" wrapText="1"/>
      <protection locked="0"/>
    </xf>
    <xf numFmtId="3" fontId="59" fillId="61" borderId="0" xfId="0" applyNumberFormat="1" applyFont="1" applyFill="1" applyAlignment="1" applyProtection="1">
      <alignment vertical="center"/>
      <protection locked="0"/>
    </xf>
    <xf numFmtId="4" fontId="59" fillId="61" borderId="0" xfId="0" applyNumberFormat="1" applyFont="1" applyFill="1" applyAlignment="1" applyProtection="1">
      <alignment vertical="center"/>
      <protection locked="0"/>
    </xf>
    <xf numFmtId="164" fontId="59" fillId="0" borderId="0" xfId="97" applyNumberFormat="1" applyFont="1" applyFill="1" applyAlignment="1" applyProtection="1">
      <alignment vertical="center"/>
      <protection locked="0"/>
    </xf>
    <xf numFmtId="0" fontId="83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locked="0"/>
    </xf>
    <xf numFmtId="4" fontId="61" fillId="0" borderId="0" xfId="0" applyNumberFormat="1" applyFont="1" applyAlignment="1" applyProtection="1">
      <alignment horizontal="right" vertical="center" wrapText="1"/>
      <protection locked="0"/>
    </xf>
    <xf numFmtId="0" fontId="53" fillId="0" borderId="0" xfId="0" applyFont="1" applyAlignment="1" applyProtection="1">
      <alignment vertical="center"/>
      <protection locked="0"/>
    </xf>
    <xf numFmtId="3" fontId="53" fillId="0" borderId="0" xfId="0" applyNumberFormat="1" applyFont="1" applyAlignment="1" applyProtection="1">
      <alignment vertical="center"/>
      <protection locked="0"/>
    </xf>
    <xf numFmtId="4" fontId="53" fillId="0" borderId="0" xfId="0" applyNumberFormat="1" applyFont="1" applyAlignment="1" applyProtection="1">
      <alignment vertical="center"/>
      <protection locked="0"/>
    </xf>
    <xf numFmtId="0" fontId="48" fillId="0" borderId="0" xfId="0" applyFont="1" applyAlignment="1" applyProtection="1">
      <alignment horizontal="left"/>
      <protection locked="0"/>
    </xf>
    <xf numFmtId="0" fontId="48" fillId="0" borderId="0" xfId="0" applyFont="1" applyAlignment="1" applyProtection="1">
      <alignment wrapText="1"/>
      <protection locked="0"/>
    </xf>
    <xf numFmtId="0" fontId="48" fillId="0" borderId="0" xfId="0" applyFont="1" applyProtection="1">
      <protection locked="0"/>
    </xf>
    <xf numFmtId="3" fontId="48" fillId="61" borderId="0" xfId="0" applyNumberFormat="1" applyFont="1" applyFill="1" applyAlignment="1" applyProtection="1">
      <alignment vertical="center"/>
      <protection locked="0"/>
    </xf>
    <xf numFmtId="4" fontId="48" fillId="61" borderId="0" xfId="0" applyNumberFormat="1" applyFont="1" applyFill="1" applyAlignment="1" applyProtection="1">
      <alignment vertical="center"/>
      <protection locked="0"/>
    </xf>
    <xf numFmtId="0" fontId="61" fillId="0" borderId="0" xfId="0" applyFont="1" applyAlignment="1" applyProtection="1">
      <alignment wrapText="1"/>
      <protection locked="0"/>
    </xf>
    <xf numFmtId="0" fontId="61" fillId="0" borderId="0" xfId="0" applyFont="1" applyProtection="1">
      <protection locked="0"/>
    </xf>
    <xf numFmtId="3" fontId="61" fillId="61" borderId="0" xfId="0" applyNumberFormat="1" applyFont="1" applyFill="1" applyAlignment="1" applyProtection="1">
      <alignment vertical="center"/>
      <protection locked="0"/>
    </xf>
    <xf numFmtId="4" fontId="61" fillId="61" borderId="0" xfId="0" applyNumberFormat="1" applyFont="1" applyFill="1" applyAlignment="1" applyProtection="1">
      <alignment vertical="center"/>
      <protection locked="0"/>
    </xf>
    <xf numFmtId="164" fontId="61" fillId="0" borderId="0" xfId="97" applyNumberFormat="1" applyFont="1" applyFill="1" applyAlignment="1" applyProtection="1">
      <alignment vertical="center"/>
      <protection locked="0"/>
    </xf>
    <xf numFmtId="0" fontId="61" fillId="0" borderId="0" xfId="0" applyFont="1" applyAlignment="1" applyProtection="1">
      <alignment horizontal="left"/>
      <protection locked="0"/>
    </xf>
    <xf numFmtId="0" fontId="48" fillId="0" borderId="0" xfId="122" quotePrefix="1" applyNumberFormat="1" applyFont="1" applyFill="1" applyBorder="1" applyAlignment="1" applyProtection="1">
      <alignment horizontal="left" vertical="center"/>
      <protection locked="0"/>
    </xf>
    <xf numFmtId="0" fontId="48" fillId="0" borderId="0" xfId="122" quotePrefix="1" applyFont="1" applyFill="1" applyBorder="1" applyAlignment="1" applyProtection="1">
      <alignment vertical="center"/>
      <protection locked="0"/>
    </xf>
    <xf numFmtId="0" fontId="48" fillId="0" borderId="0" xfId="122" quotePrefix="1" applyFont="1" applyFill="1" applyBorder="1" applyAlignment="1" applyProtection="1">
      <alignment vertical="center" wrapText="1"/>
      <protection locked="0"/>
    </xf>
    <xf numFmtId="3" fontId="48" fillId="0" borderId="0" xfId="0" applyNumberFormat="1" applyFont="1" applyProtection="1">
      <protection locked="0"/>
    </xf>
    <xf numFmtId="4" fontId="48" fillId="0" borderId="0" xfId="0" applyNumberFormat="1" applyFont="1" applyProtection="1">
      <protection locked="0"/>
    </xf>
    <xf numFmtId="164" fontId="48" fillId="0" borderId="0" xfId="97" applyNumberFormat="1" applyFont="1" applyFill="1" applyAlignment="1" applyProtection="1">
      <protection locked="0"/>
    </xf>
    <xf numFmtId="0" fontId="50" fillId="0" borderId="0" xfId="0" applyFont="1" applyProtection="1">
      <protection locked="0"/>
    </xf>
    <xf numFmtId="0" fontId="62" fillId="0" borderId="0" xfId="0" applyFont="1" applyAlignment="1" applyProtection="1">
      <alignment horizontal="left" vertical="center" wrapText="1"/>
      <protection locked="0"/>
    </xf>
    <xf numFmtId="3" fontId="48" fillId="61" borderId="0" xfId="0" applyNumberFormat="1" applyFont="1" applyFill="1" applyAlignment="1" applyProtection="1">
      <alignment vertical="center" wrapText="1"/>
      <protection locked="0"/>
    </xf>
    <xf numFmtId="4" fontId="48" fillId="61" borderId="0" xfId="0" applyNumberFormat="1" applyFont="1" applyFill="1" applyAlignment="1" applyProtection="1">
      <alignment vertical="center" wrapText="1"/>
      <protection locked="0"/>
    </xf>
    <xf numFmtId="0" fontId="61" fillId="0" borderId="0" xfId="0" applyFont="1" applyAlignment="1" applyProtection="1">
      <alignment vertical="center"/>
      <protection locked="0"/>
    </xf>
    <xf numFmtId="4" fontId="62" fillId="0" borderId="0" xfId="0" applyNumberFormat="1" applyFont="1" applyAlignment="1" applyProtection="1">
      <alignment horizontal="right" vertical="center" wrapText="1"/>
      <protection locked="0"/>
    </xf>
    <xf numFmtId="3" fontId="61" fillId="0" borderId="0" xfId="0" applyNumberFormat="1" applyFont="1" applyAlignment="1" applyProtection="1">
      <alignment vertical="center" wrapText="1"/>
      <protection locked="0"/>
    </xf>
    <xf numFmtId="4" fontId="61" fillId="0" borderId="0" xfId="0" applyNumberFormat="1" applyFont="1" applyAlignment="1" applyProtection="1">
      <alignment vertical="center" wrapText="1"/>
      <protection locked="0"/>
    </xf>
    <xf numFmtId="164" fontId="61" fillId="0" borderId="0" xfId="97" applyNumberFormat="1" applyFont="1" applyFill="1" applyAlignment="1" applyProtection="1">
      <alignment vertical="center" wrapText="1"/>
      <protection locked="0"/>
    </xf>
    <xf numFmtId="0" fontId="64" fillId="0" borderId="0" xfId="0" applyFont="1" applyAlignment="1" applyProtection="1">
      <alignment vertical="center" wrapText="1"/>
      <protection locked="0"/>
    </xf>
    <xf numFmtId="0" fontId="63" fillId="0" borderId="0" xfId="0" applyFont="1" applyAlignment="1" applyProtection="1">
      <alignment vertical="center" wrapText="1"/>
      <protection locked="0"/>
    </xf>
    <xf numFmtId="49" fontId="48" fillId="0" borderId="0" xfId="93" applyNumberFormat="1" applyFont="1" applyAlignment="1" applyProtection="1">
      <alignment horizontal="left" vertical="center"/>
      <protection locked="0"/>
    </xf>
    <xf numFmtId="0" fontId="53" fillId="0" borderId="0" xfId="0" applyFont="1" applyAlignment="1" applyProtection="1">
      <alignment vertical="center" wrapText="1"/>
      <protection locked="0"/>
    </xf>
    <xf numFmtId="4" fontId="53" fillId="0" borderId="0" xfId="0" applyNumberFormat="1" applyFont="1" applyAlignment="1" applyProtection="1">
      <alignment horizontal="right" vertical="center" wrapText="1"/>
      <protection locked="0"/>
    </xf>
    <xf numFmtId="0" fontId="80" fillId="0" borderId="0" xfId="0" applyFont="1" applyAlignment="1" applyProtection="1">
      <alignment vertical="center" wrapText="1"/>
      <protection locked="0"/>
    </xf>
    <xf numFmtId="0" fontId="81" fillId="0" borderId="0" xfId="0" applyFont="1" applyAlignment="1" applyProtection="1">
      <alignment vertical="center" wrapText="1"/>
      <protection locked="0"/>
    </xf>
    <xf numFmtId="4" fontId="50" fillId="0" borderId="0" xfId="0" applyNumberFormat="1" applyFont="1" applyAlignment="1" applyProtection="1">
      <alignment horizontal="right" vertical="center" wrapText="1"/>
      <protection locked="0"/>
    </xf>
    <xf numFmtId="3" fontId="50" fillId="61" borderId="0" xfId="0" applyNumberFormat="1" applyFont="1" applyFill="1" applyAlignment="1" applyProtection="1">
      <alignment horizontal="right" vertical="center" wrapText="1"/>
      <protection locked="0"/>
    </xf>
    <xf numFmtId="4" fontId="50" fillId="61" borderId="0" xfId="0" applyNumberFormat="1" applyFont="1" applyFill="1" applyAlignment="1" applyProtection="1">
      <alignment horizontal="right" vertical="center" wrapText="1"/>
      <protection locked="0"/>
    </xf>
    <xf numFmtId="164" fontId="50" fillId="0" borderId="0" xfId="97" applyNumberFormat="1" applyFont="1" applyFill="1" applyAlignment="1" applyProtection="1">
      <alignment horizontal="right" vertical="center" wrapText="1"/>
      <protection locked="0"/>
    </xf>
    <xf numFmtId="4" fontId="53" fillId="0" borderId="0" xfId="0" applyNumberFormat="1" applyFont="1" applyAlignment="1" applyProtection="1">
      <alignment horizontal="right" vertical="center"/>
      <protection locked="0"/>
    </xf>
    <xf numFmtId="3" fontId="50" fillId="0" borderId="0" xfId="0" applyNumberFormat="1" applyFont="1" applyAlignment="1" applyProtection="1">
      <alignment vertical="center" wrapText="1"/>
      <protection locked="0"/>
    </xf>
    <xf numFmtId="4" fontId="50" fillId="0" borderId="0" xfId="0" applyNumberFormat="1" applyFont="1" applyAlignment="1" applyProtection="1">
      <alignment vertical="center" wrapText="1"/>
      <protection locked="0"/>
    </xf>
    <xf numFmtId="164" fontId="50" fillId="0" borderId="0" xfId="97" applyNumberFormat="1" applyFont="1" applyFill="1" applyAlignment="1" applyProtection="1">
      <alignment vertical="center" wrapText="1"/>
      <protection locked="0"/>
    </xf>
    <xf numFmtId="3" fontId="48" fillId="0" borderId="0" xfId="0" applyNumberFormat="1" applyFont="1" applyAlignment="1" applyProtection="1">
      <alignment horizontal="right" vertical="center"/>
      <protection locked="0"/>
    </xf>
    <xf numFmtId="164" fontId="48" fillId="0" borderId="0" xfId="97" applyNumberFormat="1" applyFont="1" applyFill="1" applyAlignment="1" applyProtection="1">
      <alignment horizontal="right" vertical="center"/>
      <protection locked="0"/>
    </xf>
    <xf numFmtId="0" fontId="48" fillId="0" borderId="0" xfId="0" applyFont="1" applyAlignment="1" applyProtection="1">
      <alignment horizontal="left" vertical="center" wrapText="1"/>
      <protection locked="0"/>
    </xf>
    <xf numFmtId="0" fontId="48" fillId="0" borderId="0" xfId="124" quotePrefix="1" applyFont="1" applyFill="1" applyBorder="1" applyAlignment="1" applyProtection="1">
      <alignment vertical="center"/>
      <protection locked="0"/>
    </xf>
    <xf numFmtId="3" fontId="61" fillId="61" borderId="0" xfId="0" applyNumberFormat="1" applyFont="1" applyFill="1" applyAlignment="1" applyProtection="1">
      <alignment vertical="center" wrapText="1"/>
      <protection locked="0"/>
    </xf>
    <xf numFmtId="4" fontId="61" fillId="61" borderId="0" xfId="0" applyNumberFormat="1" applyFont="1" applyFill="1" applyAlignment="1" applyProtection="1">
      <alignment vertical="center" wrapText="1"/>
      <protection locked="0"/>
    </xf>
    <xf numFmtId="4" fontId="61" fillId="0" borderId="0" xfId="0" applyNumberFormat="1" applyFont="1" applyAlignment="1" applyProtection="1">
      <alignment horizontal="right" vertical="center"/>
      <protection locked="0"/>
    </xf>
    <xf numFmtId="3" fontId="64" fillId="0" borderId="0" xfId="0" applyNumberFormat="1" applyFont="1" applyAlignment="1" applyProtection="1">
      <alignment vertical="center"/>
      <protection locked="0"/>
    </xf>
    <xf numFmtId="4" fontId="64" fillId="0" borderId="0" xfId="0" applyNumberFormat="1" applyFont="1" applyAlignment="1" applyProtection="1">
      <alignment vertical="center"/>
      <protection locked="0"/>
    </xf>
    <xf numFmtId="164" fontId="64" fillId="0" borderId="0" xfId="97" applyNumberFormat="1" applyFont="1" applyFill="1" applyAlignment="1" applyProtection="1">
      <alignment vertical="center"/>
      <protection locked="0"/>
    </xf>
    <xf numFmtId="3" fontId="50" fillId="61" borderId="0" xfId="0" applyNumberFormat="1" applyFont="1" applyFill="1" applyAlignment="1" applyProtection="1">
      <alignment vertical="center" wrapText="1"/>
      <protection locked="0"/>
    </xf>
    <xf numFmtId="4" fontId="50" fillId="61" borderId="0" xfId="0" applyNumberFormat="1" applyFont="1" applyFill="1" applyAlignment="1" applyProtection="1">
      <alignment vertical="center" wrapText="1"/>
      <protection locked="0"/>
    </xf>
    <xf numFmtId="3" fontId="48" fillId="61" borderId="0" xfId="0" applyNumberFormat="1" applyFont="1" applyFill="1" applyProtection="1">
      <protection locked="0"/>
    </xf>
    <xf numFmtId="4" fontId="48" fillId="61" borderId="0" xfId="0" applyNumberFormat="1" applyFont="1" applyFill="1" applyProtection="1">
      <protection locked="0"/>
    </xf>
    <xf numFmtId="3" fontId="61" fillId="61" borderId="0" xfId="0" applyNumberFormat="1" applyFont="1" applyFill="1" applyProtection="1">
      <protection locked="0"/>
    </xf>
    <xf numFmtId="4" fontId="61" fillId="61" borderId="0" xfId="0" applyNumberFormat="1" applyFont="1" applyFill="1" applyProtection="1">
      <protection locked="0"/>
    </xf>
    <xf numFmtId="0" fontId="61" fillId="0" borderId="0" xfId="0" applyFont="1" applyAlignment="1" applyProtection="1">
      <alignment vertical="center" wrapText="1"/>
      <protection locked="0"/>
    </xf>
    <xf numFmtId="3" fontId="61" fillId="0" borderId="0" xfId="0" applyNumberFormat="1" applyFont="1" applyAlignment="1" applyProtection="1">
      <alignment vertical="center"/>
      <protection locked="0"/>
    </xf>
    <xf numFmtId="4" fontId="61" fillId="0" borderId="0" xfId="0" applyNumberFormat="1" applyFont="1" applyAlignment="1" applyProtection="1">
      <alignment vertical="center"/>
      <protection locked="0"/>
    </xf>
    <xf numFmtId="3" fontId="60" fillId="0" borderId="0" xfId="0" applyNumberFormat="1" applyFont="1" applyAlignment="1" applyProtection="1">
      <alignment vertical="center"/>
      <protection locked="0"/>
    </xf>
    <xf numFmtId="4" fontId="60" fillId="0" borderId="0" xfId="0" applyNumberFormat="1" applyFont="1" applyAlignment="1" applyProtection="1">
      <alignment vertical="center"/>
      <protection locked="0"/>
    </xf>
    <xf numFmtId="3" fontId="64" fillId="61" borderId="0" xfId="0" applyNumberFormat="1" applyFont="1" applyFill="1" applyAlignment="1" applyProtection="1">
      <alignment vertical="center"/>
      <protection locked="0"/>
    </xf>
    <xf numFmtId="4" fontId="64" fillId="61" borderId="0" xfId="0" applyNumberFormat="1" applyFont="1" applyFill="1" applyAlignment="1" applyProtection="1">
      <alignment vertical="center"/>
      <protection locked="0"/>
    </xf>
    <xf numFmtId="4" fontId="88" fillId="0" borderId="0" xfId="0" applyNumberFormat="1" applyFont="1" applyAlignment="1" applyProtection="1">
      <alignment horizontal="right" vertical="center" wrapText="1"/>
      <protection locked="0"/>
    </xf>
    <xf numFmtId="4" fontId="55" fillId="0" borderId="0" xfId="0" applyNumberFormat="1" applyFont="1" applyAlignment="1" applyProtection="1">
      <alignment horizontal="right" vertical="center"/>
      <protection locked="0"/>
    </xf>
    <xf numFmtId="0" fontId="51" fillId="0" borderId="0" xfId="100" quotePrefix="1" applyNumberFormat="1" applyFont="1" applyFill="1" applyBorder="1" applyAlignment="1" applyProtection="1">
      <alignment vertical="center"/>
      <protection locked="0"/>
    </xf>
    <xf numFmtId="0" fontId="51" fillId="0" borderId="0" xfId="100" quotePrefix="1" applyNumberFormat="1" applyFont="1" applyFill="1" applyBorder="1" applyAlignment="1" applyProtection="1">
      <alignment vertical="center" wrapText="1"/>
      <protection locked="0"/>
    </xf>
    <xf numFmtId="164" fontId="48" fillId="0" borderId="0" xfId="97" applyNumberFormat="1" applyFont="1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69" fillId="0" borderId="0" xfId="0" applyFont="1" applyProtection="1">
      <protection locked="0"/>
    </xf>
    <xf numFmtId="164" fontId="50" fillId="0" borderId="0" xfId="97" applyNumberFormat="1" applyFont="1" applyFill="1" applyAlignment="1" applyProtection="1">
      <alignment horizontal="right" vertical="center"/>
      <protection locked="0"/>
    </xf>
    <xf numFmtId="0" fontId="67" fillId="0" borderId="0" xfId="0" applyFont="1" applyAlignment="1" applyProtection="1">
      <alignment vertical="center"/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wrapText="1"/>
      <protection locked="0"/>
    </xf>
    <xf numFmtId="1" fontId="48" fillId="0" borderId="0" xfId="0" applyNumberFormat="1" applyFont="1" applyAlignment="1" applyProtection="1">
      <alignment vertical="center"/>
      <protection locked="0"/>
    </xf>
    <xf numFmtId="0" fontId="60" fillId="0" borderId="0" xfId="147" applyFont="1" applyAlignment="1" applyProtection="1">
      <alignment vertical="center" wrapText="1"/>
      <protection locked="0"/>
    </xf>
    <xf numFmtId="0" fontId="60" fillId="0" borderId="0" xfId="0" applyFont="1" applyAlignment="1" applyProtection="1">
      <alignment vertical="center" wrapText="1"/>
      <protection locked="0"/>
    </xf>
    <xf numFmtId="49" fontId="50" fillId="0" borderId="0" xfId="93" applyNumberFormat="1" applyFont="1" applyAlignment="1" applyProtection="1">
      <alignment horizontal="left" vertical="center"/>
      <protection locked="0"/>
    </xf>
    <xf numFmtId="49" fontId="60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49" fontId="48" fillId="0" borderId="0" xfId="0" applyNumberFormat="1" applyFont="1" applyAlignment="1" applyProtection="1">
      <alignment vertical="center" wrapText="1"/>
      <protection locked="0"/>
    </xf>
    <xf numFmtId="0" fontId="89" fillId="0" borderId="0" xfId="0" applyFont="1" applyAlignment="1" applyProtection="1">
      <alignment vertical="center" wrapText="1"/>
      <protection locked="0"/>
    </xf>
    <xf numFmtId="0" fontId="48" fillId="0" borderId="0" xfId="122" quotePrefix="1" applyNumberFormat="1" applyFont="1" applyFill="1" applyBorder="1" applyAlignment="1" applyProtection="1">
      <alignment vertical="center"/>
      <protection locked="0"/>
    </xf>
    <xf numFmtId="0" fontId="48" fillId="0" borderId="0" xfId="0" quotePrefix="1" applyFont="1" applyAlignment="1" applyProtection="1">
      <alignment vertical="center" wrapText="1"/>
      <protection locked="0"/>
    </xf>
    <xf numFmtId="164" fontId="48" fillId="0" borderId="0" xfId="97" applyNumberFormat="1" applyFont="1" applyFill="1" applyBorder="1" applyAlignment="1" applyProtection="1">
      <alignment horizontal="right" vertical="center"/>
      <protection locked="0"/>
    </xf>
    <xf numFmtId="3" fontId="53" fillId="61" borderId="0" xfId="0" applyNumberFormat="1" applyFont="1" applyFill="1" applyProtection="1">
      <protection locked="0"/>
    </xf>
    <xf numFmtId="4" fontId="53" fillId="61" borderId="0" xfId="0" applyNumberFormat="1" applyFont="1" applyFill="1" applyProtection="1">
      <protection locked="0"/>
    </xf>
    <xf numFmtId="3" fontId="59" fillId="61" borderId="0" xfId="0" applyNumberFormat="1" applyFont="1" applyFill="1" applyProtection="1">
      <protection locked="0"/>
    </xf>
    <xf numFmtId="4" fontId="59" fillId="61" borderId="0" xfId="0" applyNumberFormat="1" applyFont="1" applyFill="1" applyProtection="1">
      <protection locked="0"/>
    </xf>
    <xf numFmtId="164" fontId="50" fillId="0" borderId="0" xfId="0" applyNumberFormat="1" applyFont="1" applyAlignment="1" applyProtection="1">
      <alignment vertical="center"/>
      <protection locked="0"/>
    </xf>
    <xf numFmtId="164" fontId="64" fillId="0" borderId="0" xfId="0" applyNumberFormat="1" applyFont="1" applyAlignment="1" applyProtection="1">
      <alignment vertical="center"/>
      <protection locked="0"/>
    </xf>
    <xf numFmtId="164" fontId="48" fillId="0" borderId="0" xfId="0" applyNumberFormat="1" applyFont="1" applyAlignment="1" applyProtection="1">
      <alignment vertical="center"/>
      <protection locked="0"/>
    </xf>
    <xf numFmtId="164" fontId="53" fillId="0" borderId="0" xfId="97" applyNumberFormat="1" applyFont="1" applyFill="1" applyAlignment="1" applyProtection="1">
      <alignment vertical="center" wrapText="1"/>
      <protection locked="0"/>
    </xf>
    <xf numFmtId="164" fontId="59" fillId="0" borderId="0" xfId="97" applyNumberFormat="1" applyFont="1" applyFill="1" applyAlignment="1" applyProtection="1">
      <alignment vertical="center" wrapText="1"/>
      <protection locked="0"/>
    </xf>
    <xf numFmtId="0" fontId="50" fillId="0" borderId="0" xfId="0" applyFont="1" applyAlignment="1" applyProtection="1">
      <alignment horizontal="left" vertical="center"/>
      <protection locked="0"/>
    </xf>
    <xf numFmtId="4" fontId="48" fillId="0" borderId="0" xfId="0" applyNumberFormat="1" applyFont="1" applyAlignment="1" applyProtection="1">
      <alignment horizontal="left" vertical="center"/>
      <protection locked="0"/>
    </xf>
    <xf numFmtId="49" fontId="61" fillId="0" borderId="0" xfId="93" applyNumberFormat="1" applyFont="1" applyAlignment="1" applyProtection="1">
      <alignment horizontal="left" vertical="center"/>
      <protection locked="0"/>
    </xf>
    <xf numFmtId="4" fontId="59" fillId="0" borderId="0" xfId="0" applyNumberFormat="1" applyFont="1" applyAlignment="1" applyProtection="1">
      <alignment horizontal="right" vertical="center"/>
      <protection locked="0"/>
    </xf>
    <xf numFmtId="49" fontId="85" fillId="0" borderId="0" xfId="93" applyNumberFormat="1" applyFont="1" applyAlignment="1" applyProtection="1">
      <alignment horizontal="left" vertical="center"/>
      <protection locked="0"/>
    </xf>
    <xf numFmtId="4" fontId="86" fillId="0" borderId="0" xfId="0" applyNumberFormat="1" applyFont="1" applyAlignment="1" applyProtection="1">
      <alignment horizontal="right" vertical="center"/>
      <protection locked="0"/>
    </xf>
    <xf numFmtId="3" fontId="85" fillId="0" borderId="0" xfId="0" applyNumberFormat="1" applyFont="1" applyAlignment="1" applyProtection="1">
      <alignment vertical="center"/>
      <protection locked="0"/>
    </xf>
    <xf numFmtId="4" fontId="85" fillId="0" borderId="0" xfId="0" applyNumberFormat="1" applyFont="1" applyAlignment="1" applyProtection="1">
      <alignment vertical="center"/>
      <protection locked="0"/>
    </xf>
    <xf numFmtId="164" fontId="84" fillId="0" borderId="0" xfId="0" applyNumberFormat="1" applyFont="1" applyAlignment="1" applyProtection="1">
      <alignment vertical="center"/>
      <protection locked="0"/>
    </xf>
    <xf numFmtId="0" fontId="84" fillId="0" borderId="0" xfId="0" applyFont="1" applyAlignment="1" applyProtection="1">
      <alignment vertical="center"/>
      <protection locked="0"/>
    </xf>
    <xf numFmtId="164" fontId="50" fillId="52" borderId="0" xfId="0" applyNumberFormat="1" applyFont="1" applyFill="1" applyAlignment="1" applyProtection="1">
      <alignment vertical="center" wrapText="1"/>
      <protection locked="0"/>
    </xf>
    <xf numFmtId="3" fontId="50" fillId="61" borderId="0" xfId="0" applyNumberFormat="1" applyFont="1" applyFill="1" applyAlignment="1" applyProtection="1">
      <alignment vertical="center"/>
      <protection locked="0"/>
    </xf>
    <xf numFmtId="49" fontId="64" fillId="0" borderId="0" xfId="93" applyNumberFormat="1" applyFont="1" applyAlignment="1" applyProtection="1">
      <alignment horizontal="left" vertical="center"/>
      <protection locked="0"/>
    </xf>
    <xf numFmtId="4" fontId="85" fillId="61" borderId="0" xfId="0" applyNumberFormat="1" applyFont="1" applyFill="1" applyAlignment="1" applyProtection="1">
      <alignment vertical="center"/>
      <protection locked="0"/>
    </xf>
    <xf numFmtId="0" fontId="48" fillId="0" borderId="0" xfId="147" applyFont="1" applyAlignment="1" applyProtection="1">
      <alignment vertical="center" wrapText="1"/>
      <protection locked="0"/>
    </xf>
    <xf numFmtId="164" fontId="50" fillId="0" borderId="0" xfId="0" applyNumberFormat="1" applyFont="1" applyAlignment="1" applyProtection="1">
      <alignment vertical="center" wrapText="1"/>
      <protection locked="0"/>
    </xf>
    <xf numFmtId="164" fontId="48" fillId="0" borderId="0" xfId="0" applyNumberFormat="1" applyFont="1" applyAlignment="1" applyProtection="1">
      <alignment vertical="center" wrapText="1"/>
      <protection locked="0"/>
    </xf>
    <xf numFmtId="0" fontId="85" fillId="0" borderId="0" xfId="122" quotePrefix="1" applyNumberFormat="1" applyFont="1" applyFill="1" applyBorder="1" applyAlignment="1" applyProtection="1">
      <alignment horizontal="left" vertical="center"/>
      <protection locked="0"/>
    </xf>
    <xf numFmtId="4" fontId="85" fillId="0" borderId="0" xfId="0" applyNumberFormat="1" applyFont="1" applyAlignment="1" applyProtection="1">
      <alignment horizontal="right" vertical="center"/>
      <protection locked="0"/>
    </xf>
    <xf numFmtId="3" fontId="85" fillId="0" borderId="0" xfId="0" applyNumberFormat="1" applyFont="1" applyProtection="1">
      <protection locked="0"/>
    </xf>
    <xf numFmtId="4" fontId="85" fillId="0" borderId="0" xfId="0" applyNumberFormat="1" applyFont="1" applyProtection="1">
      <protection locked="0"/>
    </xf>
    <xf numFmtId="4" fontId="50" fillId="61" borderId="0" xfId="0" applyNumberFormat="1" applyFont="1" applyFill="1" applyAlignment="1" applyProtection="1">
      <alignment vertical="center"/>
      <protection locked="0"/>
    </xf>
    <xf numFmtId="0" fontId="85" fillId="0" borderId="0" xfId="0" applyFont="1" applyAlignment="1" applyProtection="1">
      <alignment vertical="center"/>
      <protection locked="0"/>
    </xf>
    <xf numFmtId="0" fontId="48" fillId="0" borderId="0" xfId="0" quotePrefix="1" applyFont="1" applyAlignment="1" applyProtection="1">
      <alignment horizontal="left" vertical="center" wrapText="1"/>
      <protection locked="0"/>
    </xf>
    <xf numFmtId="165" fontId="48" fillId="61" borderId="0" xfId="0" applyNumberFormat="1" applyFont="1" applyFill="1" applyAlignment="1" applyProtection="1">
      <alignment horizontal="right" vertical="center"/>
      <protection locked="0"/>
    </xf>
    <xf numFmtId="3" fontId="48" fillId="61" borderId="0" xfId="0" applyNumberFormat="1" applyFont="1" applyFill="1" applyAlignment="1" applyProtection="1">
      <alignment horizontal="right" vertical="center"/>
      <protection locked="0"/>
    </xf>
    <xf numFmtId="3" fontId="53" fillId="61" borderId="0" xfId="0" applyNumberFormat="1" applyFont="1" applyFill="1" applyAlignment="1" applyProtection="1">
      <alignment vertical="center" wrapText="1"/>
      <protection locked="0"/>
    </xf>
    <xf numFmtId="4" fontId="53" fillId="61" borderId="0" xfId="0" applyNumberFormat="1" applyFont="1" applyFill="1" applyAlignment="1" applyProtection="1">
      <alignment vertical="center" wrapText="1"/>
      <protection locked="0"/>
    </xf>
    <xf numFmtId="3" fontId="59" fillId="61" borderId="0" xfId="0" applyNumberFormat="1" applyFont="1" applyFill="1" applyAlignment="1" applyProtection="1">
      <alignment vertical="center" wrapText="1"/>
      <protection locked="0"/>
    </xf>
    <xf numFmtId="4" fontId="59" fillId="61" borderId="0" xfId="0" applyNumberFormat="1" applyFont="1" applyFill="1" applyAlignment="1" applyProtection="1">
      <alignment vertical="center" wrapText="1"/>
      <protection locked="0"/>
    </xf>
    <xf numFmtId="0" fontId="52" fillId="0" borderId="0" xfId="0" applyFont="1" applyAlignment="1" applyProtection="1">
      <alignment vertical="center"/>
      <protection locked="0"/>
    </xf>
    <xf numFmtId="0" fontId="51" fillId="0" borderId="0" xfId="100" quotePrefix="1" applyNumberFormat="1" applyFont="1" applyFill="1" applyBorder="1" applyAlignment="1" applyProtection="1">
      <alignment horizontal="left" vertical="center"/>
      <protection locked="0"/>
    </xf>
    <xf numFmtId="0" fontId="57" fillId="0" borderId="0" xfId="100" quotePrefix="1" applyNumberFormat="1" applyFont="1" applyFill="1" applyBorder="1" applyAlignment="1" applyProtection="1">
      <alignment horizontal="left" vertical="center"/>
      <protection locked="0"/>
    </xf>
    <xf numFmtId="0" fontId="48" fillId="0" borderId="0" xfId="92" applyFont="1" applyAlignment="1" applyProtection="1">
      <alignment vertical="center"/>
      <protection locked="0"/>
    </xf>
    <xf numFmtId="0" fontId="54" fillId="0" borderId="0" xfId="92" applyFont="1" applyAlignment="1" applyProtection="1">
      <alignment horizontal="left" vertical="center" wrapText="1"/>
      <protection locked="0"/>
    </xf>
    <xf numFmtId="4" fontId="54" fillId="0" borderId="0" xfId="92" applyNumberFormat="1" applyFont="1" applyAlignment="1" applyProtection="1">
      <alignment horizontal="right" vertical="center" wrapText="1"/>
      <protection locked="0"/>
    </xf>
    <xf numFmtId="3" fontId="48" fillId="0" borderId="0" xfId="92" applyNumberFormat="1" applyFont="1" applyAlignment="1" applyProtection="1">
      <alignment vertical="center"/>
      <protection locked="0"/>
    </xf>
    <xf numFmtId="4" fontId="48" fillId="0" borderId="0" xfId="92" applyNumberFormat="1" applyFont="1" applyAlignment="1" applyProtection="1">
      <alignment vertical="center"/>
      <protection locked="0"/>
    </xf>
    <xf numFmtId="0" fontId="49" fillId="0" borderId="0" xfId="92" applyFont="1" applyAlignment="1" applyProtection="1">
      <alignment vertical="center"/>
      <protection locked="0"/>
    </xf>
    <xf numFmtId="0" fontId="53" fillId="0" borderId="0" xfId="92" applyFont="1" applyAlignment="1" applyProtection="1">
      <alignment horizontal="left" vertical="center" wrapText="1"/>
      <protection locked="0"/>
    </xf>
    <xf numFmtId="4" fontId="53" fillId="0" borderId="0" xfId="92" applyNumberFormat="1" applyFont="1" applyAlignment="1" applyProtection="1">
      <alignment horizontal="right" vertical="center"/>
      <protection locked="0"/>
    </xf>
    <xf numFmtId="3" fontId="50" fillId="0" borderId="0" xfId="92" applyNumberFormat="1" applyFont="1" applyAlignment="1" applyProtection="1">
      <alignment vertical="center"/>
      <protection locked="0"/>
    </xf>
    <xf numFmtId="4" fontId="50" fillId="0" borderId="0" xfId="92" applyNumberFormat="1" applyFont="1" applyAlignment="1" applyProtection="1">
      <alignment vertical="center"/>
      <protection locked="0"/>
    </xf>
    <xf numFmtId="0" fontId="55" fillId="0" borderId="0" xfId="92" applyFont="1" applyAlignment="1" applyProtection="1">
      <alignment vertical="center"/>
      <protection locked="0"/>
    </xf>
    <xf numFmtId="3" fontId="48" fillId="61" borderId="0" xfId="92" applyNumberFormat="1" applyFont="1" applyFill="1" applyAlignment="1" applyProtection="1">
      <alignment vertical="center" wrapText="1"/>
      <protection locked="0"/>
    </xf>
    <xf numFmtId="4" fontId="48" fillId="61" borderId="0" xfId="92" applyNumberFormat="1" applyFont="1" applyFill="1" applyAlignment="1" applyProtection="1">
      <alignment vertical="center" wrapText="1"/>
      <protection locked="0"/>
    </xf>
    <xf numFmtId="3" fontId="48" fillId="0" borderId="0" xfId="92" applyNumberFormat="1" applyFont="1" applyAlignment="1" applyProtection="1">
      <alignment vertical="center" wrapText="1"/>
      <protection locked="0"/>
    </xf>
    <xf numFmtId="4" fontId="48" fillId="0" borderId="0" xfId="92" applyNumberFormat="1" applyFont="1" applyAlignment="1" applyProtection="1">
      <alignment vertical="center" wrapText="1"/>
      <protection locked="0"/>
    </xf>
    <xf numFmtId="0" fontId="61" fillId="0" borderId="0" xfId="122" quotePrefix="1" applyNumberFormat="1" applyFont="1" applyFill="1" applyBorder="1" applyAlignment="1" applyProtection="1">
      <alignment horizontal="left" vertical="center"/>
      <protection locked="0"/>
    </xf>
    <xf numFmtId="0" fontId="48" fillId="0" borderId="0" xfId="122" quotePrefix="1" applyFont="1" applyFill="1" applyBorder="1" applyAlignment="1" applyProtection="1">
      <alignment horizontal="left" vertical="center"/>
      <protection locked="0"/>
    </xf>
    <xf numFmtId="0" fontId="51" fillId="0" borderId="0" xfId="100" quotePrefix="1" applyNumberFormat="1" applyFont="1" applyFill="1" applyBorder="1" applyAlignment="1" applyProtection="1">
      <alignment horizontal="left" vertical="center" wrapText="1"/>
      <protection locked="0"/>
    </xf>
    <xf numFmtId="3" fontId="48" fillId="0" borderId="0" xfId="0" applyNumberFormat="1" applyFont="1" applyAlignment="1" applyProtection="1">
      <alignment horizontal="left"/>
      <protection locked="0"/>
    </xf>
    <xf numFmtId="4" fontId="48" fillId="0" borderId="0" xfId="0" applyNumberFormat="1" applyFont="1" applyAlignment="1" applyProtection="1">
      <alignment horizontal="left"/>
      <protection locked="0"/>
    </xf>
    <xf numFmtId="0" fontId="50" fillId="0" borderId="0" xfId="0" applyFont="1" applyAlignment="1" applyProtection="1">
      <alignment horizontal="left"/>
      <protection locked="0"/>
    </xf>
    <xf numFmtId="164" fontId="48" fillId="0" borderId="0" xfId="97" applyNumberFormat="1" applyFont="1" applyFill="1" applyAlignment="1" applyProtection="1">
      <alignment horizontal="left"/>
      <protection locked="0"/>
    </xf>
    <xf numFmtId="0" fontId="90" fillId="0" borderId="0" xfId="149" applyFont="1" applyAlignment="1">
      <alignment vertical="center"/>
    </xf>
    <xf numFmtId="0" fontId="91" fillId="0" borderId="0" xfId="149" applyFont="1" applyAlignment="1">
      <alignment vertical="center"/>
    </xf>
    <xf numFmtId="0" fontId="91" fillId="0" borderId="0" xfId="149" applyFont="1" applyAlignment="1">
      <alignment horizontal="center" vertical="center"/>
    </xf>
    <xf numFmtId="3" fontId="92" fillId="0" borderId="0" xfId="149" applyNumberFormat="1" applyFont="1" applyAlignment="1">
      <alignment vertical="center"/>
    </xf>
    <xf numFmtId="4" fontId="92" fillId="0" borderId="0" xfId="149" applyNumberFormat="1" applyFont="1" applyAlignment="1">
      <alignment vertical="center"/>
    </xf>
    <xf numFmtId="3" fontId="93" fillId="0" borderId="0" xfId="150" applyNumberFormat="1" applyFont="1" applyAlignment="1" applyProtection="1">
      <alignment horizontal="left" vertical="center"/>
      <protection locked="0"/>
    </xf>
    <xf numFmtId="3" fontId="94" fillId="0" borderId="0" xfId="150" applyNumberFormat="1" applyFont="1" applyAlignment="1" applyProtection="1">
      <alignment horizontal="center" vertical="center" wrapText="1"/>
      <protection locked="0"/>
    </xf>
    <xf numFmtId="0" fontId="95" fillId="0" borderId="0" xfId="147" applyFont="1"/>
    <xf numFmtId="0" fontId="91" fillId="0" borderId="0" xfId="147" applyFont="1"/>
    <xf numFmtId="0" fontId="96" fillId="0" borderId="0" xfId="149" applyFont="1" applyAlignment="1">
      <alignment vertical="center" wrapText="1"/>
    </xf>
    <xf numFmtId="0" fontId="92" fillId="0" borderId="0" xfId="149" applyFont="1" applyAlignment="1">
      <alignment horizontal="right" vertical="center"/>
    </xf>
    <xf numFmtId="3" fontId="93" fillId="0" borderId="0" xfId="150" applyNumberFormat="1" applyFont="1" applyAlignment="1" applyProtection="1">
      <alignment horizontal="center" vertical="center" wrapText="1"/>
      <protection locked="0"/>
    </xf>
    <xf numFmtId="0" fontId="96" fillId="62" borderId="0" xfId="149" applyFont="1" applyFill="1" applyAlignment="1">
      <alignment vertical="center"/>
    </xf>
    <xf numFmtId="0" fontId="96" fillId="62" borderId="30" xfId="149" applyFont="1" applyFill="1" applyBorder="1" applyAlignment="1">
      <alignment vertical="center" wrapText="1"/>
    </xf>
    <xf numFmtId="0" fontId="97" fillId="63" borderId="0" xfId="149" applyFont="1" applyFill="1" applyAlignment="1">
      <alignment horizontal="right" vertical="center"/>
    </xf>
    <xf numFmtId="3" fontId="97" fillId="63" borderId="0" xfId="149" applyNumberFormat="1" applyFont="1" applyFill="1" applyAlignment="1">
      <alignment vertical="center"/>
    </xf>
    <xf numFmtId="4" fontId="97" fillId="63" borderId="0" xfId="149" applyNumberFormat="1" applyFont="1" applyFill="1" applyAlignment="1">
      <alignment vertical="center"/>
    </xf>
    <xf numFmtId="4" fontId="97" fillId="0" borderId="0" xfId="149" applyNumberFormat="1" applyFont="1" applyAlignment="1">
      <alignment horizontal="left" vertical="center"/>
    </xf>
    <xf numFmtId="0" fontId="2" fillId="0" borderId="0" xfId="151" applyFont="1" applyAlignment="1">
      <alignment vertical="center"/>
    </xf>
    <xf numFmtId="4" fontId="97" fillId="0" borderId="0" xfId="149" applyNumberFormat="1" applyFont="1" applyAlignment="1">
      <alignment vertical="center"/>
    </xf>
    <xf numFmtId="0" fontId="98" fillId="0" borderId="31" xfId="147" applyFont="1" applyBorder="1" applyAlignment="1">
      <alignment horizontal="left" vertical="center"/>
    </xf>
    <xf numFmtId="0" fontId="99" fillId="0" borderId="32" xfId="147" applyFont="1" applyBorder="1" applyAlignment="1">
      <alignment horizontal="left" vertical="center"/>
    </xf>
    <xf numFmtId="0" fontId="99" fillId="0" borderId="33" xfId="147" applyFont="1" applyBorder="1" applyAlignment="1">
      <alignment horizontal="left" vertical="center"/>
    </xf>
    <xf numFmtId="0" fontId="100" fillId="64" borderId="34" xfId="147" applyFont="1" applyFill="1" applyBorder="1" applyAlignment="1">
      <alignment horizontal="center" vertical="center" wrapText="1"/>
    </xf>
    <xf numFmtId="0" fontId="100" fillId="64" borderId="35" xfId="147" applyFont="1" applyFill="1" applyBorder="1" applyAlignment="1">
      <alignment horizontal="center" vertical="center" wrapText="1"/>
    </xf>
    <xf numFmtId="3" fontId="100" fillId="64" borderId="35" xfId="147" applyNumberFormat="1" applyFont="1" applyFill="1" applyBorder="1" applyAlignment="1">
      <alignment horizontal="center" vertical="center" wrapText="1"/>
    </xf>
    <xf numFmtId="4" fontId="100" fillId="64" borderId="36" xfId="147" applyNumberFormat="1" applyFont="1" applyFill="1" applyBorder="1" applyAlignment="1">
      <alignment horizontal="center" vertical="center" wrapText="1"/>
    </xf>
    <xf numFmtId="0" fontId="93" fillId="64" borderId="37" xfId="147" applyFont="1" applyFill="1" applyBorder="1" applyAlignment="1">
      <alignment horizontal="center" vertical="center"/>
    </xf>
    <xf numFmtId="0" fontId="98" fillId="64" borderId="35" xfId="147" applyFont="1" applyFill="1" applyBorder="1" applyAlignment="1">
      <alignment horizontal="center" vertical="center" wrapText="1"/>
    </xf>
    <xf numFmtId="0" fontId="91" fillId="0" borderId="38" xfId="149" applyFont="1" applyBorder="1" applyAlignment="1">
      <alignment horizontal="left" vertical="center" wrapText="1"/>
    </xf>
    <xf numFmtId="0" fontId="91" fillId="0" borderId="38" xfId="149" applyFont="1" applyBorder="1" applyAlignment="1">
      <alignment horizontal="left" vertical="center"/>
    </xf>
    <xf numFmtId="166" fontId="91" fillId="0" borderId="38" xfId="149" applyNumberFormat="1" applyFont="1" applyBorder="1" applyAlignment="1">
      <alignment horizontal="center" vertical="center" wrapText="1"/>
    </xf>
    <xf numFmtId="0" fontId="91" fillId="0" borderId="38" xfId="149" applyFont="1" applyBorder="1" applyAlignment="1">
      <alignment horizontal="center" vertical="center" wrapText="1"/>
    </xf>
    <xf numFmtId="3" fontId="91" fillId="0" borderId="38" xfId="149" applyNumberFormat="1" applyFont="1" applyBorder="1" applyAlignment="1">
      <alignment horizontal="right" vertical="center" wrapText="1"/>
    </xf>
    <xf numFmtId="4" fontId="91" fillId="0" borderId="39" xfId="149" applyNumberFormat="1" applyFont="1" applyBorder="1" applyAlignment="1">
      <alignment horizontal="right" vertical="center" wrapText="1"/>
    </xf>
    <xf numFmtId="4" fontId="101" fillId="0" borderId="0" xfId="149" applyNumberFormat="1" applyFont="1" applyAlignment="1">
      <alignment horizontal="left" vertical="center"/>
    </xf>
    <xf numFmtId="0" fontId="91" fillId="0" borderId="40" xfId="147" applyFont="1" applyBorder="1" applyAlignment="1">
      <alignment horizontal="left" vertical="center" wrapText="1"/>
    </xf>
    <xf numFmtId="0" fontId="91" fillId="0" borderId="40" xfId="147" applyFont="1" applyBorder="1" applyAlignment="1">
      <alignment horizontal="center" vertical="center" wrapText="1"/>
    </xf>
    <xf numFmtId="0" fontId="91" fillId="0" borderId="40" xfId="147" applyFont="1" applyBorder="1" applyAlignment="1">
      <alignment horizontal="left" vertical="center"/>
    </xf>
    <xf numFmtId="0" fontId="91" fillId="0" borderId="40" xfId="147" applyFont="1" applyBorder="1" applyAlignment="1">
      <alignment horizontal="center" vertical="center"/>
    </xf>
    <xf numFmtId="0" fontId="102" fillId="0" borderId="40" xfId="147" applyFont="1" applyBorder="1" applyAlignment="1">
      <alignment horizontal="center" vertical="center" wrapText="1"/>
    </xf>
    <xf numFmtId="0" fontId="91" fillId="0" borderId="38" xfId="149" quotePrefix="1" applyFont="1" applyBorder="1" applyAlignment="1">
      <alignment horizontal="center" vertical="center" wrapText="1"/>
    </xf>
    <xf numFmtId="3" fontId="95" fillId="0" borderId="0" xfId="147" applyNumberFormat="1" applyFont="1"/>
    <xf numFmtId="0" fontId="91" fillId="0" borderId="0" xfId="147" applyFont="1" applyAlignment="1">
      <alignment horizontal="left"/>
    </xf>
    <xf numFmtId="4" fontId="95" fillId="0" borderId="0" xfId="147" applyNumberFormat="1" applyFont="1"/>
    <xf numFmtId="0" fontId="102" fillId="0" borderId="0" xfId="147" applyFont="1"/>
    <xf numFmtId="0" fontId="92" fillId="0" borderId="0" xfId="147" applyFont="1"/>
    <xf numFmtId="3" fontId="91" fillId="0" borderId="0" xfId="147" applyNumberFormat="1" applyFont="1" applyAlignment="1">
      <alignment horizontal="right"/>
    </xf>
    <xf numFmtId="4" fontId="91" fillId="0" borderId="0" xfId="147" applyNumberFormat="1" applyFont="1"/>
    <xf numFmtId="0" fontId="104" fillId="0" borderId="0" xfId="147" applyFont="1" applyAlignment="1">
      <alignment horizontal="right" vertical="center"/>
    </xf>
    <xf numFmtId="0" fontId="2" fillId="0" borderId="0" xfId="152"/>
    <xf numFmtId="0" fontId="106" fillId="0" borderId="0" xfId="147" applyFont="1" applyAlignment="1">
      <alignment horizontal="right" vertical="center"/>
    </xf>
    <xf numFmtId="0" fontId="106" fillId="0" borderId="23" xfId="147" applyFont="1" applyBorder="1" applyAlignment="1">
      <alignment horizontal="right" vertical="center"/>
    </xf>
    <xf numFmtId="3" fontId="2" fillId="0" borderId="23" xfId="152" applyNumberFormat="1" applyBorder="1"/>
    <xf numFmtId="0" fontId="108" fillId="0" borderId="0" xfId="147" applyFont="1" applyAlignment="1">
      <alignment horizontal="right" vertical="center"/>
    </xf>
    <xf numFmtId="0" fontId="97" fillId="0" borderId="0" xfId="147" applyFont="1" applyAlignment="1">
      <alignment horizontal="right" vertical="center"/>
    </xf>
    <xf numFmtId="3" fontId="97" fillId="0" borderId="0" xfId="147" applyNumberFormat="1" applyFont="1" applyAlignment="1">
      <alignment horizontal="right" vertical="center"/>
    </xf>
    <xf numFmtId="4" fontId="97" fillId="0" borderId="0" xfId="147" applyNumberFormat="1" applyFont="1" applyAlignment="1">
      <alignment horizontal="right" vertical="center"/>
    </xf>
    <xf numFmtId="0" fontId="3" fillId="0" borderId="0" xfId="147"/>
    <xf numFmtId="4" fontId="3" fillId="0" borderId="0" xfId="147" applyNumberFormat="1"/>
    <xf numFmtId="4" fontId="2" fillId="0" borderId="0" xfId="152" applyNumberFormat="1"/>
    <xf numFmtId="3" fontId="110" fillId="0" borderId="0" xfId="150" applyNumberFormat="1" applyFont="1" applyAlignment="1" applyProtection="1">
      <alignment vertical="center" wrapText="1"/>
      <protection locked="0"/>
    </xf>
    <xf numFmtId="0" fontId="48" fillId="0" borderId="0" xfId="0" applyFont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horizontal="center" vertical="center"/>
      <protection locked="0"/>
    </xf>
    <xf numFmtId="3" fontId="50" fillId="0" borderId="0" xfId="147" applyNumberFormat="1" applyFont="1" applyAlignment="1" applyProtection="1">
      <alignment horizontal="left" vertical="center"/>
      <protection locked="0"/>
    </xf>
    <xf numFmtId="4" fontId="50" fillId="0" borderId="0" xfId="147" applyNumberFormat="1" applyFont="1" applyAlignment="1" applyProtection="1">
      <alignment horizontal="left" vertical="center"/>
      <protection locked="0"/>
    </xf>
    <xf numFmtId="0" fontId="111" fillId="0" borderId="23" xfId="0" applyFont="1" applyBorder="1" applyAlignment="1" applyProtection="1">
      <alignment horizontal="center" vertical="center" wrapText="1"/>
      <protection locked="0"/>
    </xf>
    <xf numFmtId="0" fontId="112" fillId="0" borderId="23" xfId="0" applyFont="1" applyBorder="1" applyAlignment="1" applyProtection="1">
      <alignment horizontal="center" vertical="center" wrapText="1"/>
      <protection locked="0"/>
    </xf>
    <xf numFmtId="0" fontId="115" fillId="0" borderId="23" xfId="0" applyFont="1" applyBorder="1" applyAlignment="1" applyProtection="1">
      <alignment horizontal="center" vertical="center" wrapText="1"/>
      <protection locked="0"/>
    </xf>
    <xf numFmtId="0" fontId="50" fillId="0" borderId="41" xfId="0" applyFont="1" applyBorder="1" applyAlignment="1" applyProtection="1">
      <alignment horizontal="center" vertical="center" wrapText="1"/>
      <protection locked="0"/>
    </xf>
    <xf numFmtId="3" fontId="116" fillId="0" borderId="41" xfId="147" applyNumberFormat="1" applyFont="1" applyBorder="1" applyAlignment="1" applyProtection="1">
      <alignment horizontal="center" vertical="center" wrapText="1"/>
      <protection locked="0"/>
    </xf>
    <xf numFmtId="4" fontId="116" fillId="0" borderId="41" xfId="147" applyNumberFormat="1" applyFont="1" applyBorder="1" applyAlignment="1" applyProtection="1">
      <alignment horizontal="center" vertical="center" wrapText="1"/>
      <protection locked="0"/>
    </xf>
    <xf numFmtId="0" fontId="118" fillId="0" borderId="0" xfId="0" applyFont="1" applyAlignment="1" applyProtection="1">
      <alignment horizontal="center" vertical="center"/>
      <protection locked="0"/>
    </xf>
    <xf numFmtId="0" fontId="50" fillId="0" borderId="42" xfId="0" applyFont="1" applyBorder="1" applyAlignment="1" applyProtection="1">
      <alignment vertical="center"/>
      <protection locked="0"/>
    </xf>
    <xf numFmtId="3" fontId="116" fillId="0" borderId="42" xfId="0" applyNumberFormat="1" applyFont="1" applyBorder="1" applyAlignment="1" applyProtection="1">
      <alignment horizontal="right" vertical="center"/>
      <protection locked="0"/>
    </xf>
    <xf numFmtId="4" fontId="116" fillId="0" borderId="42" xfId="0" applyNumberFormat="1" applyFont="1" applyBorder="1" applyAlignment="1" applyProtection="1">
      <alignment horizontal="right" vertical="center"/>
      <protection locked="0"/>
    </xf>
    <xf numFmtId="3" fontId="50" fillId="0" borderId="42" xfId="0" applyNumberFormat="1" applyFont="1" applyBorder="1" applyAlignment="1" applyProtection="1">
      <alignment horizontal="right" vertical="center"/>
      <protection locked="0"/>
    </xf>
    <xf numFmtId="4" fontId="50" fillId="0" borderId="42" xfId="0" applyNumberFormat="1" applyFont="1" applyBorder="1" applyAlignment="1" applyProtection="1">
      <alignment horizontal="right" vertical="center"/>
      <protection locked="0"/>
    </xf>
    <xf numFmtId="164" fontId="50" fillId="0" borderId="0" xfId="97" applyNumberFormat="1" applyFont="1" applyFill="1" applyBorder="1" applyAlignment="1" applyProtection="1">
      <alignment horizontal="center" vertical="center"/>
      <protection locked="0"/>
    </xf>
    <xf numFmtId="0" fontId="103" fillId="0" borderId="0" xfId="0" pivotButton="1" applyFont="1"/>
    <xf numFmtId="0" fontId="103" fillId="0" borderId="0" xfId="0" applyFont="1"/>
    <xf numFmtId="0" fontId="103" fillId="0" borderId="0" xfId="0" applyFont="1" applyAlignment="1">
      <alignment horizontal="left"/>
    </xf>
    <xf numFmtId="0" fontId="103" fillId="0" borderId="0" xfId="0" applyFont="1" applyAlignment="1">
      <alignment horizontal="left" indent="1"/>
    </xf>
    <xf numFmtId="0" fontId="103" fillId="0" borderId="0" xfId="0" applyFont="1" applyAlignment="1">
      <alignment horizontal="center" vertical="center" wrapText="1"/>
    </xf>
    <xf numFmtId="3" fontId="103" fillId="0" borderId="0" xfId="0" applyNumberFormat="1" applyFont="1" applyAlignment="1">
      <alignment horizontal="right"/>
    </xf>
    <xf numFmtId="3" fontId="107" fillId="0" borderId="0" xfId="0" applyNumberFormat="1" applyFont="1"/>
    <xf numFmtId="0" fontId="93" fillId="0" borderId="0" xfId="153" applyFont="1" applyAlignment="1">
      <alignment horizontal="left" vertical="center"/>
    </xf>
    <xf numFmtId="0" fontId="119" fillId="0" borderId="0" xfId="153" applyFont="1" applyAlignment="1">
      <alignment horizontal="left" vertical="center" wrapText="1"/>
    </xf>
    <xf numFmtId="0" fontId="93" fillId="0" borderId="0" xfId="153" applyFont="1" applyAlignment="1">
      <alignment horizontal="center" vertical="center"/>
    </xf>
    <xf numFmtId="0" fontId="1" fillId="0" borderId="0" xfId="153" applyAlignment="1">
      <alignment horizontal="center" vertical="center"/>
    </xf>
    <xf numFmtId="0" fontId="120" fillId="0" borderId="0" xfId="153" applyFont="1" applyAlignment="1">
      <alignment horizontal="left" vertical="center"/>
    </xf>
    <xf numFmtId="0" fontId="119" fillId="0" borderId="0" xfId="153" applyFont="1" applyAlignment="1">
      <alignment horizontal="left" vertical="center"/>
    </xf>
    <xf numFmtId="0" fontId="1" fillId="0" borderId="0" xfId="153" applyAlignment="1">
      <alignment vertical="center"/>
    </xf>
    <xf numFmtId="0" fontId="93" fillId="66" borderId="44" xfId="147" applyFont="1" applyFill="1" applyBorder="1" applyAlignment="1">
      <alignment horizontal="center" vertical="center" wrapText="1"/>
    </xf>
    <xf numFmtId="3" fontId="121" fillId="66" borderId="0" xfId="147" applyNumberFormat="1" applyFont="1" applyFill="1" applyAlignment="1">
      <alignment horizontal="center" vertical="center" wrapText="1"/>
    </xf>
    <xf numFmtId="3" fontId="122" fillId="0" borderId="0" xfId="147" applyNumberFormat="1" applyFont="1" applyAlignment="1">
      <alignment horizontal="left" vertical="center" wrapText="1"/>
    </xf>
    <xf numFmtId="3" fontId="96" fillId="0" borderId="0" xfId="147" applyNumberFormat="1" applyFont="1" applyAlignment="1">
      <alignment horizontal="left" vertical="center" wrapText="1"/>
    </xf>
    <xf numFmtId="0" fontId="93" fillId="67" borderId="43" xfId="147" applyFont="1" applyFill="1" applyBorder="1" applyAlignment="1">
      <alignment horizontal="center" vertical="center"/>
    </xf>
    <xf numFmtId="0" fontId="100" fillId="67" borderId="43" xfId="147" applyFont="1" applyFill="1" applyBorder="1" applyAlignment="1">
      <alignment horizontal="center" vertical="center" wrapText="1"/>
    </xf>
    <xf numFmtId="0" fontId="93" fillId="67" borderId="45" xfId="147" applyFont="1" applyFill="1" applyBorder="1" applyAlignment="1">
      <alignment horizontal="center" vertical="center"/>
    </xf>
    <xf numFmtId="0" fontId="100" fillId="67" borderId="46" xfId="147" applyFont="1" applyFill="1" applyBorder="1" applyAlignment="1">
      <alignment horizontal="center" vertical="center" wrapText="1"/>
    </xf>
    <xf numFmtId="0" fontId="93" fillId="0" borderId="0" xfId="153" applyFont="1" applyAlignment="1">
      <alignment horizontal="center" vertical="center" wrapText="1"/>
    </xf>
    <xf numFmtId="0" fontId="93" fillId="0" borderId="47" xfId="153" applyFont="1" applyBorder="1" applyAlignment="1">
      <alignment horizontal="left" vertical="center"/>
    </xf>
    <xf numFmtId="0" fontId="119" fillId="0" borderId="47" xfId="153" applyFont="1" applyBorder="1" applyAlignment="1">
      <alignment horizontal="left" vertical="center" wrapText="1"/>
    </xf>
    <xf numFmtId="0" fontId="93" fillId="0" borderId="47" xfId="153" applyFont="1" applyBorder="1" applyAlignment="1">
      <alignment horizontal="center" vertical="center"/>
    </xf>
    <xf numFmtId="0" fontId="119" fillId="0" borderId="0" xfId="153" applyFont="1" applyAlignment="1">
      <alignment horizontal="center" vertical="center"/>
    </xf>
    <xf numFmtId="0" fontId="1" fillId="0" borderId="25" xfId="147" applyFont="1" applyBorder="1" applyAlignment="1">
      <alignment vertical="center"/>
    </xf>
    <xf numFmtId="0" fontId="1" fillId="0" borderId="27" xfId="147" applyFont="1" applyBorder="1" applyAlignment="1">
      <alignment vertical="center"/>
    </xf>
    <xf numFmtId="0" fontId="1" fillId="0" borderId="0" xfId="147" applyFont="1" applyAlignment="1">
      <alignment horizontal="center" vertical="center"/>
    </xf>
    <xf numFmtId="0" fontId="93" fillId="0" borderId="48" xfId="153" applyFont="1" applyBorder="1" applyAlignment="1">
      <alignment horizontal="left" vertical="center"/>
    </xf>
    <xf numFmtId="0" fontId="119" fillId="0" borderId="48" xfId="153" applyFont="1" applyBorder="1" applyAlignment="1">
      <alignment horizontal="left" vertical="center" wrapText="1"/>
    </xf>
    <xf numFmtId="0" fontId="91" fillId="0" borderId="15" xfId="147" applyFont="1" applyBorder="1" applyAlignment="1">
      <alignment vertical="center"/>
    </xf>
    <xf numFmtId="0" fontId="91" fillId="0" borderId="27" xfId="147" applyFont="1" applyBorder="1" applyAlignment="1">
      <alignment vertical="center"/>
    </xf>
    <xf numFmtId="0" fontId="91" fillId="0" borderId="0" xfId="147" applyFont="1" applyAlignment="1">
      <alignment horizontal="center" vertical="center"/>
    </xf>
    <xf numFmtId="0" fontId="123" fillId="0" borderId="15" xfId="147" applyFont="1" applyBorder="1" applyAlignment="1">
      <alignment vertical="center"/>
    </xf>
    <xf numFmtId="0" fontId="123" fillId="0" borderId="27" xfId="147" applyFont="1" applyBorder="1" applyAlignment="1">
      <alignment vertical="center"/>
    </xf>
    <xf numFmtId="0" fontId="123" fillId="0" borderId="0" xfId="147" applyFont="1" applyAlignment="1">
      <alignment horizontal="center" vertical="center"/>
    </xf>
    <xf numFmtId="0" fontId="1" fillId="0" borderId="15" xfId="147" applyFont="1" applyBorder="1" applyAlignment="1">
      <alignment vertical="center"/>
    </xf>
    <xf numFmtId="0" fontId="0" fillId="0" borderId="15" xfId="147" applyFont="1" applyBorder="1" applyAlignment="1">
      <alignment vertical="center"/>
    </xf>
    <xf numFmtId="0" fontId="1" fillId="0" borderId="49" xfId="147" applyFont="1" applyBorder="1" applyAlignment="1">
      <alignment vertical="center"/>
    </xf>
    <xf numFmtId="0" fontId="0" fillId="0" borderId="49" xfId="147" applyFont="1" applyBorder="1" applyAlignment="1">
      <alignment vertical="center"/>
    </xf>
    <xf numFmtId="0" fontId="123" fillId="0" borderId="50" xfId="147" applyFont="1" applyBorder="1" applyAlignment="1">
      <alignment vertical="center"/>
    </xf>
    <xf numFmtId="0" fontId="123" fillId="0" borderId="51" xfId="147" applyFont="1" applyBorder="1" applyAlignment="1">
      <alignment vertical="center"/>
    </xf>
    <xf numFmtId="0" fontId="1" fillId="0" borderId="52" xfId="147" applyFont="1" applyBorder="1" applyAlignment="1">
      <alignment vertical="center"/>
    </xf>
    <xf numFmtId="0" fontId="124" fillId="0" borderId="0" xfId="147" applyFont="1" applyAlignment="1">
      <alignment vertical="center"/>
    </xf>
    <xf numFmtId="0" fontId="124" fillId="0" borderId="0" xfId="147" applyFont="1" applyAlignment="1">
      <alignment horizontal="center" vertical="center"/>
    </xf>
    <xf numFmtId="0" fontId="0" fillId="0" borderId="0" xfId="153" applyFont="1" applyAlignment="1">
      <alignment vertical="center"/>
    </xf>
    <xf numFmtId="0" fontId="92" fillId="68" borderId="47" xfId="153" applyFont="1" applyFill="1" applyBorder="1" applyAlignment="1">
      <alignment horizontal="left" vertical="center"/>
    </xf>
    <xf numFmtId="0" fontId="95" fillId="68" borderId="47" xfId="153" applyFont="1" applyFill="1" applyBorder="1" applyAlignment="1">
      <alignment horizontal="left" vertical="center" wrapText="1"/>
    </xf>
    <xf numFmtId="0" fontId="92" fillId="68" borderId="48" xfId="153" applyFont="1" applyFill="1" applyBorder="1" applyAlignment="1">
      <alignment horizontal="left" vertical="center"/>
    </xf>
    <xf numFmtId="0" fontId="95" fillId="68" borderId="48" xfId="153" applyFont="1" applyFill="1" applyBorder="1" applyAlignment="1">
      <alignment horizontal="left" vertical="center" wrapText="1"/>
    </xf>
    <xf numFmtId="0" fontId="93" fillId="68" borderId="48" xfId="153" applyFont="1" applyFill="1" applyBorder="1" applyAlignment="1">
      <alignment horizontal="left" vertical="center"/>
    </xf>
    <xf numFmtId="0" fontId="119" fillId="68" borderId="48" xfId="153" applyFont="1" applyFill="1" applyBorder="1" applyAlignment="1">
      <alignment horizontal="left" vertical="center" wrapText="1"/>
    </xf>
    <xf numFmtId="49" fontId="93" fillId="68" borderId="48" xfId="154" applyNumberFormat="1" applyFont="1" applyFill="1" applyBorder="1" applyAlignment="1">
      <alignment horizontal="left" vertical="center"/>
    </xf>
    <xf numFmtId="49" fontId="119" fillId="68" borderId="48" xfId="154" applyNumberFormat="1" applyFont="1" applyFill="1" applyBorder="1" applyAlignment="1">
      <alignment horizontal="left" vertical="center" wrapText="1"/>
    </xf>
    <xf numFmtId="0" fontId="125" fillId="0" borderId="0" xfId="153" applyFont="1" applyAlignment="1">
      <alignment horizontal="center" vertical="center"/>
    </xf>
    <xf numFmtId="0" fontId="91" fillId="0" borderId="0" xfId="153" applyFont="1" applyAlignment="1">
      <alignment horizontal="center" vertical="center"/>
    </xf>
    <xf numFmtId="0" fontId="119" fillId="68" borderId="48" xfId="153" quotePrefix="1" applyFont="1" applyFill="1" applyBorder="1" applyAlignment="1">
      <alignment horizontal="left" vertical="center" wrapText="1"/>
    </xf>
    <xf numFmtId="0" fontId="104" fillId="68" borderId="48" xfId="153" applyFont="1" applyFill="1" applyBorder="1" applyAlignment="1">
      <alignment horizontal="left" vertical="center"/>
    </xf>
    <xf numFmtId="0" fontId="126" fillId="68" borderId="48" xfId="153" quotePrefix="1" applyFont="1" applyFill="1" applyBorder="1" applyAlignment="1">
      <alignment horizontal="left" vertical="center" wrapText="1"/>
    </xf>
    <xf numFmtId="0" fontId="95" fillId="0" borderId="0" xfId="153" applyFont="1" applyAlignment="1">
      <alignment horizontal="center" vertical="center"/>
    </xf>
    <xf numFmtId="0" fontId="120" fillId="0" borderId="0" xfId="153" applyFont="1" applyAlignment="1">
      <alignment horizontal="center" vertical="center"/>
    </xf>
    <xf numFmtId="0" fontId="91" fillId="0" borderId="0" xfId="153" applyFont="1" applyAlignment="1">
      <alignment vertical="center"/>
    </xf>
    <xf numFmtId="49" fontId="119" fillId="68" borderId="48" xfId="154" quotePrefix="1" applyNumberFormat="1" applyFont="1" applyFill="1" applyBorder="1" applyAlignment="1">
      <alignment horizontal="left" vertical="center" wrapText="1"/>
    </xf>
    <xf numFmtId="0" fontId="95" fillId="68" borderId="48" xfId="153" quotePrefix="1" applyFont="1" applyFill="1" applyBorder="1" applyAlignment="1">
      <alignment horizontal="left" vertical="center" wrapText="1"/>
    </xf>
    <xf numFmtId="0" fontId="127" fillId="68" borderId="48" xfId="153" applyFont="1" applyFill="1" applyBorder="1" applyAlignment="1">
      <alignment horizontal="left" vertical="center"/>
    </xf>
    <xf numFmtId="0" fontId="128" fillId="68" borderId="48" xfId="153" applyFont="1" applyFill="1" applyBorder="1" applyAlignment="1">
      <alignment horizontal="left" vertical="center" wrapText="1"/>
    </xf>
    <xf numFmtId="0" fontId="127" fillId="0" borderId="47" xfId="153" applyFont="1" applyBorder="1" applyAlignment="1">
      <alignment horizontal="center" vertical="center"/>
    </xf>
    <xf numFmtId="0" fontId="125" fillId="0" borderId="0" xfId="153" applyFont="1" applyAlignment="1">
      <alignment horizontal="left" vertical="center"/>
    </xf>
    <xf numFmtId="0" fontId="128" fillId="0" borderId="0" xfId="153" applyFont="1" applyAlignment="1">
      <alignment horizontal="center" vertical="center"/>
    </xf>
    <xf numFmtId="0" fontId="125" fillId="0" borderId="0" xfId="153" applyFont="1" applyAlignment="1">
      <alignment vertical="center"/>
    </xf>
    <xf numFmtId="49" fontId="92" fillId="68" borderId="48" xfId="154" applyNumberFormat="1" applyFont="1" applyFill="1" applyBorder="1" applyAlignment="1">
      <alignment horizontal="left" vertical="center"/>
    </xf>
    <xf numFmtId="49" fontId="95" fillId="68" borderId="48" xfId="154" applyNumberFormat="1" applyFont="1" applyFill="1" applyBorder="1" applyAlignment="1">
      <alignment horizontal="left" vertical="center" wrapText="1"/>
    </xf>
    <xf numFmtId="49" fontId="93" fillId="68" borderId="53" xfId="154" applyNumberFormat="1" applyFont="1" applyFill="1" applyBorder="1" applyAlignment="1">
      <alignment horizontal="left" vertical="center"/>
    </xf>
    <xf numFmtId="49" fontId="119" fillId="68" borderId="53" xfId="154" applyNumberFormat="1" applyFont="1" applyFill="1" applyBorder="1" applyAlignment="1">
      <alignment horizontal="left" vertical="center" wrapText="1"/>
    </xf>
    <xf numFmtId="0" fontId="93" fillId="65" borderId="47" xfId="153" applyFont="1" applyFill="1" applyBorder="1" applyAlignment="1">
      <alignment horizontal="left" vertical="center"/>
    </xf>
    <xf numFmtId="0" fontId="119" fillId="65" borderId="47" xfId="153" applyFont="1" applyFill="1" applyBorder="1" applyAlignment="1">
      <alignment horizontal="left" vertical="center" wrapText="1"/>
    </xf>
    <xf numFmtId="0" fontId="93" fillId="65" borderId="48" xfId="153" applyFont="1" applyFill="1" applyBorder="1" applyAlignment="1">
      <alignment horizontal="left" vertical="center"/>
    </xf>
    <xf numFmtId="0" fontId="119" fillId="65" borderId="48" xfId="153" applyFont="1" applyFill="1" applyBorder="1" applyAlignment="1">
      <alignment horizontal="left" vertical="center" wrapText="1"/>
    </xf>
    <xf numFmtId="0" fontId="93" fillId="65" borderId="53" xfId="153" applyFont="1" applyFill="1" applyBorder="1" applyAlignment="1">
      <alignment horizontal="left" vertical="center"/>
    </xf>
    <xf numFmtId="0" fontId="119" fillId="65" borderId="53" xfId="153" applyFont="1" applyFill="1" applyBorder="1" applyAlignment="1">
      <alignment horizontal="left" vertical="center" wrapText="1"/>
    </xf>
    <xf numFmtId="0" fontId="1" fillId="0" borderId="0" xfId="153" applyAlignment="1">
      <alignment horizontal="left" vertical="center"/>
    </xf>
    <xf numFmtId="0" fontId="93" fillId="69" borderId="47" xfId="153" applyFont="1" applyFill="1" applyBorder="1" applyAlignment="1">
      <alignment horizontal="left" vertical="center"/>
    </xf>
    <xf numFmtId="0" fontId="119" fillId="69" borderId="47" xfId="153" applyFont="1" applyFill="1" applyBorder="1" applyAlignment="1">
      <alignment horizontal="left" vertical="center" wrapText="1"/>
    </xf>
    <xf numFmtId="0" fontId="0" fillId="0" borderId="0" xfId="153" applyFont="1" applyAlignment="1">
      <alignment horizontal="center" vertical="center"/>
    </xf>
    <xf numFmtId="0" fontId="93" fillId="69" borderId="48" xfId="153" applyFont="1" applyFill="1" applyBorder="1" applyAlignment="1">
      <alignment horizontal="left" vertical="center"/>
    </xf>
    <xf numFmtId="0" fontId="119" fillId="69" borderId="48" xfId="153" applyFont="1" applyFill="1" applyBorder="1" applyAlignment="1">
      <alignment horizontal="left" vertical="center" wrapText="1"/>
    </xf>
    <xf numFmtId="4" fontId="0" fillId="0" borderId="0" xfId="0" applyNumberFormat="1"/>
    <xf numFmtId="4" fontId="103" fillId="0" borderId="0" xfId="0" applyNumberFormat="1" applyFont="1"/>
    <xf numFmtId="4" fontId="107" fillId="0" borderId="0" xfId="0" applyNumberFormat="1" applyFont="1"/>
    <xf numFmtId="4" fontId="2" fillId="0" borderId="23" xfId="152" applyNumberFormat="1" applyBorder="1"/>
    <xf numFmtId="0" fontId="130" fillId="53" borderId="0" xfId="0" applyFont="1" applyFill="1" applyAlignment="1" applyProtection="1">
      <alignment horizontal="center" vertical="center" wrapText="1"/>
      <protection locked="0"/>
    </xf>
    <xf numFmtId="3" fontId="50" fillId="53" borderId="0" xfId="0" applyNumberFormat="1" applyFont="1" applyFill="1" applyAlignment="1" applyProtection="1">
      <alignment horizontal="center" vertical="center" wrapText="1"/>
      <protection locked="0"/>
    </xf>
    <xf numFmtId="4" fontId="50" fillId="53" borderId="0" xfId="0" applyNumberFormat="1" applyFont="1" applyFill="1" applyAlignment="1" applyProtection="1">
      <alignment horizontal="center" vertical="center" wrapText="1"/>
      <protection locked="0"/>
    </xf>
    <xf numFmtId="164" fontId="50" fillId="53" borderId="0" xfId="97" applyNumberFormat="1" applyFont="1" applyFill="1" applyBorder="1" applyAlignment="1" applyProtection="1">
      <alignment horizontal="center" vertical="center" wrapText="1"/>
      <protection locked="0"/>
    </xf>
    <xf numFmtId="0" fontId="48" fillId="53" borderId="0" xfId="0" applyFont="1" applyFill="1" applyAlignment="1" applyProtection="1">
      <alignment horizontal="center" vertical="center"/>
      <protection locked="0"/>
    </xf>
    <xf numFmtId="0" fontId="50" fillId="50" borderId="0" xfId="0" applyFont="1" applyFill="1" applyAlignment="1" applyProtection="1">
      <alignment horizontal="center" vertical="center"/>
      <protection locked="0"/>
    </xf>
    <xf numFmtId="0" fontId="50" fillId="51" borderId="0" xfId="0" applyFont="1" applyFill="1" applyAlignment="1" applyProtection="1">
      <alignment horizontal="center" vertical="center"/>
      <protection locked="0"/>
    </xf>
    <xf numFmtId="0" fontId="50" fillId="52" borderId="0" xfId="0" applyFont="1" applyFill="1" applyAlignment="1" applyProtection="1">
      <alignment horizontal="center" vertical="center"/>
      <protection locked="0"/>
    </xf>
    <xf numFmtId="0" fontId="57" fillId="0" borderId="0" xfId="133" quotePrefix="1" applyNumberFormat="1" applyFont="1" applyFill="1" applyBorder="1" applyAlignment="1" applyProtection="1">
      <alignment horizontal="center" vertical="center"/>
      <protection locked="0"/>
    </xf>
    <xf numFmtId="0" fontId="61" fillId="0" borderId="0" xfId="133" quotePrefix="1" applyNumberFormat="1" applyFont="1" applyFill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53" fillId="0" borderId="0" xfId="0" applyFont="1" applyAlignment="1" applyProtection="1">
      <alignment horizontal="center" vertical="center"/>
      <protection locked="0"/>
    </xf>
    <xf numFmtId="0" fontId="48" fillId="0" borderId="0" xfId="133" quotePrefix="1" applyNumberFormat="1" applyFont="1" applyFill="1" applyBorder="1" applyAlignment="1" applyProtection="1">
      <alignment horizontal="center" vertical="center"/>
      <protection locked="0"/>
    </xf>
    <xf numFmtId="49" fontId="48" fillId="0" borderId="0" xfId="93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 applyProtection="1">
      <alignment horizontal="center"/>
      <protection locked="0"/>
    </xf>
    <xf numFmtId="0" fontId="51" fillId="0" borderId="0" xfId="100" quotePrefix="1" applyNumberFormat="1" applyFont="1" applyFill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49" fontId="60" fillId="0" borderId="0" xfId="0" applyNumberFormat="1" applyFont="1" applyAlignment="1" applyProtection="1">
      <alignment horizontal="center" vertical="center"/>
      <protection locked="0"/>
    </xf>
    <xf numFmtId="49" fontId="61" fillId="0" borderId="0" xfId="93" applyNumberFormat="1" applyFont="1" applyAlignment="1" applyProtection="1">
      <alignment horizontal="center" vertical="center"/>
      <protection locked="0"/>
    </xf>
    <xf numFmtId="49" fontId="85" fillId="0" borderId="0" xfId="93" applyNumberFormat="1" applyFont="1" applyAlignment="1" applyProtection="1">
      <alignment horizontal="center" vertical="center"/>
      <protection locked="0"/>
    </xf>
    <xf numFmtId="0" fontId="50" fillId="52" borderId="0" xfId="0" applyFont="1" applyFill="1" applyAlignment="1" applyProtection="1">
      <alignment horizontal="center" vertical="center" wrapText="1"/>
      <protection locked="0"/>
    </xf>
    <xf numFmtId="0" fontId="85" fillId="0" borderId="0" xfId="133" quotePrefix="1" applyNumberFormat="1" applyFont="1" applyFill="1" applyBorder="1" applyAlignment="1" applyProtection="1">
      <alignment horizontal="center" vertical="center"/>
      <protection locked="0"/>
    </xf>
    <xf numFmtId="0" fontId="85" fillId="0" borderId="0" xfId="0" applyFont="1" applyAlignment="1" applyProtection="1">
      <alignment horizontal="center" vertical="center"/>
      <protection locked="0"/>
    </xf>
    <xf numFmtId="0" fontId="60" fillId="0" borderId="0" xfId="133" quotePrefix="1" applyNumberFormat="1" applyFont="1" applyFill="1" applyBorder="1" applyAlignment="1" applyProtection="1">
      <alignment horizontal="center" vertical="center"/>
      <protection locked="0"/>
    </xf>
    <xf numFmtId="0" fontId="52" fillId="0" borderId="0" xfId="0" applyFont="1" applyAlignment="1" applyProtection="1">
      <alignment horizontal="center" vertical="center"/>
      <protection locked="0"/>
    </xf>
    <xf numFmtId="0" fontId="48" fillId="0" borderId="0" xfId="92" applyFont="1" applyAlignment="1" applyProtection="1">
      <alignment horizontal="center" vertical="center"/>
      <protection locked="0"/>
    </xf>
    <xf numFmtId="0" fontId="50" fillId="0" borderId="23" xfId="0" applyFont="1" applyBorder="1" applyAlignment="1" applyProtection="1">
      <alignment vertical="center"/>
      <protection locked="0"/>
    </xf>
    <xf numFmtId="49" fontId="50" fillId="0" borderId="23" xfId="0" applyNumberFormat="1" applyFont="1" applyBorder="1" applyAlignment="1" applyProtection="1">
      <alignment horizontal="center" vertical="center" wrapText="1"/>
      <protection locked="0"/>
    </xf>
    <xf numFmtId="49" fontId="50" fillId="0" borderId="0" xfId="97" applyNumberFormat="1" applyFont="1" applyFill="1" applyBorder="1" applyAlignment="1" applyProtection="1">
      <alignment vertical="center" wrapText="1"/>
      <protection locked="0"/>
    </xf>
    <xf numFmtId="49" fontId="50" fillId="0" borderId="0" xfId="0" applyNumberFormat="1" applyFont="1" applyAlignment="1" applyProtection="1">
      <alignment vertical="center" wrapText="1"/>
      <protection locked="0"/>
    </xf>
    <xf numFmtId="4" fontId="50" fillId="0" borderId="0" xfId="97" applyNumberFormat="1" applyFont="1" applyFill="1" applyBorder="1" applyAlignment="1" applyProtection="1">
      <alignment vertical="center" wrapText="1"/>
      <protection locked="0"/>
    </xf>
    <xf numFmtId="164" fontId="48" fillId="0" borderId="0" xfId="97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3" fontId="3" fillId="0" borderId="0" xfId="0" applyNumberFormat="1" applyFont="1" applyProtection="1">
      <protection locked="0"/>
    </xf>
    <xf numFmtId="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97" applyNumberFormat="1" applyFont="1" applyProtection="1">
      <protection locked="0"/>
    </xf>
    <xf numFmtId="164" fontId="3" fillId="0" borderId="0" xfId="97" applyNumberFormat="1" applyFont="1" applyFill="1" applyProtection="1">
      <protection locked="0"/>
    </xf>
    <xf numFmtId="0" fontId="50" fillId="0" borderId="23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69" fillId="64" borderId="0" xfId="151" applyFont="1" applyFill="1" applyAlignment="1">
      <alignment horizontal="left" vertical="center"/>
    </xf>
    <xf numFmtId="4" fontId="3" fillId="64" borderId="0" xfId="151" applyNumberFormat="1" applyFill="1" applyAlignment="1">
      <alignment horizontal="right" vertical="center"/>
    </xf>
    <xf numFmtId="0" fontId="129" fillId="0" borderId="0" xfId="151" applyFont="1" applyAlignment="1">
      <alignment horizontal="center" vertical="center"/>
    </xf>
    <xf numFmtId="3" fontId="3" fillId="0" borderId="0" xfId="151" applyNumberFormat="1" applyAlignment="1">
      <alignment horizontal="center" vertical="center"/>
    </xf>
    <xf numFmtId="3" fontId="3" fillId="0" borderId="0" xfId="151" applyNumberFormat="1" applyAlignment="1">
      <alignment vertical="center"/>
    </xf>
    <xf numFmtId="4" fontId="69" fillId="0" borderId="0" xfId="151" applyNumberFormat="1" applyFont="1" applyAlignment="1">
      <alignment vertical="center"/>
    </xf>
    <xf numFmtId="4" fontId="3" fillId="0" borderId="0" xfId="151" applyNumberFormat="1" applyAlignment="1">
      <alignment vertical="center"/>
    </xf>
    <xf numFmtId="0" fontId="3" fillId="0" borderId="0" xfId="151" applyAlignment="1">
      <alignment vertical="center"/>
    </xf>
    <xf numFmtId="0" fontId="3" fillId="0" borderId="15" xfId="151" applyBorder="1" applyAlignment="1">
      <alignment horizontal="center" vertical="center"/>
    </xf>
    <xf numFmtId="4" fontId="3" fillId="0" borderId="15" xfId="151" applyNumberFormat="1" applyBorder="1" applyAlignment="1">
      <alignment horizontal="right" vertical="center"/>
    </xf>
    <xf numFmtId="4" fontId="129" fillId="0" borderId="0" xfId="151" applyNumberFormat="1" applyFont="1" applyAlignment="1">
      <alignment horizontal="right" vertical="center"/>
    </xf>
    <xf numFmtId="4" fontId="97" fillId="63" borderId="0" xfId="151" applyNumberFormat="1" applyFont="1" applyFill="1" applyAlignment="1">
      <alignment horizontal="right" vertical="center"/>
    </xf>
    <xf numFmtId="0" fontId="3" fillId="0" borderId="0" xfId="151" applyAlignment="1">
      <alignment horizontal="center" vertical="center"/>
    </xf>
    <xf numFmtId="0" fontId="3" fillId="0" borderId="0" xfId="151" applyAlignment="1">
      <alignment horizontal="right" vertical="center"/>
    </xf>
    <xf numFmtId="4" fontId="93" fillId="0" borderId="0" xfId="151" applyNumberFormat="1" applyFont="1" applyAlignment="1">
      <alignment horizontal="right" vertical="center"/>
    </xf>
    <xf numFmtId="0" fontId="93" fillId="0" borderId="0" xfId="151" applyFont="1" applyAlignment="1">
      <alignment horizontal="left" vertical="center"/>
    </xf>
    <xf numFmtId="4" fontId="3" fillId="0" borderId="0" xfId="151" applyNumberFormat="1" applyAlignment="1">
      <alignment horizontal="left" vertical="center"/>
    </xf>
    <xf numFmtId="0" fontId="93" fillId="0" borderId="15" xfId="151" applyFont="1" applyBorder="1" applyAlignment="1">
      <alignment horizontal="center" vertical="center" wrapText="1"/>
    </xf>
    <xf numFmtId="4" fontId="93" fillId="0" borderId="15" xfId="151" applyNumberFormat="1" applyFont="1" applyBorder="1" applyAlignment="1">
      <alignment horizontal="center" vertical="center" wrapText="1"/>
    </xf>
    <xf numFmtId="0" fontId="133" fillId="0" borderId="15" xfId="151" applyFont="1" applyBorder="1" applyAlignment="1">
      <alignment horizontal="center" vertical="center" wrapText="1"/>
    </xf>
    <xf numFmtId="1" fontId="93" fillId="0" borderId="15" xfId="151" applyNumberFormat="1" applyFont="1" applyBorder="1" applyAlignment="1">
      <alignment horizontal="center" vertical="center" wrapText="1"/>
    </xf>
    <xf numFmtId="4" fontId="100" fillId="63" borderId="15" xfId="151" applyNumberFormat="1" applyFont="1" applyFill="1" applyBorder="1" applyAlignment="1">
      <alignment horizontal="center" vertical="center" wrapText="1"/>
    </xf>
    <xf numFmtId="3" fontId="93" fillId="0" borderId="0" xfId="151" applyNumberFormat="1" applyFont="1" applyAlignment="1">
      <alignment horizontal="center" vertical="center" wrapText="1"/>
    </xf>
    <xf numFmtId="4" fontId="93" fillId="0" borderId="0" xfId="151" applyNumberFormat="1" applyFont="1" applyAlignment="1">
      <alignment horizontal="center" vertical="center" wrapText="1"/>
    </xf>
    <xf numFmtId="0" fontId="93" fillId="0" borderId="0" xfId="151" applyFont="1" applyAlignment="1">
      <alignment horizontal="center" vertical="center" wrapText="1"/>
    </xf>
    <xf numFmtId="0" fontId="3" fillId="0" borderId="15" xfId="151" applyBorder="1" applyAlignment="1">
      <alignment horizontal="left" vertical="center"/>
    </xf>
    <xf numFmtId="0" fontId="129" fillId="0" borderId="15" xfId="151" applyFont="1" applyBorder="1" applyAlignment="1">
      <alignment horizontal="center" vertical="center"/>
    </xf>
    <xf numFmtId="4" fontId="69" fillId="63" borderId="15" xfId="151" applyNumberFormat="1" applyFont="1" applyFill="1" applyBorder="1" applyAlignment="1">
      <alignment horizontal="right" vertical="center"/>
    </xf>
    <xf numFmtId="0" fontId="3" fillId="0" borderId="0" xfId="151" applyAlignment="1">
      <alignment horizontal="left" vertical="center"/>
    </xf>
    <xf numFmtId="4" fontId="3" fillId="0" borderId="0" xfId="151" applyNumberFormat="1" applyAlignment="1">
      <alignment horizontal="right" vertical="center"/>
    </xf>
    <xf numFmtId="0" fontId="93" fillId="0" borderId="0" xfId="151" applyFont="1" applyAlignment="1">
      <alignment horizontal="right" vertical="center"/>
    </xf>
    <xf numFmtId="3" fontId="97" fillId="63" borderId="0" xfId="151" applyNumberFormat="1" applyFont="1" applyFill="1" applyAlignment="1">
      <alignment horizontal="right" vertical="center"/>
    </xf>
    <xf numFmtId="4" fontId="134" fillId="63" borderId="0" xfId="151" applyNumberFormat="1" applyFont="1" applyFill="1" applyAlignment="1">
      <alignment vertical="center"/>
    </xf>
    <xf numFmtId="0" fontId="3" fillId="0" borderId="54" xfId="151" applyBorder="1" applyAlignment="1">
      <alignment horizontal="left" vertical="center"/>
    </xf>
    <xf numFmtId="4" fontId="3" fillId="0" borderId="54" xfId="151" applyNumberFormat="1" applyBorder="1" applyAlignment="1">
      <alignment horizontal="right" vertical="center"/>
    </xf>
    <xf numFmtId="0" fontId="3" fillId="0" borderId="54" xfId="151" applyBorder="1" applyAlignment="1">
      <alignment horizontal="center" vertical="center"/>
    </xf>
    <xf numFmtId="3" fontId="3" fillId="0" borderId="54" xfId="151" applyNumberFormat="1" applyBorder="1" applyAlignment="1">
      <alignment horizontal="center" vertical="center"/>
    </xf>
    <xf numFmtId="3" fontId="3" fillId="0" borderId="54" xfId="151" applyNumberFormat="1" applyBorder="1" applyAlignment="1">
      <alignment vertical="center"/>
    </xf>
    <xf numFmtId="4" fontId="69" fillId="0" borderId="54" xfId="151" applyNumberFormat="1" applyFont="1" applyBorder="1" applyAlignment="1">
      <alignment vertical="center"/>
    </xf>
    <xf numFmtId="0" fontId="93" fillId="0" borderId="15" xfId="151" applyFont="1" applyBorder="1" applyAlignment="1">
      <alignment horizontal="center" vertical="center"/>
    </xf>
    <xf numFmtId="3" fontId="93" fillId="0" borderId="0" xfId="151" applyNumberFormat="1" applyFont="1" applyAlignment="1">
      <alignment horizontal="center" vertical="center"/>
    </xf>
    <xf numFmtId="4" fontId="93" fillId="0" borderId="0" xfId="151" applyNumberFormat="1" applyFont="1" applyAlignment="1">
      <alignment horizontal="center" vertical="center"/>
    </xf>
    <xf numFmtId="0" fontId="93" fillId="0" borderId="0" xfId="151" applyFont="1" applyAlignment="1">
      <alignment horizontal="center" vertical="center"/>
    </xf>
    <xf numFmtId="3" fontId="104" fillId="63" borderId="0" xfId="151" applyNumberFormat="1" applyFont="1" applyFill="1" applyAlignment="1">
      <alignment horizontal="right" vertical="center"/>
    </xf>
    <xf numFmtId="4" fontId="50" fillId="61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56" borderId="15" xfId="0" applyNumberFormat="1" applyFont="1" applyFill="1" applyBorder="1" applyAlignment="1" applyProtection="1">
      <alignment horizontal="center" vertical="center"/>
      <protection locked="0"/>
    </xf>
    <xf numFmtId="49" fontId="3" fillId="57" borderId="15" xfId="0" applyNumberFormat="1" applyFont="1" applyFill="1" applyBorder="1" applyAlignment="1" applyProtection="1">
      <alignment horizontal="center" vertical="center"/>
      <protection locked="0"/>
    </xf>
    <xf numFmtId="49" fontId="3" fillId="57" borderId="15" xfId="0" applyNumberFormat="1" applyFont="1" applyFill="1" applyBorder="1" applyAlignment="1" applyProtection="1">
      <alignment horizontal="left" vertical="center" wrapText="1"/>
      <protection locked="0"/>
    </xf>
    <xf numFmtId="49" fontId="3" fillId="56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56" borderId="15" xfId="0" applyFont="1" applyFill="1" applyBorder="1" applyAlignment="1" applyProtection="1">
      <alignment horizontal="center" vertical="center"/>
      <protection locked="0"/>
    </xf>
    <xf numFmtId="49" fontId="3" fillId="58" borderId="15" xfId="0" applyNumberFormat="1" applyFont="1" applyFill="1" applyBorder="1" applyAlignment="1" applyProtection="1">
      <alignment horizontal="center" vertical="center"/>
      <protection locked="0"/>
    </xf>
    <xf numFmtId="49" fontId="3" fillId="58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58" borderId="15" xfId="0" applyFont="1" applyFill="1" applyBorder="1" applyAlignment="1" applyProtection="1">
      <alignment horizontal="center" vertical="center"/>
      <protection locked="0"/>
    </xf>
    <xf numFmtId="49" fontId="79" fillId="57" borderId="1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69" fillId="59" borderId="43" xfId="0" applyFont="1" applyFill="1" applyBorder="1" applyAlignment="1" applyProtection="1">
      <alignment horizontal="center" vertical="center" wrapText="1"/>
      <protection locked="0"/>
    </xf>
    <xf numFmtId="0" fontId="69" fillId="0" borderId="43" xfId="0" applyFont="1" applyBorder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4" fontId="3" fillId="60" borderId="15" xfId="0" applyNumberFormat="1" applyFont="1" applyFill="1" applyBorder="1" applyAlignment="1" applyProtection="1">
      <alignment horizontal="right" vertical="center"/>
      <protection locked="0"/>
    </xf>
    <xf numFmtId="3" fontId="3" fillId="60" borderId="15" xfId="0" applyNumberFormat="1" applyFont="1" applyFill="1" applyBorder="1" applyAlignment="1" applyProtection="1">
      <alignment horizontal="right" vertical="center"/>
      <protection locked="0"/>
    </xf>
    <xf numFmtId="4" fontId="3" fillId="55" borderId="15" xfId="0" applyNumberFormat="1" applyFont="1" applyFill="1" applyBorder="1" applyAlignment="1">
      <alignment horizontal="right" vertical="center"/>
    </xf>
    <xf numFmtId="3" fontId="3" fillId="55" borderId="15" xfId="0" applyNumberFormat="1" applyFont="1" applyFill="1" applyBorder="1" applyAlignment="1">
      <alignment horizontal="right" vertical="center"/>
    </xf>
    <xf numFmtId="0" fontId="69" fillId="60" borderId="15" xfId="0" applyFont="1" applyFill="1" applyBorder="1" applyAlignment="1" applyProtection="1">
      <alignment vertical="center" wrapText="1"/>
      <protection locked="0"/>
    </xf>
    <xf numFmtId="0" fontId="65" fillId="55" borderId="15" xfId="0" applyFont="1" applyFill="1" applyBorder="1" applyAlignment="1" applyProtection="1">
      <alignment vertical="center" wrapText="1"/>
      <protection locked="0"/>
    </xf>
    <xf numFmtId="0" fontId="69" fillId="55" borderId="15" xfId="0" applyFont="1" applyFill="1" applyBorder="1" applyAlignment="1" applyProtection="1">
      <alignment vertical="center" wrapText="1"/>
      <protection locked="0"/>
    </xf>
    <xf numFmtId="0" fontId="69" fillId="0" borderId="0" xfId="0" applyFont="1" applyAlignment="1" applyProtection="1">
      <alignment vertical="center" wrapText="1"/>
      <protection locked="0"/>
    </xf>
    <xf numFmtId="49" fontId="3" fillId="58" borderId="25" xfId="0" applyNumberFormat="1" applyFont="1" applyFill="1" applyBorder="1" applyAlignment="1" applyProtection="1">
      <alignment horizontal="center" vertical="center"/>
      <protection locked="0"/>
    </xf>
    <xf numFmtId="49" fontId="3" fillId="57" borderId="25" xfId="0" applyNumberFormat="1" applyFont="1" applyFill="1" applyBorder="1" applyAlignment="1" applyProtection="1">
      <alignment horizontal="left" vertical="center" wrapText="1"/>
      <protection locked="0"/>
    </xf>
    <xf numFmtId="49" fontId="3" fillId="57" borderId="25" xfId="0" applyNumberFormat="1" applyFont="1" applyFill="1" applyBorder="1" applyAlignment="1" applyProtection="1">
      <alignment horizontal="center" vertical="center"/>
      <protection locked="0"/>
    </xf>
    <xf numFmtId="4" fontId="3" fillId="60" borderId="25" xfId="0" applyNumberFormat="1" applyFont="1" applyFill="1" applyBorder="1" applyAlignment="1" applyProtection="1">
      <alignment horizontal="right" vertical="center"/>
      <protection locked="0"/>
    </xf>
    <xf numFmtId="0" fontId="65" fillId="60" borderId="25" xfId="0" applyFont="1" applyFill="1" applyBorder="1" applyAlignment="1" applyProtection="1">
      <alignment vertical="center" wrapText="1"/>
      <protection locked="0"/>
    </xf>
    <xf numFmtId="49" fontId="3" fillId="56" borderId="25" xfId="0" applyNumberFormat="1" applyFont="1" applyFill="1" applyBorder="1" applyAlignment="1" applyProtection="1">
      <alignment horizontal="center" vertical="center"/>
      <protection locked="0"/>
    </xf>
    <xf numFmtId="3" fontId="3" fillId="60" borderId="25" xfId="0" applyNumberFormat="1" applyFont="1" applyFill="1" applyBorder="1" applyAlignment="1" applyProtection="1">
      <alignment horizontal="right" vertical="center"/>
      <protection locked="0"/>
    </xf>
    <xf numFmtId="0" fontId="69" fillId="60" borderId="25" xfId="0" applyFont="1" applyFill="1" applyBorder="1" applyAlignment="1" applyProtection="1">
      <alignment vertical="center" wrapText="1"/>
      <protection locked="0"/>
    </xf>
    <xf numFmtId="49" fontId="79" fillId="57" borderId="25" xfId="0" applyNumberFormat="1" applyFont="1" applyFill="1" applyBorder="1" applyAlignment="1" applyProtection="1">
      <alignment horizontal="left" vertical="center" wrapText="1"/>
      <protection locked="0"/>
    </xf>
    <xf numFmtId="4" fontId="3" fillId="55" borderId="25" xfId="0" applyNumberFormat="1" applyFont="1" applyFill="1" applyBorder="1" applyAlignment="1">
      <alignment horizontal="right" vertical="center"/>
    </xf>
    <xf numFmtId="0" fontId="65" fillId="55" borderId="25" xfId="0" applyFont="1" applyFill="1" applyBorder="1" applyAlignment="1" applyProtection="1">
      <alignment vertical="center" wrapText="1"/>
      <protection locked="0"/>
    </xf>
    <xf numFmtId="3" fontId="3" fillId="55" borderId="25" xfId="0" applyNumberFormat="1" applyFont="1" applyFill="1" applyBorder="1" applyAlignment="1">
      <alignment horizontal="right" vertical="center"/>
    </xf>
    <xf numFmtId="49" fontId="3" fillId="56" borderId="43" xfId="0" applyNumberFormat="1" applyFont="1" applyFill="1" applyBorder="1" applyAlignment="1" applyProtection="1">
      <alignment horizontal="center" vertical="center"/>
      <protection locked="0"/>
    </xf>
    <xf numFmtId="49" fontId="3" fillId="57" borderId="43" xfId="0" applyNumberFormat="1" applyFont="1" applyFill="1" applyBorder="1" applyAlignment="1" applyProtection="1">
      <alignment horizontal="left" vertical="center" wrapText="1"/>
      <protection locked="0"/>
    </xf>
    <xf numFmtId="49" fontId="3" fillId="57" borderId="43" xfId="0" applyNumberFormat="1" applyFont="1" applyFill="1" applyBorder="1" applyAlignment="1" applyProtection="1">
      <alignment horizontal="center" vertical="center"/>
      <protection locked="0"/>
    </xf>
    <xf numFmtId="3" fontId="3" fillId="55" borderId="43" xfId="0" applyNumberFormat="1" applyFont="1" applyFill="1" applyBorder="1" applyAlignment="1">
      <alignment horizontal="right" vertical="center"/>
    </xf>
    <xf numFmtId="0" fontId="65" fillId="55" borderId="43" xfId="0" applyFont="1" applyFill="1" applyBorder="1" applyAlignment="1" applyProtection="1">
      <alignment vertical="center" wrapText="1"/>
      <protection locked="0"/>
    </xf>
    <xf numFmtId="3" fontId="0" fillId="0" borderId="46" xfId="0" applyNumberFormat="1" applyBorder="1" applyAlignment="1" applyProtection="1">
      <alignment horizontal="center" vertical="center"/>
      <protection locked="0"/>
    </xf>
    <xf numFmtId="49" fontId="3" fillId="58" borderId="43" xfId="0" applyNumberFormat="1" applyFont="1" applyFill="1" applyBorder="1" applyAlignment="1" applyProtection="1">
      <alignment horizontal="center" vertical="center"/>
      <protection locked="0"/>
    </xf>
    <xf numFmtId="49" fontId="79" fillId="57" borderId="43" xfId="0" applyNumberFormat="1" applyFont="1" applyFill="1" applyBorder="1" applyAlignment="1" applyProtection="1">
      <alignment horizontal="left" vertical="center" wrapText="1"/>
      <protection locked="0"/>
    </xf>
    <xf numFmtId="4" fontId="3" fillId="55" borderId="43" xfId="0" applyNumberFormat="1" applyFont="1" applyFill="1" applyBorder="1" applyAlignment="1">
      <alignment horizontal="right" vertical="center"/>
    </xf>
    <xf numFmtId="3" fontId="3" fillId="60" borderId="43" xfId="0" applyNumberFormat="1" applyFont="1" applyFill="1" applyBorder="1" applyAlignment="1" applyProtection="1">
      <alignment horizontal="right" vertical="center"/>
      <protection locked="0"/>
    </xf>
    <xf numFmtId="0" fontId="69" fillId="60" borderId="43" xfId="0" applyFont="1" applyFill="1" applyBorder="1" applyAlignment="1" applyProtection="1">
      <alignment vertical="center" wrapText="1"/>
      <protection locked="0"/>
    </xf>
    <xf numFmtId="0" fontId="69" fillId="55" borderId="43" xfId="0" applyFont="1" applyFill="1" applyBorder="1" applyAlignment="1" applyProtection="1">
      <alignment vertical="center" wrapText="1"/>
      <protection locked="0"/>
    </xf>
    <xf numFmtId="4" fontId="3" fillId="60" borderId="43" xfId="0" applyNumberFormat="1" applyFont="1" applyFill="1" applyBorder="1" applyAlignment="1" applyProtection="1">
      <alignment horizontal="right" vertical="center"/>
      <protection locked="0"/>
    </xf>
    <xf numFmtId="0" fontId="65" fillId="60" borderId="43" xfId="0" applyFont="1" applyFill="1" applyBorder="1" applyAlignment="1" applyProtection="1">
      <alignment vertical="center" wrapText="1"/>
      <protection locked="0"/>
    </xf>
    <xf numFmtId="49" fontId="3" fillId="56" borderId="55" xfId="0" applyNumberFormat="1" applyFont="1" applyFill="1" applyBorder="1" applyAlignment="1" applyProtection="1">
      <alignment horizontal="center" vertical="center"/>
      <protection locked="0"/>
    </xf>
    <xf numFmtId="49" fontId="3" fillId="57" borderId="55" xfId="0" applyNumberFormat="1" applyFont="1" applyFill="1" applyBorder="1" applyAlignment="1" applyProtection="1">
      <alignment horizontal="left" vertical="center" wrapText="1"/>
      <protection locked="0"/>
    </xf>
    <xf numFmtId="49" fontId="3" fillId="57" borderId="55" xfId="0" applyNumberFormat="1" applyFont="1" applyFill="1" applyBorder="1" applyAlignment="1" applyProtection="1">
      <alignment horizontal="center" vertical="center"/>
      <protection locked="0"/>
    </xf>
    <xf numFmtId="3" fontId="3" fillId="60" borderId="55" xfId="0" applyNumberFormat="1" applyFont="1" applyFill="1" applyBorder="1" applyAlignment="1" applyProtection="1">
      <alignment horizontal="right" vertical="center"/>
      <protection locked="0"/>
    </xf>
    <xf numFmtId="0" fontId="69" fillId="60" borderId="55" xfId="0" applyFont="1" applyFill="1" applyBorder="1" applyAlignment="1" applyProtection="1">
      <alignment vertical="center" wrapText="1"/>
      <protection locked="0"/>
    </xf>
    <xf numFmtId="3" fontId="0" fillId="0" borderId="56" xfId="0" applyNumberFormat="1" applyBorder="1" applyAlignment="1" applyProtection="1">
      <alignment horizontal="center" vertical="center"/>
      <protection locked="0"/>
    </xf>
    <xf numFmtId="49" fontId="3" fillId="58" borderId="55" xfId="0" applyNumberFormat="1" applyFont="1" applyFill="1" applyBorder="1" applyAlignment="1" applyProtection="1">
      <alignment horizontal="center" vertical="center"/>
      <protection locked="0"/>
    </xf>
    <xf numFmtId="4" fontId="3" fillId="55" borderId="55" xfId="0" applyNumberFormat="1" applyFont="1" applyFill="1" applyBorder="1" applyAlignment="1">
      <alignment horizontal="right" vertical="center"/>
    </xf>
    <xf numFmtId="0" fontId="65" fillId="55" borderId="55" xfId="0" applyFont="1" applyFill="1" applyBorder="1" applyAlignment="1" applyProtection="1">
      <alignment vertical="center" wrapText="1"/>
      <protection locked="0"/>
    </xf>
    <xf numFmtId="3" fontId="0" fillId="0" borderId="0" xfId="0" applyNumberFormat="1" applyAlignment="1" applyProtection="1">
      <alignment horizontal="right" vertical="center"/>
      <protection locked="0"/>
    </xf>
    <xf numFmtId="49" fontId="3" fillId="56" borderId="25" xfId="0" applyNumberFormat="1" applyFont="1" applyFill="1" applyBorder="1" applyAlignment="1" applyProtection="1">
      <alignment horizontal="center" vertical="center" wrapText="1"/>
      <protection locked="0"/>
    </xf>
    <xf numFmtId="0" fontId="3" fillId="56" borderId="25" xfId="0" applyFont="1" applyFill="1" applyBorder="1" applyAlignment="1" applyProtection="1">
      <alignment horizontal="center" vertical="center"/>
      <protection locked="0"/>
    </xf>
    <xf numFmtId="49" fontId="69" fillId="56" borderId="43" xfId="0" applyNumberFormat="1" applyFont="1" applyFill="1" applyBorder="1" applyAlignment="1" applyProtection="1">
      <alignment horizontal="center" vertical="center" wrapText="1"/>
      <protection locked="0"/>
    </xf>
    <xf numFmtId="49" fontId="69" fillId="57" borderId="43" xfId="0" applyNumberFormat="1" applyFont="1" applyFill="1" applyBorder="1" applyAlignment="1" applyProtection="1">
      <alignment horizontal="center" vertical="center" wrapText="1"/>
      <protection locked="0"/>
    </xf>
    <xf numFmtId="49" fontId="68" fillId="57" borderId="43" xfId="0" applyNumberFormat="1" applyFont="1" applyFill="1" applyBorder="1" applyAlignment="1" applyProtection="1">
      <alignment horizontal="center" vertical="center" wrapText="1"/>
      <protection locked="0"/>
    </xf>
    <xf numFmtId="0" fontId="69" fillId="56" borderId="43" xfId="0" applyFont="1" applyFill="1" applyBorder="1" applyAlignment="1" applyProtection="1">
      <alignment horizontal="center" vertical="center" wrapText="1"/>
      <protection locked="0"/>
    </xf>
    <xf numFmtId="3" fontId="69" fillId="56" borderId="43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0" fontId="103" fillId="0" borderId="0" xfId="0" applyFont="1" applyFill="1" applyAlignment="1">
      <alignment horizontal="center" vertical="center" wrapText="1"/>
    </xf>
    <xf numFmtId="0" fontId="109" fillId="0" borderId="0" xfId="0" applyFont="1" applyFill="1" applyAlignment="1">
      <alignment horizontal="center" vertical="center" wrapText="1"/>
    </xf>
    <xf numFmtId="4" fontId="0" fillId="0" borderId="0" xfId="0" applyNumberFormat="1" applyAlignment="1" applyProtection="1">
      <alignment vertical="center"/>
      <protection locked="0"/>
    </xf>
    <xf numFmtId="0" fontId="64" fillId="0" borderId="0" xfId="0" applyFont="1" applyFill="1" applyAlignment="1" applyProtection="1">
      <alignment vertical="center" wrapText="1"/>
      <protection locked="0"/>
    </xf>
    <xf numFmtId="4" fontId="62" fillId="0" borderId="0" xfId="92" applyNumberFormat="1" applyFont="1" applyAlignment="1" applyProtection="1">
      <alignment horizontal="right" vertical="center" wrapText="1"/>
      <protection locked="0"/>
    </xf>
    <xf numFmtId="3" fontId="61" fillId="0" borderId="0" xfId="92" applyNumberFormat="1" applyFont="1" applyAlignment="1" applyProtection="1">
      <alignment vertical="center" wrapText="1"/>
      <protection locked="0"/>
    </xf>
    <xf numFmtId="4" fontId="61" fillId="0" borderId="0" xfId="92" applyNumberFormat="1" applyFont="1" applyAlignment="1" applyProtection="1">
      <alignment vertical="center" wrapText="1"/>
      <protection locked="0"/>
    </xf>
    <xf numFmtId="0" fontId="61" fillId="0" borderId="0" xfId="0" quotePrefix="1" applyFont="1" applyAlignment="1" applyProtection="1">
      <alignment vertical="center" wrapText="1"/>
      <protection locked="0"/>
    </xf>
    <xf numFmtId="4" fontId="103" fillId="0" borderId="0" xfId="0" applyNumberFormat="1" applyFont="1" applyAlignment="1">
      <alignment horizontal="center" vertical="center" wrapText="1"/>
    </xf>
    <xf numFmtId="4" fontId="103" fillId="0" borderId="0" xfId="0" applyNumberFormat="1" applyFont="1" applyAlignment="1">
      <alignment horizontal="right"/>
    </xf>
    <xf numFmtId="166" fontId="103" fillId="0" borderId="0" xfId="0" applyNumberFormat="1" applyFont="1" applyAlignment="1">
      <alignment horizontal="left" indent="2"/>
    </xf>
    <xf numFmtId="2" fontId="91" fillId="0" borderId="0" xfId="147" applyNumberFormat="1" applyFont="1"/>
    <xf numFmtId="4" fontId="3" fillId="0" borderId="0" xfId="0" quotePrefix="1" applyNumberFormat="1" applyFont="1" applyAlignment="1" applyProtection="1">
      <alignment horizontal="left" vertical="center"/>
      <protection locked="0"/>
    </xf>
    <xf numFmtId="164" fontId="61" fillId="0" borderId="0" xfId="97" applyNumberFormat="1" applyFont="1" applyFill="1" applyAlignment="1" applyProtection="1">
      <alignment horizontal="center" vertical="center" wrapText="1"/>
      <protection locked="0"/>
    </xf>
    <xf numFmtId="49" fontId="71" fillId="0" borderId="19" xfId="0" applyNumberFormat="1" applyFont="1" applyBorder="1" applyAlignment="1">
      <alignment horizontal="left" vertical="center" wrapText="1"/>
    </xf>
    <xf numFmtId="49" fontId="71" fillId="0" borderId="20" xfId="0" applyNumberFormat="1" applyFont="1" applyBorder="1" applyAlignment="1">
      <alignment horizontal="left" vertical="center" wrapText="1"/>
    </xf>
    <xf numFmtId="49" fontId="71" fillId="0" borderId="21" xfId="0" applyNumberFormat="1" applyFont="1" applyBorder="1" applyAlignment="1">
      <alignment horizontal="left" vertical="center" wrapText="1"/>
    </xf>
    <xf numFmtId="49" fontId="73" fillId="0" borderId="20" xfId="0" applyNumberFormat="1" applyFont="1" applyBorder="1" applyAlignment="1">
      <alignment horizontal="left" vertical="center" wrapText="1"/>
    </xf>
    <xf numFmtId="49" fontId="73" fillId="0" borderId="21" xfId="0" applyNumberFormat="1" applyFont="1" applyBorder="1" applyAlignment="1">
      <alignment horizontal="left" vertical="center" wrapText="1"/>
    </xf>
    <xf numFmtId="3" fontId="69" fillId="0" borderId="0" xfId="0" applyNumberFormat="1" applyFont="1" applyAlignment="1">
      <alignment horizontal="left" vertical="center" wrapText="1"/>
    </xf>
    <xf numFmtId="49" fontId="73" fillId="0" borderId="20" xfId="0" applyNumberFormat="1" applyFont="1" applyBorder="1" applyAlignment="1">
      <alignment horizontal="center" vertical="center" wrapText="1"/>
    </xf>
    <xf numFmtId="49" fontId="73" fillId="0" borderId="21" xfId="0" applyNumberFormat="1" applyFont="1" applyBorder="1" applyAlignment="1">
      <alignment horizontal="center" vertical="center" wrapText="1"/>
    </xf>
    <xf numFmtId="49" fontId="73" fillId="0" borderId="23" xfId="0" applyNumberFormat="1" applyFont="1" applyBorder="1" applyAlignment="1">
      <alignment horizontal="left" vertical="center" wrapText="1"/>
    </xf>
    <xf numFmtId="49" fontId="73" fillId="0" borderId="24" xfId="0" applyNumberFormat="1" applyFont="1" applyBorder="1" applyAlignment="1">
      <alignment horizontal="left" vertical="center" wrapText="1"/>
    </xf>
    <xf numFmtId="49" fontId="68" fillId="0" borderId="19" xfId="0" applyNumberFormat="1" applyFont="1" applyBorder="1" applyAlignment="1">
      <alignment horizontal="left" vertical="center" wrapText="1"/>
    </xf>
    <xf numFmtId="49" fontId="68" fillId="0" borderId="20" xfId="0" applyNumberFormat="1" applyFont="1" applyBorder="1" applyAlignment="1">
      <alignment horizontal="left" vertical="center" wrapText="1"/>
    </xf>
    <xf numFmtId="49" fontId="68" fillId="0" borderId="21" xfId="0" applyNumberFormat="1" applyFont="1" applyBorder="1" applyAlignment="1">
      <alignment horizontal="left" vertical="center" wrapText="1"/>
    </xf>
    <xf numFmtId="49" fontId="73" fillId="54" borderId="20" xfId="0" applyNumberFormat="1" applyFont="1" applyFill="1" applyBorder="1" applyAlignment="1">
      <alignment horizontal="left" vertical="center" wrapText="1"/>
    </xf>
    <xf numFmtId="49" fontId="73" fillId="54" borderId="21" xfId="0" applyNumberFormat="1" applyFont="1" applyFill="1" applyBorder="1" applyAlignment="1">
      <alignment horizontal="left" vertical="center" wrapText="1"/>
    </xf>
    <xf numFmtId="49" fontId="71" fillId="54" borderId="19" xfId="0" applyNumberFormat="1" applyFont="1" applyFill="1" applyBorder="1" applyAlignment="1">
      <alignment horizontal="left" vertical="center" wrapText="1"/>
    </xf>
    <xf numFmtId="49" fontId="71" fillId="54" borderId="20" xfId="0" applyNumberFormat="1" applyFont="1" applyFill="1" applyBorder="1" applyAlignment="1">
      <alignment horizontal="left" vertical="center" wrapText="1"/>
    </xf>
    <xf numFmtId="49" fontId="71" fillId="54" borderId="21" xfId="0" applyNumberFormat="1" applyFont="1" applyFill="1" applyBorder="1" applyAlignment="1">
      <alignment horizontal="left" vertical="center" wrapText="1"/>
    </xf>
    <xf numFmtId="3" fontId="76" fillId="0" borderId="0" xfId="0" applyNumberFormat="1" applyFont="1" applyAlignment="1">
      <alignment horizontal="left" vertical="center" wrapText="1"/>
    </xf>
    <xf numFmtId="3" fontId="69" fillId="0" borderId="0" xfId="0" applyNumberFormat="1" applyFont="1" applyAlignment="1">
      <alignment horizontal="center" vertical="center" wrapText="1"/>
    </xf>
    <xf numFmtId="49" fontId="69" fillId="0" borderId="15" xfId="0" applyNumberFormat="1" applyFont="1" applyBorder="1" applyAlignment="1">
      <alignment horizontal="center" vertical="center" wrapText="1"/>
    </xf>
    <xf numFmtId="49" fontId="73" fillId="0" borderId="28" xfId="0" applyNumberFormat="1" applyFont="1" applyBorder="1" applyAlignment="1">
      <alignment horizontal="left" vertical="center" wrapText="1"/>
    </xf>
    <xf numFmtId="49" fontId="73" fillId="0" borderId="29" xfId="0" applyNumberFormat="1" applyFont="1" applyBorder="1" applyAlignment="1">
      <alignment horizontal="left" vertical="center" wrapText="1"/>
    </xf>
    <xf numFmtId="0" fontId="105" fillId="0" borderId="0" xfId="147" applyFont="1" applyAlignment="1">
      <alignment horizontal="center" vertical="center" wrapText="1"/>
    </xf>
    <xf numFmtId="4" fontId="101" fillId="0" borderId="0" xfId="149" applyNumberFormat="1" applyFont="1" applyAlignment="1">
      <alignment horizontal="left" vertical="center" wrapText="1"/>
    </xf>
  </cellXfs>
  <cellStyles count="15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— akcent 1" xfId="7" builtinId="30" customBuiltin="1"/>
    <cellStyle name="20% — akcent 2" xfId="8" builtinId="34" customBuiltin="1"/>
    <cellStyle name="20% — akcent 3" xfId="9" builtinId="38" customBuiltin="1"/>
    <cellStyle name="20% — akcent 4" xfId="10" builtinId="42" customBuiltin="1"/>
    <cellStyle name="20% — akcent 5" xfId="11" builtinId="46" customBuiltin="1"/>
    <cellStyle name="20% — akcent 6" xfId="12" builtinId="50" customBuiltin="1"/>
    <cellStyle name="40% - Accent1" xfId="13" xr:uid="{00000000-0005-0000-0000-00000C000000}"/>
    <cellStyle name="40% - Accent2" xfId="14" xr:uid="{00000000-0005-0000-0000-00000D000000}"/>
    <cellStyle name="40% - Accent3" xfId="15" xr:uid="{00000000-0005-0000-0000-00000E000000}"/>
    <cellStyle name="40% - Accent4" xfId="16" xr:uid="{00000000-0005-0000-0000-00000F000000}"/>
    <cellStyle name="40% - Accent5" xfId="17" xr:uid="{00000000-0005-0000-0000-000010000000}"/>
    <cellStyle name="40% - Accent6" xfId="18" xr:uid="{00000000-0005-0000-0000-000011000000}"/>
    <cellStyle name="40% — akcent 1" xfId="19" builtinId="31" customBuiltin="1"/>
    <cellStyle name="40% — akcent 2" xfId="20" builtinId="35" customBuiltin="1"/>
    <cellStyle name="40% — akcent 3" xfId="21" builtinId="39" customBuiltin="1"/>
    <cellStyle name="40% — akcent 4" xfId="22" builtinId="43" customBuiltin="1"/>
    <cellStyle name="40% — akcent 5" xfId="23" builtinId="47" customBuiltin="1"/>
    <cellStyle name="40% — akcent 6" xfId="24" builtinId="51" customBuiltin="1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60% — akcent 1" xfId="31" builtinId="32" customBuiltin="1"/>
    <cellStyle name="60% — akcent 2" xfId="32" builtinId="36" customBuiltin="1"/>
    <cellStyle name="60% — akcent 3" xfId="33" builtinId="40" customBuiltin="1"/>
    <cellStyle name="60% — akcent 4" xfId="34" builtinId="44" customBuiltin="1"/>
    <cellStyle name="60% — akcent 5" xfId="35" builtinId="48" customBuiltin="1"/>
    <cellStyle name="60% — akcent 6" xfId="36" builtinId="52" customBuiltin="1"/>
    <cellStyle name="Accent1" xfId="37" xr:uid="{00000000-0005-0000-0000-000024000000}"/>
    <cellStyle name="Accent1 - 20%" xfId="38" xr:uid="{00000000-0005-0000-0000-000025000000}"/>
    <cellStyle name="Accent1 - 40%" xfId="39" xr:uid="{00000000-0005-0000-0000-000026000000}"/>
    <cellStyle name="Accent1 - 60%" xfId="40" xr:uid="{00000000-0005-0000-0000-000027000000}"/>
    <cellStyle name="Accent2" xfId="41" xr:uid="{00000000-0005-0000-0000-000028000000}"/>
    <cellStyle name="Accent2 - 20%" xfId="42" xr:uid="{00000000-0005-0000-0000-000029000000}"/>
    <cellStyle name="Accent2 - 40%" xfId="43" xr:uid="{00000000-0005-0000-0000-00002A000000}"/>
    <cellStyle name="Accent2 - 60%" xfId="44" xr:uid="{00000000-0005-0000-0000-00002B000000}"/>
    <cellStyle name="Accent3" xfId="45" xr:uid="{00000000-0005-0000-0000-00002C000000}"/>
    <cellStyle name="Accent3 - 20%" xfId="46" xr:uid="{00000000-0005-0000-0000-00002D000000}"/>
    <cellStyle name="Accent3 - 40%" xfId="47" xr:uid="{00000000-0005-0000-0000-00002E000000}"/>
    <cellStyle name="Accent3 - 60%" xfId="48" xr:uid="{00000000-0005-0000-0000-00002F000000}"/>
    <cellStyle name="Accent4" xfId="49" xr:uid="{00000000-0005-0000-0000-000030000000}"/>
    <cellStyle name="Accent4 - 20%" xfId="50" xr:uid="{00000000-0005-0000-0000-000031000000}"/>
    <cellStyle name="Accent4 - 40%" xfId="51" xr:uid="{00000000-0005-0000-0000-000032000000}"/>
    <cellStyle name="Accent4 - 60%" xfId="52" xr:uid="{00000000-0005-0000-0000-000033000000}"/>
    <cellStyle name="Accent5" xfId="53" xr:uid="{00000000-0005-0000-0000-000034000000}"/>
    <cellStyle name="Accent5 - 20%" xfId="54" xr:uid="{00000000-0005-0000-0000-000035000000}"/>
    <cellStyle name="Accent5 - 40%" xfId="55" xr:uid="{00000000-0005-0000-0000-000036000000}"/>
    <cellStyle name="Accent5 - 60%" xfId="56" xr:uid="{00000000-0005-0000-0000-000037000000}"/>
    <cellStyle name="Accent6" xfId="57" xr:uid="{00000000-0005-0000-0000-000038000000}"/>
    <cellStyle name="Accent6 - 20%" xfId="58" xr:uid="{00000000-0005-0000-0000-000039000000}"/>
    <cellStyle name="Accent6 - 40%" xfId="59" xr:uid="{00000000-0005-0000-0000-00003A000000}"/>
    <cellStyle name="Accent6 - 60%" xfId="60" xr:uid="{00000000-0005-0000-0000-00003B000000}"/>
    <cellStyle name="Akcent 1" xfId="61" builtinId="29" customBuiltin="1"/>
    <cellStyle name="Akcent 2" xfId="62" builtinId="33" customBuiltin="1"/>
    <cellStyle name="Akcent 3" xfId="63" builtinId="37" customBuiltin="1"/>
    <cellStyle name="Akcent 4" xfId="64" builtinId="41" customBuiltin="1"/>
    <cellStyle name="Akcent 5" xfId="65" builtinId="45" customBuiltin="1"/>
    <cellStyle name="Akcent 6" xfId="66" builtinId="49" customBuiltin="1"/>
    <cellStyle name="Bad" xfId="67" xr:uid="{00000000-0005-0000-0000-000042000000}"/>
    <cellStyle name="Calculation" xfId="68" xr:uid="{00000000-0005-0000-0000-000043000000}"/>
    <cellStyle name="Check Cell" xfId="69" xr:uid="{00000000-0005-0000-0000-000044000000}"/>
    <cellStyle name="Dane wejściowe" xfId="70" builtinId="20" customBuiltin="1"/>
    <cellStyle name="Dane wyjściowe" xfId="71" builtinId="21" customBuiltin="1"/>
    <cellStyle name="Dobry" xfId="72" builtinId="26" customBuiltin="1"/>
    <cellStyle name="Emphasis 1" xfId="73" xr:uid="{00000000-0005-0000-0000-000048000000}"/>
    <cellStyle name="Emphasis 2" xfId="74" xr:uid="{00000000-0005-0000-0000-000049000000}"/>
    <cellStyle name="Emphasis 3" xfId="75" xr:uid="{00000000-0005-0000-0000-00004A000000}"/>
    <cellStyle name="Explanatory Text" xfId="76" xr:uid="{00000000-0005-0000-0000-00004B000000}"/>
    <cellStyle name="Good" xfId="77" xr:uid="{00000000-0005-0000-0000-00004C000000}"/>
    <cellStyle name="Heading 1" xfId="78" xr:uid="{00000000-0005-0000-0000-00004D000000}"/>
    <cellStyle name="Heading 2" xfId="79" xr:uid="{00000000-0005-0000-0000-00004E000000}"/>
    <cellStyle name="Heading 3" xfId="80" xr:uid="{00000000-0005-0000-0000-00004F000000}"/>
    <cellStyle name="Heading 4" xfId="81" xr:uid="{00000000-0005-0000-0000-000050000000}"/>
    <cellStyle name="Input" xfId="82" xr:uid="{00000000-0005-0000-0000-000051000000}"/>
    <cellStyle name="Komórka połączona" xfId="83" builtinId="24" customBuiltin="1"/>
    <cellStyle name="Komórka zaznaczona" xfId="84" builtinId="23" customBuiltin="1"/>
    <cellStyle name="Linked Cell" xfId="85" xr:uid="{00000000-0005-0000-0000-000054000000}"/>
    <cellStyle name="Nagłówek 1" xfId="86" builtinId="16" customBuiltin="1"/>
    <cellStyle name="Nagłówek 2" xfId="87" builtinId="17" customBuiltin="1"/>
    <cellStyle name="Nagłówek 3" xfId="88" builtinId="18" customBuiltin="1"/>
    <cellStyle name="Nagłówek 4" xfId="89" builtinId="19" customBuiltin="1"/>
    <cellStyle name="Neutral" xfId="90" xr:uid="{00000000-0005-0000-0000-000059000000}"/>
    <cellStyle name="Neutralny" xfId="91" builtinId="28" customBuiltin="1"/>
    <cellStyle name="Normalny" xfId="0" builtinId="0"/>
    <cellStyle name="Normalny 2" xfId="148" xr:uid="{00000000-0005-0000-0000-00005C000000}"/>
    <cellStyle name="Normalny 2 2" xfId="147" xr:uid="{00000000-0005-0000-0000-00005D000000}"/>
    <cellStyle name="Normalny 3" xfId="152" xr:uid="{2953B5C3-68BB-4C19-8AC4-8E319B3C481D}"/>
    <cellStyle name="Normalny 3 2" xfId="149" xr:uid="{00000000-0005-0000-0000-00005E000000}"/>
    <cellStyle name="Normalny 3 3 2" xfId="150" xr:uid="{85903621-421A-469A-A027-69AA7D6DE700}"/>
    <cellStyle name="Normalny 4" xfId="151" xr:uid="{25641425-8811-4F94-9D30-957766A9309F}"/>
    <cellStyle name="Normalny 8" xfId="153" xr:uid="{B9F8FBA2-ED66-4EF1-A276-855BAFC24BCD}"/>
    <cellStyle name="Normalny_Białołęka 2008" xfId="92" xr:uid="{00000000-0005-0000-0000-00005F000000}"/>
    <cellStyle name="Normalny_MATRYCA_BJB" xfId="93" xr:uid="{00000000-0005-0000-0000-000060000000}"/>
    <cellStyle name="Normalny_MATRYCA_BJB 2" xfId="154" xr:uid="{B207A2C9-09D8-474C-929E-C942A48A2D47}"/>
    <cellStyle name="Note" xfId="94" xr:uid="{00000000-0005-0000-0000-000061000000}"/>
    <cellStyle name="Obliczenia" xfId="95" builtinId="22" customBuiltin="1"/>
    <cellStyle name="Output" xfId="96" xr:uid="{00000000-0005-0000-0000-000063000000}"/>
    <cellStyle name="Procentowy" xfId="97" builtinId="5"/>
    <cellStyle name="SAPBEXaggData" xfId="98" xr:uid="{00000000-0005-0000-0000-000065000000}"/>
    <cellStyle name="SAPBEXaggDataEmph" xfId="99" xr:uid="{00000000-0005-0000-0000-000066000000}"/>
    <cellStyle name="SAPBEXaggItem" xfId="100" xr:uid="{00000000-0005-0000-0000-000067000000}"/>
    <cellStyle name="SAPBEXaggItemX" xfId="101" xr:uid="{00000000-0005-0000-0000-000068000000}"/>
    <cellStyle name="SAPBEXchaText" xfId="102" xr:uid="{00000000-0005-0000-0000-000069000000}"/>
    <cellStyle name="SAPBEXexcBad7" xfId="103" xr:uid="{00000000-0005-0000-0000-00006A000000}"/>
    <cellStyle name="SAPBEXexcBad8" xfId="104" xr:uid="{00000000-0005-0000-0000-00006B000000}"/>
    <cellStyle name="SAPBEXexcBad9" xfId="105" xr:uid="{00000000-0005-0000-0000-00006C000000}"/>
    <cellStyle name="SAPBEXexcCritical4" xfId="106" xr:uid="{00000000-0005-0000-0000-00006D000000}"/>
    <cellStyle name="SAPBEXexcCritical5" xfId="107" xr:uid="{00000000-0005-0000-0000-00006E000000}"/>
    <cellStyle name="SAPBEXexcCritical6" xfId="108" xr:uid="{00000000-0005-0000-0000-00006F000000}"/>
    <cellStyle name="SAPBEXexcGood1" xfId="109" xr:uid="{00000000-0005-0000-0000-000070000000}"/>
    <cellStyle name="SAPBEXexcGood2" xfId="110" xr:uid="{00000000-0005-0000-0000-000071000000}"/>
    <cellStyle name="SAPBEXexcGood3" xfId="111" xr:uid="{00000000-0005-0000-0000-000072000000}"/>
    <cellStyle name="SAPBEXfilterDrill" xfId="112" xr:uid="{00000000-0005-0000-0000-000073000000}"/>
    <cellStyle name="SAPBEXfilterItem" xfId="113" xr:uid="{00000000-0005-0000-0000-000074000000}"/>
    <cellStyle name="SAPBEXfilterText" xfId="114" xr:uid="{00000000-0005-0000-0000-000075000000}"/>
    <cellStyle name="SAPBEXformats" xfId="115" xr:uid="{00000000-0005-0000-0000-000076000000}"/>
    <cellStyle name="SAPBEXheaderItem" xfId="116" xr:uid="{00000000-0005-0000-0000-000077000000}"/>
    <cellStyle name="SAPBEXheaderText" xfId="117" xr:uid="{00000000-0005-0000-0000-000078000000}"/>
    <cellStyle name="SAPBEXHLevel0" xfId="118" xr:uid="{00000000-0005-0000-0000-000079000000}"/>
    <cellStyle name="SAPBEXHLevel0X" xfId="119" xr:uid="{00000000-0005-0000-0000-00007A000000}"/>
    <cellStyle name="SAPBEXHLevel1" xfId="120" xr:uid="{00000000-0005-0000-0000-00007B000000}"/>
    <cellStyle name="SAPBEXHLevel1X" xfId="121" xr:uid="{00000000-0005-0000-0000-00007C000000}"/>
    <cellStyle name="SAPBEXHLevel2" xfId="122" xr:uid="{00000000-0005-0000-0000-00007D000000}"/>
    <cellStyle name="SAPBEXHLevel2X" xfId="123" xr:uid="{00000000-0005-0000-0000-00007E000000}"/>
    <cellStyle name="SAPBEXHLevel3" xfId="124" xr:uid="{00000000-0005-0000-0000-00007F000000}"/>
    <cellStyle name="SAPBEXHLevel3X" xfId="125" xr:uid="{00000000-0005-0000-0000-000080000000}"/>
    <cellStyle name="SAPBEXinputData" xfId="126" xr:uid="{00000000-0005-0000-0000-000081000000}"/>
    <cellStyle name="SAPBEXresData" xfId="127" xr:uid="{00000000-0005-0000-0000-000082000000}"/>
    <cellStyle name="SAPBEXresDataEmph" xfId="128" xr:uid="{00000000-0005-0000-0000-000083000000}"/>
    <cellStyle name="SAPBEXresItem" xfId="129" xr:uid="{00000000-0005-0000-0000-000084000000}"/>
    <cellStyle name="SAPBEXresItemX" xfId="130" xr:uid="{00000000-0005-0000-0000-000085000000}"/>
    <cellStyle name="SAPBEXstdData" xfId="131" xr:uid="{00000000-0005-0000-0000-000086000000}"/>
    <cellStyle name="SAPBEXstdDataEmph" xfId="132" xr:uid="{00000000-0005-0000-0000-000087000000}"/>
    <cellStyle name="SAPBEXstdItem" xfId="133" xr:uid="{00000000-0005-0000-0000-000088000000}"/>
    <cellStyle name="SAPBEXstdItemX" xfId="134" xr:uid="{00000000-0005-0000-0000-000089000000}"/>
    <cellStyle name="SAPBEXtitle" xfId="135" xr:uid="{00000000-0005-0000-0000-00008A000000}"/>
    <cellStyle name="SAPBEXundefined" xfId="136" xr:uid="{00000000-0005-0000-0000-00008B000000}"/>
    <cellStyle name="Sheet Title" xfId="137" xr:uid="{00000000-0005-0000-0000-00008C000000}"/>
    <cellStyle name="Suma" xfId="138" builtinId="25" customBuiltin="1"/>
    <cellStyle name="Tekst objaśnienia" xfId="139" builtinId="53" customBuiltin="1"/>
    <cellStyle name="Tekst ostrzeżenia" xfId="140" builtinId="11" customBuiltin="1"/>
    <cellStyle name="Title" xfId="141" xr:uid="{00000000-0005-0000-0000-000090000000}"/>
    <cellStyle name="Total" xfId="142" xr:uid="{00000000-0005-0000-0000-000091000000}"/>
    <cellStyle name="Tytuł" xfId="143" builtinId="15" customBuiltin="1"/>
    <cellStyle name="Uwaga" xfId="144" builtinId="10" customBuiltin="1"/>
    <cellStyle name="Warning Text" xfId="145" xr:uid="{00000000-0005-0000-0000-000094000000}"/>
    <cellStyle name="Zły" xfId="146" builtinId="27" customBuiltin="1"/>
  </cellStyles>
  <dxfs count="71">
    <dxf>
      <font>
        <b/>
        <i val="0"/>
        <color rgb="FFC00000"/>
      </font>
      <fill>
        <patternFill>
          <bgColor rgb="FFFF7C80"/>
        </patternFill>
      </fill>
    </dxf>
    <dxf>
      <font>
        <color rgb="FFC00000"/>
      </font>
      <fill>
        <patternFill>
          <bgColor rgb="FFFF7C80"/>
        </patternFill>
      </fill>
    </dxf>
    <dxf>
      <font>
        <b/>
        <i val="0"/>
        <color rgb="FF006600"/>
      </font>
      <fill>
        <patternFill>
          <bgColor rgb="FFCCFF33"/>
        </patternFill>
      </fill>
    </dxf>
    <dxf>
      <font>
        <b/>
        <i val="0"/>
        <color rgb="FFC00000"/>
      </font>
      <fill>
        <patternFill>
          <bgColor rgb="FFFF9999"/>
        </patternFill>
      </fill>
    </dxf>
    <dxf>
      <font>
        <b/>
        <i val="0"/>
        <color rgb="FFC00000"/>
      </font>
      <fill>
        <patternFill>
          <bgColor rgb="FFFF9999"/>
        </patternFill>
      </fill>
    </dxf>
    <dxf>
      <font>
        <b/>
        <i/>
        <color rgb="FF006600"/>
      </font>
      <fill>
        <patternFill>
          <bgColor rgb="FFCCFF66"/>
        </patternFill>
      </fill>
    </dxf>
    <dxf>
      <font>
        <b/>
        <i val="0"/>
        <color rgb="FF006600"/>
      </font>
      <fill>
        <patternFill>
          <bgColor rgb="FFCCFF99"/>
        </patternFill>
      </fill>
    </dxf>
    <dxf>
      <font>
        <b/>
        <i val="0"/>
        <color rgb="FFC00000"/>
      </font>
      <fill>
        <patternFill>
          <bgColor rgb="FFFF7C80"/>
        </patternFill>
      </fill>
    </dxf>
    <dxf>
      <font>
        <color rgb="FFCCECFF"/>
      </font>
      <fill>
        <patternFill>
          <bgColor rgb="FFEFF9FF"/>
        </patternFill>
      </fill>
    </dxf>
    <dxf>
      <font>
        <color rgb="FF006600"/>
      </font>
      <fill>
        <patternFill>
          <bgColor rgb="FF00FF00"/>
        </patternFill>
      </fill>
    </dxf>
    <dxf>
      <font>
        <color rgb="FFC00000"/>
      </font>
      <fill>
        <patternFill>
          <bgColor rgb="FFFF9999"/>
        </patternFill>
      </fill>
    </dxf>
    <dxf>
      <fill>
        <patternFill>
          <bgColor rgb="FFE7F6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6600"/>
      </font>
    </dxf>
    <dxf>
      <font>
        <b/>
        <i val="0"/>
        <color rgb="FFC00000"/>
      </font>
    </dxf>
    <dxf>
      <font>
        <color rgb="FF006600"/>
      </font>
    </dxf>
    <dxf>
      <font>
        <color rgb="FFA50021"/>
      </font>
    </dxf>
    <dxf>
      <font>
        <color rgb="FF006600"/>
      </font>
      <fill>
        <patternFill>
          <bgColor rgb="FF00FF00"/>
        </patternFill>
      </fill>
    </dxf>
    <dxf>
      <font>
        <color rgb="FFC00000"/>
      </font>
      <fill>
        <patternFill>
          <bgColor rgb="FFFF9999"/>
        </patternFill>
      </fill>
    </dxf>
    <dxf>
      <font>
        <color rgb="FF006600"/>
      </font>
    </dxf>
    <dxf>
      <font>
        <color rgb="FFA50021"/>
      </font>
    </dxf>
    <dxf>
      <numFmt numFmtId="4" formatCode="#,##0.00"/>
    </dxf>
    <dxf>
      <numFmt numFmtId="4" formatCode="#,##0.00"/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color rgb="FF5F5F5F"/>
      </font>
    </dxf>
    <dxf>
      <numFmt numFmtId="3" formatCode="#,##0"/>
    </dxf>
    <dxf>
      <numFmt numFmtId="4" formatCode="#,##0.00"/>
    </dxf>
    <dxf>
      <numFmt numFmtId="4" formatCode="#,##0.00"/>
    </dxf>
    <dxf>
      <alignment horizontal="center"/>
    </dxf>
    <dxf>
      <alignment wrapText="1"/>
    </dxf>
    <dxf>
      <alignment vertical="center"/>
    </dxf>
    <dxf>
      <font>
        <sz val="11"/>
      </font>
    </dxf>
    <dxf>
      <font>
        <sz val="10"/>
      </font>
      <alignment vertical="center"/>
    </dxf>
    <dxf>
      <font>
        <sz val="10"/>
      </font>
      <alignment vertical="center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/>
    </dxf>
    <dxf>
      <alignment wrapText="1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numFmt numFmtId="3" formatCode="#,##0"/>
    </dxf>
    <dxf>
      <fill>
        <patternFill patternType="solid">
          <bgColor rgb="FF00CCFF"/>
        </patternFill>
      </fill>
    </dxf>
    <dxf>
      <alignment vertical="center" readingOrder="0"/>
    </dxf>
    <dxf>
      <alignment horizontal="center" readingOrder="0"/>
    </dxf>
    <dxf>
      <alignment wrapText="1" readingOrder="0"/>
    </dxf>
    <dxf>
      <alignment horizontal="right" readingOrder="0"/>
    </dxf>
    <dxf>
      <numFmt numFmtId="4" formatCode="#,##0.00"/>
    </dxf>
    <dxf>
      <font>
        <b/>
        <i val="0"/>
        <color auto="1"/>
      </font>
      <fill>
        <patternFill>
          <bgColor rgb="FFEFF9FF"/>
        </patternFill>
      </fill>
    </dxf>
    <dxf>
      <font>
        <b/>
        <color theme="1"/>
      </font>
      <fill>
        <patternFill>
          <bgColor rgb="FFEFF9FF"/>
        </patternFill>
      </fill>
    </dxf>
    <dxf>
      <font>
        <b/>
        <i val="0"/>
        <color auto="1"/>
      </font>
      <fill>
        <patternFill patternType="solid">
          <fgColor indexed="64"/>
          <bgColor rgb="FFCCECFF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top style="thin">
          <color theme="0" tint="-0.34998626667073579"/>
        </top>
      </border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  <border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44999542222357858"/>
        </left>
        <right style="thin">
          <color theme="0" tint="-0.44999542222357858"/>
        </right>
        <top style="thin">
          <color theme="0" tint="-0.44999542222357858"/>
        </top>
        <bottom style="thin">
          <color theme="0" tint="-0.44999542222357858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right style="thin">
          <color theme="1" tint="0.499984740745262"/>
        </right>
      </border>
    </dxf>
    <dxf>
      <font>
        <b/>
        <i val="0"/>
        <color theme="1"/>
      </font>
      <fill>
        <patternFill>
          <bgColor rgb="FF33CCFF"/>
        </patternFill>
      </fill>
      <border>
        <left style="medium">
          <color theme="1" tint="0.499984740745262"/>
        </left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</border>
    </dxf>
    <dxf>
      <font>
        <b/>
        <i val="0"/>
        <color theme="1"/>
      </font>
      <fill>
        <patternFill>
          <bgColor rgb="FF33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font>
        <color theme="1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</dxfs>
  <tableStyles count="2" defaultTableStyle="TableStyleMedium2" defaultPivotStyle="PivotStyleLight16">
    <tableStyle name="abcde" pivot="0" table="0" count="10" xr9:uid="{6065C8BB-E188-40D3-98FD-1A4220F6B53E}">
      <tableStyleElement type="wholeTable" dxfId="70"/>
      <tableStyleElement type="headerRow" dxfId="69"/>
    </tableStyle>
    <tableStyle name="PivotStyleLight8 2" table="0" count="12" xr9:uid="{EF2E32C7-3687-4E8B-BA3B-570FAA627940}">
      <tableStyleElement type="wholeTable" dxfId="68"/>
      <tableStyleElement type="headerRow" dxfId="67"/>
      <tableStyleElement type="totalRow" dxfId="66"/>
      <tableStyleElement type="firstColumn" dxfId="65"/>
      <tableStyleElement type="firstRowStripe" dxfId="64"/>
      <tableStyleElement type="firstColumnStripe" dxfId="63"/>
      <tableStyleElement type="firstSubtotalRow" dxfId="62"/>
      <tableStyleElement type="secondSubtotalRow" dxfId="61"/>
      <tableStyleElement type="secondColumnSubheading" dxfId="60"/>
      <tableStyleElement type="firstRowSubheading" dxfId="59"/>
      <tableStyleElement type="secondRowSubheading" dxfId="58"/>
      <tableStyleElement type="thirdRowSubheading" dxfId="5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  <mruColors>
      <color rgb="FF0066FF"/>
      <color rgb="FF3399FF"/>
      <color rgb="FFF8BB62"/>
      <color rgb="FFCCB3FF"/>
      <color rgb="FFFFFF66"/>
      <color rgb="FFFFCCFF"/>
      <color rgb="FFCCFF99"/>
      <color rgb="FF009900"/>
      <color rgb="FF0000FF"/>
      <color rgb="FF53F3F3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rgb="FF99CCFF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abcd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3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4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6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7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9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1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11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1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13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14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1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1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1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1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19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1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4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8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2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30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31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2075</xdr:row>
      <xdr:rowOff>0</xdr:rowOff>
    </xdr:from>
    <xdr:to>
      <xdr:col>4</xdr:col>
      <xdr:colOff>137160</xdr:colOff>
      <xdr:row>2077</xdr:row>
      <xdr:rowOff>33598</xdr:rowOff>
    </xdr:to>
    <xdr:pic>
      <xdr:nvPicPr>
        <xdr:cNvPr id="3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59496960"/>
          <a:ext cx="12954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3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3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35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3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3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38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3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4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4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4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4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44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4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46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47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4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49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50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5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5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53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5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5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5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5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58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5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2080</xdr:row>
      <xdr:rowOff>0</xdr:rowOff>
    </xdr:from>
    <xdr:to>
      <xdr:col>4</xdr:col>
      <xdr:colOff>137160</xdr:colOff>
      <xdr:row>2081</xdr:row>
      <xdr:rowOff>1732</xdr:rowOff>
    </xdr:to>
    <xdr:pic>
      <xdr:nvPicPr>
        <xdr:cNvPr id="6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3883340"/>
          <a:ext cx="12954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61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62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6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6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6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66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6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6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6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7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7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72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7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7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75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7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7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7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7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8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8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8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8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8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85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8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87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88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89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9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2076</xdr:row>
      <xdr:rowOff>0</xdr:rowOff>
    </xdr:from>
    <xdr:to>
      <xdr:col>4</xdr:col>
      <xdr:colOff>137160</xdr:colOff>
      <xdr:row>2077</xdr:row>
      <xdr:rowOff>55246</xdr:rowOff>
    </xdr:to>
    <xdr:pic>
      <xdr:nvPicPr>
        <xdr:cNvPr id="9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1823500"/>
          <a:ext cx="129540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9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93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94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95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9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97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98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9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00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0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0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0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0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0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06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0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0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09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10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1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12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13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1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15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1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17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18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1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20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21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2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2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24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2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26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27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2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29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30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3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32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33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3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35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3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3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3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39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4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41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42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4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44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4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46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sp macro="" textlink="">
      <xdr:nvSpPr>
        <xdr:cNvPr id="147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4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4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50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5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5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53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5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5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5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5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5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59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6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61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62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6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64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65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6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6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68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6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7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7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7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73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7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2079</xdr:row>
      <xdr:rowOff>0</xdr:rowOff>
    </xdr:from>
    <xdr:to>
      <xdr:col>4</xdr:col>
      <xdr:colOff>137160</xdr:colOff>
      <xdr:row>2080</xdr:row>
      <xdr:rowOff>0</xdr:rowOff>
    </xdr:to>
    <xdr:pic>
      <xdr:nvPicPr>
        <xdr:cNvPr id="17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" y="112077500"/>
          <a:ext cx="12954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76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77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7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7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80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81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8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8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8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8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8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87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8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8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90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9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92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93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94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9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9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97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98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199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200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201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202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203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204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205" name="BExMLXWIMUTZ8P7TU6XYGFPZWCUA" descr="Expanded" hidden="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7620</xdr:colOff>
      <xdr:row>2081</xdr:row>
      <xdr:rowOff>0</xdr:rowOff>
    </xdr:from>
    <xdr:ext cx="129540" cy="167937"/>
    <xdr:pic>
      <xdr:nvPicPr>
        <xdr:cNvPr id="206" name="BExVT0HABIZ37KAQB46JP7LN0JZ1" descr="Expanded" hidden="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98986775"/>
          <a:ext cx="129540" cy="16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0</xdr:row>
          <xdr:rowOff>28575</xdr:rowOff>
        </xdr:from>
        <xdr:to>
          <xdr:col>14</xdr:col>
          <xdr:colOff>361950</xdr:colOff>
          <xdr:row>1</xdr:row>
          <xdr:rowOff>19050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Generuj plik CSV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8</xdr:row>
      <xdr:rowOff>123824</xdr:rowOff>
    </xdr:from>
    <xdr:to>
      <xdr:col>4</xdr:col>
      <xdr:colOff>933450</xdr:colOff>
      <xdr:row>40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Dysponent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yspon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24325" y="1647824"/>
              <a:ext cx="914400" cy="62769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l-PL" sz="1100"/>
                <a:t>Ten kształt odzwierciedla fragmentator. Fragmentatory są obsługiwane w programie Excel 2010 i nowszych wersjach.
Jeśli kształt został zmodyfikowany w starszej wersji programu Excel lub jeśli skoroszyt został zapisany w programie Excel 2003 albo starszej wersji, korzystanie z fragmentatora jest niemożliwe.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atuszewska\Moje%20dokumenty\!Bud&#380;et\2011\Instrukcja\Bud&#380;et\Zarz&#261;dzenie\Materia&#322;y%20pomocnicze\Programy%20bud&#380;etowe%20-%20wydatki%20maj&#261;tkowe%20(DP04%20R2009V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M\Baza\PDOF\pdo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Pulpit\DANE-QWARK\Dane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matejuk/AppData/Local/Microsoft/Windows/INetCache/Content.Outlook/AR2T8RR6/Tabela%20nr%2013%20-%20D.04.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able"/>
      <sheetName val="Tech"/>
      <sheetName val="Program"/>
      <sheetName val="Wydruk"/>
      <sheetName val="Pomocniczy"/>
      <sheetName val="ListaPB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table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DW5"/>
      <sheetName val="DW2"/>
      <sheetName val="N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za"/>
      <sheetName val="DANE_PROGN"/>
      <sheetName val="MODEL"/>
      <sheetName val="06_75621_0010"/>
      <sheetName val="06_75622_0010"/>
      <sheetName val="06_0010"/>
      <sheetName val="07_75621_0010"/>
      <sheetName val="07_75622_0010"/>
      <sheetName val="07_0010"/>
      <sheetName val="08_75621_0010"/>
      <sheetName val="08_75622_0010"/>
      <sheetName val="08_0010"/>
      <sheetName val="TREND_2"/>
      <sheetName val="POM"/>
      <sheetName val="Dane_STRUKTURA"/>
      <sheetName val="Wykres_STRUKTURA"/>
      <sheetName val="Tab 2"/>
      <sheetName val="dane 1"/>
      <sheetName val="Wykres1"/>
      <sheetName val="Wykres1 (2)"/>
      <sheetName val="dane2"/>
      <sheetName val="Wykres5"/>
      <sheetName val="Tab 1"/>
      <sheetName val="Tab 3"/>
      <sheetName val="Tab 4"/>
      <sheetName val="DANE "/>
      <sheetName val="Wykres "/>
      <sheetName val="Wykres2"/>
      <sheetName val="Tab 5"/>
      <sheetName val="Wykres3"/>
      <sheetName val="06_75621_0010 DZIELN"/>
      <sheetName val="DANE 4"/>
      <sheetName val="Wykres4"/>
      <sheetName val="PODS (2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5">
          <cell r="G5">
            <v>235943305</v>
          </cell>
        </row>
        <row r="6">
          <cell r="G6">
            <v>205860652</v>
          </cell>
        </row>
        <row r="7">
          <cell r="G7">
            <v>200145985</v>
          </cell>
        </row>
        <row r="8">
          <cell r="G8">
            <v>418134992</v>
          </cell>
        </row>
        <row r="9">
          <cell r="G9">
            <v>220112517</v>
          </cell>
        </row>
        <row r="10">
          <cell r="G10">
            <v>207195356</v>
          </cell>
        </row>
        <row r="11">
          <cell r="G11">
            <v>242170158</v>
          </cell>
        </row>
        <row r="12">
          <cell r="G12">
            <v>286706163</v>
          </cell>
        </row>
        <row r="13">
          <cell r="G13">
            <v>285191761</v>
          </cell>
        </row>
        <row r="14">
          <cell r="G14">
            <v>303915835</v>
          </cell>
        </row>
        <row r="15">
          <cell r="G15">
            <v>333391071</v>
          </cell>
        </row>
        <row r="16">
          <cell r="G16">
            <v>354699376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lownik"/>
      <sheetName val="Dane"/>
      <sheetName val="R"/>
      <sheetName val="W"/>
      <sheetName val="W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y"/>
      <sheetName val="Wartości"/>
      <sheetName val="CSV"/>
      <sheetName val="EKSPORT"/>
      <sheetName val="Tabela nr 13 - D.04.000"/>
    </sheetNames>
    <definedNames>
      <definedName name="Wykonaj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Autor" refreshedDate="46073.62965023148" missingItemsLimit="0" createdVersion="8" refreshedVersion="8" minRefreshableVersion="3" recordCount="401" xr:uid="{717E5468-AA9A-4AAD-9DF1-32E7804599AA}">
  <cacheSource type="worksheet">
    <worksheetSource ref="A4:X405" sheet="Plany 2025"/>
  </cacheSource>
  <cacheFields count="24">
    <cacheField name="Dysponent" numFmtId="0">
      <sharedItems containsBlank="1" count="5">
        <s v="DBFO"/>
        <s v="WIR"/>
        <s v="WOW"/>
        <s v="OPS"/>
        <m/>
      </sharedItems>
    </cacheField>
    <cacheField name="Zadanie" numFmtId="0">
      <sharedItems containsBlank="1" count="36">
        <s v="B/V/1/1/1"/>
        <s v="B/V/1/1/2"/>
        <s v="B/V/1/19"/>
        <s v="B/V/1/2/1"/>
        <s v="B/V/1/3/2"/>
        <s v="B/V/1/21"/>
        <s v="B/V/1/4/1"/>
        <s v="B/V/1/27"/>
        <s v="B/V/1/28"/>
        <s v="B/V/1/3/1"/>
        <s v="B/V/1/4/2"/>
        <s v="B/V/1/30"/>
        <s v="B/V/1/8/1"/>
        <s v="B/V/1/32"/>
        <s v="B/V/1/8/2"/>
        <s v="B/V/1/34/1"/>
        <s v="B/V/1/39/1"/>
        <s v="B/V/1/29"/>
        <s v="B/V/1/34/2"/>
        <s v="B/V/1/37/2"/>
        <s v="B/V/1/39/2"/>
        <s v="B/V/2/1"/>
        <s v="B/V/2/2"/>
        <s v="B/V/2/3"/>
        <s v="B/V/2/10"/>
        <s v="B/V/2/4"/>
        <s v="B/V/2/5"/>
        <s v="B/V/2/6"/>
        <s v="B/V/2/7"/>
        <s v="B/V/2/8/2"/>
        <s v="B/V/2/8/1"/>
        <s v="B/V/2/8/3"/>
        <s v="B/V/2/8/6"/>
        <s v="B/V/2/9/1"/>
        <s v="B/V/2/9/2"/>
        <m/>
      </sharedItems>
    </cacheField>
    <cacheField name="Nazwa zadania" numFmtId="0">
      <sharedItems containsBlank="1"/>
    </cacheField>
    <cacheField name="Rozdział" numFmtId="0">
      <sharedItems containsString="0" containsBlank="1" containsNumber="1" containsInteger="1" minValue="75085" maxValue="85495" count="25">
        <n v="80104"/>
        <n v="80106"/>
        <n v="85406"/>
        <n v="80105"/>
        <n v="80103"/>
        <n v="80107"/>
        <n v="80101"/>
        <n v="75085"/>
        <n v="80120"/>
        <n v="80148"/>
        <n v="85404"/>
        <n v="80149"/>
        <n v="80150"/>
        <n v="80152"/>
        <n v="80153"/>
        <n v="80113"/>
        <n v="80116"/>
        <n v="80195"/>
        <n v="80146"/>
        <n v="85446"/>
        <n v="85495"/>
        <n v="85412"/>
        <n v="85415"/>
        <n v="85416"/>
        <m/>
      </sharedItems>
    </cacheField>
    <cacheField name="Paragraf" numFmtId="0">
      <sharedItems containsString="0" containsBlank="1" containsNumber="1" containsInteger="1" minValue="2540" maxValue="4860"/>
    </cacheField>
    <cacheField name="Obszar funkcjonalny" numFmtId="0">
      <sharedItems containsBlank="1"/>
    </cacheField>
    <cacheField name="Plan 2025" numFmtId="3">
      <sharedItems containsString="0" containsBlank="1" containsNumber="1" containsInteger="1" minValue="6" maxValue="82857146"/>
    </cacheField>
    <cacheField name="Wykonanie 2025" numFmtId="4">
      <sharedItems containsString="0" containsBlank="1" containsNumber="1" minValue="0" maxValue="82788345.109999999"/>
    </cacheField>
    <cacheField name="Uwagi:" numFmtId="4">
      <sharedItems containsNonDate="0" containsString="0" containsBlank="1"/>
    </cacheField>
    <cacheField name="Klasyfikacja pełna" numFmtId="0">
      <sharedItems/>
    </cacheField>
    <cacheField name="Klasyfikacja do arkusza &quot;ZADANIOWY&quot;" numFmtId="0">
      <sharedItems/>
    </cacheField>
    <cacheField name="Urząd, czy jednostka?" numFmtId="0">
      <sharedItems count="3">
        <s v="Jednostka"/>
        <s v="Urząd"/>
        <s v=""/>
      </sharedItems>
    </cacheField>
    <cacheField name="BO, UE, czy pozostałe?" numFmtId="0">
      <sharedItems count="4">
        <s v="Pozostałe"/>
        <s v="BO"/>
        <s v="Unijne"/>
        <s v=""/>
      </sharedItems>
    </cacheField>
    <cacheField name="Oświatowe, czy pozaoświatowe?" numFmtId="0">
      <sharedItems/>
    </cacheField>
    <cacheField name="Czy zlecone?" numFmtId="0">
      <sharedItems count="3">
        <s v="nie"/>
        <s v="tak"/>
        <s v=""/>
      </sharedItems>
    </cacheField>
    <cacheField name="Wynagr., um. zlec., poch., 13-tki, rzeczowe?" numFmtId="0">
      <sharedItems count="6">
        <s v="Rzeczowe"/>
        <s v="Wynagrodz."/>
        <s v="13-tki"/>
        <s v="Pochodne"/>
        <s v="Um. zlecenia"/>
        <s v=""/>
      </sharedItems>
    </cacheField>
    <cacheField name="Pomoc Ukrainie?" numFmtId="0">
      <sharedItems count="3">
        <s v="nie"/>
        <s v="tak"/>
        <s v=""/>
      </sharedItems>
    </cacheField>
    <cacheField name="Środki od Marszałka?" numFmtId="0">
      <sharedItems/>
    </cacheField>
    <cacheField name="§ i obszar funkcjonalny" numFmtId="0">
      <sharedItems/>
    </cacheField>
    <cacheField name="Porządkowanie zadań" numFmtId="0">
      <sharedItems containsMixedTypes="1" containsNumber="1" containsInteger="1" minValue="95" maxValue="169" count="36">
        <n v="95"/>
        <n v="96"/>
        <n v="119"/>
        <n v="97"/>
        <n v="100"/>
        <n v="122"/>
        <n v="101"/>
        <n v="132"/>
        <n v="133"/>
        <n v="99"/>
        <n v="102"/>
        <n v="135"/>
        <n v="106"/>
        <n v="136"/>
        <n v="107"/>
        <n v="138"/>
        <n v="150"/>
        <n v="134"/>
        <n v="139"/>
        <n v="146"/>
        <n v="151"/>
        <n v="152"/>
        <n v="153"/>
        <n v="154"/>
        <n v="169"/>
        <n v="155"/>
        <n v="156"/>
        <n v="157"/>
        <n v="158"/>
        <n v="160"/>
        <n v="159"/>
        <n v="161"/>
        <n v="164"/>
        <n v="167"/>
        <n v="168"/>
        <s v=""/>
      </sharedItems>
    </cacheField>
    <cacheField name="Sfera" numFmtId="0">
      <sharedItems/>
    </cacheField>
    <cacheField name="Klas. poz. 2" numFmtId="0">
      <sharedItems/>
    </cacheField>
    <cacheField name="Klas. poz. 3" numFmtId="0">
      <sharedItems/>
    </cacheField>
    <cacheField name="Klas. poz. 4" numFmtId="0">
      <sharedItems/>
    </cacheField>
  </cacheFields>
  <extLst>
    <ext xmlns:x14="http://schemas.microsoft.com/office/spreadsheetml/2009/9/main" uri="{725AE2AE-9491-48be-B2B4-4EB974FC3084}">
      <x14:pivotCacheDefinition pivotCacheId="138181371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1">
  <r>
    <x v="0"/>
    <x v="0"/>
    <s v="Prowadzenie publicznych przedszkoli i innych form wychowania przedszkolnego"/>
    <x v="0"/>
    <n v="3020"/>
    <s v="GMMW"/>
    <n v="276049"/>
    <n v="274193.77"/>
    <m/>
    <s v="DBFO B/V/1/1/1 80104 3020 GMMW"/>
    <s v="B/V/1/1/1 80104 3020 GMMW"/>
    <x v="0"/>
    <x v="0"/>
    <s v="Oświatowe"/>
    <x v="0"/>
    <x v="0"/>
    <x v="0"/>
    <s v="nie"/>
    <s v="3020 GMMW"/>
    <x v="0"/>
    <s v="V"/>
    <s v="V/1"/>
    <s v="B/V/1/1"/>
    <s v="B/V/1/1/1"/>
  </r>
  <r>
    <x v="0"/>
    <x v="0"/>
    <s v="Prowadzenie publicznych przedszkoli i innych form wychowania przedszkolnego"/>
    <x v="0"/>
    <n v="4010"/>
    <s v="GMMW"/>
    <n v="30265641"/>
    <n v="30220323.629999999"/>
    <m/>
    <s v="DBFO B/V/1/1/1 80104 4010 GMMW"/>
    <s v="B/V/1/1/1 80104 4010 GMMW"/>
    <x v="0"/>
    <x v="0"/>
    <s v="Oświatowe"/>
    <x v="0"/>
    <x v="1"/>
    <x v="0"/>
    <s v="nie"/>
    <s v="4010 GMMW"/>
    <x v="0"/>
    <s v="V"/>
    <s v="V/1"/>
    <s v="B/V/1/1"/>
    <s v="B/V/1/1/1"/>
  </r>
  <r>
    <x v="0"/>
    <x v="0"/>
    <s v="Prowadzenie publicznych przedszkoli i innych form wychowania przedszkolnego"/>
    <x v="0"/>
    <n v="4040"/>
    <s v="GMMW"/>
    <n v="2137422"/>
    <n v="2137410.9"/>
    <m/>
    <s v="DBFO B/V/1/1/1 80104 4040 GMMW"/>
    <s v="B/V/1/1/1 80104 4040 GMMW"/>
    <x v="0"/>
    <x v="0"/>
    <s v="Oświatowe"/>
    <x v="0"/>
    <x v="2"/>
    <x v="0"/>
    <s v="nie"/>
    <s v="4040 GMMW"/>
    <x v="0"/>
    <s v="V"/>
    <s v="V/1"/>
    <s v="B/V/1/1"/>
    <s v="B/V/1/1/1"/>
  </r>
  <r>
    <x v="0"/>
    <x v="0"/>
    <s v="Prowadzenie publicznych przedszkoli i innych form wychowania przedszkolnego"/>
    <x v="0"/>
    <n v="4110"/>
    <s v="GMMW"/>
    <n v="11252849"/>
    <n v="11204823.52"/>
    <m/>
    <s v="DBFO B/V/1/1/1 80104 4110 GMMW"/>
    <s v="B/V/1/1/1 80104 4110 GMMW"/>
    <x v="0"/>
    <x v="0"/>
    <s v="Oświatowe"/>
    <x v="0"/>
    <x v="3"/>
    <x v="0"/>
    <s v="nie"/>
    <s v="4110 GMMW"/>
    <x v="0"/>
    <s v="V"/>
    <s v="V/1"/>
    <s v="B/V/1/1"/>
    <s v="B/V/1/1/1"/>
  </r>
  <r>
    <x v="0"/>
    <x v="0"/>
    <s v="Prowadzenie publicznych przedszkoli i innych form wychowania przedszkolnego"/>
    <x v="0"/>
    <n v="4120"/>
    <s v="GMMW"/>
    <n v="1032300"/>
    <n v="1032300"/>
    <m/>
    <s v="DBFO B/V/1/1/1 80104 4120 GMMW"/>
    <s v="B/V/1/1/1 80104 4120 GMMW"/>
    <x v="0"/>
    <x v="0"/>
    <s v="Oświatowe"/>
    <x v="0"/>
    <x v="3"/>
    <x v="0"/>
    <s v="nie"/>
    <s v="4120 GMMW"/>
    <x v="0"/>
    <s v="V"/>
    <s v="V/1"/>
    <s v="B/V/1/1"/>
    <s v="B/V/1/1/1"/>
  </r>
  <r>
    <x v="0"/>
    <x v="0"/>
    <s v="Prowadzenie publicznych przedszkoli i innych form wychowania przedszkolnego"/>
    <x v="0"/>
    <n v="4140"/>
    <s v="GMMW"/>
    <n v="310200"/>
    <n v="306895"/>
    <m/>
    <s v="DBFO B/V/1/1/1 80104 4140 GMMW"/>
    <s v="B/V/1/1/1 80104 4140 GMMW"/>
    <x v="0"/>
    <x v="0"/>
    <s v="Oświatowe"/>
    <x v="0"/>
    <x v="0"/>
    <x v="0"/>
    <s v="nie"/>
    <s v="4140 GMMW"/>
    <x v="0"/>
    <s v="V"/>
    <s v="V/1"/>
    <s v="B/V/1/1"/>
    <s v="B/V/1/1/1"/>
  </r>
  <r>
    <x v="0"/>
    <x v="0"/>
    <s v="Prowadzenie publicznych przedszkoli i innych form wychowania przedszkolnego"/>
    <x v="0"/>
    <n v="4210"/>
    <s v="GDWM"/>
    <n v="1780"/>
    <n v="1780"/>
    <m/>
    <s v="DBFO B/V/1/1/1 80104 4210 GDWM"/>
    <s v="B/V/1/1/1 80104 4210 GDWM"/>
    <x v="0"/>
    <x v="0"/>
    <s v="Oświatowe"/>
    <x v="0"/>
    <x v="0"/>
    <x v="0"/>
    <s v="nie"/>
    <s v="4210 GDWM"/>
    <x v="0"/>
    <s v="V"/>
    <s v="V/1"/>
    <s v="B/V/1/1"/>
    <s v="B/V/1/1/1"/>
  </r>
  <r>
    <x v="0"/>
    <x v="0"/>
    <s v="Prowadzenie publicznych przedszkoli i innych form wychowania przedszkolnego"/>
    <x v="0"/>
    <n v="4210"/>
    <s v="GMMW"/>
    <n v="2145634"/>
    <n v="2139161.83"/>
    <m/>
    <s v="DBFO B/V/1/1/1 80104 4210 GMMW"/>
    <s v="B/V/1/1/1 80104 4210 GMMW"/>
    <x v="0"/>
    <x v="0"/>
    <s v="Oświatowe"/>
    <x v="0"/>
    <x v="0"/>
    <x v="0"/>
    <s v="nie"/>
    <s v="4210 GMMW"/>
    <x v="0"/>
    <s v="V"/>
    <s v="V/1"/>
    <s v="B/V/1/1"/>
    <s v="B/V/1/1/1"/>
  </r>
  <r>
    <x v="0"/>
    <x v="0"/>
    <s v="Prowadzenie publicznych przedszkoli i innych form wychowania przedszkolnego"/>
    <x v="0"/>
    <n v="4220"/>
    <s v="GMMW"/>
    <n v="490951"/>
    <n v="490927.97"/>
    <m/>
    <s v="DBFO B/V/1/1/1 80104 4220 GMMW"/>
    <s v="B/V/1/1/1 80104 4220 GMMW"/>
    <x v="0"/>
    <x v="0"/>
    <s v="Oświatowe"/>
    <x v="0"/>
    <x v="0"/>
    <x v="0"/>
    <s v="nie"/>
    <s v="4220 GMMW"/>
    <x v="0"/>
    <s v="V"/>
    <s v="V/1"/>
    <s v="B/V/1/1"/>
    <s v="B/V/1/1/1"/>
  </r>
  <r>
    <x v="0"/>
    <x v="0"/>
    <s v="Prowadzenie publicznych przedszkoli i innych form wychowania przedszkolnego"/>
    <x v="0"/>
    <n v="4240"/>
    <s v="GDWM"/>
    <n v="13100"/>
    <n v="13100"/>
    <m/>
    <s v="DBFO B/V/1/1/1 80104 4240 GDWM"/>
    <s v="B/V/1/1/1 80104 4240 GDWM"/>
    <x v="0"/>
    <x v="0"/>
    <s v="Oświatowe"/>
    <x v="0"/>
    <x v="0"/>
    <x v="0"/>
    <s v="nie"/>
    <s v="4240 GDWM"/>
    <x v="0"/>
    <s v="V"/>
    <s v="V/1"/>
    <s v="B/V/1/1"/>
    <s v="B/V/1/1/1"/>
  </r>
  <r>
    <x v="0"/>
    <x v="0"/>
    <s v="Prowadzenie publicznych przedszkoli i innych form wychowania przedszkolnego"/>
    <x v="0"/>
    <n v="4240"/>
    <s v="GMMW"/>
    <n v="395608"/>
    <n v="394923.88"/>
    <m/>
    <s v="DBFO B/V/1/1/1 80104 4240 GMMW"/>
    <s v="B/V/1/1/1 80104 4240 GMMW"/>
    <x v="0"/>
    <x v="0"/>
    <s v="Oświatowe"/>
    <x v="0"/>
    <x v="0"/>
    <x v="0"/>
    <s v="nie"/>
    <s v="4240 GMMW"/>
    <x v="0"/>
    <s v="V"/>
    <s v="V/1"/>
    <s v="B/V/1/1"/>
    <s v="B/V/1/1/1"/>
  </r>
  <r>
    <x v="0"/>
    <x v="0"/>
    <s v="Prowadzenie publicznych przedszkoli i innych form wychowania przedszkolnego"/>
    <x v="0"/>
    <n v="4260"/>
    <s v="GMMW"/>
    <n v="1775400"/>
    <n v="1670707.54"/>
    <m/>
    <s v="DBFO B/V/1/1/1 80104 4260 GMMW"/>
    <s v="B/V/1/1/1 80104 4260 GMMW"/>
    <x v="0"/>
    <x v="0"/>
    <s v="Oświatowe"/>
    <x v="0"/>
    <x v="0"/>
    <x v="0"/>
    <s v="nie"/>
    <s v="4260 GMMW"/>
    <x v="0"/>
    <s v="V"/>
    <s v="V/1"/>
    <s v="B/V/1/1"/>
    <s v="B/V/1/1/1"/>
  </r>
  <r>
    <x v="0"/>
    <x v="0"/>
    <s v="Prowadzenie publicznych przedszkoli i innych form wychowania przedszkolnego"/>
    <x v="0"/>
    <n v="4280"/>
    <s v="GMMW"/>
    <n v="89660"/>
    <n v="70608.800000000003"/>
    <m/>
    <s v="DBFO B/V/1/1/1 80104 4280 GMMW"/>
    <s v="B/V/1/1/1 80104 4280 GMMW"/>
    <x v="0"/>
    <x v="0"/>
    <s v="Oświatowe"/>
    <x v="0"/>
    <x v="0"/>
    <x v="0"/>
    <s v="nie"/>
    <s v="4280 GMMW"/>
    <x v="0"/>
    <s v="V"/>
    <s v="V/1"/>
    <s v="B/V/1/1"/>
    <s v="B/V/1/1/1"/>
  </r>
  <r>
    <x v="0"/>
    <x v="0"/>
    <s v="Prowadzenie publicznych przedszkoli i innych form wychowania przedszkolnego"/>
    <x v="0"/>
    <n v="4300"/>
    <s v="GDWM"/>
    <n v="3120"/>
    <n v="3120"/>
    <m/>
    <s v="DBFO B/V/1/1/1 80104 4300 GDWM"/>
    <s v="B/V/1/1/1 80104 4300 GDWM"/>
    <x v="0"/>
    <x v="0"/>
    <s v="Oświatowe"/>
    <x v="0"/>
    <x v="0"/>
    <x v="0"/>
    <s v="nie"/>
    <s v="4300 GDWM"/>
    <x v="0"/>
    <s v="V"/>
    <s v="V/1"/>
    <s v="B/V/1/1"/>
    <s v="B/V/1/1/1"/>
  </r>
  <r>
    <x v="0"/>
    <x v="0"/>
    <s v="Prowadzenie publicznych przedszkoli i innych form wychowania przedszkolnego"/>
    <x v="0"/>
    <n v="4300"/>
    <s v="GMMW"/>
    <n v="1149107"/>
    <n v="1134925.72"/>
    <m/>
    <s v="DBFO B/V/1/1/1 80104 4300 GMMW"/>
    <s v="B/V/1/1/1 80104 4300 GMMW"/>
    <x v="0"/>
    <x v="0"/>
    <s v="Oświatowe"/>
    <x v="0"/>
    <x v="0"/>
    <x v="0"/>
    <s v="nie"/>
    <s v="4300 GMMW"/>
    <x v="0"/>
    <s v="V"/>
    <s v="V/1"/>
    <s v="B/V/1/1"/>
    <s v="B/V/1/1/1"/>
  </r>
  <r>
    <x v="1"/>
    <x v="0"/>
    <s v="Prowadzenie publicznych przedszkoli i innych form wychowania przedszkolnego"/>
    <x v="0"/>
    <n v="4300"/>
    <s v="GMMW"/>
    <n v="126700"/>
    <n v="126665.15"/>
    <m/>
    <s v="WIR B/V/1/1/1 80104 4300 GMMW"/>
    <s v="B/V/1/1/1 80104 4300 GMMW"/>
    <x v="1"/>
    <x v="0"/>
    <s v="Oświatowe"/>
    <x v="0"/>
    <x v="0"/>
    <x v="0"/>
    <s v="nie"/>
    <s v="4300 GMMW"/>
    <x v="0"/>
    <s v="V"/>
    <s v="V/1"/>
    <s v="B/V/1/1"/>
    <s v="B/V/1/1/1"/>
  </r>
  <r>
    <x v="0"/>
    <x v="0"/>
    <s v="Prowadzenie publicznych przedszkoli i innych form wychowania przedszkolnego"/>
    <x v="0"/>
    <n v="4360"/>
    <s v="GMMW"/>
    <n v="31669"/>
    <n v="25268.07"/>
    <m/>
    <s v="DBFO B/V/1/1/1 80104 4360 GMMW"/>
    <s v="B/V/1/1/1 80104 4360 GMMW"/>
    <x v="0"/>
    <x v="0"/>
    <s v="Oświatowe"/>
    <x v="0"/>
    <x v="0"/>
    <x v="0"/>
    <s v="nie"/>
    <s v="4360 GMMW"/>
    <x v="0"/>
    <s v="V"/>
    <s v="V/1"/>
    <s v="B/V/1/1"/>
    <s v="B/V/1/1/1"/>
  </r>
  <r>
    <x v="0"/>
    <x v="0"/>
    <s v="Prowadzenie publicznych przedszkoli i innych form wychowania przedszkolnego"/>
    <x v="0"/>
    <n v="4390"/>
    <s v="GMMW"/>
    <n v="13005"/>
    <n v="8786.94"/>
    <m/>
    <s v="DBFO B/V/1/1/1 80104 4390 GMMW"/>
    <s v="B/V/1/1/1 80104 4390 GMMW"/>
    <x v="0"/>
    <x v="0"/>
    <s v="Oświatowe"/>
    <x v="0"/>
    <x v="0"/>
    <x v="0"/>
    <s v="nie"/>
    <s v="4390 GMMW"/>
    <x v="0"/>
    <s v="V"/>
    <s v="V/1"/>
    <s v="B/V/1/1"/>
    <s v="B/V/1/1/1"/>
  </r>
  <r>
    <x v="0"/>
    <x v="0"/>
    <s v="Prowadzenie publicznych przedszkoli i innych form wychowania przedszkolnego"/>
    <x v="0"/>
    <n v="4410"/>
    <s v="GMMW"/>
    <n v="4005"/>
    <n v="3583.7"/>
    <m/>
    <s v="DBFO B/V/1/1/1 80104 4410 GMMW"/>
    <s v="B/V/1/1/1 80104 4410 GMMW"/>
    <x v="0"/>
    <x v="0"/>
    <s v="Oświatowe"/>
    <x v="0"/>
    <x v="0"/>
    <x v="0"/>
    <s v="nie"/>
    <s v="4410 GMMW"/>
    <x v="0"/>
    <s v="V"/>
    <s v="V/1"/>
    <s v="B/V/1/1"/>
    <s v="B/V/1/1/1"/>
  </r>
  <r>
    <x v="0"/>
    <x v="0"/>
    <s v="Prowadzenie publicznych przedszkoli i innych form wychowania przedszkolnego"/>
    <x v="0"/>
    <n v="4430"/>
    <s v="GMMW"/>
    <n v="5399"/>
    <n v="2548.5500000000002"/>
    <m/>
    <s v="DBFO B/V/1/1/1 80104 4430 GMMW"/>
    <s v="B/V/1/1/1 80104 4430 GMMW"/>
    <x v="0"/>
    <x v="0"/>
    <s v="Oświatowe"/>
    <x v="0"/>
    <x v="0"/>
    <x v="0"/>
    <s v="nie"/>
    <s v="4430 GMMW"/>
    <x v="0"/>
    <s v="V"/>
    <s v="V/1"/>
    <s v="B/V/1/1"/>
    <s v="B/V/1/1/1"/>
  </r>
  <r>
    <x v="0"/>
    <x v="0"/>
    <s v="Prowadzenie publicznych przedszkoli i innych form wychowania przedszkolnego"/>
    <x v="0"/>
    <n v="4440"/>
    <s v="GMMW"/>
    <n v="3219176"/>
    <n v="3219176"/>
    <m/>
    <s v="DBFO B/V/1/1/1 80104 4440 GMMW"/>
    <s v="B/V/1/1/1 80104 4440 GMMW"/>
    <x v="0"/>
    <x v="0"/>
    <s v="Oświatowe"/>
    <x v="0"/>
    <x v="0"/>
    <x v="0"/>
    <s v="nie"/>
    <s v="4440 GMMW"/>
    <x v="0"/>
    <s v="V"/>
    <s v="V/1"/>
    <s v="B/V/1/1"/>
    <s v="B/V/1/1/1"/>
  </r>
  <r>
    <x v="0"/>
    <x v="0"/>
    <s v="Prowadzenie publicznych przedszkoli i innych form wychowania przedszkolnego"/>
    <x v="0"/>
    <n v="4510"/>
    <s v="GMMW"/>
    <n v="3979"/>
    <n v="3977.66"/>
    <m/>
    <s v="DBFO B/V/1/1/1 80104 4510 GMMW"/>
    <s v="B/V/1/1/1 80104 4510 GMMW"/>
    <x v="0"/>
    <x v="0"/>
    <s v="Oświatowe"/>
    <x v="0"/>
    <x v="0"/>
    <x v="0"/>
    <s v="nie"/>
    <s v="4510 GMMW"/>
    <x v="0"/>
    <s v="V"/>
    <s v="V/1"/>
    <s v="B/V/1/1"/>
    <s v="B/V/1/1/1"/>
  </r>
  <r>
    <x v="0"/>
    <x v="0"/>
    <s v="Prowadzenie publicznych przedszkoli i innych form wychowania przedszkolnego"/>
    <x v="0"/>
    <n v="4520"/>
    <s v="GMMW"/>
    <n v="401362"/>
    <n v="401032.06"/>
    <m/>
    <s v="DBFO B/V/1/1/1 80104 4520 GMMW"/>
    <s v="B/V/1/1/1 80104 4520 GMMW"/>
    <x v="0"/>
    <x v="0"/>
    <s v="Oświatowe"/>
    <x v="0"/>
    <x v="0"/>
    <x v="0"/>
    <s v="nie"/>
    <s v="4520 GMMW"/>
    <x v="0"/>
    <s v="V"/>
    <s v="V/1"/>
    <s v="B/V/1/1"/>
    <s v="B/V/1/1/1"/>
  </r>
  <r>
    <x v="0"/>
    <x v="0"/>
    <s v="Prowadzenie publicznych przedszkoli i innych form wychowania przedszkolnego"/>
    <x v="0"/>
    <n v="4530"/>
    <s v="GMMW"/>
    <n v="1177"/>
    <n v="609.65"/>
    <m/>
    <s v="DBFO B/V/1/1/1 80104 4530 GMMW"/>
    <s v="B/V/1/1/1 80104 4530 GMMW"/>
    <x v="0"/>
    <x v="0"/>
    <s v="Oświatowe"/>
    <x v="0"/>
    <x v="0"/>
    <x v="0"/>
    <s v="nie"/>
    <s v="4530 GMMW"/>
    <x v="0"/>
    <s v="V"/>
    <s v="V/1"/>
    <s v="B/V/1/1"/>
    <s v="B/V/1/1/1"/>
  </r>
  <r>
    <x v="0"/>
    <x v="0"/>
    <s v="Prowadzenie publicznych przedszkoli i innych form wychowania przedszkolnego"/>
    <x v="0"/>
    <n v="4700"/>
    <s v="GMMW"/>
    <n v="29990"/>
    <n v="29573"/>
    <m/>
    <s v="DBFO B/V/1/1/1 80104 4700 GMMW"/>
    <s v="B/V/1/1/1 80104 4700 GMMW"/>
    <x v="0"/>
    <x v="0"/>
    <s v="Oświatowe"/>
    <x v="0"/>
    <x v="0"/>
    <x v="0"/>
    <s v="nie"/>
    <s v="4700 GMMW"/>
    <x v="0"/>
    <s v="V"/>
    <s v="V/1"/>
    <s v="B/V/1/1"/>
    <s v="B/V/1/1/1"/>
  </r>
  <r>
    <x v="0"/>
    <x v="0"/>
    <s v="Prowadzenie publicznych przedszkoli i innych form wychowania przedszkolnego"/>
    <x v="0"/>
    <n v="4710"/>
    <s v="GMMW"/>
    <n v="114970"/>
    <n v="114961.03"/>
    <m/>
    <s v="DBFO B/V/1/1/1 80104 4710 GMMW"/>
    <s v="B/V/1/1/1 80104 4710 GMMW"/>
    <x v="0"/>
    <x v="0"/>
    <s v="Oświatowe"/>
    <x v="0"/>
    <x v="3"/>
    <x v="0"/>
    <s v="nie"/>
    <s v="4710 GMMW"/>
    <x v="0"/>
    <s v="V"/>
    <s v="V/1"/>
    <s v="B/V/1/1"/>
    <s v="B/V/1/1/1"/>
  </r>
  <r>
    <x v="0"/>
    <x v="0"/>
    <s v="Prowadzenie publicznych przedszkoli i innych form wychowania przedszkolnego"/>
    <x v="0"/>
    <n v="4740"/>
    <s v="FPUG10"/>
    <n v="805814"/>
    <n v="805814"/>
    <m/>
    <s v="DBFO B/V/1/1/1 80104 4740 FPUG10"/>
    <s v="B/V/1/1/1 80104 4740 FPUG10"/>
    <x v="0"/>
    <x v="0"/>
    <s v="Oświatowe"/>
    <x v="0"/>
    <x v="1"/>
    <x v="1"/>
    <s v="nie"/>
    <s v="4740 FPUG10"/>
    <x v="0"/>
    <s v="V"/>
    <s v="V/1"/>
    <s v="B/V/1/1"/>
    <s v="B/V/1/1/1"/>
  </r>
  <r>
    <x v="0"/>
    <x v="0"/>
    <s v="Prowadzenie publicznych przedszkoli i innych form wychowania przedszkolnego"/>
    <x v="0"/>
    <n v="4750"/>
    <s v="FPUG10"/>
    <n v="1138426"/>
    <n v="1138426"/>
    <m/>
    <s v="DBFO B/V/1/1/1 80104 4750 FPUG10"/>
    <s v="B/V/1/1/1 80104 4750 FPUG10"/>
    <x v="0"/>
    <x v="0"/>
    <s v="Oświatowe"/>
    <x v="0"/>
    <x v="1"/>
    <x v="1"/>
    <s v="nie"/>
    <s v="4750 FPUG10"/>
    <x v="0"/>
    <s v="V"/>
    <s v="V/1"/>
    <s v="B/V/1/1"/>
    <s v="B/V/1/1/1"/>
  </r>
  <r>
    <x v="0"/>
    <x v="0"/>
    <s v="Prowadzenie publicznych przedszkoli i innych form wychowania przedszkolnego"/>
    <x v="0"/>
    <n v="4790"/>
    <s v="GMMW"/>
    <n v="32690870"/>
    <n v="32652519.09"/>
    <m/>
    <s v="DBFO B/V/1/1/1 80104 4790 GMMW"/>
    <s v="B/V/1/1/1 80104 4790 GMMW"/>
    <x v="0"/>
    <x v="0"/>
    <s v="Oświatowe"/>
    <x v="0"/>
    <x v="1"/>
    <x v="0"/>
    <s v="nie"/>
    <s v="4790 GMMW"/>
    <x v="0"/>
    <s v="V"/>
    <s v="V/1"/>
    <s v="B/V/1/1"/>
    <s v="B/V/1/1/1"/>
  </r>
  <r>
    <x v="0"/>
    <x v="0"/>
    <s v="Prowadzenie publicznych przedszkoli i innych form wychowania przedszkolnego"/>
    <x v="0"/>
    <n v="4800"/>
    <s v="GMMW"/>
    <n v="2570343"/>
    <n v="2569651.04"/>
    <m/>
    <s v="DBFO B/V/1/1/1 80104 4800 GMMW"/>
    <s v="B/V/1/1/1 80104 4800 GMMW"/>
    <x v="0"/>
    <x v="0"/>
    <s v="Oświatowe"/>
    <x v="0"/>
    <x v="2"/>
    <x v="0"/>
    <s v="nie"/>
    <s v="4800 GMMW"/>
    <x v="0"/>
    <s v="V"/>
    <s v="V/1"/>
    <s v="B/V/1/1"/>
    <s v="B/V/1/1/1"/>
  </r>
  <r>
    <x v="0"/>
    <x v="0"/>
    <s v="Prowadzenie publicznych przedszkoli i innych form wychowania przedszkolnego"/>
    <x v="0"/>
    <n v="4850"/>
    <s v="FPUG10"/>
    <n v="401940"/>
    <n v="401940"/>
    <m/>
    <s v="DBFO B/V/1/1/1 80104 4850 FPUG10"/>
    <s v="B/V/1/1/1 80104 4850 FPUG10"/>
    <x v="0"/>
    <x v="0"/>
    <s v="Oświatowe"/>
    <x v="0"/>
    <x v="3"/>
    <x v="1"/>
    <s v="nie"/>
    <s v="4850 FPUG10"/>
    <x v="0"/>
    <s v="V"/>
    <s v="V/1"/>
    <s v="B/V/1/1"/>
    <s v="B/V/1/1/1"/>
  </r>
  <r>
    <x v="2"/>
    <x v="1"/>
    <s v="Dotacje dla niepublicznych przedszkoli i innych form wychowania przedszkolnego"/>
    <x v="0"/>
    <n v="2540"/>
    <s v="FPUG10"/>
    <n v="2277338"/>
    <n v="2277338"/>
    <m/>
    <s v="WOW B/V/1/1/2 80104 2540 FPUG10"/>
    <s v="B/V/1/1/2 80104 2540 FPUG10"/>
    <x v="1"/>
    <x v="0"/>
    <s v="Oświatowe"/>
    <x v="0"/>
    <x v="0"/>
    <x v="1"/>
    <s v="nie"/>
    <s v="2540 FPUG10"/>
    <x v="1"/>
    <s v="V"/>
    <s v="V/1"/>
    <s v="B/V/1/1"/>
    <s v="B/V/1/1/2"/>
  </r>
  <r>
    <x v="2"/>
    <x v="1"/>
    <s v="Dotacje dla niepublicznych przedszkoli i innych form wychowania przedszkolnego"/>
    <x v="0"/>
    <n v="2540"/>
    <s v="GMMW"/>
    <n v="49715019"/>
    <n v="49575921.159999996"/>
    <m/>
    <s v="WOW B/V/1/1/2 80104 2540 GMMW"/>
    <s v="B/V/1/1/2 80104 2540 GMMW"/>
    <x v="1"/>
    <x v="0"/>
    <s v="Oświatowe"/>
    <x v="0"/>
    <x v="0"/>
    <x v="0"/>
    <s v="nie"/>
    <s v="2540 GMMW"/>
    <x v="1"/>
    <s v="V"/>
    <s v="V/1"/>
    <s v="B/V/1/1"/>
    <s v="B/V/1/1/2"/>
  </r>
  <r>
    <x v="2"/>
    <x v="1"/>
    <s v="Dotacje dla niepublicznych przedszkoli i innych form wychowania przedszkolnego"/>
    <x v="0"/>
    <n v="2590"/>
    <s v="FPUG10"/>
    <n v="477183"/>
    <n v="477183"/>
    <m/>
    <s v="WOW B/V/1/1/2 80104 2590 FPUG10"/>
    <s v="B/V/1/1/2 80104 2590 FPUG10"/>
    <x v="1"/>
    <x v="0"/>
    <s v="Oświatowe"/>
    <x v="0"/>
    <x v="0"/>
    <x v="1"/>
    <s v="nie"/>
    <s v="2590 FPUG10"/>
    <x v="1"/>
    <s v="V"/>
    <s v="V/1"/>
    <s v="B/V/1/1"/>
    <s v="B/V/1/1/2"/>
  </r>
  <r>
    <x v="2"/>
    <x v="1"/>
    <s v="Dotacje dla niepublicznych przedszkoli i innych form wychowania przedszkolnego"/>
    <x v="0"/>
    <n v="2590"/>
    <s v="GMMW"/>
    <n v="22137741"/>
    <n v="22116509.940000001"/>
    <m/>
    <s v="WOW B/V/1/1/2 80104 2590 GMMW"/>
    <s v="B/V/1/1/2 80104 2590 GMMW"/>
    <x v="1"/>
    <x v="0"/>
    <s v="Oświatowe"/>
    <x v="0"/>
    <x v="0"/>
    <x v="0"/>
    <s v="nie"/>
    <s v="2590 GMMW"/>
    <x v="1"/>
    <s v="V"/>
    <s v="V/1"/>
    <s v="B/V/1/1"/>
    <s v="B/V/1/1/2"/>
  </r>
  <r>
    <x v="2"/>
    <x v="1"/>
    <s v="Dotacje dla niepublicznych przedszkoli i innych form wychowania przedszkolnego"/>
    <x v="1"/>
    <n v="2540"/>
    <s v="FPUG10"/>
    <n v="7721"/>
    <n v="7721"/>
    <m/>
    <s v="WOW B/V/1/1/2 80106 2540 FPUG10"/>
    <s v="B/V/1/1/2 80106 2540 FPUG10"/>
    <x v="1"/>
    <x v="0"/>
    <s v="Oświatowe"/>
    <x v="0"/>
    <x v="0"/>
    <x v="1"/>
    <s v="nie"/>
    <s v="2540 FPUG10"/>
    <x v="1"/>
    <s v="V"/>
    <s v="V/1"/>
    <s v="B/V/1/1"/>
    <s v="B/V/1/1/2"/>
  </r>
  <r>
    <x v="2"/>
    <x v="1"/>
    <s v="Dotacje dla niepublicznych przedszkoli i innych form wychowania przedszkolnego"/>
    <x v="1"/>
    <n v="2540"/>
    <s v="GMMW"/>
    <n v="1247307"/>
    <n v="1232337.01"/>
    <m/>
    <s v="WOW B/V/1/1/2 80106 2540 GMMW"/>
    <s v="B/V/1/1/2 80106 2540 GMMW"/>
    <x v="1"/>
    <x v="0"/>
    <s v="Oświatowe"/>
    <x v="0"/>
    <x v="0"/>
    <x v="0"/>
    <s v="nie"/>
    <s v="2540 GMMW"/>
    <x v="1"/>
    <s v="V"/>
    <s v="V/1"/>
    <s v="B/V/1/1"/>
    <s v="B/V/1/1/2"/>
  </r>
  <r>
    <x v="0"/>
    <x v="2"/>
    <s v="Prowadzenie publicznych poradni psychologiczno-pedagogicznych"/>
    <x v="2"/>
    <n v="3020"/>
    <s v="GMMW"/>
    <n v="52126"/>
    <n v="52126"/>
    <m/>
    <s v="DBFO B/V/1/19 85406 3020 GMMW"/>
    <s v="B/V/1/19 85406 3020 GMMW"/>
    <x v="0"/>
    <x v="0"/>
    <s v="Oświatowe"/>
    <x v="0"/>
    <x v="0"/>
    <x v="0"/>
    <s v="nie"/>
    <s v="3020 GMMW"/>
    <x v="2"/>
    <s v="V"/>
    <s v="V/1"/>
    <s v="B/V/1/19"/>
    <s v="-"/>
  </r>
  <r>
    <x v="0"/>
    <x v="2"/>
    <s v="Prowadzenie publicznych poradni psychologiczno-pedagogicznych"/>
    <x v="2"/>
    <n v="4010"/>
    <s v="GMMW"/>
    <n v="951111"/>
    <n v="951109.93"/>
    <m/>
    <s v="DBFO B/V/1/19 85406 4010 GMMW"/>
    <s v="B/V/1/19 85406 4010 GMMW"/>
    <x v="0"/>
    <x v="0"/>
    <s v="Oświatowe"/>
    <x v="0"/>
    <x v="1"/>
    <x v="0"/>
    <s v="nie"/>
    <s v="4010 GMMW"/>
    <x v="2"/>
    <s v="V"/>
    <s v="V/1"/>
    <s v="B/V/1/19"/>
    <s v="-"/>
  </r>
  <r>
    <x v="0"/>
    <x v="2"/>
    <s v="Prowadzenie publicznych poradni psychologiczno-pedagogicznych"/>
    <x v="2"/>
    <n v="4040"/>
    <s v="GMMW"/>
    <n v="68639"/>
    <n v="68637.55"/>
    <m/>
    <s v="DBFO B/V/1/19 85406 4040 GMMW"/>
    <s v="B/V/1/19 85406 4040 GMMW"/>
    <x v="0"/>
    <x v="0"/>
    <s v="Oświatowe"/>
    <x v="0"/>
    <x v="2"/>
    <x v="0"/>
    <s v="nie"/>
    <s v="4040 GMMW"/>
    <x v="2"/>
    <s v="V"/>
    <s v="V/1"/>
    <s v="B/V/1/19"/>
    <s v="-"/>
  </r>
  <r>
    <x v="0"/>
    <x v="2"/>
    <s v="Prowadzenie publicznych poradni psychologiczno-pedagogicznych"/>
    <x v="2"/>
    <n v="4110"/>
    <s v="GMMW"/>
    <n v="1257300"/>
    <n v="1257300"/>
    <m/>
    <s v="DBFO B/V/1/19 85406 4110 GMMW"/>
    <s v="B/V/1/19 85406 4110 GMMW"/>
    <x v="0"/>
    <x v="0"/>
    <s v="Oświatowe"/>
    <x v="0"/>
    <x v="3"/>
    <x v="0"/>
    <s v="nie"/>
    <s v="4110 GMMW"/>
    <x v="2"/>
    <s v="V"/>
    <s v="V/1"/>
    <s v="B/V/1/19"/>
    <s v="-"/>
  </r>
  <r>
    <x v="0"/>
    <x v="2"/>
    <s v="Prowadzenie publicznych poradni psychologiczno-pedagogicznych"/>
    <x v="2"/>
    <n v="4120"/>
    <s v="GMMW"/>
    <n v="115990"/>
    <n v="115990"/>
    <m/>
    <s v="DBFO B/V/1/19 85406 4120 GMMW"/>
    <s v="B/V/1/19 85406 4120 GMMW"/>
    <x v="0"/>
    <x v="0"/>
    <s v="Oświatowe"/>
    <x v="0"/>
    <x v="3"/>
    <x v="0"/>
    <s v="nie"/>
    <s v="4120 GMMW"/>
    <x v="2"/>
    <s v="V"/>
    <s v="V/1"/>
    <s v="B/V/1/19"/>
    <s v="-"/>
  </r>
  <r>
    <x v="0"/>
    <x v="2"/>
    <s v="Prowadzenie publicznych poradni psychologiczno-pedagogicznych"/>
    <x v="2"/>
    <n v="4140"/>
    <s v="GMMW"/>
    <n v="56400"/>
    <n v="55823"/>
    <m/>
    <s v="DBFO B/V/1/19 85406 4140 GMMW"/>
    <s v="B/V/1/19 85406 4140 GMMW"/>
    <x v="0"/>
    <x v="0"/>
    <s v="Oświatowe"/>
    <x v="0"/>
    <x v="0"/>
    <x v="0"/>
    <s v="nie"/>
    <s v="4140 GMMW"/>
    <x v="2"/>
    <s v="V"/>
    <s v="V/1"/>
    <s v="B/V/1/19"/>
    <s v="-"/>
  </r>
  <r>
    <x v="0"/>
    <x v="2"/>
    <s v="Prowadzenie publicznych poradni psychologiczno-pedagogicznych"/>
    <x v="2"/>
    <n v="4170"/>
    <s v="GMMW"/>
    <n v="7490"/>
    <n v="7412.72"/>
    <m/>
    <s v="DBFO B/V/1/19 85406 4170 GMMW"/>
    <s v="B/V/1/19 85406 4170 GMMW"/>
    <x v="0"/>
    <x v="0"/>
    <s v="Oświatowe"/>
    <x v="0"/>
    <x v="4"/>
    <x v="0"/>
    <s v="nie"/>
    <s v="4170 GMMW"/>
    <x v="2"/>
    <s v="V"/>
    <s v="V/1"/>
    <s v="B/V/1/19"/>
    <s v="-"/>
  </r>
  <r>
    <x v="0"/>
    <x v="2"/>
    <s v="Prowadzenie publicznych poradni psychologiczno-pedagogicznych"/>
    <x v="2"/>
    <n v="4210"/>
    <s v="GMMW"/>
    <n v="86850"/>
    <n v="86724.51"/>
    <m/>
    <s v="DBFO B/V/1/19 85406 4210 GMMW"/>
    <s v="B/V/1/19 85406 4210 GMMW"/>
    <x v="0"/>
    <x v="0"/>
    <s v="Oświatowe"/>
    <x v="0"/>
    <x v="0"/>
    <x v="0"/>
    <s v="nie"/>
    <s v="4210 GMMW"/>
    <x v="2"/>
    <s v="V"/>
    <s v="V/1"/>
    <s v="B/V/1/19"/>
    <s v="-"/>
  </r>
  <r>
    <x v="0"/>
    <x v="2"/>
    <s v="Prowadzenie publicznych poradni psychologiczno-pedagogicznych"/>
    <x v="2"/>
    <n v="4240"/>
    <s v="GMMW"/>
    <n v="170604"/>
    <n v="170559.5"/>
    <m/>
    <s v="DBFO B/V/1/19 85406 4240 GMMW"/>
    <s v="B/V/1/19 85406 4240 GMMW"/>
    <x v="0"/>
    <x v="0"/>
    <s v="Oświatowe"/>
    <x v="0"/>
    <x v="0"/>
    <x v="0"/>
    <s v="nie"/>
    <s v="4240 GMMW"/>
    <x v="2"/>
    <s v="V"/>
    <s v="V/1"/>
    <s v="B/V/1/19"/>
    <s v="-"/>
  </r>
  <r>
    <x v="0"/>
    <x v="2"/>
    <s v="Prowadzenie publicznych poradni psychologiczno-pedagogicznych"/>
    <x v="2"/>
    <n v="4280"/>
    <s v="GMMW"/>
    <n v="6877"/>
    <n v="6470"/>
    <m/>
    <s v="DBFO B/V/1/19 85406 4280 GMMW"/>
    <s v="B/V/1/19 85406 4280 GMMW"/>
    <x v="0"/>
    <x v="0"/>
    <s v="Oświatowe"/>
    <x v="0"/>
    <x v="0"/>
    <x v="0"/>
    <s v="nie"/>
    <s v="4280 GMMW"/>
    <x v="2"/>
    <s v="V"/>
    <s v="V/1"/>
    <s v="B/V/1/19"/>
    <s v="-"/>
  </r>
  <r>
    <x v="0"/>
    <x v="2"/>
    <s v="Prowadzenie publicznych poradni psychologiczno-pedagogicznych"/>
    <x v="2"/>
    <n v="4300"/>
    <s v="GMMW"/>
    <n v="47805"/>
    <n v="46959.8"/>
    <m/>
    <s v="DBFO B/V/1/19 85406 4300 GMMW"/>
    <s v="B/V/1/19 85406 4300 GMMW"/>
    <x v="0"/>
    <x v="0"/>
    <s v="Oświatowe"/>
    <x v="0"/>
    <x v="0"/>
    <x v="0"/>
    <s v="nie"/>
    <s v="4300 GMMW"/>
    <x v="2"/>
    <s v="V"/>
    <s v="V/1"/>
    <s v="B/V/1/19"/>
    <s v="-"/>
  </r>
  <r>
    <x v="0"/>
    <x v="2"/>
    <s v="Prowadzenie publicznych poradni psychologiczno-pedagogicznych"/>
    <x v="2"/>
    <n v="4350"/>
    <s v="UNICEF/3"/>
    <n v="5500"/>
    <n v="5500"/>
    <m/>
    <s v="DBFO B/V/1/19 85406 4350 UNICEF/3"/>
    <s v="B/V/1/19 85406 4350 UNICEF/3"/>
    <x v="0"/>
    <x v="0"/>
    <s v="Oświatowe"/>
    <x v="0"/>
    <x v="0"/>
    <x v="1"/>
    <s v="nie"/>
    <s v="4350 UNICEF/3"/>
    <x v="2"/>
    <s v="V"/>
    <s v="V/1"/>
    <s v="B/V/1/19"/>
    <s v="-"/>
  </r>
  <r>
    <x v="0"/>
    <x v="2"/>
    <s v="Prowadzenie publicznych poradni psychologiczno-pedagogicznych"/>
    <x v="2"/>
    <n v="4360"/>
    <s v="GMMW"/>
    <n v="1800"/>
    <n v="1131.68"/>
    <m/>
    <s v="DBFO B/V/1/19 85406 4360 GMMW"/>
    <s v="B/V/1/19 85406 4360 GMMW"/>
    <x v="0"/>
    <x v="0"/>
    <s v="Oświatowe"/>
    <x v="0"/>
    <x v="0"/>
    <x v="0"/>
    <s v="nie"/>
    <s v="4360 GMMW"/>
    <x v="2"/>
    <s v="V"/>
    <s v="V/1"/>
    <s v="B/V/1/19"/>
    <s v="-"/>
  </r>
  <r>
    <x v="0"/>
    <x v="2"/>
    <s v="Prowadzenie publicznych poradni psychologiczno-pedagogicznych"/>
    <x v="2"/>
    <n v="4410"/>
    <s v="GMMW"/>
    <n v="200"/>
    <n v="96.8"/>
    <m/>
    <s v="DBFO B/V/1/19 85406 4410 GMMW"/>
    <s v="B/V/1/19 85406 4410 GMMW"/>
    <x v="0"/>
    <x v="0"/>
    <s v="Oświatowe"/>
    <x v="0"/>
    <x v="0"/>
    <x v="0"/>
    <s v="nie"/>
    <s v="4410 GMMW"/>
    <x v="2"/>
    <s v="V"/>
    <s v="V/1"/>
    <s v="B/V/1/19"/>
    <s v="-"/>
  </r>
  <r>
    <x v="1"/>
    <x v="3"/>
    <s v="Prowadzenie publicznych przedszkoli specjalnych"/>
    <x v="3"/>
    <n v="4300"/>
    <s v="GMMW"/>
    <n v="6700"/>
    <n v="6671.83"/>
    <m/>
    <s v="WIR B/V/1/2/1 80105 4300 GMMW"/>
    <s v="B/V/1/2/1 80105 4300 GMMW"/>
    <x v="1"/>
    <x v="0"/>
    <s v="Oświatowe"/>
    <x v="0"/>
    <x v="0"/>
    <x v="0"/>
    <s v="nie"/>
    <s v="4300 GMMW"/>
    <x v="3"/>
    <s v="V"/>
    <s v="V/1"/>
    <s v="B/V/1/2"/>
    <s v="B/V/1/2/1"/>
  </r>
  <r>
    <x v="0"/>
    <x v="2"/>
    <s v="Prowadzenie publicznych poradni psychologiczno-pedagogicznych"/>
    <x v="2"/>
    <n v="4430"/>
    <s v="GMMW"/>
    <n v="900"/>
    <n v="650"/>
    <m/>
    <s v="DBFO B/V/1/19 85406 4430 GMMW"/>
    <s v="B/V/1/19 85406 4430 GMMW"/>
    <x v="0"/>
    <x v="0"/>
    <s v="Oświatowe"/>
    <x v="0"/>
    <x v="0"/>
    <x v="0"/>
    <s v="nie"/>
    <s v="4430 GMMW"/>
    <x v="2"/>
    <s v="V"/>
    <s v="V/1"/>
    <s v="B/V/1/19"/>
    <s v="-"/>
  </r>
  <r>
    <x v="0"/>
    <x v="2"/>
    <s v="Prowadzenie publicznych poradni psychologiczno-pedagogicznych"/>
    <x v="2"/>
    <n v="4440"/>
    <s v="GMMW"/>
    <n v="402939"/>
    <n v="402939"/>
    <m/>
    <s v="DBFO B/V/1/19 85406 4440 GMMW"/>
    <s v="B/V/1/19 85406 4440 GMMW"/>
    <x v="0"/>
    <x v="0"/>
    <s v="Oświatowe"/>
    <x v="0"/>
    <x v="0"/>
    <x v="0"/>
    <s v="nie"/>
    <s v="4440 GMMW"/>
    <x v="2"/>
    <s v="V"/>
    <s v="V/1"/>
    <s v="B/V/1/19"/>
    <s v="-"/>
  </r>
  <r>
    <x v="0"/>
    <x v="2"/>
    <s v="Prowadzenie publicznych poradni psychologiczno-pedagogicznych"/>
    <x v="2"/>
    <n v="4520"/>
    <s v="GMMW"/>
    <n v="5410"/>
    <n v="4868.16"/>
    <m/>
    <s v="DBFO B/V/1/19 85406 4520 GMMW"/>
    <s v="B/V/1/19 85406 4520 GMMW"/>
    <x v="0"/>
    <x v="0"/>
    <s v="Oświatowe"/>
    <x v="0"/>
    <x v="0"/>
    <x v="0"/>
    <s v="nie"/>
    <s v="4520 GMMW"/>
    <x v="2"/>
    <s v="V"/>
    <s v="V/1"/>
    <s v="B/V/1/19"/>
    <s v="-"/>
  </r>
  <r>
    <x v="0"/>
    <x v="2"/>
    <s v="Prowadzenie publicznych poradni psychologiczno-pedagogicznych"/>
    <x v="2"/>
    <n v="4530"/>
    <s v="GMMW"/>
    <n v="200"/>
    <n v="0"/>
    <m/>
    <s v="DBFO B/V/1/19 85406 4530 GMMW"/>
    <s v="B/V/1/19 85406 4530 GMMW"/>
    <x v="0"/>
    <x v="0"/>
    <s v="Oświatowe"/>
    <x v="0"/>
    <x v="0"/>
    <x v="0"/>
    <s v="nie"/>
    <s v="4530 GMMW"/>
    <x v="2"/>
    <s v="V"/>
    <s v="V/1"/>
    <s v="B/V/1/19"/>
    <s v="-"/>
  </r>
  <r>
    <x v="0"/>
    <x v="2"/>
    <s v="Prowadzenie publicznych poradni psychologiczno-pedagogicznych"/>
    <x v="2"/>
    <n v="4700"/>
    <s v="GMMW"/>
    <n v="26239"/>
    <n v="26118.1"/>
    <m/>
    <s v="DBFO B/V/1/19 85406 4700 GMMW"/>
    <s v="B/V/1/19 85406 4700 GMMW"/>
    <x v="0"/>
    <x v="0"/>
    <s v="Oświatowe"/>
    <x v="0"/>
    <x v="0"/>
    <x v="0"/>
    <s v="nie"/>
    <s v="4700 GMMW"/>
    <x v="2"/>
    <s v="V"/>
    <s v="V/1"/>
    <s v="B/V/1/19"/>
    <s v="-"/>
  </r>
  <r>
    <x v="0"/>
    <x v="2"/>
    <s v="Prowadzenie publicznych poradni psychologiczno-pedagogicznych"/>
    <x v="2"/>
    <n v="4710"/>
    <s v="GMMW"/>
    <n v="36930"/>
    <n v="36930"/>
    <m/>
    <s v="DBFO B/V/1/19 85406 4710 GMMW"/>
    <s v="B/V/1/19 85406 4710 GMMW"/>
    <x v="0"/>
    <x v="0"/>
    <s v="Oświatowe"/>
    <x v="0"/>
    <x v="3"/>
    <x v="0"/>
    <s v="nie"/>
    <s v="4710 GMMW"/>
    <x v="2"/>
    <s v="V"/>
    <s v="V/1"/>
    <s v="B/V/1/19"/>
    <s v="-"/>
  </r>
  <r>
    <x v="0"/>
    <x v="2"/>
    <s v="Prowadzenie publicznych poradni psychologiczno-pedagogicznych"/>
    <x v="2"/>
    <n v="4790"/>
    <s v="GMMW"/>
    <n v="6029974"/>
    <n v="6029974"/>
    <m/>
    <s v="DBFO B/V/1/19 85406 4790 GMMW"/>
    <s v="B/V/1/19 85406 4790 GMMW"/>
    <x v="0"/>
    <x v="0"/>
    <s v="Oświatowe"/>
    <x v="0"/>
    <x v="1"/>
    <x v="0"/>
    <s v="nie"/>
    <s v="4790 GMMW"/>
    <x v="2"/>
    <s v="V"/>
    <s v="V/1"/>
    <s v="B/V/1/19"/>
    <s v="-"/>
  </r>
  <r>
    <x v="0"/>
    <x v="2"/>
    <s v="Prowadzenie publicznych poradni psychologiczno-pedagogicznych"/>
    <x v="2"/>
    <n v="4800"/>
    <s v="GMMW"/>
    <n v="457071"/>
    <n v="457069.8"/>
    <m/>
    <s v="DBFO B/V/1/19 85406 4800 GMMW"/>
    <s v="B/V/1/19 85406 4800 GMMW"/>
    <x v="0"/>
    <x v="0"/>
    <s v="Oświatowe"/>
    <x v="0"/>
    <x v="2"/>
    <x v="0"/>
    <s v="nie"/>
    <s v="4800 GMMW"/>
    <x v="2"/>
    <s v="V"/>
    <s v="V/1"/>
    <s v="B/V/1/19"/>
    <s v="-"/>
  </r>
  <r>
    <x v="0"/>
    <x v="2"/>
    <s v="Prowadzenie publicznych poradni psychologiczno-pedagogicznych"/>
    <x v="2"/>
    <n v="4840"/>
    <s v="UNICEF/3"/>
    <n v="123280"/>
    <n v="121120"/>
    <m/>
    <s v="DBFO B/V/1/19 85406 4840 UNICEF/3"/>
    <s v="B/V/1/19 85406 4840 UNICEF/3"/>
    <x v="0"/>
    <x v="0"/>
    <s v="Oświatowe"/>
    <x v="0"/>
    <x v="4"/>
    <x v="1"/>
    <s v="nie"/>
    <s v="4840 UNICEF/3"/>
    <x v="2"/>
    <s v="V"/>
    <s v="V/1"/>
    <s v="B/V/1/19"/>
    <s v="-"/>
  </r>
  <r>
    <x v="0"/>
    <x v="2"/>
    <s v="Prowadzenie publicznych poradni psychologiczno-pedagogicznych"/>
    <x v="2"/>
    <n v="4850"/>
    <s v="UNICEF/3"/>
    <n v="26173"/>
    <n v="12736.08"/>
    <m/>
    <s v="DBFO B/V/1/19 85406 4850 UNICEF/3"/>
    <s v="B/V/1/19 85406 4850 UNICEF/3"/>
    <x v="0"/>
    <x v="0"/>
    <s v="Oświatowe"/>
    <x v="0"/>
    <x v="3"/>
    <x v="1"/>
    <s v="nie"/>
    <s v="4850 UNICEF/3"/>
    <x v="2"/>
    <s v="V"/>
    <s v="V/1"/>
    <s v="B/V/1/19"/>
    <s v="-"/>
  </r>
  <r>
    <x v="0"/>
    <x v="3"/>
    <s v="Prowadzenie publicznych przedszkoli specjalnych"/>
    <x v="3"/>
    <n v="3020"/>
    <s v="GMMW"/>
    <n v="7720"/>
    <n v="7720"/>
    <m/>
    <s v="DBFO B/V/1/2/1 80105 3020 GMMW"/>
    <s v="B/V/1/2/1 80105 3020 GMMW"/>
    <x v="0"/>
    <x v="0"/>
    <s v="Oświatowe"/>
    <x v="0"/>
    <x v="0"/>
    <x v="0"/>
    <s v="nie"/>
    <s v="3020 GMMW"/>
    <x v="3"/>
    <s v="V"/>
    <s v="V/1"/>
    <s v="B/V/1/2"/>
    <s v="B/V/1/2/1"/>
  </r>
  <r>
    <x v="0"/>
    <x v="3"/>
    <s v="Prowadzenie publicznych przedszkoli specjalnych"/>
    <x v="3"/>
    <n v="4010"/>
    <s v="GMMW"/>
    <n v="2344300"/>
    <n v="2344300"/>
    <m/>
    <s v="DBFO B/V/1/2/1 80105 4010 GMMW"/>
    <s v="B/V/1/2/1 80105 4010 GMMW"/>
    <x v="0"/>
    <x v="0"/>
    <s v="Oświatowe"/>
    <x v="0"/>
    <x v="1"/>
    <x v="0"/>
    <s v="nie"/>
    <s v="4010 GMMW"/>
    <x v="3"/>
    <s v="V"/>
    <s v="V/1"/>
    <s v="B/V/1/2"/>
    <s v="B/V/1/2/1"/>
  </r>
  <r>
    <x v="0"/>
    <x v="3"/>
    <s v="Prowadzenie publicznych przedszkoli specjalnych"/>
    <x v="3"/>
    <n v="4040"/>
    <s v="GMMW"/>
    <n v="174472"/>
    <n v="174471.76"/>
    <m/>
    <s v="DBFO B/V/1/2/1 80105 4040 GMMW"/>
    <s v="B/V/1/2/1 80105 4040 GMMW"/>
    <x v="0"/>
    <x v="0"/>
    <s v="Oświatowe"/>
    <x v="0"/>
    <x v="2"/>
    <x v="0"/>
    <s v="nie"/>
    <s v="4040 GMMW"/>
    <x v="3"/>
    <s v="V"/>
    <s v="V/1"/>
    <s v="B/V/1/2"/>
    <s v="B/V/1/2/1"/>
  </r>
  <r>
    <x v="0"/>
    <x v="3"/>
    <s v="Prowadzenie publicznych przedszkoli specjalnych"/>
    <x v="3"/>
    <n v="4110"/>
    <s v="GMMW"/>
    <n v="1117300"/>
    <n v="1117300"/>
    <m/>
    <s v="DBFO B/V/1/2/1 80105 4110 GMMW"/>
    <s v="B/V/1/2/1 80105 4110 GMMW"/>
    <x v="0"/>
    <x v="0"/>
    <s v="Oświatowe"/>
    <x v="0"/>
    <x v="3"/>
    <x v="0"/>
    <s v="nie"/>
    <s v="4110 GMMW"/>
    <x v="3"/>
    <s v="V"/>
    <s v="V/1"/>
    <s v="B/V/1/2"/>
    <s v="B/V/1/2/1"/>
  </r>
  <r>
    <x v="0"/>
    <x v="3"/>
    <s v="Prowadzenie publicznych przedszkoli specjalnych"/>
    <x v="3"/>
    <n v="4120"/>
    <s v="GMMW"/>
    <n v="115400"/>
    <n v="115400"/>
    <m/>
    <s v="DBFO B/V/1/2/1 80105 4120 GMMW"/>
    <s v="B/V/1/2/1 80105 4120 GMMW"/>
    <x v="0"/>
    <x v="0"/>
    <s v="Oświatowe"/>
    <x v="0"/>
    <x v="3"/>
    <x v="0"/>
    <s v="nie"/>
    <s v="4120 GMMW"/>
    <x v="3"/>
    <s v="V"/>
    <s v="V/1"/>
    <s v="B/V/1/2"/>
    <s v="B/V/1/2/1"/>
  </r>
  <r>
    <x v="0"/>
    <x v="3"/>
    <s v="Prowadzenie publicznych przedszkoli specjalnych"/>
    <x v="3"/>
    <n v="4210"/>
    <s v="GDWM"/>
    <n v="340"/>
    <n v="340"/>
    <m/>
    <s v="DBFO B/V/1/2/1 80105 4210 GDWM"/>
    <s v="B/V/1/2/1 80105 4210 GDWM"/>
    <x v="0"/>
    <x v="0"/>
    <s v="Oświatowe"/>
    <x v="0"/>
    <x v="0"/>
    <x v="0"/>
    <s v="nie"/>
    <s v="4210 GDWM"/>
    <x v="3"/>
    <s v="V"/>
    <s v="V/1"/>
    <s v="B/V/1/2"/>
    <s v="B/V/1/2/1"/>
  </r>
  <r>
    <x v="0"/>
    <x v="3"/>
    <s v="Prowadzenie publicznych przedszkoli specjalnych"/>
    <x v="3"/>
    <n v="4210"/>
    <s v="GMMW"/>
    <n v="60558"/>
    <n v="60558"/>
    <m/>
    <s v="DBFO B/V/1/2/1 80105 4210 GMMW"/>
    <s v="B/V/1/2/1 80105 4210 GMMW"/>
    <x v="0"/>
    <x v="0"/>
    <s v="Oświatowe"/>
    <x v="0"/>
    <x v="0"/>
    <x v="0"/>
    <s v="nie"/>
    <s v="4210 GMMW"/>
    <x v="3"/>
    <s v="V"/>
    <s v="V/1"/>
    <s v="B/V/1/2"/>
    <s v="B/V/1/2/1"/>
  </r>
  <r>
    <x v="0"/>
    <x v="3"/>
    <s v="Prowadzenie publicznych przedszkoli specjalnych"/>
    <x v="3"/>
    <n v="4220"/>
    <s v="GMMW"/>
    <n v="1554"/>
    <n v="1554"/>
    <m/>
    <s v="DBFO B/V/1/2/1 80105 4220 GMMW"/>
    <s v="B/V/1/2/1 80105 4220 GMMW"/>
    <x v="0"/>
    <x v="0"/>
    <s v="Oświatowe"/>
    <x v="0"/>
    <x v="0"/>
    <x v="0"/>
    <s v="nie"/>
    <s v="4220 GMMW"/>
    <x v="3"/>
    <s v="V"/>
    <s v="V/1"/>
    <s v="B/V/1/2"/>
    <s v="B/V/1/2/1"/>
  </r>
  <r>
    <x v="0"/>
    <x v="3"/>
    <s v="Prowadzenie publicznych przedszkoli specjalnych"/>
    <x v="3"/>
    <n v="4240"/>
    <s v="GDWM"/>
    <n v="2000"/>
    <n v="2000"/>
    <m/>
    <s v="DBFO B/V/1/2/1 80105 4240 GDWM"/>
    <s v="B/V/1/2/1 80105 4240 GDWM"/>
    <x v="0"/>
    <x v="0"/>
    <s v="Oświatowe"/>
    <x v="0"/>
    <x v="0"/>
    <x v="0"/>
    <s v="nie"/>
    <s v="4240 GDWM"/>
    <x v="3"/>
    <s v="V"/>
    <s v="V/1"/>
    <s v="B/V/1/2"/>
    <s v="B/V/1/2/1"/>
  </r>
  <r>
    <x v="0"/>
    <x v="3"/>
    <s v="Prowadzenie publicznych przedszkoli specjalnych"/>
    <x v="3"/>
    <n v="4240"/>
    <s v="GMMW"/>
    <n v="51250"/>
    <n v="51245.73"/>
    <m/>
    <s v="DBFO B/V/1/2/1 80105 4240 GMMW"/>
    <s v="B/V/1/2/1 80105 4240 GMMW"/>
    <x v="0"/>
    <x v="0"/>
    <s v="Oświatowe"/>
    <x v="0"/>
    <x v="0"/>
    <x v="0"/>
    <s v="nie"/>
    <s v="4240 GMMW"/>
    <x v="3"/>
    <s v="V"/>
    <s v="V/1"/>
    <s v="B/V/1/2"/>
    <s v="B/V/1/2/1"/>
  </r>
  <r>
    <x v="0"/>
    <x v="3"/>
    <s v="Prowadzenie publicznych przedszkoli specjalnych"/>
    <x v="3"/>
    <n v="4260"/>
    <s v="GMMW"/>
    <n v="175000"/>
    <n v="139712.04"/>
    <m/>
    <s v="DBFO B/V/1/2/1 80105 4260 GMMW"/>
    <s v="B/V/1/2/1 80105 4260 GMMW"/>
    <x v="0"/>
    <x v="0"/>
    <s v="Oświatowe"/>
    <x v="0"/>
    <x v="0"/>
    <x v="0"/>
    <s v="nie"/>
    <s v="4260 GMMW"/>
    <x v="3"/>
    <s v="V"/>
    <s v="V/1"/>
    <s v="B/V/1/2"/>
    <s v="B/V/1/2/1"/>
  </r>
  <r>
    <x v="0"/>
    <x v="3"/>
    <s v="Prowadzenie publicznych przedszkoli specjalnych"/>
    <x v="3"/>
    <n v="4280"/>
    <s v="GMMW"/>
    <n v="5800"/>
    <n v="4779"/>
    <m/>
    <s v="DBFO B/V/1/2/1 80105 4280 GMMW"/>
    <s v="B/V/1/2/1 80105 4280 GMMW"/>
    <x v="0"/>
    <x v="0"/>
    <s v="Oświatowe"/>
    <x v="0"/>
    <x v="0"/>
    <x v="0"/>
    <s v="nie"/>
    <s v="4280 GMMW"/>
    <x v="3"/>
    <s v="V"/>
    <s v="V/1"/>
    <s v="B/V/1/2"/>
    <s v="B/V/1/2/1"/>
  </r>
  <r>
    <x v="0"/>
    <x v="3"/>
    <s v="Prowadzenie publicznych przedszkoli specjalnych"/>
    <x v="3"/>
    <n v="4300"/>
    <s v="GDWM"/>
    <n v="160"/>
    <n v="160"/>
    <m/>
    <s v="DBFO B/V/1/2/1 80105 4300 GDWM"/>
    <s v="B/V/1/2/1 80105 4300 GDWM"/>
    <x v="0"/>
    <x v="0"/>
    <s v="Oświatowe"/>
    <x v="0"/>
    <x v="0"/>
    <x v="0"/>
    <s v="nie"/>
    <s v="4300 GDWM"/>
    <x v="3"/>
    <s v="V"/>
    <s v="V/1"/>
    <s v="B/V/1/2"/>
    <s v="B/V/1/2/1"/>
  </r>
  <r>
    <x v="0"/>
    <x v="3"/>
    <s v="Prowadzenie publicznych przedszkoli specjalnych"/>
    <x v="3"/>
    <n v="4300"/>
    <s v="GMMW"/>
    <n v="66945"/>
    <n v="66538.06"/>
    <m/>
    <s v="DBFO B/V/1/2/1 80105 4300 GMMW"/>
    <s v="B/V/1/2/1 80105 4300 GMMW"/>
    <x v="0"/>
    <x v="0"/>
    <s v="Oświatowe"/>
    <x v="0"/>
    <x v="0"/>
    <x v="0"/>
    <s v="nie"/>
    <s v="4300 GMMW"/>
    <x v="3"/>
    <s v="V"/>
    <s v="V/1"/>
    <s v="B/V/1/2"/>
    <s v="B/V/1/2/1"/>
  </r>
  <r>
    <x v="0"/>
    <x v="3"/>
    <s v="Prowadzenie publicznych przedszkoli specjalnych"/>
    <x v="3"/>
    <n v="4360"/>
    <s v="GMMW"/>
    <n v="4400"/>
    <n v="3833.68"/>
    <m/>
    <s v="DBFO B/V/1/2/1 80105 4360 GMMW"/>
    <s v="B/V/1/2/1 80105 4360 GMMW"/>
    <x v="0"/>
    <x v="0"/>
    <s v="Oświatowe"/>
    <x v="0"/>
    <x v="0"/>
    <x v="0"/>
    <s v="nie"/>
    <s v="4360 GMMW"/>
    <x v="3"/>
    <s v="V"/>
    <s v="V/1"/>
    <s v="B/V/1/2"/>
    <s v="B/V/1/2/1"/>
  </r>
  <r>
    <x v="0"/>
    <x v="3"/>
    <s v="Prowadzenie publicznych przedszkoli specjalnych"/>
    <x v="3"/>
    <n v="4390"/>
    <s v="GMMW"/>
    <n v="445"/>
    <n v="445"/>
    <m/>
    <s v="DBFO B/V/1/2/1 80105 4390 GMMW"/>
    <s v="B/V/1/2/1 80105 4390 GMMW"/>
    <x v="0"/>
    <x v="0"/>
    <s v="Oświatowe"/>
    <x v="0"/>
    <x v="0"/>
    <x v="0"/>
    <s v="nie"/>
    <s v="4390 GMMW"/>
    <x v="3"/>
    <s v="V"/>
    <s v="V/1"/>
    <s v="B/V/1/2"/>
    <s v="B/V/1/2/1"/>
  </r>
  <r>
    <x v="2"/>
    <x v="4"/>
    <s v="Dotacje dla niepublicznych oddziałów &quot;0&quot; w szkołach podstawowych"/>
    <x v="4"/>
    <n v="2540"/>
    <s v="FPUG10"/>
    <n v="7856"/>
    <n v="7856"/>
    <m/>
    <s v="WOW B/V/1/3/2 80103 2540 FPUG10"/>
    <s v="B/V/1/3/2 80103 2540 FPUG10"/>
    <x v="1"/>
    <x v="0"/>
    <s v="Oświatowe"/>
    <x v="0"/>
    <x v="0"/>
    <x v="1"/>
    <s v="nie"/>
    <s v="2540 FPUG10"/>
    <x v="4"/>
    <s v="V"/>
    <s v="V/1"/>
    <s v="B/V/1/3"/>
    <s v="B/V/1/3/2"/>
  </r>
  <r>
    <x v="2"/>
    <x v="4"/>
    <s v="Dotacje dla niepublicznych oddziałów &quot;0&quot; w szkołach podstawowych"/>
    <x v="4"/>
    <n v="2540"/>
    <s v="GMMW"/>
    <n v="1132471"/>
    <n v="1125322.95"/>
    <m/>
    <s v="WOW B/V/1/3/2 80103 2540 GMMW"/>
    <s v="B/V/1/3/2 80103 2540 GMMW"/>
    <x v="1"/>
    <x v="0"/>
    <s v="Oświatowe"/>
    <x v="0"/>
    <x v="0"/>
    <x v="0"/>
    <s v="nie"/>
    <s v="2540 GMMW"/>
    <x v="4"/>
    <s v="V"/>
    <s v="V/1"/>
    <s v="B/V/1/3"/>
    <s v="B/V/1/3/2"/>
  </r>
  <r>
    <x v="0"/>
    <x v="3"/>
    <s v="Prowadzenie publicznych przedszkoli specjalnych"/>
    <x v="3"/>
    <n v="4430"/>
    <s v="GMMW"/>
    <n v="650"/>
    <n v="650"/>
    <m/>
    <s v="DBFO B/V/1/2/1 80105 4430 GMMW"/>
    <s v="B/V/1/2/1 80105 4430 GMMW"/>
    <x v="0"/>
    <x v="0"/>
    <s v="Oświatowe"/>
    <x v="0"/>
    <x v="0"/>
    <x v="0"/>
    <s v="nie"/>
    <s v="4430 GMMW"/>
    <x v="3"/>
    <s v="V"/>
    <s v="V/1"/>
    <s v="B/V/1/2"/>
    <s v="B/V/1/2/1"/>
  </r>
  <r>
    <x v="0"/>
    <x v="3"/>
    <s v="Prowadzenie publicznych przedszkoli specjalnych"/>
    <x v="3"/>
    <n v="4440"/>
    <s v="GMMW"/>
    <n v="311356"/>
    <n v="311356"/>
    <m/>
    <s v="DBFO B/V/1/2/1 80105 4440 GMMW"/>
    <s v="B/V/1/2/1 80105 4440 GMMW"/>
    <x v="0"/>
    <x v="0"/>
    <s v="Oświatowe"/>
    <x v="0"/>
    <x v="0"/>
    <x v="0"/>
    <s v="nie"/>
    <s v="4440 GMMW"/>
    <x v="3"/>
    <s v="V"/>
    <s v="V/1"/>
    <s v="B/V/1/2"/>
    <s v="B/V/1/2/1"/>
  </r>
  <r>
    <x v="0"/>
    <x v="3"/>
    <s v="Prowadzenie publicznych przedszkoli specjalnych"/>
    <x v="3"/>
    <n v="4520"/>
    <s v="GMMW"/>
    <n v="7570"/>
    <n v="7560.24"/>
    <m/>
    <s v="DBFO B/V/1/2/1 80105 4520 GMMW"/>
    <s v="B/V/1/2/1 80105 4520 GMMW"/>
    <x v="0"/>
    <x v="0"/>
    <s v="Oświatowe"/>
    <x v="0"/>
    <x v="0"/>
    <x v="0"/>
    <s v="nie"/>
    <s v="4520 GMMW"/>
    <x v="3"/>
    <s v="V"/>
    <s v="V/1"/>
    <s v="B/V/1/2"/>
    <s v="B/V/1/2/1"/>
  </r>
  <r>
    <x v="0"/>
    <x v="3"/>
    <s v="Prowadzenie publicznych przedszkoli specjalnych"/>
    <x v="3"/>
    <n v="4530"/>
    <s v="GMMW"/>
    <n v="81"/>
    <n v="59.84"/>
    <m/>
    <s v="DBFO B/V/1/2/1 80105 4530 GMMW"/>
    <s v="B/V/1/2/1 80105 4530 GMMW"/>
    <x v="0"/>
    <x v="0"/>
    <s v="Oświatowe"/>
    <x v="0"/>
    <x v="0"/>
    <x v="0"/>
    <s v="nie"/>
    <s v="4530 GMMW"/>
    <x v="3"/>
    <s v="V"/>
    <s v="V/1"/>
    <s v="B/V/1/2"/>
    <s v="B/V/1/2/1"/>
  </r>
  <r>
    <x v="0"/>
    <x v="3"/>
    <s v="Prowadzenie publicznych przedszkoli specjalnych"/>
    <x v="3"/>
    <n v="4700"/>
    <s v="GMMW"/>
    <n v="8390"/>
    <n v="8390"/>
    <m/>
    <s v="DBFO B/V/1/2/1 80105 4700 GMMW"/>
    <s v="B/V/1/2/1 80105 4700 GMMW"/>
    <x v="0"/>
    <x v="0"/>
    <s v="Oświatowe"/>
    <x v="0"/>
    <x v="0"/>
    <x v="0"/>
    <s v="nie"/>
    <s v="4700 GMMW"/>
    <x v="3"/>
    <s v="V"/>
    <s v="V/1"/>
    <s v="B/V/1/2"/>
    <s v="B/V/1/2/1"/>
  </r>
  <r>
    <x v="0"/>
    <x v="3"/>
    <s v="Prowadzenie publicznych przedszkoli specjalnych"/>
    <x v="3"/>
    <n v="4710"/>
    <s v="GMMW"/>
    <n v="21820"/>
    <n v="21777.19"/>
    <m/>
    <s v="DBFO B/V/1/2/1 80105 4710 GMMW"/>
    <s v="B/V/1/2/1 80105 4710 GMMW"/>
    <x v="0"/>
    <x v="0"/>
    <s v="Oświatowe"/>
    <x v="0"/>
    <x v="3"/>
    <x v="0"/>
    <s v="nie"/>
    <s v="4710 GMMW"/>
    <x v="3"/>
    <s v="V"/>
    <s v="V/1"/>
    <s v="B/V/1/2"/>
    <s v="B/V/1/2/1"/>
  </r>
  <r>
    <x v="0"/>
    <x v="3"/>
    <s v="Prowadzenie publicznych przedszkoli specjalnych"/>
    <x v="3"/>
    <n v="4740"/>
    <s v="FPUG10"/>
    <n v="71571"/>
    <n v="71571"/>
    <m/>
    <s v="DBFO B/V/1/2/1 80105 4740 FPUG10"/>
    <s v="B/V/1/2/1 80105 4740 FPUG10"/>
    <x v="0"/>
    <x v="0"/>
    <s v="Oświatowe"/>
    <x v="0"/>
    <x v="1"/>
    <x v="1"/>
    <s v="nie"/>
    <s v="4740 FPUG10"/>
    <x v="3"/>
    <s v="V"/>
    <s v="V/1"/>
    <s v="B/V/1/2"/>
    <s v="B/V/1/2/1"/>
  </r>
  <r>
    <x v="0"/>
    <x v="3"/>
    <s v="Prowadzenie publicznych przedszkoli specjalnych"/>
    <x v="3"/>
    <n v="4750"/>
    <s v="FPUG10"/>
    <n v="201772"/>
    <n v="201772"/>
    <m/>
    <s v="DBFO B/V/1/2/1 80105 4750 FPUG10"/>
    <s v="B/V/1/2/1 80105 4750 FPUG10"/>
    <x v="0"/>
    <x v="0"/>
    <s v="Oświatowe"/>
    <x v="0"/>
    <x v="1"/>
    <x v="1"/>
    <s v="nie"/>
    <s v="4750 FPUG10"/>
    <x v="3"/>
    <s v="V"/>
    <s v="V/1"/>
    <s v="B/V/1/2"/>
    <s v="B/V/1/2/1"/>
  </r>
  <r>
    <x v="0"/>
    <x v="3"/>
    <s v="Prowadzenie publicznych przedszkoli specjalnych"/>
    <x v="3"/>
    <n v="4790"/>
    <s v="GMMW"/>
    <n v="3879200"/>
    <n v="3879199.67"/>
    <m/>
    <s v="DBFO B/V/1/2/1 80105 4790 GMMW"/>
    <s v="B/V/1/2/1 80105 4790 GMMW"/>
    <x v="0"/>
    <x v="0"/>
    <s v="Oświatowe"/>
    <x v="0"/>
    <x v="1"/>
    <x v="0"/>
    <s v="nie"/>
    <s v="4790 GMMW"/>
    <x v="3"/>
    <s v="V"/>
    <s v="V/1"/>
    <s v="B/V/1/2"/>
    <s v="B/V/1/2/1"/>
  </r>
  <r>
    <x v="0"/>
    <x v="3"/>
    <s v="Prowadzenie publicznych przedszkoli specjalnych"/>
    <x v="3"/>
    <n v="4800"/>
    <s v="GMMW"/>
    <n v="297094"/>
    <n v="297093.92"/>
    <m/>
    <s v="DBFO B/V/1/2/1 80105 4800 GMMW"/>
    <s v="B/V/1/2/1 80105 4800 GMMW"/>
    <x v="0"/>
    <x v="0"/>
    <s v="Oświatowe"/>
    <x v="0"/>
    <x v="2"/>
    <x v="0"/>
    <s v="nie"/>
    <s v="4800 GMMW"/>
    <x v="3"/>
    <s v="V"/>
    <s v="V/1"/>
    <s v="B/V/1/2"/>
    <s v="B/V/1/2/1"/>
  </r>
  <r>
    <x v="0"/>
    <x v="3"/>
    <s v="Prowadzenie publicznych przedszkoli specjalnych"/>
    <x v="3"/>
    <n v="4850"/>
    <s v="FPUG10"/>
    <n v="55380"/>
    <n v="55380"/>
    <m/>
    <s v="DBFO B/V/1/2/1 80105 4850 FPUG10"/>
    <s v="B/V/1/2/1 80105 4850 FPUG10"/>
    <x v="0"/>
    <x v="0"/>
    <s v="Oświatowe"/>
    <x v="0"/>
    <x v="3"/>
    <x v="1"/>
    <s v="nie"/>
    <s v="4850 FPUG10"/>
    <x v="3"/>
    <s v="V"/>
    <s v="V/1"/>
    <s v="B/V/1/2"/>
    <s v="B/V/1/2/1"/>
  </r>
  <r>
    <x v="0"/>
    <x v="5"/>
    <s v="Prowadzenie świetlic szkolnych"/>
    <x v="5"/>
    <n v="3020"/>
    <s v="GMMW"/>
    <n v="9500"/>
    <n v="8500"/>
    <m/>
    <s v="DBFO B/V/1/21 80107 3020 GMMW"/>
    <s v="B/V/1/21 80107 3020 GMMW"/>
    <x v="0"/>
    <x v="0"/>
    <s v="Oświatowe"/>
    <x v="0"/>
    <x v="0"/>
    <x v="0"/>
    <s v="nie"/>
    <s v="3020 GMMW"/>
    <x v="5"/>
    <s v="V"/>
    <s v="V/1"/>
    <s v="B/V/1/21"/>
    <s v="-"/>
  </r>
  <r>
    <x v="0"/>
    <x v="5"/>
    <s v="Prowadzenie świetlic szkolnych"/>
    <x v="5"/>
    <n v="4010"/>
    <s v="GMMW"/>
    <n v="959300"/>
    <n v="959300"/>
    <m/>
    <s v="DBFO B/V/1/21 80107 4010 GMMW"/>
    <s v="B/V/1/21 80107 4010 GMMW"/>
    <x v="0"/>
    <x v="0"/>
    <s v="Oświatowe"/>
    <x v="0"/>
    <x v="1"/>
    <x v="0"/>
    <s v="nie"/>
    <s v="4010 GMMW"/>
    <x v="5"/>
    <s v="V"/>
    <s v="V/1"/>
    <s v="B/V/1/21"/>
    <s v="-"/>
  </r>
  <r>
    <x v="0"/>
    <x v="5"/>
    <s v="Prowadzenie świetlic szkolnych"/>
    <x v="5"/>
    <n v="4040"/>
    <s v="GMMW"/>
    <n v="66759"/>
    <n v="66755.740000000005"/>
    <m/>
    <s v="DBFO B/V/1/21 80107 4040 GMMW"/>
    <s v="B/V/1/21 80107 4040 GMMW"/>
    <x v="0"/>
    <x v="0"/>
    <s v="Oświatowe"/>
    <x v="0"/>
    <x v="2"/>
    <x v="0"/>
    <s v="nie"/>
    <s v="4040 GMMW"/>
    <x v="5"/>
    <s v="V"/>
    <s v="V/1"/>
    <s v="B/V/1/21"/>
    <s v="-"/>
  </r>
  <r>
    <x v="0"/>
    <x v="5"/>
    <s v="Prowadzenie świetlic szkolnych"/>
    <x v="5"/>
    <n v="4110"/>
    <s v="GMMW"/>
    <n v="2826500"/>
    <n v="2826499.71"/>
    <m/>
    <s v="DBFO B/V/1/21 80107 4110 GMMW"/>
    <s v="B/V/1/21 80107 4110 GMMW"/>
    <x v="0"/>
    <x v="0"/>
    <s v="Oświatowe"/>
    <x v="0"/>
    <x v="3"/>
    <x v="0"/>
    <s v="nie"/>
    <s v="4110 GMMW"/>
    <x v="5"/>
    <s v="V"/>
    <s v="V/1"/>
    <s v="B/V/1/21"/>
    <s v="-"/>
  </r>
  <r>
    <x v="1"/>
    <x v="6"/>
    <s v="Prowadzenie publicznych szkół podstawowych"/>
    <x v="6"/>
    <n v="4300"/>
    <s v="GMMW"/>
    <n v="126700"/>
    <n v="126665.15"/>
    <m/>
    <s v="WIR B/V/1/4/1 80101 4300 GMMW"/>
    <s v="B/V/1/4/1 80101 4300 GMMW"/>
    <x v="1"/>
    <x v="0"/>
    <s v="Oświatowe"/>
    <x v="0"/>
    <x v="0"/>
    <x v="0"/>
    <s v="nie"/>
    <s v="4300 GMMW"/>
    <x v="6"/>
    <s v="V"/>
    <s v="V/1"/>
    <s v="B/V/1/4"/>
    <s v="B/V/1/4/1"/>
  </r>
  <r>
    <x v="0"/>
    <x v="5"/>
    <s v="Prowadzenie świetlic szkolnych"/>
    <x v="5"/>
    <n v="4120"/>
    <s v="GMMW"/>
    <n v="277830"/>
    <n v="277829.90000000002"/>
    <m/>
    <s v="DBFO B/V/1/21 80107 4120 GMMW"/>
    <s v="B/V/1/21 80107 4120 GMMW"/>
    <x v="0"/>
    <x v="0"/>
    <s v="Oświatowe"/>
    <x v="0"/>
    <x v="3"/>
    <x v="0"/>
    <s v="nie"/>
    <s v="4120 GMMW"/>
    <x v="5"/>
    <s v="V"/>
    <s v="V/1"/>
    <s v="B/V/1/21"/>
    <s v="-"/>
  </r>
  <r>
    <x v="0"/>
    <x v="5"/>
    <s v="Prowadzenie świetlic szkolnych"/>
    <x v="5"/>
    <n v="4210"/>
    <s v="GMMW"/>
    <n v="126770"/>
    <n v="124582.44"/>
    <m/>
    <s v="DBFO B/V/1/21 80107 4210 GMMW"/>
    <s v="B/V/1/21 80107 4210 GMMW"/>
    <x v="0"/>
    <x v="0"/>
    <s v="Oświatowe"/>
    <x v="0"/>
    <x v="0"/>
    <x v="0"/>
    <s v="nie"/>
    <s v="4210 GMMW"/>
    <x v="5"/>
    <s v="V"/>
    <s v="V/1"/>
    <s v="B/V/1/21"/>
    <s v="-"/>
  </r>
  <r>
    <x v="1"/>
    <x v="6"/>
    <s v="Prowadzenie publicznych szkół podstawowych"/>
    <x v="6"/>
    <n v="4390"/>
    <s v="GMMW"/>
    <n v="1350"/>
    <n v="1279.2"/>
    <m/>
    <s v="WIR B/V/1/4/1 80101 4390 GMMW"/>
    <s v="B/V/1/4/1 80101 4390 GMMW"/>
    <x v="1"/>
    <x v="0"/>
    <s v="Oświatowe"/>
    <x v="0"/>
    <x v="0"/>
    <x v="0"/>
    <s v="nie"/>
    <s v="4390 GMMW"/>
    <x v="6"/>
    <s v="V"/>
    <s v="V/1"/>
    <s v="B/V/1/4"/>
    <s v="B/V/1/4/1"/>
  </r>
  <r>
    <x v="0"/>
    <x v="5"/>
    <s v="Prowadzenie świetlic szkolnych"/>
    <x v="5"/>
    <n v="4240"/>
    <s v="GMMW"/>
    <n v="36550"/>
    <n v="35256.01"/>
    <m/>
    <s v="DBFO B/V/1/21 80107 4240 GMMW"/>
    <s v="B/V/1/21 80107 4240 GMMW"/>
    <x v="0"/>
    <x v="0"/>
    <s v="Oświatowe"/>
    <x v="0"/>
    <x v="0"/>
    <x v="0"/>
    <s v="nie"/>
    <s v="4240 GMMW"/>
    <x v="5"/>
    <s v="V"/>
    <s v="V/1"/>
    <s v="B/V/1/21"/>
    <s v="-"/>
  </r>
  <r>
    <x v="0"/>
    <x v="5"/>
    <s v="Prowadzenie świetlic szkolnych"/>
    <x v="5"/>
    <n v="4260"/>
    <s v="GMMW"/>
    <n v="180000"/>
    <n v="169953.64"/>
    <m/>
    <s v="DBFO B/V/1/21 80107 4260 GMMW"/>
    <s v="B/V/1/21 80107 4260 GMMW"/>
    <x v="0"/>
    <x v="0"/>
    <s v="Oświatowe"/>
    <x v="0"/>
    <x v="0"/>
    <x v="0"/>
    <s v="nie"/>
    <s v="4260 GMMW"/>
    <x v="5"/>
    <s v="V"/>
    <s v="V/1"/>
    <s v="B/V/1/21"/>
    <s v="-"/>
  </r>
  <r>
    <x v="0"/>
    <x v="5"/>
    <s v="Prowadzenie świetlic szkolnych"/>
    <x v="5"/>
    <n v="4440"/>
    <s v="GMMW"/>
    <n v="985929"/>
    <n v="985929"/>
    <m/>
    <s v="DBFO B/V/1/21 80107 4440 GMMW"/>
    <s v="B/V/1/21 80107 4440 GMMW"/>
    <x v="0"/>
    <x v="0"/>
    <s v="Oświatowe"/>
    <x v="0"/>
    <x v="0"/>
    <x v="0"/>
    <s v="nie"/>
    <s v="4440 GMMW"/>
    <x v="5"/>
    <s v="V"/>
    <s v="V/1"/>
    <s v="B/V/1/21"/>
    <s v="-"/>
  </r>
  <r>
    <x v="0"/>
    <x v="5"/>
    <s v="Prowadzenie świetlic szkolnych"/>
    <x v="5"/>
    <n v="4700"/>
    <s v="GMMW"/>
    <n v="7630"/>
    <n v="6657"/>
    <m/>
    <s v="DBFO B/V/1/21 80107 4700 GMMW"/>
    <s v="B/V/1/21 80107 4700 GMMW"/>
    <x v="0"/>
    <x v="0"/>
    <s v="Oświatowe"/>
    <x v="0"/>
    <x v="0"/>
    <x v="0"/>
    <s v="nie"/>
    <s v="4700 GMMW"/>
    <x v="5"/>
    <s v="V"/>
    <s v="V/1"/>
    <s v="B/V/1/21"/>
    <s v="-"/>
  </r>
  <r>
    <x v="0"/>
    <x v="5"/>
    <s v="Prowadzenie świetlic szkolnych"/>
    <x v="5"/>
    <n v="4710"/>
    <s v="GMMW"/>
    <n v="42850"/>
    <n v="42779.78"/>
    <m/>
    <s v="DBFO B/V/1/21 80107 4710 GMMW"/>
    <s v="B/V/1/21 80107 4710 GMMW"/>
    <x v="0"/>
    <x v="0"/>
    <s v="Oświatowe"/>
    <x v="0"/>
    <x v="3"/>
    <x v="0"/>
    <s v="nie"/>
    <s v="4710 GMMW"/>
    <x v="5"/>
    <s v="V"/>
    <s v="V/1"/>
    <s v="B/V/1/21"/>
    <s v="-"/>
  </r>
  <r>
    <x v="0"/>
    <x v="5"/>
    <s v="Prowadzenie świetlic szkolnych"/>
    <x v="5"/>
    <n v="4790"/>
    <s v="GMMW"/>
    <n v="15184900"/>
    <n v="15184895.66"/>
    <m/>
    <s v="DBFO B/V/1/21 80107 4790 GMMW"/>
    <s v="B/V/1/21 80107 4790 GMMW"/>
    <x v="0"/>
    <x v="0"/>
    <s v="Oświatowe"/>
    <x v="0"/>
    <x v="1"/>
    <x v="0"/>
    <s v="nie"/>
    <s v="4790 GMMW"/>
    <x v="5"/>
    <s v="V"/>
    <s v="V/1"/>
    <s v="B/V/1/21"/>
    <s v="-"/>
  </r>
  <r>
    <x v="0"/>
    <x v="5"/>
    <s v="Prowadzenie świetlic szkolnych"/>
    <x v="5"/>
    <n v="4800"/>
    <s v="GMMW"/>
    <n v="1140077"/>
    <n v="1140069.79"/>
    <m/>
    <s v="DBFO B/V/1/21 80107 4800 GMMW"/>
    <s v="B/V/1/21 80107 4800 GMMW"/>
    <x v="0"/>
    <x v="0"/>
    <s v="Oświatowe"/>
    <x v="0"/>
    <x v="2"/>
    <x v="0"/>
    <s v="nie"/>
    <s v="4800 GMMW"/>
    <x v="5"/>
    <s v="V"/>
    <s v="V/1"/>
    <s v="B/V/1/21"/>
    <s v="-"/>
  </r>
  <r>
    <x v="0"/>
    <x v="7"/>
    <s v="Remonty w przedszkolach, szkołach i placówkach oświatowych"/>
    <x v="7"/>
    <n v="4270"/>
    <s v="GMMW"/>
    <n v="2500"/>
    <n v="2493.4"/>
    <m/>
    <s v="DBFO B/V/1/27 75085 4270 GMMW"/>
    <s v="B/V/1/27 75085 4270 GMMW"/>
    <x v="0"/>
    <x v="0"/>
    <s v="Oświatowe"/>
    <x v="0"/>
    <x v="0"/>
    <x v="0"/>
    <s v="nie"/>
    <s v="4270 GMMW"/>
    <x v="7"/>
    <s v="V"/>
    <s v="V/1"/>
    <s v="B/V/1/27"/>
    <s v="-"/>
  </r>
  <r>
    <x v="0"/>
    <x v="7"/>
    <s v="Remonty w przedszkolach, szkołach i placówkach oświatowych"/>
    <x v="6"/>
    <n v="4270"/>
    <s v="GMMW"/>
    <n v="2472851"/>
    <n v="2463745.63"/>
    <m/>
    <s v="DBFO B/V/1/27 80101 4270 GMMW"/>
    <s v="B/V/1/27 80101 4270 GMMW"/>
    <x v="0"/>
    <x v="0"/>
    <s v="Oświatowe"/>
    <x v="0"/>
    <x v="0"/>
    <x v="0"/>
    <s v="nie"/>
    <s v="4270 GMMW"/>
    <x v="7"/>
    <s v="V"/>
    <s v="V/1"/>
    <s v="B/V/1/27"/>
    <s v="-"/>
  </r>
  <r>
    <x v="0"/>
    <x v="7"/>
    <s v="Remonty w przedszkolach, szkołach i placówkach oświatowych"/>
    <x v="0"/>
    <n v="4270"/>
    <s v="GMMW"/>
    <n v="1694568"/>
    <n v="1690103.81"/>
    <m/>
    <s v="DBFO B/V/1/27 80104 4270 GMMW"/>
    <s v="B/V/1/27 80104 4270 GMMW"/>
    <x v="0"/>
    <x v="0"/>
    <s v="Oświatowe"/>
    <x v="0"/>
    <x v="0"/>
    <x v="0"/>
    <s v="nie"/>
    <s v="4270 GMMW"/>
    <x v="7"/>
    <s v="V"/>
    <s v="V/1"/>
    <s v="B/V/1/27"/>
    <s v="-"/>
  </r>
  <r>
    <x v="0"/>
    <x v="7"/>
    <s v="Remonty w przedszkolach, szkołach i placówkach oświatowych"/>
    <x v="3"/>
    <n v="4270"/>
    <s v="GMMW"/>
    <n v="42100"/>
    <n v="42099.41"/>
    <m/>
    <s v="DBFO B/V/1/27 80105 4270 GMMW"/>
    <s v="B/V/1/27 80105 4270 GMMW"/>
    <x v="0"/>
    <x v="0"/>
    <s v="Oświatowe"/>
    <x v="0"/>
    <x v="0"/>
    <x v="0"/>
    <s v="nie"/>
    <s v="4270 GMMW"/>
    <x v="7"/>
    <s v="V"/>
    <s v="V/1"/>
    <s v="B/V/1/27"/>
    <s v="-"/>
  </r>
  <r>
    <x v="0"/>
    <x v="7"/>
    <s v="Remonty w przedszkolach, szkołach i placówkach oświatowych"/>
    <x v="8"/>
    <n v="4270"/>
    <s v="GMMW"/>
    <n v="423420"/>
    <n v="423419.65"/>
    <m/>
    <s v="DBFO B/V/1/27 80120 4270 GMMW"/>
    <s v="B/V/1/27 80120 4270 GMMW"/>
    <x v="0"/>
    <x v="0"/>
    <s v="Oświatowe"/>
    <x v="0"/>
    <x v="0"/>
    <x v="0"/>
    <s v="nie"/>
    <s v="4270 GMMW"/>
    <x v="7"/>
    <s v="V"/>
    <s v="V/1"/>
    <s v="B/V/1/27"/>
    <s v="-"/>
  </r>
  <r>
    <x v="0"/>
    <x v="7"/>
    <s v="Remonty w przedszkolach, szkołach i placówkach oświatowych"/>
    <x v="2"/>
    <n v="4270"/>
    <s v="GMMW"/>
    <n v="32900"/>
    <n v="32492.77"/>
    <m/>
    <s v="DBFO B/V/1/27 85406 4270 GMMW"/>
    <s v="B/V/1/27 85406 4270 GMMW"/>
    <x v="0"/>
    <x v="0"/>
    <s v="Oświatowe"/>
    <x v="0"/>
    <x v="0"/>
    <x v="0"/>
    <s v="nie"/>
    <s v="4270 GMMW"/>
    <x v="7"/>
    <s v="V"/>
    <s v="V/1"/>
    <s v="B/V/1/27"/>
    <s v="-"/>
  </r>
  <r>
    <x v="0"/>
    <x v="8"/>
    <s v="Zajęcia dla uczniów na basenach i w halach sportowych"/>
    <x v="6"/>
    <n v="4300"/>
    <s v="GMMW"/>
    <n v="2453802"/>
    <n v="2424399.3199999998"/>
    <m/>
    <s v="DBFO B/V/1/28 80101 4300 GMMW"/>
    <s v="B/V/1/28 80101 4300 GMMW"/>
    <x v="0"/>
    <x v="0"/>
    <s v="Oświatowe"/>
    <x v="0"/>
    <x v="0"/>
    <x v="0"/>
    <s v="nie"/>
    <s v="4300 GMMW"/>
    <x v="8"/>
    <s v="V"/>
    <s v="V/1"/>
    <s v="B/V/1/28"/>
    <s v="-"/>
  </r>
  <r>
    <x v="0"/>
    <x v="9"/>
    <s v="Prowadzenie publicznych oddziałów &quot;0&quot; w szkołach podstawowych"/>
    <x v="4"/>
    <n v="4010"/>
    <s v="GMMW"/>
    <n v="37600"/>
    <n v="37505.620000000003"/>
    <m/>
    <s v="DBFO B/V/1/3/1 80103 4010 GMMW"/>
    <s v="B/V/1/3/1 80103 4010 GMMW"/>
    <x v="0"/>
    <x v="0"/>
    <s v="Oświatowe"/>
    <x v="0"/>
    <x v="1"/>
    <x v="0"/>
    <s v="nie"/>
    <s v="4010 GMMW"/>
    <x v="9"/>
    <s v="V"/>
    <s v="V/1"/>
    <s v="B/V/1/3"/>
    <s v="B/V/1/3/1"/>
  </r>
  <r>
    <x v="2"/>
    <x v="10"/>
    <s v="Dotacje dla niepublicznych szkół podstawowych"/>
    <x v="6"/>
    <n v="2540"/>
    <s v="FPUG10"/>
    <n v="1595793"/>
    <n v="1595793"/>
    <m/>
    <s v="WOW B/V/1/4/2 80101 2540 FPUG10"/>
    <s v="B/V/1/4/2 80101 2540 FPUG10"/>
    <x v="1"/>
    <x v="0"/>
    <s v="Oświatowe"/>
    <x v="0"/>
    <x v="0"/>
    <x v="1"/>
    <s v="nie"/>
    <s v="2540 FPUG10"/>
    <x v="10"/>
    <s v="V"/>
    <s v="V/1"/>
    <s v="B/V/1/4"/>
    <s v="B/V/1/4/2"/>
  </r>
  <r>
    <x v="2"/>
    <x v="10"/>
    <s v="Dotacje dla niepublicznych szkół podstawowych"/>
    <x v="6"/>
    <n v="2540"/>
    <s v="GMMW"/>
    <n v="34506507"/>
    <n v="34419116.509999998"/>
    <m/>
    <s v="WOW B/V/1/4/2 80101 2540 GMMW"/>
    <s v="B/V/1/4/2 80101 2540 GMMW"/>
    <x v="1"/>
    <x v="0"/>
    <s v="Oświatowe"/>
    <x v="0"/>
    <x v="0"/>
    <x v="0"/>
    <s v="nie"/>
    <s v="2540 GMMW"/>
    <x v="10"/>
    <s v="V"/>
    <s v="V/1"/>
    <s v="B/V/1/4"/>
    <s v="B/V/1/4/2"/>
  </r>
  <r>
    <x v="0"/>
    <x v="9"/>
    <s v="Prowadzenie publicznych oddziałów &quot;0&quot; w szkołach podstawowych"/>
    <x v="4"/>
    <n v="4040"/>
    <s v="GMMW"/>
    <n v="2809"/>
    <n v="2807.17"/>
    <m/>
    <s v="DBFO B/V/1/3/1 80103 4040 GMMW"/>
    <s v="B/V/1/3/1 80103 4040 GMMW"/>
    <x v="0"/>
    <x v="0"/>
    <s v="Oświatowe"/>
    <x v="0"/>
    <x v="2"/>
    <x v="0"/>
    <s v="nie"/>
    <s v="4040 GMMW"/>
    <x v="9"/>
    <s v="V"/>
    <s v="V/1"/>
    <s v="B/V/1/3"/>
    <s v="B/V/1/3/1"/>
  </r>
  <r>
    <x v="0"/>
    <x v="9"/>
    <s v="Prowadzenie publicznych oddziałów &quot;0&quot; w szkołach podstawowych"/>
    <x v="4"/>
    <n v="4110"/>
    <s v="GMMW"/>
    <n v="123500"/>
    <n v="123499.23"/>
    <m/>
    <s v="DBFO B/V/1/3/1 80103 4110 GMMW"/>
    <s v="B/V/1/3/1 80103 4110 GMMW"/>
    <x v="0"/>
    <x v="0"/>
    <s v="Oświatowe"/>
    <x v="0"/>
    <x v="3"/>
    <x v="0"/>
    <s v="nie"/>
    <s v="4110 GMMW"/>
    <x v="9"/>
    <s v="V"/>
    <s v="V/1"/>
    <s v="B/V/1/3"/>
    <s v="B/V/1/3/1"/>
  </r>
  <r>
    <x v="0"/>
    <x v="9"/>
    <s v="Prowadzenie publicznych oddziałów &quot;0&quot; w szkołach podstawowych"/>
    <x v="4"/>
    <n v="4120"/>
    <s v="GMMW"/>
    <n v="10340"/>
    <n v="10235.280000000001"/>
    <m/>
    <s v="DBFO B/V/1/3/1 80103 4120 GMMW"/>
    <s v="B/V/1/3/1 80103 4120 GMMW"/>
    <x v="0"/>
    <x v="0"/>
    <s v="Oświatowe"/>
    <x v="0"/>
    <x v="3"/>
    <x v="0"/>
    <s v="nie"/>
    <s v="4120 GMMW"/>
    <x v="9"/>
    <s v="V"/>
    <s v="V/1"/>
    <s v="B/V/1/3"/>
    <s v="B/V/1/3/1"/>
  </r>
  <r>
    <x v="0"/>
    <x v="9"/>
    <s v="Prowadzenie publicznych oddziałów &quot;0&quot; w szkołach podstawowych"/>
    <x v="4"/>
    <n v="4210"/>
    <s v="GMMW"/>
    <n v="1890"/>
    <n v="1848.9"/>
    <m/>
    <s v="DBFO B/V/1/3/1 80103 4210 GMMW"/>
    <s v="B/V/1/3/1 80103 4210 GMMW"/>
    <x v="0"/>
    <x v="0"/>
    <s v="Oświatowe"/>
    <x v="0"/>
    <x v="0"/>
    <x v="0"/>
    <s v="nie"/>
    <s v="4210 GMMW"/>
    <x v="9"/>
    <s v="V"/>
    <s v="V/1"/>
    <s v="B/V/1/3"/>
    <s v="B/V/1/3/1"/>
  </r>
  <r>
    <x v="0"/>
    <x v="9"/>
    <s v="Prowadzenie publicznych oddziałów &quot;0&quot; w szkołach podstawowych"/>
    <x v="4"/>
    <n v="4240"/>
    <s v="GMMW"/>
    <n v="5210"/>
    <n v="5145.45"/>
    <m/>
    <s v="DBFO B/V/1/3/1 80103 4240 GMMW"/>
    <s v="B/V/1/3/1 80103 4240 GMMW"/>
    <x v="0"/>
    <x v="0"/>
    <s v="Oświatowe"/>
    <x v="0"/>
    <x v="0"/>
    <x v="0"/>
    <s v="nie"/>
    <s v="4240 GMMW"/>
    <x v="9"/>
    <s v="V"/>
    <s v="V/1"/>
    <s v="B/V/1/3"/>
    <s v="B/V/1/3/1"/>
  </r>
  <r>
    <x v="0"/>
    <x v="9"/>
    <s v="Prowadzenie publicznych oddziałów &quot;0&quot; w szkołach podstawowych"/>
    <x v="4"/>
    <n v="4260"/>
    <s v="GMMW"/>
    <n v="20000"/>
    <n v="20000"/>
    <m/>
    <s v="DBFO B/V/1/3/1 80103 4260 GMMW"/>
    <s v="B/V/1/3/1 80103 4260 GMMW"/>
    <x v="0"/>
    <x v="0"/>
    <s v="Oświatowe"/>
    <x v="0"/>
    <x v="0"/>
    <x v="0"/>
    <s v="nie"/>
    <s v="4260 GMMW"/>
    <x v="9"/>
    <s v="V"/>
    <s v="V/1"/>
    <s v="B/V/1/3"/>
    <s v="B/V/1/3/1"/>
  </r>
  <r>
    <x v="0"/>
    <x v="9"/>
    <s v="Prowadzenie publicznych oddziałów &quot;0&quot; w szkołach podstawowych"/>
    <x v="4"/>
    <n v="4300"/>
    <s v="GMMW"/>
    <n v="2061"/>
    <n v="2061"/>
    <m/>
    <s v="DBFO B/V/1/3/1 80103 4300 GMMW"/>
    <s v="B/V/1/3/1 80103 4300 GMMW"/>
    <x v="0"/>
    <x v="0"/>
    <s v="Oświatowe"/>
    <x v="0"/>
    <x v="0"/>
    <x v="0"/>
    <s v="nie"/>
    <s v="4300 GMMW"/>
    <x v="9"/>
    <s v="V"/>
    <s v="V/1"/>
    <s v="B/V/1/3"/>
    <s v="B/V/1/3/1"/>
  </r>
  <r>
    <x v="0"/>
    <x v="9"/>
    <s v="Prowadzenie publicznych oddziałów &quot;0&quot; w szkołach podstawowych"/>
    <x v="4"/>
    <n v="4440"/>
    <s v="GMMW"/>
    <n v="25276"/>
    <n v="25276"/>
    <m/>
    <s v="DBFO B/V/1/3/1 80103 4440 GMMW"/>
    <s v="B/V/1/3/1 80103 4440 GMMW"/>
    <x v="0"/>
    <x v="0"/>
    <s v="Oświatowe"/>
    <x v="0"/>
    <x v="0"/>
    <x v="0"/>
    <s v="nie"/>
    <s v="4440 GMMW"/>
    <x v="9"/>
    <s v="V"/>
    <s v="V/1"/>
    <s v="B/V/1/3"/>
    <s v="B/V/1/3/1"/>
  </r>
  <r>
    <x v="0"/>
    <x v="9"/>
    <s v="Prowadzenie publicznych oddziałów &quot;0&quot; w szkołach podstawowych"/>
    <x v="4"/>
    <n v="4700"/>
    <s v="GMMW"/>
    <n v="200"/>
    <n v="100"/>
    <m/>
    <s v="DBFO B/V/1/3/1 80103 4700 GMMW"/>
    <s v="B/V/1/3/1 80103 4700 GMMW"/>
    <x v="0"/>
    <x v="0"/>
    <s v="Oświatowe"/>
    <x v="0"/>
    <x v="0"/>
    <x v="0"/>
    <s v="nie"/>
    <s v="4700 GMMW"/>
    <x v="9"/>
    <s v="V"/>
    <s v="V/1"/>
    <s v="B/V/1/3"/>
    <s v="B/V/1/3/1"/>
  </r>
  <r>
    <x v="0"/>
    <x v="9"/>
    <s v="Prowadzenie publicznych oddziałów &quot;0&quot; w szkołach podstawowych"/>
    <x v="4"/>
    <n v="4710"/>
    <s v="GMMW"/>
    <n v="3830"/>
    <n v="3704.12"/>
    <m/>
    <s v="DBFO B/V/1/3/1 80103 4710 GMMW"/>
    <s v="B/V/1/3/1 80103 4710 GMMW"/>
    <x v="0"/>
    <x v="0"/>
    <s v="Oświatowe"/>
    <x v="0"/>
    <x v="3"/>
    <x v="0"/>
    <s v="nie"/>
    <s v="4710 GMMW"/>
    <x v="9"/>
    <s v="V"/>
    <s v="V/1"/>
    <s v="B/V/1/3"/>
    <s v="B/V/1/3/1"/>
  </r>
  <r>
    <x v="0"/>
    <x v="9"/>
    <s v="Prowadzenie publicznych oddziałów &quot;0&quot; w szkołach podstawowych"/>
    <x v="4"/>
    <n v="4790"/>
    <s v="GMMW"/>
    <n v="635700"/>
    <n v="634766.99"/>
    <m/>
    <s v="DBFO B/V/1/3/1 80103 4790 GMMW"/>
    <s v="B/V/1/3/1 80103 4790 GMMW"/>
    <x v="0"/>
    <x v="0"/>
    <s v="Oświatowe"/>
    <x v="0"/>
    <x v="1"/>
    <x v="0"/>
    <s v="nie"/>
    <s v="4790 GMMW"/>
    <x v="9"/>
    <s v="V"/>
    <s v="V/1"/>
    <s v="B/V/1/3"/>
    <s v="B/V/1/3/1"/>
  </r>
  <r>
    <x v="0"/>
    <x v="9"/>
    <s v="Prowadzenie publicznych oddziałów &quot;0&quot; w szkołach podstawowych"/>
    <x v="4"/>
    <n v="4800"/>
    <s v="GMMW"/>
    <n v="77973"/>
    <n v="77970.63"/>
    <m/>
    <s v="DBFO B/V/1/3/1 80103 4800 GMMW"/>
    <s v="B/V/1/3/1 80103 4800 GMMW"/>
    <x v="0"/>
    <x v="0"/>
    <s v="Oświatowe"/>
    <x v="0"/>
    <x v="2"/>
    <x v="0"/>
    <s v="nie"/>
    <s v="4800 GMMW"/>
    <x v="9"/>
    <s v="V"/>
    <s v="V/1"/>
    <s v="B/V/1/3"/>
    <s v="B/V/1/3/1"/>
  </r>
  <r>
    <x v="0"/>
    <x v="11"/>
    <s v="Prowadzenie stołówek szkolnych i przedszkolnych"/>
    <x v="9"/>
    <n v="4010"/>
    <s v="GMMW"/>
    <n v="754400"/>
    <n v="754399.36"/>
    <m/>
    <s v="DBFO B/V/1/30 80148 4010 GMMW"/>
    <s v="B/V/1/30 80148 4010 GMMW"/>
    <x v="0"/>
    <x v="0"/>
    <s v="Oświatowe"/>
    <x v="0"/>
    <x v="1"/>
    <x v="0"/>
    <s v="nie"/>
    <s v="4010 GMMW"/>
    <x v="11"/>
    <s v="V"/>
    <s v="V/1"/>
    <s v="B/V/1/30"/>
    <s v="-"/>
  </r>
  <r>
    <x v="0"/>
    <x v="11"/>
    <s v="Prowadzenie stołówek szkolnych i przedszkolnych"/>
    <x v="9"/>
    <n v="4040"/>
    <s v="GMMW"/>
    <n v="53260"/>
    <n v="53258.720000000001"/>
    <m/>
    <s v="DBFO B/V/1/30 80148 4040 GMMW"/>
    <s v="B/V/1/30 80148 4040 GMMW"/>
    <x v="0"/>
    <x v="0"/>
    <s v="Oświatowe"/>
    <x v="0"/>
    <x v="2"/>
    <x v="0"/>
    <s v="nie"/>
    <s v="4040 GMMW"/>
    <x v="11"/>
    <s v="V"/>
    <s v="V/1"/>
    <s v="B/V/1/30"/>
    <s v="-"/>
  </r>
  <r>
    <x v="1"/>
    <x v="12"/>
    <s v="Prowadzenie publicznych liceów ogólnokształcących"/>
    <x v="8"/>
    <n v="4300"/>
    <s v="GMMW"/>
    <n v="21500"/>
    <n v="21475.99"/>
    <m/>
    <s v="WIR B/V/1/8/1 80120 4300 GMMW"/>
    <s v="B/V/1/8/1 80120 4300 GMMW"/>
    <x v="1"/>
    <x v="0"/>
    <s v="Oświatowe"/>
    <x v="0"/>
    <x v="0"/>
    <x v="0"/>
    <s v="nie"/>
    <s v="4300 GMMW"/>
    <x v="12"/>
    <s v="V"/>
    <s v="V/1"/>
    <s v="B/V/1/8"/>
    <s v="B/V/1/8/1"/>
  </r>
  <r>
    <x v="0"/>
    <x v="11"/>
    <s v="Prowadzenie stołówek szkolnych i przedszkolnych"/>
    <x v="9"/>
    <n v="4110"/>
    <s v="GMMW"/>
    <n v="121300"/>
    <n v="121299.01"/>
    <m/>
    <s v="DBFO B/V/1/30 80148 4110 GMMW"/>
    <s v="B/V/1/30 80148 4110 GMMW"/>
    <x v="0"/>
    <x v="0"/>
    <s v="Oświatowe"/>
    <x v="0"/>
    <x v="3"/>
    <x v="0"/>
    <s v="nie"/>
    <s v="4110 GMMW"/>
    <x v="11"/>
    <s v="V"/>
    <s v="V/1"/>
    <s v="B/V/1/30"/>
    <s v="-"/>
  </r>
  <r>
    <x v="0"/>
    <x v="11"/>
    <s v="Prowadzenie stołówek szkolnych i przedszkolnych"/>
    <x v="9"/>
    <n v="4120"/>
    <s v="GMMW"/>
    <n v="10930"/>
    <n v="10930"/>
    <m/>
    <s v="DBFO B/V/1/30 80148 4120 GMMW"/>
    <s v="B/V/1/30 80148 4120 GMMW"/>
    <x v="0"/>
    <x v="0"/>
    <s v="Oświatowe"/>
    <x v="0"/>
    <x v="3"/>
    <x v="0"/>
    <s v="nie"/>
    <s v="4120 GMMW"/>
    <x v="11"/>
    <s v="V"/>
    <s v="V/1"/>
    <s v="B/V/1/30"/>
    <s v="-"/>
  </r>
  <r>
    <x v="0"/>
    <x v="11"/>
    <s v="Prowadzenie stołówek szkolnych i przedszkolnych"/>
    <x v="9"/>
    <n v="4210"/>
    <s v="GDWM"/>
    <n v="16000"/>
    <n v="16000"/>
    <m/>
    <s v="DBFO B/V/1/30 80148 4210 GDWM"/>
    <s v="B/V/1/30 80148 4210 GDWM"/>
    <x v="0"/>
    <x v="0"/>
    <s v="Oświatowe"/>
    <x v="0"/>
    <x v="0"/>
    <x v="0"/>
    <s v="nie"/>
    <s v="4210 GDWM"/>
    <x v="11"/>
    <s v="V"/>
    <s v="V/1"/>
    <s v="B/V/1/30"/>
    <s v="-"/>
  </r>
  <r>
    <x v="0"/>
    <x v="11"/>
    <s v="Prowadzenie stołówek szkolnych i przedszkolnych"/>
    <x v="9"/>
    <n v="4210"/>
    <s v="GMMW"/>
    <n v="40000"/>
    <n v="39983.51"/>
    <m/>
    <s v="DBFO B/V/1/30 80148 4210 GMMW"/>
    <s v="B/V/1/30 80148 4210 GMMW"/>
    <x v="0"/>
    <x v="0"/>
    <s v="Oświatowe"/>
    <x v="0"/>
    <x v="0"/>
    <x v="0"/>
    <s v="nie"/>
    <s v="4210 GMMW"/>
    <x v="11"/>
    <s v="V"/>
    <s v="V/1"/>
    <s v="B/V/1/30"/>
    <s v="-"/>
  </r>
  <r>
    <x v="0"/>
    <x v="11"/>
    <s v="Prowadzenie stołówek szkolnych i przedszkolnych"/>
    <x v="9"/>
    <n v="4220"/>
    <s v="GMMW"/>
    <n v="224638"/>
    <n v="224638"/>
    <m/>
    <s v="DBFO B/V/1/30 80148 4220 GMMW"/>
    <s v="B/V/1/30 80148 4220 GMMW"/>
    <x v="0"/>
    <x v="0"/>
    <s v="Oświatowe"/>
    <x v="0"/>
    <x v="0"/>
    <x v="0"/>
    <s v="nie"/>
    <s v="4220 GMMW"/>
    <x v="11"/>
    <s v="V"/>
    <s v="V/1"/>
    <s v="B/V/1/30"/>
    <s v="-"/>
  </r>
  <r>
    <x v="0"/>
    <x v="11"/>
    <s v="Prowadzenie stołówek szkolnych i przedszkolnych"/>
    <x v="9"/>
    <n v="4260"/>
    <s v="GMMW"/>
    <n v="32000"/>
    <n v="31990.67"/>
    <m/>
    <s v="DBFO B/V/1/30 80148 4260 GMMW"/>
    <s v="B/V/1/30 80148 4260 GMMW"/>
    <x v="0"/>
    <x v="0"/>
    <s v="Oświatowe"/>
    <x v="0"/>
    <x v="0"/>
    <x v="0"/>
    <s v="nie"/>
    <s v="4260 GMMW"/>
    <x v="11"/>
    <s v="V"/>
    <s v="V/1"/>
    <s v="B/V/1/30"/>
    <s v="-"/>
  </r>
  <r>
    <x v="0"/>
    <x v="11"/>
    <s v="Prowadzenie stołówek szkolnych i przedszkolnych"/>
    <x v="9"/>
    <n v="4300"/>
    <s v="GMMW"/>
    <n v="3361194"/>
    <n v="2114111.94"/>
    <m/>
    <s v="DBFO B/V/1/30 80148 4300 GMMW"/>
    <s v="B/V/1/30 80148 4300 GMMW"/>
    <x v="0"/>
    <x v="0"/>
    <s v="Oświatowe"/>
    <x v="0"/>
    <x v="0"/>
    <x v="0"/>
    <s v="nie"/>
    <s v="4300 GMMW"/>
    <x v="11"/>
    <s v="V"/>
    <s v="V/1"/>
    <s v="B/V/1/30"/>
    <s v="-"/>
  </r>
  <r>
    <x v="0"/>
    <x v="11"/>
    <s v="Prowadzenie stołówek szkolnych i przedszkolnych"/>
    <x v="9"/>
    <n v="4440"/>
    <s v="GMMW"/>
    <n v="23940"/>
    <n v="23940"/>
    <m/>
    <s v="DBFO B/V/1/30 80148 4440 GMMW"/>
    <s v="B/V/1/30 80148 4440 GMMW"/>
    <x v="0"/>
    <x v="0"/>
    <s v="Oświatowe"/>
    <x v="0"/>
    <x v="0"/>
    <x v="0"/>
    <s v="nie"/>
    <s v="4440 GMMW"/>
    <x v="11"/>
    <s v="V"/>
    <s v="V/1"/>
    <s v="B/V/1/30"/>
    <s v="-"/>
  </r>
  <r>
    <x v="0"/>
    <x v="11"/>
    <s v="Prowadzenie stołówek szkolnych i przedszkolnych"/>
    <x v="9"/>
    <n v="4700"/>
    <s v="GMMW"/>
    <n v="400"/>
    <n v="400"/>
    <m/>
    <s v="DBFO B/V/1/30 80148 4700 GMMW"/>
    <s v="B/V/1/30 80148 4700 GMMW"/>
    <x v="0"/>
    <x v="0"/>
    <s v="Oświatowe"/>
    <x v="0"/>
    <x v="0"/>
    <x v="0"/>
    <s v="nie"/>
    <s v="4700 GMMW"/>
    <x v="11"/>
    <s v="V"/>
    <s v="V/1"/>
    <s v="B/V/1/30"/>
    <s v="-"/>
  </r>
  <r>
    <x v="0"/>
    <x v="11"/>
    <s v="Prowadzenie stołówek szkolnych i przedszkolnych"/>
    <x v="9"/>
    <n v="4710"/>
    <s v="GMMW"/>
    <n v="100"/>
    <n v="60.1"/>
    <m/>
    <s v="DBFO B/V/1/30 80148 4710 GMMW"/>
    <s v="B/V/1/30 80148 4710 GMMW"/>
    <x v="0"/>
    <x v="0"/>
    <s v="Oświatowe"/>
    <x v="0"/>
    <x v="3"/>
    <x v="0"/>
    <s v="nie"/>
    <s v="4710 GMMW"/>
    <x v="11"/>
    <s v="V"/>
    <s v="V/1"/>
    <s v="B/V/1/30"/>
    <s v="-"/>
  </r>
  <r>
    <x v="0"/>
    <x v="13"/>
    <s v="Wczesne wspomaganie rozwoju dziecka"/>
    <x v="10"/>
    <n v="4110"/>
    <s v="GMMW"/>
    <n v="151200"/>
    <n v="151200"/>
    <m/>
    <s v="DBFO B/V/1/32 85404 4110 GMMW"/>
    <s v="B/V/1/32 85404 4110 GMMW"/>
    <x v="0"/>
    <x v="0"/>
    <s v="Oświatowe"/>
    <x v="0"/>
    <x v="3"/>
    <x v="0"/>
    <s v="nie"/>
    <s v="4110 GMMW"/>
    <x v="13"/>
    <s v="V"/>
    <s v="V/1"/>
    <s v="B/V/1/32"/>
    <s v="-"/>
  </r>
  <r>
    <x v="0"/>
    <x v="13"/>
    <s v="Wczesne wspomaganie rozwoju dziecka"/>
    <x v="10"/>
    <n v="4120"/>
    <s v="GMMW"/>
    <n v="17460"/>
    <n v="17460"/>
    <m/>
    <s v="DBFO B/V/1/32 85404 4120 GMMW"/>
    <s v="B/V/1/32 85404 4120 GMMW"/>
    <x v="0"/>
    <x v="0"/>
    <s v="Oświatowe"/>
    <x v="0"/>
    <x v="3"/>
    <x v="0"/>
    <s v="nie"/>
    <s v="4120 GMMW"/>
    <x v="13"/>
    <s v="V"/>
    <s v="V/1"/>
    <s v="B/V/1/32"/>
    <s v="-"/>
  </r>
  <r>
    <x v="0"/>
    <x v="13"/>
    <s v="Wczesne wspomaganie rozwoju dziecka"/>
    <x v="10"/>
    <n v="4210"/>
    <s v="GMMW"/>
    <n v="4000"/>
    <n v="4000"/>
    <m/>
    <s v="DBFO B/V/1/32 85404 4210 GMMW"/>
    <s v="B/V/1/32 85404 4210 GMMW"/>
    <x v="0"/>
    <x v="0"/>
    <s v="Oświatowe"/>
    <x v="0"/>
    <x v="0"/>
    <x v="0"/>
    <s v="nie"/>
    <s v="4210 GMMW"/>
    <x v="13"/>
    <s v="V"/>
    <s v="V/1"/>
    <s v="B/V/1/32"/>
    <s v="-"/>
  </r>
  <r>
    <x v="0"/>
    <x v="13"/>
    <s v="Wczesne wspomaganie rozwoju dziecka"/>
    <x v="10"/>
    <n v="4240"/>
    <s v="GMMW"/>
    <n v="33800"/>
    <n v="33796.19"/>
    <m/>
    <s v="DBFO B/V/1/32 85404 4240 GMMW"/>
    <s v="B/V/1/32 85404 4240 GMMW"/>
    <x v="0"/>
    <x v="0"/>
    <s v="Oświatowe"/>
    <x v="0"/>
    <x v="0"/>
    <x v="0"/>
    <s v="nie"/>
    <s v="4240 GMMW"/>
    <x v="13"/>
    <s v="V"/>
    <s v="V/1"/>
    <s v="B/V/1/32"/>
    <s v="-"/>
  </r>
  <r>
    <x v="0"/>
    <x v="13"/>
    <s v="Wczesne wspomaganie rozwoju dziecka"/>
    <x v="10"/>
    <n v="4440"/>
    <s v="GMMW"/>
    <n v="24512"/>
    <n v="24512"/>
    <m/>
    <s v="DBFO B/V/1/32 85404 4440 GMMW"/>
    <s v="B/V/1/32 85404 4440 GMMW"/>
    <x v="0"/>
    <x v="0"/>
    <s v="Oświatowe"/>
    <x v="0"/>
    <x v="0"/>
    <x v="0"/>
    <s v="nie"/>
    <s v="4440 GMMW"/>
    <x v="13"/>
    <s v="V"/>
    <s v="V/1"/>
    <s v="B/V/1/32"/>
    <s v="-"/>
  </r>
  <r>
    <x v="0"/>
    <x v="13"/>
    <s v="Wczesne wspomaganie rozwoju dziecka"/>
    <x v="10"/>
    <n v="4700"/>
    <s v="GMMW"/>
    <n v="350"/>
    <n v="290"/>
    <m/>
    <s v="DBFO B/V/1/32 85404 4700 GMMW"/>
    <s v="B/V/1/32 85404 4700 GMMW"/>
    <x v="0"/>
    <x v="0"/>
    <s v="Oświatowe"/>
    <x v="0"/>
    <x v="0"/>
    <x v="0"/>
    <s v="nie"/>
    <s v="4700 GMMW"/>
    <x v="13"/>
    <s v="V"/>
    <s v="V/1"/>
    <s v="B/V/1/32"/>
    <s v="-"/>
  </r>
  <r>
    <x v="0"/>
    <x v="13"/>
    <s v="Wczesne wspomaganie rozwoju dziecka"/>
    <x v="10"/>
    <n v="4710"/>
    <s v="GMMW"/>
    <n v="2900"/>
    <n v="2899.33"/>
    <m/>
    <s v="DBFO B/V/1/32 85404 4710 GMMW"/>
    <s v="B/V/1/32 85404 4710 GMMW"/>
    <x v="0"/>
    <x v="0"/>
    <s v="Oświatowe"/>
    <x v="0"/>
    <x v="3"/>
    <x v="0"/>
    <s v="nie"/>
    <s v="4710 GMMW"/>
    <x v="13"/>
    <s v="V"/>
    <s v="V/1"/>
    <s v="B/V/1/32"/>
    <s v="-"/>
  </r>
  <r>
    <x v="0"/>
    <x v="13"/>
    <s v="Wczesne wspomaganie rozwoju dziecka"/>
    <x v="10"/>
    <n v="4790"/>
    <s v="GMMW"/>
    <n v="853300"/>
    <n v="853299.06"/>
    <m/>
    <s v="DBFO B/V/1/32 85404 4790 GMMW"/>
    <s v="B/V/1/32 85404 4790 GMMW"/>
    <x v="0"/>
    <x v="0"/>
    <s v="Oświatowe"/>
    <x v="0"/>
    <x v="1"/>
    <x v="0"/>
    <s v="nie"/>
    <s v="4790 GMMW"/>
    <x v="13"/>
    <s v="V"/>
    <s v="V/1"/>
    <s v="B/V/1/32"/>
    <s v="-"/>
  </r>
  <r>
    <x v="2"/>
    <x v="14"/>
    <s v="Dotacje dla niepublicznych liceów ogólnokształcących"/>
    <x v="8"/>
    <n v="2540"/>
    <s v="FPUG10"/>
    <n v="65514"/>
    <n v="65514"/>
    <m/>
    <s v="WOW B/V/1/8/2 80120 2540 FPUG10"/>
    <s v="B/V/1/8/2 80120 2540 FPUG10"/>
    <x v="1"/>
    <x v="0"/>
    <s v="Oświatowe"/>
    <x v="0"/>
    <x v="0"/>
    <x v="1"/>
    <s v="nie"/>
    <s v="2540 FPUG10"/>
    <x v="14"/>
    <s v="V"/>
    <s v="V/1"/>
    <s v="B/V/1/8"/>
    <s v="B/V/1/8/2"/>
  </r>
  <r>
    <x v="2"/>
    <x v="14"/>
    <s v="Dotacje dla niepublicznych liceów ogólnokształcących"/>
    <x v="8"/>
    <n v="2540"/>
    <s v="FPUP10"/>
    <n v="6512"/>
    <n v="6512"/>
    <m/>
    <s v="WOW B/V/1/8/2 80120 2540 FPUP10"/>
    <s v="B/V/1/8/2 80120 2540 FPUP10"/>
    <x v="1"/>
    <x v="0"/>
    <s v="Oświatowe"/>
    <x v="0"/>
    <x v="0"/>
    <x v="1"/>
    <s v="nie"/>
    <s v="2540 FPUP10"/>
    <x v="14"/>
    <s v="V"/>
    <s v="V/1"/>
    <s v="B/V/1/8"/>
    <s v="B/V/1/8/2"/>
  </r>
  <r>
    <x v="2"/>
    <x v="14"/>
    <s v="Dotacje dla niepublicznych liceów ogólnokształcących"/>
    <x v="8"/>
    <n v="2540"/>
    <s v="GMMW"/>
    <n v="14402841"/>
    <n v="14389563.51"/>
    <m/>
    <s v="WOW B/V/1/8/2 80120 2540 GMMW"/>
    <s v="B/V/1/8/2 80120 2540 GMMW"/>
    <x v="1"/>
    <x v="0"/>
    <s v="Oświatowe"/>
    <x v="0"/>
    <x v="0"/>
    <x v="0"/>
    <s v="nie"/>
    <s v="2540 GMMW"/>
    <x v="14"/>
    <s v="V"/>
    <s v="V/1"/>
    <s v="B/V/1/8"/>
    <s v="B/V/1/8/2"/>
  </r>
  <r>
    <x v="0"/>
    <x v="13"/>
    <s v="Wczesne wspomaganie rozwoju dziecka"/>
    <x v="10"/>
    <n v="4800"/>
    <s v="GMMW"/>
    <n v="62382"/>
    <n v="62379.77"/>
    <m/>
    <s v="DBFO B/V/1/32 85404 4800 GMMW"/>
    <s v="B/V/1/32 85404 4800 GMMW"/>
    <x v="0"/>
    <x v="0"/>
    <s v="Oświatowe"/>
    <x v="0"/>
    <x v="2"/>
    <x v="0"/>
    <s v="nie"/>
    <s v="4800 GMMW"/>
    <x v="13"/>
    <s v="V"/>
    <s v="V/1"/>
    <s v="B/V/1/32"/>
    <s v="-"/>
  </r>
  <r>
    <x v="0"/>
    <x v="15"/>
    <s v="Realizacja zadań wymagających stosowania specjalnej organizacji nauki i metod pracy przez placówki publiczne"/>
    <x v="11"/>
    <n v="3020"/>
    <s v="GMMW"/>
    <n v="370"/>
    <n v="300"/>
    <m/>
    <s v="DBFO B/V/1/34/1 80149 3020 GMMW"/>
    <s v="B/V/1/34/1 80149 3020 GMMW"/>
    <x v="0"/>
    <x v="0"/>
    <s v="Oświatowe"/>
    <x v="0"/>
    <x v="0"/>
    <x v="0"/>
    <s v="nie"/>
    <s v="302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010"/>
    <s v="GMMW"/>
    <n v="2576700"/>
    <n v="2573499.67"/>
    <m/>
    <s v="DBFO B/V/1/34/1 80149 4010 GMMW"/>
    <s v="B/V/1/34/1 80149 4010 GMMW"/>
    <x v="0"/>
    <x v="0"/>
    <s v="Oświatowe"/>
    <x v="0"/>
    <x v="1"/>
    <x v="0"/>
    <s v="nie"/>
    <s v="40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040"/>
    <s v="GMMW"/>
    <n v="121336"/>
    <n v="121328.04"/>
    <m/>
    <s v="DBFO B/V/1/34/1 80149 4040 GMMW"/>
    <s v="B/V/1/34/1 80149 4040 GMMW"/>
    <x v="0"/>
    <x v="0"/>
    <s v="Oświatowe"/>
    <x v="0"/>
    <x v="2"/>
    <x v="0"/>
    <s v="nie"/>
    <s v="404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110"/>
    <s v="GMMW"/>
    <n v="1146300"/>
    <n v="1146299.82"/>
    <m/>
    <s v="DBFO B/V/1/34/1 80149 4110 GMMW"/>
    <s v="B/V/1/34/1 80149 4110 GMMW"/>
    <x v="0"/>
    <x v="0"/>
    <s v="Oświatowe"/>
    <x v="0"/>
    <x v="3"/>
    <x v="0"/>
    <s v="nie"/>
    <s v="41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120"/>
    <s v="GMMW"/>
    <n v="132960"/>
    <n v="132959.12"/>
    <m/>
    <s v="DBFO B/V/1/34/1 80149 4120 GMMW"/>
    <s v="B/V/1/34/1 80149 4120 GMMW"/>
    <x v="0"/>
    <x v="0"/>
    <s v="Oświatowe"/>
    <x v="0"/>
    <x v="3"/>
    <x v="0"/>
    <s v="nie"/>
    <s v="412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210"/>
    <s v="GMMW"/>
    <n v="40452"/>
    <n v="39085.85"/>
    <m/>
    <s v="DBFO B/V/1/34/1 80149 4210 GMMW"/>
    <s v="B/V/1/34/1 80149 4210 GMMW"/>
    <x v="0"/>
    <x v="0"/>
    <s v="Oświatowe"/>
    <x v="0"/>
    <x v="0"/>
    <x v="0"/>
    <s v="nie"/>
    <s v="42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240"/>
    <s v="GMMW"/>
    <n v="145628"/>
    <n v="145414.22"/>
    <m/>
    <s v="DBFO B/V/1/34/1 80149 4240 GMMW"/>
    <s v="B/V/1/34/1 80149 4240 GMMW"/>
    <x v="0"/>
    <x v="0"/>
    <s v="Oświatowe"/>
    <x v="0"/>
    <x v="0"/>
    <x v="0"/>
    <s v="nie"/>
    <s v="424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440"/>
    <s v="GMMW"/>
    <n v="368197"/>
    <n v="368197"/>
    <m/>
    <s v="DBFO B/V/1/34/1 80149 4440 GMMW"/>
    <s v="B/V/1/34/1 80149 4440 GMMW"/>
    <x v="0"/>
    <x v="0"/>
    <s v="Oświatowe"/>
    <x v="0"/>
    <x v="0"/>
    <x v="0"/>
    <s v="nie"/>
    <s v="444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700"/>
    <s v="GMMW"/>
    <n v="2960"/>
    <n v="2384.1"/>
    <m/>
    <s v="DBFO B/V/1/34/1 80149 4700 GMMW"/>
    <s v="B/V/1/34/1 80149 4700 GMMW"/>
    <x v="0"/>
    <x v="0"/>
    <s v="Oświatowe"/>
    <x v="0"/>
    <x v="0"/>
    <x v="0"/>
    <s v="nie"/>
    <s v="470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710"/>
    <s v="GMMW"/>
    <n v="15070"/>
    <n v="15057.49"/>
    <m/>
    <s v="DBFO B/V/1/34/1 80149 4710 GMMW"/>
    <s v="B/V/1/34/1 80149 4710 GMMW"/>
    <x v="0"/>
    <x v="0"/>
    <s v="Oświatowe"/>
    <x v="0"/>
    <x v="3"/>
    <x v="0"/>
    <s v="nie"/>
    <s v="47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740"/>
    <s v="FPUG10"/>
    <n v="12701"/>
    <n v="12701"/>
    <m/>
    <s v="DBFO B/V/1/34/1 80149 4740 FPUG10"/>
    <s v="B/V/1/34/1 80149 4740 FPUG10"/>
    <x v="0"/>
    <x v="0"/>
    <s v="Oświatowe"/>
    <x v="0"/>
    <x v="1"/>
    <x v="1"/>
    <s v="nie"/>
    <s v="4740 FPUG10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750"/>
    <s v="FPUG10"/>
    <n v="31648"/>
    <n v="31648"/>
    <m/>
    <s v="DBFO B/V/1/34/1 80149 4750 FPUG10"/>
    <s v="B/V/1/34/1 80149 4750 FPUG10"/>
    <x v="0"/>
    <x v="0"/>
    <s v="Oświatowe"/>
    <x v="0"/>
    <x v="1"/>
    <x v="1"/>
    <s v="nie"/>
    <s v="4750 FPUG10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790"/>
    <s v="GMMW"/>
    <n v="4200400"/>
    <n v="4194147.54"/>
    <m/>
    <s v="DBFO B/V/1/34/1 80149 4790 GMMW"/>
    <s v="B/V/1/34/1 80149 4790 GMMW"/>
    <x v="0"/>
    <x v="0"/>
    <s v="Oświatowe"/>
    <x v="0"/>
    <x v="1"/>
    <x v="0"/>
    <s v="nie"/>
    <s v="479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800"/>
    <s v="GMMW"/>
    <n v="249584"/>
    <n v="249570.89"/>
    <m/>
    <s v="DBFO B/V/1/34/1 80149 4800 GMMW"/>
    <s v="B/V/1/34/1 80149 4800 GMMW"/>
    <x v="0"/>
    <x v="0"/>
    <s v="Oświatowe"/>
    <x v="0"/>
    <x v="2"/>
    <x v="0"/>
    <s v="nie"/>
    <s v="480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1"/>
    <n v="4850"/>
    <s v="FPUG10"/>
    <n v="8891"/>
    <n v="8891"/>
    <m/>
    <s v="DBFO B/V/1/34/1 80149 4850 FPUG10"/>
    <s v="B/V/1/34/1 80149 4850 FPUG10"/>
    <x v="0"/>
    <x v="0"/>
    <s v="Oświatowe"/>
    <x v="0"/>
    <x v="3"/>
    <x v="1"/>
    <s v="nie"/>
    <s v="4850 FPUG10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3020"/>
    <s v="GMMW"/>
    <n v="10000"/>
    <n v="7000"/>
    <m/>
    <s v="DBFO B/V/1/34/1 80150 3020 GMMW"/>
    <s v="B/V/1/34/1 80150 3020 GMMW"/>
    <x v="0"/>
    <x v="0"/>
    <s v="Oświatowe"/>
    <x v="0"/>
    <x v="0"/>
    <x v="0"/>
    <s v="nie"/>
    <s v="302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010"/>
    <s v="GMMW"/>
    <n v="2088400"/>
    <n v="2088399.56"/>
    <m/>
    <s v="DBFO B/V/1/34/1 80150 4010 GMMW"/>
    <s v="B/V/1/34/1 80150 4010 GMMW"/>
    <x v="0"/>
    <x v="0"/>
    <s v="Oświatowe"/>
    <x v="0"/>
    <x v="1"/>
    <x v="0"/>
    <s v="nie"/>
    <s v="40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040"/>
    <s v="GMMW"/>
    <n v="85735"/>
    <n v="85731.99"/>
    <m/>
    <s v="DBFO B/V/1/34/1 80150 4040 GMMW"/>
    <s v="B/V/1/34/1 80150 4040 GMMW"/>
    <x v="0"/>
    <x v="0"/>
    <s v="Oświatowe"/>
    <x v="0"/>
    <x v="2"/>
    <x v="0"/>
    <s v="nie"/>
    <s v="404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110"/>
    <s v="GMMW"/>
    <n v="4581300"/>
    <n v="4580392.22"/>
    <m/>
    <s v="DBFO B/V/1/34/1 80150 4110 GMMW"/>
    <s v="B/V/1/34/1 80150 4110 GMMW"/>
    <x v="0"/>
    <x v="0"/>
    <s v="Oświatowe"/>
    <x v="0"/>
    <x v="3"/>
    <x v="0"/>
    <s v="nie"/>
    <s v="41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120"/>
    <s v="GMMW"/>
    <n v="498500"/>
    <n v="498500"/>
    <m/>
    <s v="DBFO B/V/1/34/1 80150 4120 GMMW"/>
    <s v="B/V/1/34/1 80150 4120 GMMW"/>
    <x v="0"/>
    <x v="0"/>
    <s v="Oświatowe"/>
    <x v="0"/>
    <x v="3"/>
    <x v="0"/>
    <s v="nie"/>
    <s v="412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210"/>
    <s v="GMMW"/>
    <n v="162460"/>
    <n v="152030.35"/>
    <m/>
    <s v="DBFO B/V/1/34/1 80150 4210 GMMW"/>
    <s v="B/V/1/34/1 80150 4210 GMMW"/>
    <x v="0"/>
    <x v="0"/>
    <s v="Oświatowe"/>
    <x v="0"/>
    <x v="0"/>
    <x v="0"/>
    <s v="nie"/>
    <s v="42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240"/>
    <s v="GMMW"/>
    <n v="647140"/>
    <n v="643638.16"/>
    <m/>
    <s v="DBFO B/V/1/34/1 80150 4240 GMMW"/>
    <s v="B/V/1/34/1 80150 4240 GMMW"/>
    <x v="0"/>
    <x v="0"/>
    <s v="Oświatowe"/>
    <x v="0"/>
    <x v="0"/>
    <x v="0"/>
    <s v="nie"/>
    <s v="424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440"/>
    <s v="GMMW"/>
    <n v="1540356"/>
    <n v="1540356"/>
    <m/>
    <s v="DBFO B/V/1/34/1 80150 4440 GMMW"/>
    <s v="B/V/1/34/1 80150 4440 GMMW"/>
    <x v="0"/>
    <x v="0"/>
    <s v="Oświatowe"/>
    <x v="0"/>
    <x v="0"/>
    <x v="0"/>
    <s v="nie"/>
    <s v="444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700"/>
    <s v="GMMW"/>
    <n v="12210"/>
    <n v="11239.15"/>
    <m/>
    <s v="DBFO B/V/1/34/1 80150 4700 GMMW"/>
    <s v="B/V/1/34/1 80150 4700 GMMW"/>
    <x v="0"/>
    <x v="0"/>
    <s v="Oświatowe"/>
    <x v="0"/>
    <x v="0"/>
    <x v="0"/>
    <s v="nie"/>
    <s v="470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710"/>
    <s v="GMMW"/>
    <n v="84120"/>
    <n v="84109.68"/>
    <m/>
    <s v="DBFO B/V/1/34/1 80150 4710 GMMW"/>
    <s v="B/V/1/34/1 80150 4710 GMMW"/>
    <x v="0"/>
    <x v="0"/>
    <s v="Oświatowe"/>
    <x v="0"/>
    <x v="3"/>
    <x v="0"/>
    <s v="nie"/>
    <s v="47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740"/>
    <s v="FPUG10"/>
    <n v="19098"/>
    <n v="19098"/>
    <m/>
    <s v="DBFO B/V/1/34/1 80150 4740 FPUG10"/>
    <s v="B/V/1/34/1 80150 4740 FPUG10"/>
    <x v="0"/>
    <x v="0"/>
    <s v="Oświatowe"/>
    <x v="0"/>
    <x v="1"/>
    <x v="1"/>
    <s v="nie"/>
    <s v="4740 FPUG10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750"/>
    <s v="FPUG10"/>
    <n v="180800"/>
    <n v="180800"/>
    <m/>
    <s v="DBFO B/V/1/34/1 80150 4750 FPUG10"/>
    <s v="B/V/1/34/1 80150 4750 FPUG10"/>
    <x v="0"/>
    <x v="0"/>
    <s v="Oświatowe"/>
    <x v="0"/>
    <x v="1"/>
    <x v="1"/>
    <s v="nie"/>
    <s v="4750 FPUG10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790"/>
    <s v="GMMW"/>
    <n v="23829500"/>
    <n v="23829492.780000001"/>
    <m/>
    <s v="DBFO B/V/1/34/1 80150 4790 GMMW"/>
    <s v="B/V/1/34/1 80150 4790 GMMW"/>
    <x v="0"/>
    <x v="0"/>
    <s v="Oświatowe"/>
    <x v="0"/>
    <x v="1"/>
    <x v="0"/>
    <s v="nie"/>
    <s v="479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800"/>
    <s v="GMMW"/>
    <n v="1587709"/>
    <n v="1587699.02"/>
    <m/>
    <s v="DBFO B/V/1/34/1 80150 4800 GMMW"/>
    <s v="B/V/1/34/1 80150 4800 GMMW"/>
    <x v="0"/>
    <x v="0"/>
    <s v="Oświatowe"/>
    <x v="0"/>
    <x v="2"/>
    <x v="0"/>
    <s v="nie"/>
    <s v="480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2"/>
    <n v="4850"/>
    <s v="FPUG10"/>
    <n v="40077"/>
    <n v="40077"/>
    <m/>
    <s v="DBFO B/V/1/34/1 80150 4850 FPUG10"/>
    <s v="B/V/1/34/1 80150 4850 FPUG10"/>
    <x v="0"/>
    <x v="0"/>
    <s v="Oświatowe"/>
    <x v="0"/>
    <x v="3"/>
    <x v="1"/>
    <s v="nie"/>
    <s v="4850 FPUG10"/>
    <x v="15"/>
    <s v="V"/>
    <s v="V/1"/>
    <s v="B/V/1/34"/>
    <s v="B/V/1/34/1"/>
  </r>
  <r>
    <x v="0"/>
    <x v="15"/>
    <s v="Realizacja zadań wymagających stosowania specjalnej organizacji nauki i metod pracy przez placówki publiczne"/>
    <x v="13"/>
    <n v="4110"/>
    <s v="GMMW"/>
    <n v="146600"/>
    <n v="146600"/>
    <m/>
    <s v="DBFO B/V/1/34/1 80152 4110 GMMW"/>
    <s v="B/V/1/34/1 80152 4110 GMMW"/>
    <x v="0"/>
    <x v="0"/>
    <s v="Oświatowe"/>
    <x v="0"/>
    <x v="3"/>
    <x v="0"/>
    <s v="nie"/>
    <s v="41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3"/>
    <n v="4120"/>
    <s v="GMMW"/>
    <n v="13180"/>
    <n v="12760.06"/>
    <m/>
    <s v="DBFO B/V/1/34/1 80152 4120 GMMW"/>
    <s v="B/V/1/34/1 80152 4120 GMMW"/>
    <x v="0"/>
    <x v="0"/>
    <s v="Oświatowe"/>
    <x v="0"/>
    <x v="3"/>
    <x v="0"/>
    <s v="nie"/>
    <s v="412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3"/>
    <n v="4210"/>
    <s v="GMMW"/>
    <n v="17600"/>
    <n v="15398.69"/>
    <m/>
    <s v="DBFO B/V/1/34/1 80152 4210 GMMW"/>
    <s v="B/V/1/34/1 80152 4210 GMMW"/>
    <x v="0"/>
    <x v="0"/>
    <s v="Oświatowe"/>
    <x v="0"/>
    <x v="0"/>
    <x v="0"/>
    <s v="nie"/>
    <s v="42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3"/>
    <n v="4240"/>
    <s v="GMMW"/>
    <n v="52000"/>
    <n v="41698.199999999997"/>
    <m/>
    <s v="DBFO B/V/1/34/1 80152 4240 GMMW"/>
    <s v="B/V/1/34/1 80152 4240 GMMW"/>
    <x v="0"/>
    <x v="0"/>
    <s v="Oświatowe"/>
    <x v="0"/>
    <x v="0"/>
    <x v="0"/>
    <s v="nie"/>
    <s v="424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3"/>
    <n v="4440"/>
    <s v="GMMW"/>
    <n v="41311"/>
    <n v="41311"/>
    <m/>
    <s v="DBFO B/V/1/34/1 80152 4440 GMMW"/>
    <s v="B/V/1/34/1 80152 4440 GMMW"/>
    <x v="0"/>
    <x v="0"/>
    <s v="Oświatowe"/>
    <x v="0"/>
    <x v="0"/>
    <x v="0"/>
    <s v="nie"/>
    <s v="444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3"/>
    <n v="4700"/>
    <s v="GMMW"/>
    <n v="450"/>
    <n v="380"/>
    <m/>
    <s v="DBFO B/V/1/34/1 80152 4700 GMMW"/>
    <s v="B/V/1/34/1 80152 4700 GMMW"/>
    <x v="0"/>
    <x v="0"/>
    <s v="Oświatowe"/>
    <x v="0"/>
    <x v="0"/>
    <x v="0"/>
    <s v="nie"/>
    <s v="470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3"/>
    <n v="4710"/>
    <s v="GMMW"/>
    <n v="660"/>
    <n v="655.92"/>
    <m/>
    <s v="DBFO B/V/1/34/1 80152 4710 GMMW"/>
    <s v="B/V/1/34/1 80152 4710 GMMW"/>
    <x v="0"/>
    <x v="0"/>
    <s v="Oświatowe"/>
    <x v="0"/>
    <x v="3"/>
    <x v="0"/>
    <s v="nie"/>
    <s v="4710 GMMW"/>
    <x v="15"/>
    <s v="V"/>
    <s v="V/1"/>
    <s v="B/V/1/34"/>
    <s v="B/V/1/34/1"/>
  </r>
  <r>
    <x v="0"/>
    <x v="15"/>
    <s v="Realizacja zadań wymagających stosowania specjalnej organizacji nauki i metod pracy przez placówki publiczne"/>
    <x v="13"/>
    <n v="4790"/>
    <s v="GMMW"/>
    <n v="797500"/>
    <n v="797500"/>
    <m/>
    <s v="DBFO B/V/1/34/1 80152 4790 GMMW"/>
    <s v="B/V/1/34/1 80152 4790 GMMW"/>
    <x v="0"/>
    <x v="0"/>
    <s v="Oświatowe"/>
    <x v="0"/>
    <x v="1"/>
    <x v="0"/>
    <s v="nie"/>
    <s v="4790 GMMW"/>
    <x v="15"/>
    <s v="V"/>
    <s v="V/1"/>
    <s v="B/V/1/34"/>
    <s v="B/V/1/34/1"/>
  </r>
  <r>
    <x v="1"/>
    <x v="7"/>
    <s v="Remonty w przedszkolach, szkołach i placówkach oświatowych"/>
    <x v="6"/>
    <n v="4270"/>
    <s v="GMMW"/>
    <n v="2745099"/>
    <n v="2733333.82"/>
    <m/>
    <s v="WIR B/V/1/27 80101 4270 GMMW"/>
    <s v="B/V/1/27 80101 4270 GMMW"/>
    <x v="1"/>
    <x v="0"/>
    <s v="Oświatowe"/>
    <x v="0"/>
    <x v="0"/>
    <x v="0"/>
    <s v="nie"/>
    <s v="4270 GMMW"/>
    <x v="7"/>
    <s v="V"/>
    <s v="V/1"/>
    <s v="B/V/1/27"/>
    <s v="-"/>
  </r>
  <r>
    <x v="0"/>
    <x v="15"/>
    <s v="Realizacja zadań wymagających stosowania specjalnej organizacji nauki i metod pracy przez placówki publiczne"/>
    <x v="13"/>
    <n v="4800"/>
    <s v="GMMW"/>
    <n v="55908"/>
    <n v="55906.01"/>
    <m/>
    <s v="DBFO B/V/1/34/1 80152 4800 GMMW"/>
    <s v="B/V/1/34/1 80152 4800 GMMW"/>
    <x v="0"/>
    <x v="0"/>
    <s v="Oświatowe"/>
    <x v="0"/>
    <x v="2"/>
    <x v="0"/>
    <s v="nie"/>
    <s v="4800 GMMW"/>
    <x v="15"/>
    <s v="V"/>
    <s v="V/1"/>
    <s v="B/V/1/34"/>
    <s v="B/V/1/34/1"/>
  </r>
  <r>
    <x v="1"/>
    <x v="7"/>
    <s v="Remonty w przedszkolach, szkołach i placówkach oświatowych"/>
    <x v="0"/>
    <n v="4270"/>
    <s v="GMMW"/>
    <n v="5644975"/>
    <n v="5644396.5599999996"/>
    <m/>
    <s v="WIR B/V/1/27 80104 4270 GMMW"/>
    <s v="B/V/1/27 80104 4270 GMMW"/>
    <x v="1"/>
    <x v="0"/>
    <s v="Oświatowe"/>
    <x v="0"/>
    <x v="0"/>
    <x v="0"/>
    <s v="nie"/>
    <s v="4270 GMMW"/>
    <x v="7"/>
    <s v="V"/>
    <s v="V/1"/>
    <s v="B/V/1/27"/>
    <s v="-"/>
  </r>
  <r>
    <x v="0"/>
    <x v="16"/>
    <s v="Wyposażenie szkół publicznych w podręczniki, materiały edukacyjne lub materiały ćwiczeniowe"/>
    <x v="14"/>
    <n v="4240"/>
    <s v="GZWM"/>
    <n v="904226"/>
    <n v="836722.5"/>
    <m/>
    <s v="DBFO B/V/1/39/1 80153 4240 GZWM"/>
    <s v="B/V/1/39/1 80153 4240 GZWM"/>
    <x v="0"/>
    <x v="0"/>
    <s v="Oświatowe"/>
    <x v="1"/>
    <x v="0"/>
    <x v="0"/>
    <s v="nie"/>
    <s v="4240 GZWM"/>
    <x v="16"/>
    <s v="V"/>
    <s v="V/1"/>
    <s v="B/V/1/39"/>
    <s v="B/V/1/39/1"/>
  </r>
  <r>
    <x v="0"/>
    <x v="16"/>
    <s v="Wyposażenie szkół publicznych w podręczniki, materiały edukacyjne lub materiały ćwiczeniowe"/>
    <x v="14"/>
    <n v="4350"/>
    <s v="FPUG22"/>
    <n v="77044"/>
    <n v="64651.31"/>
    <m/>
    <s v="DBFO B/V/1/39/1 80153 4350 FPUG22"/>
    <s v="B/V/1/39/1 80153 4350 FPUG22"/>
    <x v="0"/>
    <x v="0"/>
    <s v="Oświatowe"/>
    <x v="0"/>
    <x v="0"/>
    <x v="1"/>
    <s v="nie"/>
    <s v="4350 FPUG22"/>
    <x v="16"/>
    <s v="V"/>
    <s v="V/1"/>
    <s v="B/V/1/39"/>
    <s v="B/V/1/39/1"/>
  </r>
  <r>
    <x v="1"/>
    <x v="7"/>
    <s v="Remonty w przedszkolach, szkołach i placówkach oświatowych"/>
    <x v="8"/>
    <n v="4270"/>
    <s v="GMMW"/>
    <n v="3878000"/>
    <n v="3876032"/>
    <m/>
    <s v="WIR B/V/1/27 80120 4270 GMMW"/>
    <s v="B/V/1/27 80120 4270 GMMW"/>
    <x v="1"/>
    <x v="0"/>
    <s v="Oświatowe"/>
    <x v="0"/>
    <x v="0"/>
    <x v="0"/>
    <s v="nie"/>
    <s v="4270 GMMW"/>
    <x v="7"/>
    <s v="V"/>
    <s v="V/1"/>
    <s v="B/V/1/27"/>
    <s v="-"/>
  </r>
  <r>
    <x v="0"/>
    <x v="6"/>
    <s v="Prowadzenie publicznych szkół podstawowych"/>
    <x v="6"/>
    <n v="3020"/>
    <s v="GMMW"/>
    <n v="99934"/>
    <n v="87645.55"/>
    <m/>
    <s v="DBFO B/V/1/4/1 80101 3020 GMMW"/>
    <s v="B/V/1/4/1 80101 3020 GMMW"/>
    <x v="0"/>
    <x v="0"/>
    <s v="Oświatowe"/>
    <x v="0"/>
    <x v="0"/>
    <x v="0"/>
    <s v="nie"/>
    <s v="3020 GMMW"/>
    <x v="6"/>
    <s v="V"/>
    <s v="V/1"/>
    <s v="B/V/1/4"/>
    <s v="B/V/1/4/1"/>
  </r>
  <r>
    <x v="0"/>
    <x v="6"/>
    <s v="Prowadzenie publicznych szkół podstawowych"/>
    <x v="6"/>
    <n v="4010"/>
    <s v="GMMW"/>
    <n v="22994400"/>
    <n v="22970413.390000001"/>
    <m/>
    <s v="DBFO B/V/1/4/1 80101 4010 GMMW"/>
    <s v="B/V/1/4/1 80101 4010 GMMW"/>
    <x v="0"/>
    <x v="0"/>
    <s v="Oświatowe"/>
    <x v="0"/>
    <x v="1"/>
    <x v="0"/>
    <s v="nie"/>
    <s v="4010 GMMW"/>
    <x v="6"/>
    <s v="V"/>
    <s v="V/1"/>
    <s v="B/V/1/4"/>
    <s v="B/V/1/4/1"/>
  </r>
  <r>
    <x v="2"/>
    <x v="17"/>
    <s v="Dowożenie uczniów do szkół"/>
    <x v="15"/>
    <n v="4300"/>
    <s v="GMMW"/>
    <n v="2536000"/>
    <n v="2289624.37"/>
    <m/>
    <s v="WOW B/V/1/29 80113 4300 GMMW"/>
    <s v="B/V/1/29 80113 4300 GMMW"/>
    <x v="1"/>
    <x v="0"/>
    <s v="Oświatowe"/>
    <x v="0"/>
    <x v="0"/>
    <x v="0"/>
    <s v="nie"/>
    <s v="4300 GMMW"/>
    <x v="17"/>
    <s v="V"/>
    <s v="V/1"/>
    <s v="B/V/1/29"/>
    <s v="-"/>
  </r>
  <r>
    <x v="0"/>
    <x v="6"/>
    <s v="Prowadzenie publicznych szkół podstawowych"/>
    <x v="6"/>
    <n v="4040"/>
    <s v="GMMW"/>
    <n v="1655039"/>
    <n v="1654350.36"/>
    <m/>
    <s v="DBFO B/V/1/4/1 80101 4040 GMMW"/>
    <s v="B/V/1/4/1 80101 4040 GMMW"/>
    <x v="0"/>
    <x v="0"/>
    <s v="Oświatowe"/>
    <x v="0"/>
    <x v="2"/>
    <x v="0"/>
    <s v="nie"/>
    <s v="4040 GMMW"/>
    <x v="6"/>
    <s v="V"/>
    <s v="V/1"/>
    <s v="B/V/1/4"/>
    <s v="B/V/1/4/1"/>
  </r>
  <r>
    <x v="0"/>
    <x v="6"/>
    <s v="Prowadzenie publicznych szkół podstawowych"/>
    <x v="6"/>
    <n v="4110"/>
    <s v="GMMW"/>
    <n v="18842272"/>
    <n v="18842269.640000001"/>
    <m/>
    <s v="DBFO B/V/1/4/1 80101 4110 GMMW"/>
    <s v="B/V/1/4/1 80101 4110 GMMW"/>
    <x v="0"/>
    <x v="0"/>
    <s v="Oświatowe"/>
    <x v="0"/>
    <x v="3"/>
    <x v="0"/>
    <s v="nie"/>
    <s v="4110 GMMW"/>
    <x v="6"/>
    <s v="V"/>
    <s v="V/1"/>
    <s v="B/V/1/4"/>
    <s v="B/V/1/4/1"/>
  </r>
  <r>
    <x v="0"/>
    <x v="6"/>
    <s v="Prowadzenie publicznych szkół podstawowych"/>
    <x v="6"/>
    <n v="4120"/>
    <s v="GMMW"/>
    <n v="1844220"/>
    <n v="1844220"/>
    <m/>
    <s v="DBFO B/V/1/4/1 80101 4120 GMMW"/>
    <s v="B/V/1/4/1 80101 4120 GMMW"/>
    <x v="0"/>
    <x v="0"/>
    <s v="Oświatowe"/>
    <x v="0"/>
    <x v="3"/>
    <x v="0"/>
    <s v="nie"/>
    <s v="4120 GMMW"/>
    <x v="6"/>
    <s v="V"/>
    <s v="V/1"/>
    <s v="B/V/1/4"/>
    <s v="B/V/1/4/1"/>
  </r>
  <r>
    <x v="0"/>
    <x v="6"/>
    <s v="Prowadzenie publicznych szkół podstawowych"/>
    <x v="6"/>
    <n v="4140"/>
    <s v="GMMW"/>
    <n v="187500"/>
    <n v="185214"/>
    <m/>
    <s v="DBFO B/V/1/4/1 80101 4140 GMMW"/>
    <s v="B/V/1/4/1 80101 4140 GMMW"/>
    <x v="0"/>
    <x v="0"/>
    <s v="Oświatowe"/>
    <x v="0"/>
    <x v="0"/>
    <x v="0"/>
    <s v="nie"/>
    <s v="4140 GMMW"/>
    <x v="6"/>
    <s v="V"/>
    <s v="V/1"/>
    <s v="B/V/1/4"/>
    <s v="B/V/1/4/1"/>
  </r>
  <r>
    <x v="0"/>
    <x v="6"/>
    <s v="Prowadzenie publicznych szkół podstawowych"/>
    <x v="6"/>
    <n v="4170"/>
    <s v="GMMW"/>
    <n v="600"/>
    <n v="0"/>
    <m/>
    <s v="DBFO B/V/1/4/1 80101 4170 GMMW"/>
    <s v="B/V/1/4/1 80101 4170 GMMW"/>
    <x v="0"/>
    <x v="0"/>
    <s v="Oświatowe"/>
    <x v="0"/>
    <x v="4"/>
    <x v="0"/>
    <s v="nie"/>
    <s v="4170 GMMW"/>
    <x v="6"/>
    <s v="V"/>
    <s v="V/1"/>
    <s v="B/V/1/4"/>
    <s v="B/V/1/4/1"/>
  </r>
  <r>
    <x v="0"/>
    <x v="6"/>
    <s v="Prowadzenie publicznych szkół podstawowych"/>
    <x v="6"/>
    <n v="4210"/>
    <s v="GDWM"/>
    <n v="20720"/>
    <n v="20720"/>
    <m/>
    <s v="DBFO B/V/1/4/1 80101 4210 GDWM"/>
    <s v="B/V/1/4/1 80101 4210 GDWM"/>
    <x v="0"/>
    <x v="0"/>
    <s v="Oświatowe"/>
    <x v="0"/>
    <x v="0"/>
    <x v="0"/>
    <s v="nie"/>
    <s v="4210 GDWM"/>
    <x v="6"/>
    <s v="V"/>
    <s v="V/1"/>
    <s v="B/V/1/4"/>
    <s v="B/V/1/4/1"/>
  </r>
  <r>
    <x v="0"/>
    <x v="6"/>
    <s v="Prowadzenie publicznych szkół podstawowych"/>
    <x v="6"/>
    <n v="4210"/>
    <s v="GMMW"/>
    <n v="2670191"/>
    <n v="2657398.9"/>
    <m/>
    <s v="DBFO B/V/1/4/1 80101 4210 GMMW"/>
    <s v="B/V/1/4/1 80101 4210 GMMW"/>
    <x v="0"/>
    <x v="0"/>
    <s v="Oświatowe"/>
    <x v="0"/>
    <x v="0"/>
    <x v="0"/>
    <s v="nie"/>
    <s v="4210 GMMW"/>
    <x v="6"/>
    <s v="V"/>
    <s v="V/1"/>
    <s v="B/V/1/4"/>
    <s v="B/V/1/4/1"/>
  </r>
  <r>
    <x v="0"/>
    <x v="6"/>
    <s v="Prowadzenie publicznych szkół podstawowych"/>
    <x v="6"/>
    <n v="4240"/>
    <s v="GDWM"/>
    <n v="72000"/>
    <n v="72000"/>
    <m/>
    <s v="DBFO B/V/1/4/1 80101 4240 GDWM"/>
    <s v="B/V/1/4/1 80101 4240 GDWM"/>
    <x v="0"/>
    <x v="0"/>
    <s v="Oświatowe"/>
    <x v="0"/>
    <x v="0"/>
    <x v="0"/>
    <s v="nie"/>
    <s v="4240 GDWM"/>
    <x v="6"/>
    <s v="V"/>
    <s v="V/1"/>
    <s v="B/V/1/4"/>
    <s v="B/V/1/4/1"/>
  </r>
  <r>
    <x v="0"/>
    <x v="6"/>
    <s v="Prowadzenie publicznych szkół podstawowych"/>
    <x v="6"/>
    <n v="4240"/>
    <s v="GMMW"/>
    <n v="1174129"/>
    <n v="1171062.53"/>
    <m/>
    <s v="DBFO B/V/1/4/1 80101 4240 GMMW"/>
    <s v="B/V/1/4/1 80101 4240 GMMW"/>
    <x v="0"/>
    <x v="0"/>
    <s v="Oświatowe"/>
    <x v="0"/>
    <x v="0"/>
    <x v="0"/>
    <s v="nie"/>
    <s v="4240 GMMW"/>
    <x v="6"/>
    <s v="V"/>
    <s v="V/1"/>
    <s v="B/V/1/4"/>
    <s v="B/V/1/4/1"/>
  </r>
  <r>
    <x v="0"/>
    <x v="6"/>
    <s v="Prowadzenie publicznych szkół podstawowych"/>
    <x v="6"/>
    <n v="4260"/>
    <s v="GMMW"/>
    <n v="8965000"/>
    <n v="8896460.6600000001"/>
    <m/>
    <s v="DBFO B/V/1/4/1 80101 4260 GMMW"/>
    <s v="B/V/1/4/1 80101 4260 GMMW"/>
    <x v="0"/>
    <x v="0"/>
    <s v="Oświatowe"/>
    <x v="0"/>
    <x v="0"/>
    <x v="0"/>
    <s v="nie"/>
    <s v="4260 GMMW"/>
    <x v="6"/>
    <s v="V"/>
    <s v="V/1"/>
    <s v="B/V/1/4"/>
    <s v="B/V/1/4/1"/>
  </r>
  <r>
    <x v="0"/>
    <x v="6"/>
    <s v="Prowadzenie publicznych szkół podstawowych"/>
    <x v="6"/>
    <n v="4280"/>
    <s v="GMMW"/>
    <n v="172500"/>
    <n v="144186.9"/>
    <m/>
    <s v="DBFO B/V/1/4/1 80101 4280 GMMW"/>
    <s v="B/V/1/4/1 80101 4280 GMMW"/>
    <x v="0"/>
    <x v="0"/>
    <s v="Oświatowe"/>
    <x v="0"/>
    <x v="0"/>
    <x v="0"/>
    <s v="nie"/>
    <s v="4280 GMMW"/>
    <x v="6"/>
    <s v="V"/>
    <s v="V/1"/>
    <s v="B/V/1/4"/>
    <s v="B/V/1/4/1"/>
  </r>
  <r>
    <x v="0"/>
    <x v="6"/>
    <s v="Prowadzenie publicznych szkół podstawowych"/>
    <x v="6"/>
    <n v="4300"/>
    <s v="GDWM"/>
    <n v="3280"/>
    <n v="3280"/>
    <m/>
    <s v="DBFO B/V/1/4/1 80101 4300 GDWM"/>
    <s v="B/V/1/4/1 80101 4300 GDWM"/>
    <x v="0"/>
    <x v="0"/>
    <s v="Oświatowe"/>
    <x v="0"/>
    <x v="0"/>
    <x v="0"/>
    <s v="nie"/>
    <s v="4300 GDWM"/>
    <x v="6"/>
    <s v="V"/>
    <s v="V/1"/>
    <s v="B/V/1/4"/>
    <s v="B/V/1/4/1"/>
  </r>
  <r>
    <x v="2"/>
    <x v="13"/>
    <s v="Wczesne wspomaganie rozwoju dziecka"/>
    <x v="10"/>
    <n v="2540"/>
    <s v="FPUG10"/>
    <n v="5105"/>
    <n v="5105"/>
    <m/>
    <s v="WOW B/V/1/32 85404 2540 FPUG10"/>
    <s v="B/V/1/32 85404 2540 FPUG10"/>
    <x v="1"/>
    <x v="0"/>
    <s v="Oświatowe"/>
    <x v="0"/>
    <x v="0"/>
    <x v="1"/>
    <s v="nie"/>
    <s v="2540 FPUG10"/>
    <x v="13"/>
    <s v="V"/>
    <s v="V/1"/>
    <s v="B/V/1/32"/>
    <s v="-"/>
  </r>
  <r>
    <x v="2"/>
    <x v="13"/>
    <s v="Wczesne wspomaganie rozwoju dziecka"/>
    <x v="10"/>
    <n v="2540"/>
    <s v="GMMW"/>
    <n v="1700807"/>
    <n v="1700805.03"/>
    <m/>
    <s v="WOW B/V/1/32 85404 2540 GMMW"/>
    <s v="B/V/1/32 85404 2540 GMMW"/>
    <x v="1"/>
    <x v="0"/>
    <s v="Oświatowe"/>
    <x v="0"/>
    <x v="0"/>
    <x v="0"/>
    <s v="nie"/>
    <s v="2540 GMMW"/>
    <x v="13"/>
    <s v="V"/>
    <s v="V/1"/>
    <s v="B/V/1/32"/>
    <s v="-"/>
  </r>
  <r>
    <x v="2"/>
    <x v="13"/>
    <s v="Wczesne wspomaganie rozwoju dziecka"/>
    <x v="10"/>
    <n v="2590"/>
    <s v="GMMW"/>
    <n v="24500"/>
    <n v="24096.94"/>
    <m/>
    <s v="WOW B/V/1/32 85404 2590 GMMW"/>
    <s v="B/V/1/32 85404 2590 GMMW"/>
    <x v="1"/>
    <x v="0"/>
    <s v="Oświatowe"/>
    <x v="0"/>
    <x v="0"/>
    <x v="0"/>
    <s v="nie"/>
    <s v="2590 GMMW"/>
    <x v="13"/>
    <s v="V"/>
    <s v="V/1"/>
    <s v="B/V/1/32"/>
    <s v="-"/>
  </r>
  <r>
    <x v="0"/>
    <x v="6"/>
    <s v="Prowadzenie publicznych szkół podstawowych"/>
    <x v="6"/>
    <n v="4300"/>
    <s v="GMMW"/>
    <n v="2766710"/>
    <n v="2704912.94"/>
    <m/>
    <s v="DBFO B/V/1/4/1 80101 4300 GMMW"/>
    <s v="B/V/1/4/1 80101 4300 GMMW"/>
    <x v="0"/>
    <x v="0"/>
    <s v="Oświatowe"/>
    <x v="0"/>
    <x v="0"/>
    <x v="0"/>
    <s v="nie"/>
    <s v="4300 GMMW"/>
    <x v="6"/>
    <s v="V"/>
    <s v="V/1"/>
    <s v="B/V/1/4"/>
    <s v="B/V/1/4/1"/>
  </r>
  <r>
    <x v="0"/>
    <x v="6"/>
    <s v="Prowadzenie publicznych szkół podstawowych"/>
    <x v="6"/>
    <n v="4360"/>
    <s v="GMMW"/>
    <n v="104900"/>
    <n v="87815.09"/>
    <m/>
    <s v="DBFO B/V/1/4/1 80101 4360 GMMW"/>
    <s v="B/V/1/4/1 80101 4360 GMMW"/>
    <x v="0"/>
    <x v="0"/>
    <s v="Oświatowe"/>
    <x v="0"/>
    <x v="0"/>
    <x v="0"/>
    <s v="nie"/>
    <s v="4360 GMMW"/>
    <x v="6"/>
    <s v="V"/>
    <s v="V/1"/>
    <s v="B/V/1/4"/>
    <s v="B/V/1/4/1"/>
  </r>
  <r>
    <x v="0"/>
    <x v="6"/>
    <s v="Prowadzenie publicznych szkół podstawowych"/>
    <x v="6"/>
    <n v="4390"/>
    <s v="GMMW"/>
    <n v="44868"/>
    <n v="35500.44"/>
    <m/>
    <s v="DBFO B/V/1/4/1 80101 4390 GMMW"/>
    <s v="B/V/1/4/1 80101 4390 GMMW"/>
    <x v="0"/>
    <x v="0"/>
    <s v="Oświatowe"/>
    <x v="0"/>
    <x v="0"/>
    <x v="0"/>
    <s v="nie"/>
    <s v="4390 GMMW"/>
    <x v="6"/>
    <s v="V"/>
    <s v="V/1"/>
    <s v="B/V/1/4"/>
    <s v="B/V/1/4/1"/>
  </r>
  <r>
    <x v="0"/>
    <x v="6"/>
    <s v="Prowadzenie publicznych szkół podstawowych"/>
    <x v="6"/>
    <n v="4410"/>
    <s v="GMMW"/>
    <n v="2020"/>
    <n v="1887.4"/>
    <m/>
    <s v="DBFO B/V/1/4/1 80101 4410 GMMW"/>
    <s v="B/V/1/4/1 80101 4410 GMMW"/>
    <x v="0"/>
    <x v="0"/>
    <s v="Oświatowe"/>
    <x v="0"/>
    <x v="0"/>
    <x v="0"/>
    <s v="nie"/>
    <s v="4410 GMMW"/>
    <x v="6"/>
    <s v="V"/>
    <s v="V/1"/>
    <s v="B/V/1/4"/>
    <s v="B/V/1/4/1"/>
  </r>
  <r>
    <x v="0"/>
    <x v="6"/>
    <s v="Prowadzenie publicznych szkół podstawowych"/>
    <x v="6"/>
    <n v="4430"/>
    <s v="GMMW"/>
    <n v="14410"/>
    <n v="6457.45"/>
    <m/>
    <s v="DBFO B/V/1/4/1 80101 4430 GMMW"/>
    <s v="B/V/1/4/1 80101 4430 GMMW"/>
    <x v="0"/>
    <x v="0"/>
    <s v="Oświatowe"/>
    <x v="0"/>
    <x v="0"/>
    <x v="0"/>
    <s v="nie"/>
    <s v="4430 GMMW"/>
    <x v="6"/>
    <s v="V"/>
    <s v="V/1"/>
    <s v="B/V/1/4"/>
    <s v="B/V/1/4/1"/>
  </r>
  <r>
    <x v="0"/>
    <x v="6"/>
    <s v="Prowadzenie publicznych szkół podstawowych"/>
    <x v="6"/>
    <n v="4440"/>
    <s v="GMMW"/>
    <n v="5756782"/>
    <n v="5756782"/>
    <m/>
    <s v="DBFO B/V/1/4/1 80101 4440 GMMW"/>
    <s v="B/V/1/4/1 80101 4440 GMMW"/>
    <x v="0"/>
    <x v="0"/>
    <s v="Oświatowe"/>
    <x v="0"/>
    <x v="0"/>
    <x v="0"/>
    <s v="nie"/>
    <s v="4440 GMMW"/>
    <x v="6"/>
    <s v="V"/>
    <s v="V/1"/>
    <s v="B/V/1/4"/>
    <s v="B/V/1/4/1"/>
  </r>
  <r>
    <x v="0"/>
    <x v="6"/>
    <s v="Prowadzenie publicznych szkół podstawowych"/>
    <x v="6"/>
    <n v="4520"/>
    <s v="GMMW"/>
    <n v="605214"/>
    <n v="605024.67000000004"/>
    <m/>
    <s v="DBFO B/V/1/4/1 80101 4520 GMMW"/>
    <s v="B/V/1/4/1 80101 4520 GMMW"/>
    <x v="0"/>
    <x v="0"/>
    <s v="Oświatowe"/>
    <x v="0"/>
    <x v="0"/>
    <x v="0"/>
    <s v="nie"/>
    <s v="4520 GMMW"/>
    <x v="6"/>
    <s v="V"/>
    <s v="V/1"/>
    <s v="B/V/1/4"/>
    <s v="B/V/1/4/1"/>
  </r>
  <r>
    <x v="0"/>
    <x v="6"/>
    <s v="Prowadzenie publicznych szkół podstawowych"/>
    <x v="6"/>
    <n v="4530"/>
    <s v="GMMW"/>
    <n v="27229"/>
    <n v="12816.26"/>
    <m/>
    <s v="DBFO B/V/1/4/1 80101 4530 GMMW"/>
    <s v="B/V/1/4/1 80101 4530 GMMW"/>
    <x v="0"/>
    <x v="0"/>
    <s v="Oświatowe"/>
    <x v="0"/>
    <x v="0"/>
    <x v="0"/>
    <s v="nie"/>
    <s v="4530 GMMW"/>
    <x v="6"/>
    <s v="V"/>
    <s v="V/1"/>
    <s v="B/V/1/4"/>
    <s v="B/V/1/4/1"/>
  </r>
  <r>
    <x v="0"/>
    <x v="6"/>
    <s v="Prowadzenie publicznych szkół podstawowych"/>
    <x v="6"/>
    <n v="4610"/>
    <s v="GMMW"/>
    <n v="20000"/>
    <n v="17102"/>
    <m/>
    <s v="DBFO B/V/1/4/1 80101 4610 GMMW"/>
    <s v="B/V/1/4/1 80101 4610 GMMW"/>
    <x v="0"/>
    <x v="0"/>
    <s v="Oświatowe"/>
    <x v="0"/>
    <x v="0"/>
    <x v="0"/>
    <s v="nie"/>
    <s v="4610 GMMW"/>
    <x v="6"/>
    <s v="V"/>
    <s v="V/1"/>
    <s v="B/V/1/4"/>
    <s v="B/V/1/4/1"/>
  </r>
  <r>
    <x v="0"/>
    <x v="6"/>
    <s v="Prowadzenie publicznych szkół podstawowych"/>
    <x v="6"/>
    <n v="4700"/>
    <s v="GMMW"/>
    <n v="46941"/>
    <n v="46286.2"/>
    <m/>
    <s v="DBFO B/V/1/4/1 80101 4700 GMMW"/>
    <s v="B/V/1/4/1 80101 4700 GMMW"/>
    <x v="0"/>
    <x v="0"/>
    <s v="Oświatowe"/>
    <x v="0"/>
    <x v="0"/>
    <x v="0"/>
    <s v="nie"/>
    <s v="4700 GMMW"/>
    <x v="6"/>
    <s v="V"/>
    <s v="V/1"/>
    <s v="B/V/1/4"/>
    <s v="B/V/1/4/1"/>
  </r>
  <r>
    <x v="0"/>
    <x v="6"/>
    <s v="Prowadzenie publicznych szkół podstawowych"/>
    <x v="6"/>
    <n v="4710"/>
    <s v="GMMW"/>
    <n v="430260"/>
    <n v="430246.21"/>
    <m/>
    <s v="DBFO B/V/1/4/1 80101 4710 GMMW"/>
    <s v="B/V/1/4/1 80101 4710 GMMW"/>
    <x v="0"/>
    <x v="0"/>
    <s v="Oświatowe"/>
    <x v="0"/>
    <x v="3"/>
    <x v="0"/>
    <s v="nie"/>
    <s v="4710 GMMW"/>
    <x v="6"/>
    <s v="V"/>
    <s v="V/1"/>
    <s v="B/V/1/4"/>
    <s v="B/V/1/4/1"/>
  </r>
  <r>
    <x v="0"/>
    <x v="6"/>
    <s v="Prowadzenie publicznych szkół podstawowych"/>
    <x v="6"/>
    <n v="4740"/>
    <s v="FPUG10"/>
    <n v="731579"/>
    <n v="731579"/>
    <m/>
    <s v="DBFO B/V/1/4/1 80101 4740 FPUG10"/>
    <s v="B/V/1/4/1 80101 4740 FPUG10"/>
    <x v="0"/>
    <x v="0"/>
    <s v="Oświatowe"/>
    <x v="0"/>
    <x v="1"/>
    <x v="1"/>
    <s v="nie"/>
    <s v="4740 FPUG10"/>
    <x v="6"/>
    <s v="V"/>
    <s v="V/1"/>
    <s v="B/V/1/4"/>
    <s v="B/V/1/4/1"/>
  </r>
  <r>
    <x v="0"/>
    <x v="6"/>
    <s v="Prowadzenie publicznych szkół podstawowych"/>
    <x v="6"/>
    <n v="4740"/>
    <s v="GUUW"/>
    <n v="56044"/>
    <n v="39679.65"/>
    <m/>
    <s v="DBFO B/V/1/4/1 80101 4740 GUUW"/>
    <s v="B/V/1/4/1 80101 4740 GUUW"/>
    <x v="0"/>
    <x v="0"/>
    <s v="Oświatowe"/>
    <x v="0"/>
    <x v="1"/>
    <x v="1"/>
    <s v="nie"/>
    <s v="4740 GUUW"/>
    <x v="6"/>
    <s v="V"/>
    <s v="V/1"/>
    <s v="B/V/1/4"/>
    <s v="B/V/1/4/1"/>
  </r>
  <r>
    <x v="0"/>
    <x v="6"/>
    <s v="Prowadzenie publicznych szkół podstawowych"/>
    <x v="6"/>
    <n v="4750"/>
    <s v="FPUG10"/>
    <n v="4708786"/>
    <n v="4708786"/>
    <m/>
    <s v="DBFO B/V/1/4/1 80101 4750 FPUG10"/>
    <s v="B/V/1/4/1 80101 4750 FPUG10"/>
    <x v="0"/>
    <x v="0"/>
    <s v="Oświatowe"/>
    <x v="0"/>
    <x v="1"/>
    <x v="1"/>
    <s v="nie"/>
    <s v="4750 FPUG10"/>
    <x v="6"/>
    <s v="V"/>
    <s v="V/1"/>
    <s v="B/V/1/4"/>
    <s v="B/V/1/4/1"/>
  </r>
  <r>
    <x v="0"/>
    <x v="6"/>
    <s v="Prowadzenie publicznych szkół podstawowych"/>
    <x v="6"/>
    <n v="4790"/>
    <s v="GMMW"/>
    <n v="82857146"/>
    <n v="82788345.109999999"/>
    <m/>
    <s v="DBFO B/V/1/4/1 80101 4790 GMMW"/>
    <s v="B/V/1/4/1 80101 4790 GMMW"/>
    <x v="0"/>
    <x v="0"/>
    <s v="Oświatowe"/>
    <x v="0"/>
    <x v="1"/>
    <x v="0"/>
    <s v="nie"/>
    <s v="4790 GMMW"/>
    <x v="6"/>
    <s v="V"/>
    <s v="V/1"/>
    <s v="B/V/1/4"/>
    <s v="B/V/1/4/1"/>
  </r>
  <r>
    <x v="0"/>
    <x v="6"/>
    <s v="Prowadzenie publicznych szkół podstawowych"/>
    <x v="6"/>
    <n v="4800"/>
    <s v="GMMW"/>
    <n v="6473452"/>
    <n v="6473122.0499999998"/>
    <m/>
    <s v="DBFO B/V/1/4/1 80101 4800 GMMW"/>
    <s v="B/V/1/4/1 80101 4800 GMMW"/>
    <x v="0"/>
    <x v="0"/>
    <s v="Oświatowe"/>
    <x v="0"/>
    <x v="2"/>
    <x v="0"/>
    <s v="nie"/>
    <s v="4800 GMMW"/>
    <x v="6"/>
    <s v="V"/>
    <s v="V/1"/>
    <s v="B/V/1/4"/>
    <s v="B/V/1/4/1"/>
  </r>
  <r>
    <x v="0"/>
    <x v="6"/>
    <s v="Prowadzenie publicznych szkół podstawowych"/>
    <x v="6"/>
    <n v="4850"/>
    <s v="FPUG10"/>
    <n v="1119800"/>
    <n v="1119800"/>
    <m/>
    <s v="DBFO B/V/1/4/1 80101 4850 FPUG10"/>
    <s v="B/V/1/4/1 80101 4850 FPUG10"/>
    <x v="0"/>
    <x v="0"/>
    <s v="Oświatowe"/>
    <x v="0"/>
    <x v="3"/>
    <x v="1"/>
    <s v="nie"/>
    <s v="4850 FPUG10"/>
    <x v="6"/>
    <s v="V"/>
    <s v="V/1"/>
    <s v="B/V/1/4"/>
    <s v="B/V/1/4/1"/>
  </r>
  <r>
    <x v="0"/>
    <x v="6"/>
    <s v="Prowadzenie publicznych szkół podstawowych"/>
    <x v="6"/>
    <n v="4850"/>
    <s v="GUUW"/>
    <n v="37783"/>
    <n v="34755.279999999999"/>
    <m/>
    <s v="DBFO B/V/1/4/1 80101 4850 GUUW"/>
    <s v="B/V/1/4/1 80101 4850 GUUW"/>
    <x v="0"/>
    <x v="0"/>
    <s v="Oświatowe"/>
    <x v="0"/>
    <x v="3"/>
    <x v="1"/>
    <s v="nie"/>
    <s v="4850 GUUW"/>
    <x v="6"/>
    <s v="V"/>
    <s v="V/1"/>
    <s v="B/V/1/4"/>
    <s v="B/V/1/4/1"/>
  </r>
  <r>
    <x v="0"/>
    <x v="12"/>
    <s v="Prowadzenie publicznych liceów ogólnokształcących"/>
    <x v="8"/>
    <n v="3020"/>
    <s v="GMMW"/>
    <n v="5000"/>
    <n v="3000"/>
    <m/>
    <s v="DBFO B/V/1/8/1 80120 3020 GMMW"/>
    <s v="B/V/1/8/1 80120 3020 GMMW"/>
    <x v="0"/>
    <x v="0"/>
    <s v="Oświatowe"/>
    <x v="0"/>
    <x v="0"/>
    <x v="0"/>
    <s v="nie"/>
    <s v="3020 GMMW"/>
    <x v="12"/>
    <s v="V"/>
    <s v="V/1"/>
    <s v="B/V/1/8"/>
    <s v="B/V/1/8/1"/>
  </r>
  <r>
    <x v="0"/>
    <x v="12"/>
    <s v="Prowadzenie publicznych liceów ogólnokształcących"/>
    <x v="8"/>
    <n v="4010"/>
    <s v="GMMW"/>
    <n v="3372000"/>
    <n v="3372000"/>
    <m/>
    <s v="DBFO B/V/1/8/1 80120 4010 GMMW"/>
    <s v="B/V/1/8/1 80120 4010 GMMW"/>
    <x v="0"/>
    <x v="0"/>
    <s v="Oświatowe"/>
    <x v="0"/>
    <x v="1"/>
    <x v="0"/>
    <s v="nie"/>
    <s v="4010 GMMW"/>
    <x v="12"/>
    <s v="V"/>
    <s v="V/1"/>
    <s v="B/V/1/8"/>
    <s v="B/V/1/8/1"/>
  </r>
  <r>
    <x v="0"/>
    <x v="12"/>
    <s v="Prowadzenie publicznych liceów ogólnokształcących"/>
    <x v="8"/>
    <n v="4040"/>
    <s v="GMMW"/>
    <n v="232268"/>
    <n v="232267.24"/>
    <m/>
    <s v="DBFO B/V/1/8/1 80120 4040 GMMW"/>
    <s v="B/V/1/8/1 80120 4040 GMMW"/>
    <x v="0"/>
    <x v="0"/>
    <s v="Oświatowe"/>
    <x v="0"/>
    <x v="2"/>
    <x v="0"/>
    <s v="nie"/>
    <s v="4040 GMMW"/>
    <x v="12"/>
    <s v="V"/>
    <s v="V/1"/>
    <s v="B/V/1/8"/>
    <s v="B/V/1/8/1"/>
  </r>
  <r>
    <x v="0"/>
    <x v="12"/>
    <s v="Prowadzenie publicznych liceów ogólnokształcących"/>
    <x v="8"/>
    <n v="4110"/>
    <s v="GMMW"/>
    <n v="3839700"/>
    <n v="3839700"/>
    <m/>
    <s v="DBFO B/V/1/8/1 80120 4110 GMMW"/>
    <s v="B/V/1/8/1 80120 4110 GMMW"/>
    <x v="0"/>
    <x v="0"/>
    <s v="Oświatowe"/>
    <x v="0"/>
    <x v="3"/>
    <x v="0"/>
    <s v="nie"/>
    <s v="4110 GMMW"/>
    <x v="12"/>
    <s v="V"/>
    <s v="V/1"/>
    <s v="B/V/1/8"/>
    <s v="B/V/1/8/1"/>
  </r>
  <r>
    <x v="0"/>
    <x v="12"/>
    <s v="Prowadzenie publicznych liceów ogólnokształcących"/>
    <x v="8"/>
    <n v="4120"/>
    <s v="GMMW"/>
    <n v="356140"/>
    <n v="356140"/>
    <m/>
    <s v="DBFO B/V/1/8/1 80120 4120 GMMW"/>
    <s v="B/V/1/8/1 80120 4120 GMMW"/>
    <x v="0"/>
    <x v="0"/>
    <s v="Oświatowe"/>
    <x v="0"/>
    <x v="3"/>
    <x v="0"/>
    <s v="nie"/>
    <s v="4120 GMMW"/>
    <x v="12"/>
    <s v="V"/>
    <s v="V/1"/>
    <s v="B/V/1/8"/>
    <s v="B/V/1/8/1"/>
  </r>
  <r>
    <x v="0"/>
    <x v="12"/>
    <s v="Prowadzenie publicznych liceów ogólnokształcących"/>
    <x v="8"/>
    <n v="4140"/>
    <s v="GMMW"/>
    <n v="18500"/>
    <n v="16643"/>
    <m/>
    <s v="DBFO B/V/1/8/1 80120 4140 GMMW"/>
    <s v="B/V/1/8/1 80120 4140 GMMW"/>
    <x v="0"/>
    <x v="0"/>
    <s v="Oświatowe"/>
    <x v="0"/>
    <x v="0"/>
    <x v="0"/>
    <s v="nie"/>
    <s v="4140 GMMW"/>
    <x v="12"/>
    <s v="V"/>
    <s v="V/1"/>
    <s v="B/V/1/8"/>
    <s v="B/V/1/8/1"/>
  </r>
  <r>
    <x v="0"/>
    <x v="12"/>
    <s v="Prowadzenie publicznych liceów ogólnokształcących"/>
    <x v="8"/>
    <n v="4210"/>
    <s v="GDWM"/>
    <n v="10320"/>
    <n v="10320"/>
    <m/>
    <s v="DBFO B/V/1/8/1 80120 4210 GDWM"/>
    <s v="B/V/1/8/1 80120 4210 GDWM"/>
    <x v="0"/>
    <x v="0"/>
    <s v="Oświatowe"/>
    <x v="0"/>
    <x v="0"/>
    <x v="0"/>
    <s v="nie"/>
    <s v="4210 GDWM"/>
    <x v="12"/>
    <s v="V"/>
    <s v="V/1"/>
    <s v="B/V/1/8"/>
    <s v="B/V/1/8/1"/>
  </r>
  <r>
    <x v="0"/>
    <x v="12"/>
    <s v="Prowadzenie publicznych liceów ogólnokształcących"/>
    <x v="8"/>
    <n v="4210"/>
    <s v="GMMW"/>
    <n v="381777"/>
    <n v="378864.96"/>
    <m/>
    <s v="DBFO B/V/1/8/1 80120 4210 GMMW"/>
    <s v="B/V/1/8/1 80120 4210 GMMW"/>
    <x v="0"/>
    <x v="0"/>
    <s v="Oświatowe"/>
    <x v="0"/>
    <x v="0"/>
    <x v="0"/>
    <s v="nie"/>
    <s v="4210 GMMW"/>
    <x v="12"/>
    <s v="V"/>
    <s v="V/1"/>
    <s v="B/V/1/8"/>
    <s v="B/V/1/8/1"/>
  </r>
  <r>
    <x v="0"/>
    <x v="12"/>
    <s v="Prowadzenie publicznych liceów ogólnokształcących"/>
    <x v="8"/>
    <n v="4240"/>
    <s v="GDWM"/>
    <n v="29120"/>
    <n v="29120"/>
    <m/>
    <s v="DBFO B/V/1/8/1 80120 4240 GDWM"/>
    <s v="B/V/1/8/1 80120 4240 GDWM"/>
    <x v="0"/>
    <x v="0"/>
    <s v="Oświatowe"/>
    <x v="0"/>
    <x v="0"/>
    <x v="0"/>
    <s v="nie"/>
    <s v="4240 GDWM"/>
    <x v="12"/>
    <s v="V"/>
    <s v="V/1"/>
    <s v="B/V/1/8"/>
    <s v="B/V/1/8/1"/>
  </r>
  <r>
    <x v="0"/>
    <x v="12"/>
    <s v="Prowadzenie publicznych liceów ogólnokształcących"/>
    <x v="8"/>
    <n v="4240"/>
    <s v="GMMW"/>
    <n v="356600"/>
    <n v="351933.71"/>
    <m/>
    <s v="DBFO B/V/1/8/1 80120 4240 GMMW"/>
    <s v="B/V/1/8/1 80120 4240 GMMW"/>
    <x v="0"/>
    <x v="0"/>
    <s v="Oświatowe"/>
    <x v="0"/>
    <x v="0"/>
    <x v="0"/>
    <s v="nie"/>
    <s v="4240 GMMW"/>
    <x v="12"/>
    <s v="V"/>
    <s v="V/1"/>
    <s v="B/V/1/8"/>
    <s v="B/V/1/8/1"/>
  </r>
  <r>
    <x v="0"/>
    <x v="12"/>
    <s v="Prowadzenie publicznych liceów ogólnokształcących"/>
    <x v="8"/>
    <n v="4260"/>
    <s v="GMMW"/>
    <n v="1509000"/>
    <n v="1435154.01"/>
    <m/>
    <s v="DBFO B/V/1/8/1 80120 4260 GMMW"/>
    <s v="B/V/1/8/1 80120 4260 GMMW"/>
    <x v="0"/>
    <x v="0"/>
    <s v="Oświatowe"/>
    <x v="0"/>
    <x v="0"/>
    <x v="0"/>
    <s v="nie"/>
    <s v="4260 GMMW"/>
    <x v="12"/>
    <s v="V"/>
    <s v="V/1"/>
    <s v="B/V/1/8"/>
    <s v="B/V/1/8/1"/>
  </r>
  <r>
    <x v="0"/>
    <x v="12"/>
    <s v="Prowadzenie publicznych liceów ogólnokształcących"/>
    <x v="8"/>
    <n v="4280"/>
    <s v="GMMW"/>
    <n v="19600"/>
    <n v="10598"/>
    <m/>
    <s v="DBFO B/V/1/8/1 80120 4280 GMMW"/>
    <s v="B/V/1/8/1 80120 4280 GMMW"/>
    <x v="0"/>
    <x v="0"/>
    <s v="Oświatowe"/>
    <x v="0"/>
    <x v="0"/>
    <x v="0"/>
    <s v="nie"/>
    <s v="4280 GMMW"/>
    <x v="12"/>
    <s v="V"/>
    <s v="V/1"/>
    <s v="B/V/1/8"/>
    <s v="B/V/1/8/1"/>
  </r>
  <r>
    <x v="0"/>
    <x v="12"/>
    <s v="Prowadzenie publicznych liceów ogólnokształcących"/>
    <x v="8"/>
    <n v="4300"/>
    <s v="GDWM"/>
    <n v="560"/>
    <n v="560"/>
    <m/>
    <s v="DBFO B/V/1/8/1 80120 4300 GDWM"/>
    <s v="B/V/1/8/1 80120 4300 GDWM"/>
    <x v="0"/>
    <x v="0"/>
    <s v="Oświatowe"/>
    <x v="0"/>
    <x v="0"/>
    <x v="0"/>
    <s v="nie"/>
    <s v="4300 GDWM"/>
    <x v="12"/>
    <s v="V"/>
    <s v="V/1"/>
    <s v="B/V/1/8"/>
    <s v="B/V/1/8/1"/>
  </r>
  <r>
    <x v="0"/>
    <x v="12"/>
    <s v="Prowadzenie publicznych liceów ogólnokształcących"/>
    <x v="8"/>
    <n v="4300"/>
    <s v="GMMW"/>
    <n v="364050"/>
    <n v="345222.01"/>
    <m/>
    <s v="DBFO B/V/1/8/1 80120 4300 GMMW"/>
    <s v="B/V/1/8/1 80120 4300 GMMW"/>
    <x v="0"/>
    <x v="0"/>
    <s v="Oświatowe"/>
    <x v="0"/>
    <x v="0"/>
    <x v="0"/>
    <s v="nie"/>
    <s v="4300 GMMW"/>
    <x v="12"/>
    <s v="V"/>
    <s v="V/1"/>
    <s v="B/V/1/8"/>
    <s v="B/V/1/8/1"/>
  </r>
  <r>
    <x v="0"/>
    <x v="12"/>
    <s v="Prowadzenie publicznych liceów ogólnokształcących"/>
    <x v="8"/>
    <n v="4360"/>
    <s v="GMMW"/>
    <n v="12300"/>
    <n v="9815.68"/>
    <m/>
    <s v="DBFO B/V/1/8/1 80120 4360 GMMW"/>
    <s v="B/V/1/8/1 80120 4360 GMMW"/>
    <x v="0"/>
    <x v="0"/>
    <s v="Oświatowe"/>
    <x v="0"/>
    <x v="0"/>
    <x v="0"/>
    <s v="nie"/>
    <s v="4360 GMMW"/>
    <x v="12"/>
    <s v="V"/>
    <s v="V/1"/>
    <s v="B/V/1/8"/>
    <s v="B/V/1/8/1"/>
  </r>
  <r>
    <x v="0"/>
    <x v="12"/>
    <s v="Prowadzenie publicznych liceów ogólnokształcących"/>
    <x v="8"/>
    <n v="4390"/>
    <s v="GMMW"/>
    <n v="2200"/>
    <n v="1600"/>
    <m/>
    <s v="DBFO B/V/1/8/1 80120 4390 GMMW"/>
    <s v="B/V/1/8/1 80120 4390 GMMW"/>
    <x v="0"/>
    <x v="0"/>
    <s v="Oświatowe"/>
    <x v="0"/>
    <x v="0"/>
    <x v="0"/>
    <s v="nie"/>
    <s v="4390 GMMW"/>
    <x v="12"/>
    <s v="V"/>
    <s v="V/1"/>
    <s v="B/V/1/8"/>
    <s v="B/V/1/8/1"/>
  </r>
  <r>
    <x v="0"/>
    <x v="12"/>
    <s v="Prowadzenie publicznych liceów ogólnokształcących"/>
    <x v="8"/>
    <n v="4410"/>
    <s v="GMMW"/>
    <n v="400"/>
    <n v="200"/>
    <m/>
    <s v="DBFO B/V/1/8/1 80120 4410 GMMW"/>
    <s v="B/V/1/8/1 80120 4410 GMMW"/>
    <x v="0"/>
    <x v="0"/>
    <s v="Oświatowe"/>
    <x v="0"/>
    <x v="0"/>
    <x v="0"/>
    <s v="nie"/>
    <s v="4410 GMMW"/>
    <x v="12"/>
    <s v="V"/>
    <s v="V/1"/>
    <s v="B/V/1/8"/>
    <s v="B/V/1/8/1"/>
  </r>
  <r>
    <x v="0"/>
    <x v="12"/>
    <s v="Prowadzenie publicznych liceów ogólnokształcących"/>
    <x v="8"/>
    <n v="4430"/>
    <s v="GMMW"/>
    <n v="1700"/>
    <n v="0"/>
    <m/>
    <s v="DBFO B/V/1/8/1 80120 4430 GMMW"/>
    <s v="B/V/1/8/1 80120 4430 GMMW"/>
    <x v="0"/>
    <x v="0"/>
    <s v="Oświatowe"/>
    <x v="0"/>
    <x v="0"/>
    <x v="0"/>
    <s v="nie"/>
    <s v="4430 GMMW"/>
    <x v="12"/>
    <s v="V"/>
    <s v="V/1"/>
    <s v="B/V/1/8"/>
    <s v="B/V/1/8/1"/>
  </r>
  <r>
    <x v="0"/>
    <x v="12"/>
    <s v="Prowadzenie publicznych liceów ogólnokształcących"/>
    <x v="8"/>
    <n v="4440"/>
    <s v="GMMW"/>
    <n v="1055358"/>
    <n v="1055358"/>
    <m/>
    <s v="DBFO B/V/1/8/1 80120 4440 GMMW"/>
    <s v="B/V/1/8/1 80120 4440 GMMW"/>
    <x v="0"/>
    <x v="0"/>
    <s v="Oświatowe"/>
    <x v="0"/>
    <x v="0"/>
    <x v="0"/>
    <s v="nie"/>
    <s v="4440 GMMW"/>
    <x v="12"/>
    <s v="V"/>
    <s v="V/1"/>
    <s v="B/V/1/8"/>
    <s v="B/V/1/8/1"/>
  </r>
  <r>
    <x v="0"/>
    <x v="12"/>
    <s v="Prowadzenie publicznych liceów ogólnokształcących"/>
    <x v="8"/>
    <n v="4520"/>
    <s v="GMMW"/>
    <n v="55004"/>
    <n v="54636.72"/>
    <m/>
    <s v="DBFO B/V/1/8/1 80120 4520 GMMW"/>
    <s v="B/V/1/8/1 80120 4520 GMMW"/>
    <x v="0"/>
    <x v="0"/>
    <s v="Oświatowe"/>
    <x v="0"/>
    <x v="0"/>
    <x v="0"/>
    <s v="nie"/>
    <s v="4520 GMMW"/>
    <x v="12"/>
    <s v="V"/>
    <s v="V/1"/>
    <s v="B/V/1/8"/>
    <s v="B/V/1/8/1"/>
  </r>
  <r>
    <x v="0"/>
    <x v="12"/>
    <s v="Prowadzenie publicznych liceów ogólnokształcących"/>
    <x v="8"/>
    <n v="4530"/>
    <s v="GMMW"/>
    <n v="3940"/>
    <n v="2118.3200000000002"/>
    <m/>
    <s v="DBFO B/V/1/8/1 80120 4530 GMMW"/>
    <s v="B/V/1/8/1 80120 4530 GMMW"/>
    <x v="0"/>
    <x v="0"/>
    <s v="Oświatowe"/>
    <x v="0"/>
    <x v="0"/>
    <x v="0"/>
    <s v="nie"/>
    <s v="4530 GMMW"/>
    <x v="12"/>
    <s v="V"/>
    <s v="V/1"/>
    <s v="B/V/1/8"/>
    <s v="B/V/1/8/1"/>
  </r>
  <r>
    <x v="0"/>
    <x v="12"/>
    <s v="Prowadzenie publicznych liceów ogólnokształcących"/>
    <x v="8"/>
    <n v="4600"/>
    <s v="GMMW"/>
    <n v="500"/>
    <n v="500"/>
    <m/>
    <s v="DBFO B/V/1/8/1 80120 4600 GMMW"/>
    <s v="B/V/1/8/1 80120 4600 GMMW"/>
    <x v="0"/>
    <x v="0"/>
    <s v="Oświatowe"/>
    <x v="0"/>
    <x v="0"/>
    <x v="0"/>
    <s v="nie"/>
    <s v="4600 GMMW"/>
    <x v="12"/>
    <s v="V"/>
    <s v="V/1"/>
    <s v="B/V/1/8"/>
    <s v="B/V/1/8/1"/>
  </r>
  <r>
    <x v="0"/>
    <x v="12"/>
    <s v="Prowadzenie publicznych liceów ogólnokształcących"/>
    <x v="8"/>
    <n v="4700"/>
    <s v="GMMW"/>
    <n v="9830"/>
    <n v="9470"/>
    <m/>
    <s v="DBFO B/V/1/8/1 80120 4700 GMMW"/>
    <s v="B/V/1/8/1 80120 4700 GMMW"/>
    <x v="0"/>
    <x v="0"/>
    <s v="Oświatowe"/>
    <x v="0"/>
    <x v="0"/>
    <x v="0"/>
    <s v="nie"/>
    <s v="4700 GMMW"/>
    <x v="12"/>
    <s v="V"/>
    <s v="V/1"/>
    <s v="B/V/1/8"/>
    <s v="B/V/1/8/1"/>
  </r>
  <r>
    <x v="0"/>
    <x v="12"/>
    <s v="Prowadzenie publicznych liceów ogólnokształcących"/>
    <x v="8"/>
    <n v="4710"/>
    <s v="GMMW"/>
    <n v="108870"/>
    <n v="108747.72"/>
    <m/>
    <s v="DBFO B/V/1/8/1 80120 4710 GMMW"/>
    <s v="B/V/1/8/1 80120 4710 GMMW"/>
    <x v="0"/>
    <x v="0"/>
    <s v="Oświatowe"/>
    <x v="0"/>
    <x v="3"/>
    <x v="0"/>
    <s v="nie"/>
    <s v="4710 GMMW"/>
    <x v="12"/>
    <s v="V"/>
    <s v="V/1"/>
    <s v="B/V/1/8"/>
    <s v="B/V/1/8/1"/>
  </r>
  <r>
    <x v="0"/>
    <x v="12"/>
    <s v="Prowadzenie publicznych liceów ogólnokształcących"/>
    <x v="8"/>
    <n v="4740"/>
    <s v="FPUG10"/>
    <n v="24500"/>
    <n v="24500"/>
    <m/>
    <s v="DBFO B/V/1/8/1 80120 4740 FPUG10"/>
    <s v="B/V/1/8/1 80120 4740 FPUG10"/>
    <x v="0"/>
    <x v="0"/>
    <s v="Oświatowe"/>
    <x v="0"/>
    <x v="1"/>
    <x v="1"/>
    <s v="nie"/>
    <s v="4740 FPUG10"/>
    <x v="12"/>
    <s v="V"/>
    <s v="V/1"/>
    <s v="B/V/1/8"/>
    <s v="B/V/1/8/1"/>
  </r>
  <r>
    <x v="0"/>
    <x v="12"/>
    <s v="Prowadzenie publicznych liceów ogólnokształcących"/>
    <x v="8"/>
    <n v="4740"/>
    <s v="FPUP10"/>
    <n v="1391"/>
    <n v="1391"/>
    <m/>
    <s v="DBFO B/V/1/8/1 80120 4740 FPUP10"/>
    <s v="B/V/1/8/1 80120 4740 FPUP10"/>
    <x v="0"/>
    <x v="0"/>
    <s v="Oświatowe"/>
    <x v="0"/>
    <x v="1"/>
    <x v="1"/>
    <s v="nie"/>
    <s v="4740 FPUP10"/>
    <x v="12"/>
    <s v="V"/>
    <s v="V/1"/>
    <s v="B/V/1/8"/>
    <s v="B/V/1/8/1"/>
  </r>
  <r>
    <x v="0"/>
    <x v="12"/>
    <s v="Prowadzenie publicznych liceów ogólnokształcących"/>
    <x v="8"/>
    <n v="4750"/>
    <s v="FPUG10"/>
    <n v="209441"/>
    <n v="209441"/>
    <m/>
    <s v="DBFO B/V/1/8/1 80120 4750 FPUG10"/>
    <s v="B/V/1/8/1 80120 4750 FPUG10"/>
    <x v="0"/>
    <x v="0"/>
    <s v="Oświatowe"/>
    <x v="0"/>
    <x v="1"/>
    <x v="1"/>
    <s v="nie"/>
    <s v="4750 FPUG10"/>
    <x v="12"/>
    <s v="V"/>
    <s v="V/1"/>
    <s v="B/V/1/8"/>
    <s v="B/V/1/8/1"/>
  </r>
  <r>
    <x v="0"/>
    <x v="12"/>
    <s v="Prowadzenie publicznych liceów ogólnokształcących"/>
    <x v="8"/>
    <n v="4750"/>
    <s v="FPUP10"/>
    <n v="13618"/>
    <n v="13618"/>
    <m/>
    <s v="DBFO B/V/1/8/1 80120 4750 FPUP10"/>
    <s v="B/V/1/8/1 80120 4750 FPUP10"/>
    <x v="0"/>
    <x v="0"/>
    <s v="Oświatowe"/>
    <x v="0"/>
    <x v="1"/>
    <x v="1"/>
    <s v="nie"/>
    <s v="4750 FPUP10"/>
    <x v="12"/>
    <s v="V"/>
    <s v="V/1"/>
    <s v="B/V/1/8"/>
    <s v="B/V/1/8/1"/>
  </r>
  <r>
    <x v="0"/>
    <x v="12"/>
    <s v="Prowadzenie publicznych liceów ogólnokształcących"/>
    <x v="8"/>
    <n v="4790"/>
    <s v="GMMW"/>
    <n v="18170383"/>
    <n v="18170380.91"/>
    <m/>
    <s v="DBFO B/V/1/8/1 80120 4790 GMMW"/>
    <s v="B/V/1/8/1 80120 4790 GMMW"/>
    <x v="0"/>
    <x v="0"/>
    <s v="Oświatowe"/>
    <x v="0"/>
    <x v="1"/>
    <x v="0"/>
    <s v="nie"/>
    <s v="4790 GMMW"/>
    <x v="12"/>
    <s v="V"/>
    <s v="V/1"/>
    <s v="B/V/1/8"/>
    <s v="B/V/1/8/1"/>
  </r>
  <r>
    <x v="0"/>
    <x v="12"/>
    <s v="Prowadzenie publicznych liceów ogólnokształcących"/>
    <x v="8"/>
    <n v="4800"/>
    <s v="GMMW"/>
    <n v="1438806"/>
    <n v="1438804.73"/>
    <m/>
    <s v="DBFO B/V/1/8/1 80120 4800 GMMW"/>
    <s v="B/V/1/8/1 80120 4800 GMMW"/>
    <x v="0"/>
    <x v="0"/>
    <s v="Oświatowe"/>
    <x v="0"/>
    <x v="2"/>
    <x v="0"/>
    <s v="nie"/>
    <s v="4800 GMMW"/>
    <x v="12"/>
    <s v="V"/>
    <s v="V/1"/>
    <s v="B/V/1/8"/>
    <s v="B/V/1/8/1"/>
  </r>
  <r>
    <x v="2"/>
    <x v="18"/>
    <s v="Dotacje dla podmiotów niepublicznych realizujących zadania wymagające stosowania specjalnej organizacji nauki i metod pracy"/>
    <x v="11"/>
    <n v="2540"/>
    <s v="FPUG10"/>
    <n v="318052"/>
    <n v="318052"/>
    <m/>
    <s v="WOW B/V/1/34/2 80149 2540 FPUG10"/>
    <s v="B/V/1/34/2 80149 2540 FPUG10"/>
    <x v="1"/>
    <x v="0"/>
    <s v="Oświatowe"/>
    <x v="0"/>
    <x v="0"/>
    <x v="1"/>
    <s v="nie"/>
    <s v="2540 FPUG10"/>
    <x v="18"/>
    <s v="V"/>
    <s v="V/1"/>
    <s v="B/V/1/34"/>
    <s v="B/V/1/34/2"/>
  </r>
  <r>
    <x v="2"/>
    <x v="18"/>
    <s v="Dotacje dla podmiotów niepublicznych realizujących zadania wymagające stosowania specjalnej organizacji nauki i metod pracy"/>
    <x v="11"/>
    <n v="2540"/>
    <s v="GMMW"/>
    <n v="32741558"/>
    <n v="32730865.949999999"/>
    <m/>
    <s v="WOW B/V/1/34/2 80149 2540 GMMW"/>
    <s v="B/V/1/34/2 80149 2540 GMMW"/>
    <x v="1"/>
    <x v="0"/>
    <s v="Oświatowe"/>
    <x v="0"/>
    <x v="0"/>
    <x v="0"/>
    <s v="nie"/>
    <s v="2540 GMMW"/>
    <x v="18"/>
    <s v="V"/>
    <s v="V/1"/>
    <s v="B/V/1/34"/>
    <s v="B/V/1/34/2"/>
  </r>
  <r>
    <x v="2"/>
    <x v="18"/>
    <s v="Dotacje dla podmiotów niepublicznych realizujących zadania wymagające stosowania specjalnej organizacji nauki i metod pracy"/>
    <x v="11"/>
    <n v="2590"/>
    <s v="FPUG10"/>
    <n v="30396"/>
    <n v="30396"/>
    <m/>
    <s v="WOW B/V/1/34/2 80149 2590 FPUG10"/>
    <s v="B/V/1/34/2 80149 2590 FPUG10"/>
    <x v="1"/>
    <x v="0"/>
    <s v="Oświatowe"/>
    <x v="0"/>
    <x v="0"/>
    <x v="1"/>
    <s v="nie"/>
    <s v="2590 FPUG10"/>
    <x v="18"/>
    <s v="V"/>
    <s v="V/1"/>
    <s v="B/V/1/34"/>
    <s v="B/V/1/34/2"/>
  </r>
  <r>
    <x v="2"/>
    <x v="18"/>
    <s v="Dotacje dla podmiotów niepublicznych realizujących zadania wymagające stosowania specjalnej organizacji nauki i metod pracy"/>
    <x v="11"/>
    <n v="2590"/>
    <s v="GMMW"/>
    <n v="1811890"/>
    <n v="1804628.2"/>
    <m/>
    <s v="WOW B/V/1/34/2 80149 2590 GMMW"/>
    <s v="B/V/1/34/2 80149 2590 GMMW"/>
    <x v="1"/>
    <x v="0"/>
    <s v="Oświatowe"/>
    <x v="0"/>
    <x v="0"/>
    <x v="0"/>
    <s v="nie"/>
    <s v="2590 GMMW"/>
    <x v="18"/>
    <s v="V"/>
    <s v="V/1"/>
    <s v="B/V/1/34"/>
    <s v="B/V/1/34/2"/>
  </r>
  <r>
    <x v="2"/>
    <x v="18"/>
    <s v="Dotacje dla podmiotów niepublicznych realizujących zadania wymagające stosowania specjalnej organizacji nauki i metod pracy"/>
    <x v="12"/>
    <n v="2540"/>
    <s v="FPUG10"/>
    <n v="69549"/>
    <n v="69549"/>
    <m/>
    <s v="WOW B/V/1/34/2 80150 2540 FPUG10"/>
    <s v="B/V/1/34/2 80150 2540 FPUG10"/>
    <x v="1"/>
    <x v="0"/>
    <s v="Oświatowe"/>
    <x v="0"/>
    <x v="0"/>
    <x v="1"/>
    <s v="nie"/>
    <s v="2540 FPUG10"/>
    <x v="18"/>
    <s v="V"/>
    <s v="V/1"/>
    <s v="B/V/1/34"/>
    <s v="B/V/1/34/2"/>
  </r>
  <r>
    <x v="2"/>
    <x v="18"/>
    <s v="Dotacje dla podmiotów niepublicznych realizujących zadania wymagające stosowania specjalnej organizacji nauki i metod pracy"/>
    <x v="12"/>
    <n v="2540"/>
    <s v="GMMW"/>
    <n v="50982890"/>
    <n v="50982885.140000001"/>
    <m/>
    <s v="WOW B/V/1/34/2 80150 2540 GMMW"/>
    <s v="B/V/1/34/2 80150 2540 GMMW"/>
    <x v="1"/>
    <x v="0"/>
    <s v="Oświatowe"/>
    <x v="0"/>
    <x v="0"/>
    <x v="0"/>
    <s v="nie"/>
    <s v="2540 GMMW"/>
    <x v="18"/>
    <s v="V"/>
    <s v="V/1"/>
    <s v="B/V/1/34"/>
    <s v="B/V/1/34/2"/>
  </r>
  <r>
    <x v="2"/>
    <x v="18"/>
    <s v="Dotacje dla podmiotów niepublicznych realizujących zadania wymagające stosowania specjalnej organizacji nauki i metod pracy"/>
    <x v="13"/>
    <n v="2540"/>
    <s v="GMMW"/>
    <n v="13623215"/>
    <n v="13623212.91"/>
    <m/>
    <s v="WOW B/V/1/34/2 80152 2540 GMMW"/>
    <s v="B/V/1/34/2 80152 2540 GMMW"/>
    <x v="1"/>
    <x v="0"/>
    <s v="Oświatowe"/>
    <x v="0"/>
    <x v="0"/>
    <x v="0"/>
    <s v="nie"/>
    <s v="2540 GMMW"/>
    <x v="18"/>
    <s v="V"/>
    <s v="V/1"/>
    <s v="B/V/1/34"/>
    <s v="B/V/1/34/2"/>
  </r>
  <r>
    <x v="2"/>
    <x v="19"/>
    <s v="Dotacje dla niepublicznych szkół policealnych"/>
    <x v="16"/>
    <n v="2540"/>
    <s v="GMMW"/>
    <n v="12200"/>
    <n v="11260.78"/>
    <m/>
    <s v="WOW B/V/1/37/2 80116 2540 GMMW"/>
    <s v="B/V/1/37/2 80116 2540 GMMW"/>
    <x v="1"/>
    <x v="0"/>
    <s v="Oświatowe"/>
    <x v="0"/>
    <x v="0"/>
    <x v="0"/>
    <s v="nie"/>
    <s v="2540 GMMW"/>
    <x v="19"/>
    <s v="V"/>
    <s v="V/1"/>
    <s v="B/V/1/37"/>
    <s v="B/V/1/37/2"/>
  </r>
  <r>
    <x v="0"/>
    <x v="12"/>
    <s v="Prowadzenie publicznych liceów ogólnokształcących"/>
    <x v="8"/>
    <n v="4850"/>
    <s v="FPUG10"/>
    <n v="48536"/>
    <n v="48536"/>
    <m/>
    <s v="DBFO B/V/1/8/1 80120 4850 FPUG10"/>
    <s v="B/V/1/8/1 80120 4850 FPUG10"/>
    <x v="0"/>
    <x v="0"/>
    <s v="Oświatowe"/>
    <x v="0"/>
    <x v="3"/>
    <x v="1"/>
    <s v="nie"/>
    <s v="4850 FPUG10"/>
    <x v="12"/>
    <s v="V"/>
    <s v="V/1"/>
    <s v="B/V/1/8"/>
    <s v="B/V/1/8/1"/>
  </r>
  <r>
    <x v="0"/>
    <x v="12"/>
    <s v="Prowadzenie publicznych liceów ogólnokształcących"/>
    <x v="8"/>
    <n v="4850"/>
    <s v="FPUP10"/>
    <n v="2947"/>
    <n v="2947"/>
    <m/>
    <s v="DBFO B/V/1/8/1 80120 4850 FPUP10"/>
    <s v="B/V/1/8/1 80120 4850 FPUP10"/>
    <x v="0"/>
    <x v="0"/>
    <s v="Oświatowe"/>
    <x v="0"/>
    <x v="3"/>
    <x v="1"/>
    <s v="nie"/>
    <s v="4850 FPUP10"/>
    <x v="12"/>
    <s v="V"/>
    <s v="V/1"/>
    <s v="B/V/1/8"/>
    <s v="B/V/1/8/1"/>
  </r>
  <r>
    <x v="2"/>
    <x v="20"/>
    <s v="Dotacje na sfinansowanie  wyposażenia placówek niepublicznych w podręczniki, materiały edukacyjne lub materiały ćwiczeniowe"/>
    <x v="14"/>
    <n v="2830"/>
    <s v="FPUG22"/>
    <n v="2182"/>
    <n v="1785.56"/>
    <m/>
    <s v="WOW B/V/1/39/2 80153 2830 FPUG22"/>
    <s v="B/V/1/39/2 80153 2830 FPUG22"/>
    <x v="1"/>
    <x v="0"/>
    <s v="Oświatowe"/>
    <x v="0"/>
    <x v="0"/>
    <x v="1"/>
    <s v="nie"/>
    <s v="2830 FPUG22"/>
    <x v="20"/>
    <s v="V"/>
    <s v="V/1"/>
    <s v="B/V/1/39"/>
    <s v="B/V/1/39/2"/>
  </r>
  <r>
    <x v="2"/>
    <x v="20"/>
    <s v="Dotacje na sfinansowanie  wyposażenia placówek niepublicznych w podręczniki, materiały edukacyjne lub materiały ćwiczeniowe"/>
    <x v="14"/>
    <n v="2830"/>
    <s v="GZWM"/>
    <n v="259337"/>
    <n v="238375.9"/>
    <m/>
    <s v="WOW B/V/1/39/2 80153 2830 GZWM"/>
    <s v="B/V/1/39/2 80153 2830 GZWM"/>
    <x v="1"/>
    <x v="0"/>
    <s v="Oświatowe"/>
    <x v="1"/>
    <x v="0"/>
    <x v="0"/>
    <s v="nie"/>
    <s v="2830 GZWM"/>
    <x v="20"/>
    <s v="V"/>
    <s v="V/1"/>
    <s v="B/V/1/39"/>
    <s v="B/V/1/39/2"/>
  </r>
  <r>
    <x v="0"/>
    <x v="21"/>
    <s v="Zarządzanie finansami oświaty"/>
    <x v="7"/>
    <n v="3020"/>
    <s v="GMMW"/>
    <n v="9000"/>
    <n v="8689.86"/>
    <m/>
    <s v="DBFO B/V/2/1 75085 3020 GMMW"/>
    <s v="B/V/2/1 75085 3020 GMMW"/>
    <x v="0"/>
    <x v="0"/>
    <s v="Oświatowe"/>
    <x v="0"/>
    <x v="0"/>
    <x v="0"/>
    <s v="nie"/>
    <s v="3020 GMMW"/>
    <x v="21"/>
    <s v="V"/>
    <s v="V/2"/>
    <s v="B/V/2/1"/>
    <s v="-"/>
  </r>
  <r>
    <x v="0"/>
    <x v="21"/>
    <s v="Zarządzanie finansami oświaty"/>
    <x v="7"/>
    <n v="4010"/>
    <s v="GMMW"/>
    <n v="7162184"/>
    <n v="7159614.1200000001"/>
    <m/>
    <s v="DBFO B/V/2/1 75085 4010 GMMW"/>
    <s v="B/V/2/1 75085 4010 GMMW"/>
    <x v="0"/>
    <x v="0"/>
    <s v="Oświatowe"/>
    <x v="0"/>
    <x v="1"/>
    <x v="0"/>
    <s v="nie"/>
    <s v="4010 GMMW"/>
    <x v="21"/>
    <s v="V"/>
    <s v="V/2"/>
    <s v="B/V/2/1"/>
    <s v="-"/>
  </r>
  <r>
    <x v="0"/>
    <x v="21"/>
    <s v="Zarządzanie finansami oświaty"/>
    <x v="7"/>
    <n v="4040"/>
    <s v="GMMW"/>
    <n v="540374"/>
    <n v="540373.01"/>
    <m/>
    <s v="DBFO B/V/2/1 75085 4040 GMMW"/>
    <s v="B/V/2/1 75085 4040 GMMW"/>
    <x v="0"/>
    <x v="0"/>
    <s v="Oświatowe"/>
    <x v="0"/>
    <x v="2"/>
    <x v="0"/>
    <s v="nie"/>
    <s v="4040 GMMW"/>
    <x v="21"/>
    <s v="V"/>
    <s v="V/2"/>
    <s v="B/V/2/1"/>
    <s v="-"/>
  </r>
  <r>
    <x v="0"/>
    <x v="21"/>
    <s v="Zarządzanie finansami oświaty"/>
    <x v="7"/>
    <n v="4110"/>
    <s v="GMMW"/>
    <n v="1240727"/>
    <n v="1240727"/>
    <m/>
    <s v="DBFO B/V/2/1 75085 4110 GMMW"/>
    <s v="B/V/2/1 75085 4110 GMMW"/>
    <x v="0"/>
    <x v="0"/>
    <s v="Oświatowe"/>
    <x v="0"/>
    <x v="3"/>
    <x v="0"/>
    <s v="nie"/>
    <s v="4110 GMMW"/>
    <x v="21"/>
    <s v="V"/>
    <s v="V/2"/>
    <s v="B/V/2/1"/>
    <s v="-"/>
  </r>
  <r>
    <x v="0"/>
    <x v="21"/>
    <s v="Zarządzanie finansami oświaty"/>
    <x v="7"/>
    <n v="4120"/>
    <s v="GMMW"/>
    <n v="153700"/>
    <n v="152984.22"/>
    <m/>
    <s v="DBFO B/V/2/1 75085 4120 GMMW"/>
    <s v="B/V/2/1 75085 4120 GMMW"/>
    <x v="0"/>
    <x v="0"/>
    <s v="Oświatowe"/>
    <x v="0"/>
    <x v="3"/>
    <x v="0"/>
    <s v="nie"/>
    <s v="4120 GMMW"/>
    <x v="21"/>
    <s v="V"/>
    <s v="V/2"/>
    <s v="B/V/2/1"/>
    <s v="-"/>
  </r>
  <r>
    <x v="0"/>
    <x v="21"/>
    <s v="Zarządzanie finansami oświaty"/>
    <x v="7"/>
    <n v="4140"/>
    <s v="GMMW"/>
    <n v="109000"/>
    <n v="108229"/>
    <m/>
    <s v="DBFO B/V/2/1 75085 4140 GMMW"/>
    <s v="B/V/2/1 75085 4140 GMMW"/>
    <x v="0"/>
    <x v="0"/>
    <s v="Oświatowe"/>
    <x v="0"/>
    <x v="0"/>
    <x v="0"/>
    <s v="nie"/>
    <s v="4140 GMMW"/>
    <x v="21"/>
    <s v="V"/>
    <s v="V/2"/>
    <s v="B/V/2/1"/>
    <s v="-"/>
  </r>
  <r>
    <x v="0"/>
    <x v="21"/>
    <s v="Zarządzanie finansami oświaty"/>
    <x v="7"/>
    <n v="4170"/>
    <s v="GMMW"/>
    <n v="64100"/>
    <n v="58320"/>
    <m/>
    <s v="DBFO B/V/2/1 75085 4170 GMMW"/>
    <s v="B/V/2/1 75085 4170 GMMW"/>
    <x v="0"/>
    <x v="0"/>
    <s v="Oświatowe"/>
    <x v="0"/>
    <x v="4"/>
    <x v="0"/>
    <s v="nie"/>
    <s v="4170 GMMW"/>
    <x v="21"/>
    <s v="V"/>
    <s v="V/2"/>
    <s v="B/V/2/1"/>
    <s v="-"/>
  </r>
  <r>
    <x v="0"/>
    <x v="21"/>
    <s v="Zarządzanie finansami oświaty"/>
    <x v="7"/>
    <n v="4210"/>
    <s v="GMMW"/>
    <n v="178482"/>
    <n v="177264.09"/>
    <m/>
    <s v="DBFO B/V/2/1 75085 4210 GMMW"/>
    <s v="B/V/2/1 75085 4210 GMMW"/>
    <x v="0"/>
    <x v="0"/>
    <s v="Oświatowe"/>
    <x v="0"/>
    <x v="0"/>
    <x v="0"/>
    <s v="nie"/>
    <s v="4210 GMMW"/>
    <x v="21"/>
    <s v="V"/>
    <s v="V/2"/>
    <s v="B/V/2/1"/>
    <s v="-"/>
  </r>
  <r>
    <x v="0"/>
    <x v="21"/>
    <s v="Zarządzanie finansami oświaty"/>
    <x v="7"/>
    <n v="4280"/>
    <s v="GMMW"/>
    <n v="2800"/>
    <n v="2795"/>
    <m/>
    <s v="DBFO B/V/2/1 75085 4280 GMMW"/>
    <s v="B/V/2/1 75085 4280 GMMW"/>
    <x v="0"/>
    <x v="0"/>
    <s v="Oświatowe"/>
    <x v="0"/>
    <x v="0"/>
    <x v="0"/>
    <s v="nie"/>
    <s v="4280 GMMW"/>
    <x v="21"/>
    <s v="V"/>
    <s v="V/2"/>
    <s v="B/V/2/1"/>
    <s v="-"/>
  </r>
  <r>
    <x v="0"/>
    <x v="21"/>
    <s v="Zarządzanie finansami oświaty"/>
    <x v="7"/>
    <n v="4300"/>
    <s v="GMMW"/>
    <n v="385333"/>
    <n v="384930.74"/>
    <m/>
    <s v="DBFO B/V/2/1 75085 4300 GMMW"/>
    <s v="B/V/2/1 75085 4300 GMMW"/>
    <x v="0"/>
    <x v="0"/>
    <s v="Oświatowe"/>
    <x v="0"/>
    <x v="0"/>
    <x v="0"/>
    <s v="nie"/>
    <s v="4300 GMMW"/>
    <x v="21"/>
    <s v="V"/>
    <s v="V/2"/>
    <s v="B/V/2/1"/>
    <s v="-"/>
  </r>
  <r>
    <x v="0"/>
    <x v="21"/>
    <s v="Zarządzanie finansami oświaty"/>
    <x v="7"/>
    <n v="4360"/>
    <s v="GMMW"/>
    <n v="34000"/>
    <n v="32833.75"/>
    <m/>
    <s v="DBFO B/V/2/1 75085 4360 GMMW"/>
    <s v="B/V/2/1 75085 4360 GMMW"/>
    <x v="0"/>
    <x v="0"/>
    <s v="Oświatowe"/>
    <x v="0"/>
    <x v="0"/>
    <x v="0"/>
    <s v="nie"/>
    <s v="4360 GMMW"/>
    <x v="21"/>
    <s v="V"/>
    <s v="V/2"/>
    <s v="B/V/2/1"/>
    <s v="-"/>
  </r>
  <r>
    <x v="0"/>
    <x v="21"/>
    <s v="Zarządzanie finansami oświaty"/>
    <x v="7"/>
    <n v="4410"/>
    <s v="GMMW"/>
    <n v="12360"/>
    <n v="12199.39"/>
    <m/>
    <s v="DBFO B/V/2/1 75085 4410 GMMW"/>
    <s v="B/V/2/1 75085 4410 GMMW"/>
    <x v="0"/>
    <x v="0"/>
    <s v="Oświatowe"/>
    <x v="0"/>
    <x v="0"/>
    <x v="0"/>
    <s v="nie"/>
    <s v="4410 GMMW"/>
    <x v="21"/>
    <s v="V"/>
    <s v="V/2"/>
    <s v="B/V/2/1"/>
    <s v="-"/>
  </r>
  <r>
    <x v="0"/>
    <x v="21"/>
    <s v="Zarządzanie finansami oświaty"/>
    <x v="7"/>
    <n v="4440"/>
    <s v="GMMW"/>
    <n v="177694"/>
    <n v="177694"/>
    <m/>
    <s v="DBFO B/V/2/1 75085 4440 GMMW"/>
    <s v="B/V/2/1 75085 4440 GMMW"/>
    <x v="0"/>
    <x v="0"/>
    <s v="Oświatowe"/>
    <x v="0"/>
    <x v="0"/>
    <x v="0"/>
    <s v="nie"/>
    <s v="4440 GMMW"/>
    <x v="21"/>
    <s v="V"/>
    <s v="V/2"/>
    <s v="B/V/2/1"/>
    <s v="-"/>
  </r>
  <r>
    <x v="0"/>
    <x v="21"/>
    <s v="Zarządzanie finansami oświaty"/>
    <x v="7"/>
    <n v="4610"/>
    <s v="GMMW"/>
    <n v="6337"/>
    <n v="4472"/>
    <m/>
    <s v="DBFO B/V/2/1 75085 4610 GMMW"/>
    <s v="B/V/2/1 75085 4610 GMMW"/>
    <x v="0"/>
    <x v="0"/>
    <s v="Oświatowe"/>
    <x v="0"/>
    <x v="0"/>
    <x v="0"/>
    <s v="nie"/>
    <s v="4610 GMMW"/>
    <x v="21"/>
    <s v="V"/>
    <s v="V/2"/>
    <s v="B/V/2/1"/>
    <s v="-"/>
  </r>
  <r>
    <x v="0"/>
    <x v="21"/>
    <s v="Zarządzanie finansami oświaty"/>
    <x v="7"/>
    <n v="4700"/>
    <s v="GMMW"/>
    <n v="18800"/>
    <n v="18763"/>
    <m/>
    <s v="DBFO B/V/2/1 75085 4700 GMMW"/>
    <s v="B/V/2/1 75085 4700 GMMW"/>
    <x v="0"/>
    <x v="0"/>
    <s v="Oświatowe"/>
    <x v="0"/>
    <x v="0"/>
    <x v="0"/>
    <s v="nie"/>
    <s v="4700 GMMW"/>
    <x v="21"/>
    <s v="V"/>
    <s v="V/2"/>
    <s v="B/V/2/1"/>
    <s v="-"/>
  </r>
  <r>
    <x v="0"/>
    <x v="21"/>
    <s v="Zarządzanie finansami oświaty"/>
    <x v="7"/>
    <n v="4710"/>
    <s v="GMMW"/>
    <n v="46700"/>
    <n v="46045.06"/>
    <m/>
    <s v="DBFO B/V/2/1 75085 4710 GMMW"/>
    <s v="B/V/2/1 75085 4710 GMMW"/>
    <x v="0"/>
    <x v="0"/>
    <s v="Oświatowe"/>
    <x v="0"/>
    <x v="3"/>
    <x v="0"/>
    <s v="nie"/>
    <s v="4710 GMMW"/>
    <x v="21"/>
    <s v="V"/>
    <s v="V/2"/>
    <s v="B/V/2/1"/>
    <s v="-"/>
  </r>
  <r>
    <x v="0"/>
    <x v="21"/>
    <s v="Zarządzanie finansami oświaty"/>
    <x v="14"/>
    <n v="4010"/>
    <s v="GZWM"/>
    <n v="1050"/>
    <n v="1050"/>
    <m/>
    <s v="DBFO B/V/2/1 80153 4010 GZWM"/>
    <s v="B/V/2/1 80153 4010 GZWM"/>
    <x v="0"/>
    <x v="0"/>
    <s v="Oświatowe"/>
    <x v="1"/>
    <x v="1"/>
    <x v="0"/>
    <s v="nie"/>
    <s v="4010 GZWM"/>
    <x v="21"/>
    <s v="V"/>
    <s v="V/2"/>
    <s v="B/V/2/1"/>
    <s v="-"/>
  </r>
  <r>
    <x v="0"/>
    <x v="21"/>
    <s v="Zarządzanie finansami oświaty"/>
    <x v="14"/>
    <n v="4110"/>
    <s v="GZWM"/>
    <n v="184"/>
    <n v="177.76"/>
    <m/>
    <s v="DBFO B/V/2/1 80153 4110 GZWM"/>
    <s v="B/V/2/1 80153 4110 GZWM"/>
    <x v="0"/>
    <x v="0"/>
    <s v="Oświatowe"/>
    <x v="1"/>
    <x v="3"/>
    <x v="0"/>
    <s v="nie"/>
    <s v="4110 GZWM"/>
    <x v="21"/>
    <s v="V"/>
    <s v="V/2"/>
    <s v="B/V/2/1"/>
    <s v="-"/>
  </r>
  <r>
    <x v="0"/>
    <x v="21"/>
    <s v="Zarządzanie finansami oświaty"/>
    <x v="14"/>
    <n v="4120"/>
    <s v="GZWM"/>
    <n v="26"/>
    <n v="25.72"/>
    <m/>
    <s v="DBFO B/V/2/1 80153 4120 GZWM"/>
    <s v="B/V/2/1 80153 4120 GZWM"/>
    <x v="0"/>
    <x v="0"/>
    <s v="Oświatowe"/>
    <x v="1"/>
    <x v="3"/>
    <x v="0"/>
    <s v="nie"/>
    <s v="4120 GZWM"/>
    <x v="21"/>
    <s v="V"/>
    <s v="V/2"/>
    <s v="B/V/2/1"/>
    <s v="-"/>
  </r>
  <r>
    <x v="2"/>
    <x v="22"/>
    <s v="Postępowania związane z awansem zawodowym nauczycieli"/>
    <x v="17"/>
    <n v="4110"/>
    <s v="GMMW"/>
    <n v="1250"/>
    <n v="0"/>
    <m/>
    <s v="WOW B/V/2/2 80195 4110 GMMW"/>
    <s v="B/V/2/2 80195 4110 GMMW"/>
    <x v="1"/>
    <x v="0"/>
    <s v="Oświatowe"/>
    <x v="0"/>
    <x v="3"/>
    <x v="0"/>
    <s v="nie"/>
    <s v="4110 GMMW"/>
    <x v="22"/>
    <s v="V"/>
    <s v="V/2"/>
    <s v="B/V/2/2"/>
    <s v="-"/>
  </r>
  <r>
    <x v="2"/>
    <x v="22"/>
    <s v="Postępowania związane z awansem zawodowym nauczycieli"/>
    <x v="17"/>
    <n v="4120"/>
    <s v="GMMW"/>
    <n v="250"/>
    <n v="0"/>
    <m/>
    <s v="WOW B/V/2/2 80195 4120 GMMW"/>
    <s v="B/V/2/2 80195 4120 GMMW"/>
    <x v="1"/>
    <x v="0"/>
    <s v="Oświatowe"/>
    <x v="0"/>
    <x v="3"/>
    <x v="0"/>
    <s v="nie"/>
    <s v="4120 GMMW"/>
    <x v="22"/>
    <s v="V"/>
    <s v="V/2"/>
    <s v="B/V/2/2"/>
    <s v="-"/>
  </r>
  <r>
    <x v="2"/>
    <x v="22"/>
    <s v="Postępowania związane z awansem zawodowym nauczycieli"/>
    <x v="17"/>
    <n v="4170"/>
    <s v="GMMW"/>
    <n v="25200"/>
    <n v="19440"/>
    <m/>
    <s v="WOW B/V/2/2 80195 4170 GMMW"/>
    <s v="B/V/2/2 80195 4170 GMMW"/>
    <x v="1"/>
    <x v="0"/>
    <s v="Oświatowe"/>
    <x v="0"/>
    <x v="4"/>
    <x v="0"/>
    <s v="nie"/>
    <s v="4170 GMMW"/>
    <x v="22"/>
    <s v="V"/>
    <s v="V/2"/>
    <s v="B/V/2/2"/>
    <s v="-"/>
  </r>
  <r>
    <x v="2"/>
    <x v="22"/>
    <s v="Postępowania związane z awansem zawodowym nauczycieli"/>
    <x v="17"/>
    <n v="4210"/>
    <s v="GMMW"/>
    <n v="700"/>
    <n v="590.38"/>
    <m/>
    <s v="WOW B/V/2/2 80195 4210 GMMW"/>
    <s v="B/V/2/2 80195 4210 GMMW"/>
    <x v="1"/>
    <x v="0"/>
    <s v="Oświatowe"/>
    <x v="0"/>
    <x v="0"/>
    <x v="0"/>
    <s v="nie"/>
    <s v="4210 GMMW"/>
    <x v="22"/>
    <s v="V"/>
    <s v="V/2"/>
    <s v="B/V/2/2"/>
    <s v="-"/>
  </r>
  <r>
    <x v="2"/>
    <x v="22"/>
    <s v="Postępowania związane z awansem zawodowym nauczycieli"/>
    <x v="17"/>
    <n v="4710"/>
    <s v="GMMW"/>
    <n v="540"/>
    <n v="0"/>
    <m/>
    <s v="WOW B/V/2/2 80195 4710 GMMW"/>
    <s v="B/V/2/2 80195 4710 GMMW"/>
    <x v="1"/>
    <x v="0"/>
    <s v="Oświatowe"/>
    <x v="0"/>
    <x v="3"/>
    <x v="0"/>
    <s v="nie"/>
    <s v="4710 GMMW"/>
    <x v="22"/>
    <s v="V"/>
    <s v="V/2"/>
    <s v="B/V/2/2"/>
    <s v="-"/>
  </r>
  <r>
    <x v="2"/>
    <x v="23"/>
    <s v="Dokształcanie i doskonalenie nauczycieli"/>
    <x v="18"/>
    <n v="4300"/>
    <s v="GMMW"/>
    <n v="387735"/>
    <n v="373463.38"/>
    <m/>
    <s v="WOW B/V/2/3 80146 4300 GMMW"/>
    <s v="B/V/2/3 80146 4300 GMMW"/>
    <x v="1"/>
    <x v="0"/>
    <s v="Oświatowe"/>
    <x v="0"/>
    <x v="0"/>
    <x v="0"/>
    <s v="nie"/>
    <s v="4300 GMMW"/>
    <x v="23"/>
    <s v="V"/>
    <s v="V/2"/>
    <s v="B/V/2/3"/>
    <s v="-"/>
  </r>
  <r>
    <x v="0"/>
    <x v="24"/>
    <s v="Inne zadania (utrzymanie związków zawodowych, wypłata zasądzonych rent za zlikwidowanie jednostki)"/>
    <x v="17"/>
    <n v="3020"/>
    <s v="GMMW"/>
    <n v="325960"/>
    <n v="325060"/>
    <m/>
    <s v="DBFO B/V/2/10 80195 3020 GMMW"/>
    <s v="B/V/2/10 80195 3020 GMMW"/>
    <x v="0"/>
    <x v="0"/>
    <s v="Oświatowe"/>
    <x v="0"/>
    <x v="0"/>
    <x v="0"/>
    <s v="nie"/>
    <s v="3020 GMMW"/>
    <x v="24"/>
    <s v="V"/>
    <s v="V/2"/>
    <s v="B/V/2/10"/>
    <s v="-"/>
  </r>
  <r>
    <x v="2"/>
    <x v="23"/>
    <s v="Dokształcanie i doskonalenie nauczycieli"/>
    <x v="19"/>
    <n v="4300"/>
    <s v="GMMW"/>
    <n v="14121"/>
    <n v="11854.14"/>
    <m/>
    <s v="WOW B/V/2/3 85446 4300 GMMW"/>
    <s v="B/V/2/3 85446 4300 GMMW"/>
    <x v="1"/>
    <x v="0"/>
    <s v="Oświatowe"/>
    <x v="0"/>
    <x v="0"/>
    <x v="0"/>
    <s v="nie"/>
    <s v="4300 GMMW"/>
    <x v="23"/>
    <s v="V"/>
    <s v="V/2"/>
    <s v="B/V/2/3"/>
    <s v="-"/>
  </r>
  <r>
    <x v="0"/>
    <x v="24"/>
    <s v="Inne zadania (utrzymanie związków zawodowych, wypłata zasądzonych rent za zlikwidowanie jednostki)"/>
    <x v="17"/>
    <n v="4300"/>
    <s v="GMMW"/>
    <n v="22850"/>
    <n v="22355"/>
    <m/>
    <s v="DBFO B/V/2/10 80195 4300 GMMW"/>
    <s v="B/V/2/10 80195 4300 GMMW"/>
    <x v="0"/>
    <x v="0"/>
    <s v="Oświatowe"/>
    <x v="0"/>
    <x v="0"/>
    <x v="0"/>
    <s v="nie"/>
    <s v="4300 GMMW"/>
    <x v="24"/>
    <s v="V"/>
    <s v="V/2"/>
    <s v="B/V/2/10"/>
    <s v="-"/>
  </r>
  <r>
    <x v="0"/>
    <x v="24"/>
    <s v="Inne zadania (utrzymanie związków zawodowych, wypłata zasądzonych rent za zlikwidowanie jednostki)"/>
    <x v="20"/>
    <n v="3020"/>
    <s v="GMMW"/>
    <n v="19680"/>
    <n v="19680"/>
    <m/>
    <s v="DBFO B/V/2/10 85495 3020 GMMW"/>
    <s v="B/V/2/10 85495 3020 GMMW"/>
    <x v="0"/>
    <x v="0"/>
    <s v="Oświatowe"/>
    <x v="0"/>
    <x v="0"/>
    <x v="0"/>
    <s v="nie"/>
    <s v="3020 GMMW"/>
    <x v="24"/>
    <s v="V"/>
    <s v="V/2"/>
    <s v="B/V/2/10"/>
    <s v="-"/>
  </r>
  <r>
    <x v="0"/>
    <x v="23"/>
    <s v="Dokształcanie i doskonalenie nauczycieli"/>
    <x v="18"/>
    <n v="4700"/>
    <s v="GMMW"/>
    <n v="433928"/>
    <n v="429534.76"/>
    <m/>
    <s v="DBFO B/V/2/3 80146 4700 GMMW"/>
    <s v="B/V/2/3 80146 4700 GMMW"/>
    <x v="0"/>
    <x v="0"/>
    <s v="Oświatowe"/>
    <x v="0"/>
    <x v="0"/>
    <x v="0"/>
    <s v="nie"/>
    <s v="4700 GMMW"/>
    <x v="23"/>
    <s v="V"/>
    <s v="V/2"/>
    <s v="B/V/2/3"/>
    <s v="-"/>
  </r>
  <r>
    <x v="0"/>
    <x v="23"/>
    <s v="Dokształcanie i doskonalenie nauczycieli"/>
    <x v="19"/>
    <n v="4700"/>
    <s v="GMMW"/>
    <n v="15804"/>
    <n v="15514.5"/>
    <m/>
    <s v="DBFO B/V/2/3 85446 4700 GMMW"/>
    <s v="B/V/2/3 85446 4700 GMMW"/>
    <x v="0"/>
    <x v="0"/>
    <s v="Oświatowe"/>
    <x v="0"/>
    <x v="0"/>
    <x v="0"/>
    <s v="nie"/>
    <s v="4700 GMMW"/>
    <x v="23"/>
    <s v="V"/>
    <s v="V/2"/>
    <s v="B/V/2/3"/>
    <s v="-"/>
  </r>
  <r>
    <x v="0"/>
    <x v="25"/>
    <s v="Fundusz socjalny dla emerytowanych pracowników oświaty"/>
    <x v="17"/>
    <n v="4440"/>
    <s v="GMMW"/>
    <n v="1978487"/>
    <n v="1978487"/>
    <m/>
    <s v="DBFO B/V/2/4 80195 4440 GMMW"/>
    <s v="B/V/2/4 80195 4440 GMMW"/>
    <x v="0"/>
    <x v="0"/>
    <s v="Oświatowe"/>
    <x v="0"/>
    <x v="0"/>
    <x v="0"/>
    <s v="nie"/>
    <s v="4440 GMMW"/>
    <x v="25"/>
    <s v="V"/>
    <s v="V/2"/>
    <s v="B/V/2/4"/>
    <s v="-"/>
  </r>
  <r>
    <x v="0"/>
    <x v="25"/>
    <s v="Fundusz socjalny dla emerytowanych pracowników oświaty"/>
    <x v="20"/>
    <n v="4440"/>
    <s v="GMMW"/>
    <n v="40168"/>
    <n v="40168"/>
    <m/>
    <s v="DBFO B/V/2/4 85495 4440 GMMW"/>
    <s v="B/V/2/4 85495 4440 GMMW"/>
    <x v="0"/>
    <x v="0"/>
    <s v="Oświatowe"/>
    <x v="0"/>
    <x v="0"/>
    <x v="0"/>
    <s v="nie"/>
    <s v="4440 GMMW"/>
    <x v="25"/>
    <s v="V"/>
    <s v="V/2"/>
    <s v="B/V/2/4"/>
    <s v="-"/>
  </r>
  <r>
    <x v="0"/>
    <x v="26"/>
    <s v="Nagrody dla nauczycieli"/>
    <x v="17"/>
    <n v="4110"/>
    <s v="GMMW"/>
    <n v="73903"/>
    <n v="73887.990000000005"/>
    <m/>
    <s v="DBFO B/V/2/5 80195 4110 GMMW"/>
    <s v="B/V/2/5 80195 4110 GMMW"/>
    <x v="0"/>
    <x v="0"/>
    <s v="Oświatowe"/>
    <x v="0"/>
    <x v="3"/>
    <x v="0"/>
    <s v="nie"/>
    <s v="4110 GMMW"/>
    <x v="26"/>
    <s v="V"/>
    <s v="V/2"/>
    <s v="B/V/2/5"/>
    <s v="-"/>
  </r>
  <r>
    <x v="0"/>
    <x v="26"/>
    <s v="Nagrody dla nauczycieli"/>
    <x v="17"/>
    <n v="4120"/>
    <s v="GMMW"/>
    <n v="7210"/>
    <n v="7199.35"/>
    <m/>
    <s v="DBFO B/V/2/5 80195 4120 GMMW"/>
    <s v="B/V/2/5 80195 4120 GMMW"/>
    <x v="0"/>
    <x v="0"/>
    <s v="Oświatowe"/>
    <x v="0"/>
    <x v="3"/>
    <x v="0"/>
    <s v="nie"/>
    <s v="4120 GMMW"/>
    <x v="26"/>
    <s v="V"/>
    <s v="V/2"/>
    <s v="B/V/2/5"/>
    <s v="-"/>
  </r>
  <r>
    <x v="0"/>
    <x v="26"/>
    <s v="Nagrody dla nauczycieli"/>
    <x v="17"/>
    <n v="4710"/>
    <s v="GMMW"/>
    <n v="2363"/>
    <n v="2355.15"/>
    <m/>
    <s v="DBFO B/V/2/5 80195 4710 GMMW"/>
    <s v="B/V/2/5 80195 4710 GMMW"/>
    <x v="0"/>
    <x v="0"/>
    <s v="Oświatowe"/>
    <x v="0"/>
    <x v="3"/>
    <x v="0"/>
    <s v="nie"/>
    <s v="4710 GMMW"/>
    <x v="26"/>
    <s v="V"/>
    <s v="V/2"/>
    <s v="B/V/2/5"/>
    <s v="-"/>
  </r>
  <r>
    <x v="0"/>
    <x v="26"/>
    <s v="Nagrody dla nauczycieli"/>
    <x v="17"/>
    <n v="4790"/>
    <s v="GMMW"/>
    <n v="430730"/>
    <n v="430730"/>
    <m/>
    <s v="DBFO B/V/2/5 80195 4790 GMMW"/>
    <s v="B/V/2/5 80195 4790 GMMW"/>
    <x v="0"/>
    <x v="0"/>
    <s v="Oświatowe"/>
    <x v="0"/>
    <x v="1"/>
    <x v="0"/>
    <s v="nie"/>
    <s v="4790 GMMW"/>
    <x v="26"/>
    <s v="V"/>
    <s v="V/2"/>
    <s v="B/V/2/5"/>
    <s v="-"/>
  </r>
  <r>
    <x v="0"/>
    <x v="26"/>
    <s v="Nagrody dla nauczycieli"/>
    <x v="20"/>
    <n v="4110"/>
    <s v="GMMW"/>
    <n v="5046"/>
    <n v="4687.43"/>
    <m/>
    <s v="DBFO B/V/2/5 85495 4110 GMMW"/>
    <s v="B/V/2/5 85495 4110 GMMW"/>
    <x v="0"/>
    <x v="0"/>
    <s v="Oświatowe"/>
    <x v="0"/>
    <x v="3"/>
    <x v="0"/>
    <s v="nie"/>
    <s v="4110 GMMW"/>
    <x v="26"/>
    <s v="V"/>
    <s v="V/2"/>
    <s v="B/V/2/5"/>
    <s v="-"/>
  </r>
  <r>
    <x v="0"/>
    <x v="26"/>
    <s v="Nagrody dla nauczycieli"/>
    <x v="20"/>
    <n v="4120"/>
    <s v="GMMW"/>
    <n v="748"/>
    <n v="489.75"/>
    <m/>
    <s v="DBFO B/V/2/5 85495 4120 GMMW"/>
    <s v="B/V/2/5 85495 4120 GMMW"/>
    <x v="0"/>
    <x v="0"/>
    <s v="Oświatowe"/>
    <x v="0"/>
    <x v="3"/>
    <x v="0"/>
    <s v="nie"/>
    <s v="4120 GMMW"/>
    <x v="26"/>
    <s v="V"/>
    <s v="V/2"/>
    <s v="B/V/2/5"/>
    <s v="-"/>
  </r>
  <r>
    <x v="0"/>
    <x v="26"/>
    <s v="Nagrody dla nauczycieli"/>
    <x v="20"/>
    <n v="4710"/>
    <s v="GMMW"/>
    <n v="436"/>
    <n v="110.25"/>
    <m/>
    <s v="DBFO B/V/2/5 85495 4710 GMMW"/>
    <s v="B/V/2/5 85495 4710 GMMW"/>
    <x v="0"/>
    <x v="0"/>
    <s v="Oświatowe"/>
    <x v="0"/>
    <x v="3"/>
    <x v="0"/>
    <s v="nie"/>
    <s v="4710 GMMW"/>
    <x v="26"/>
    <s v="V"/>
    <s v="V/2"/>
    <s v="B/V/2/5"/>
    <s v="-"/>
  </r>
  <r>
    <x v="0"/>
    <x v="26"/>
    <s v="Nagrody dla nauczycieli"/>
    <x v="20"/>
    <n v="4790"/>
    <s v="GMMW"/>
    <n v="29040"/>
    <n v="27340"/>
    <m/>
    <s v="DBFO B/V/2/5 85495 4790 GMMW"/>
    <s v="B/V/2/5 85495 4790 GMMW"/>
    <x v="0"/>
    <x v="0"/>
    <s v="Oświatowe"/>
    <x v="0"/>
    <x v="1"/>
    <x v="0"/>
    <s v="nie"/>
    <s v="4790 GMMW"/>
    <x v="26"/>
    <s v="V"/>
    <s v="V/2"/>
    <s v="B/V/2/5"/>
    <s v="-"/>
  </r>
  <r>
    <x v="0"/>
    <x v="27"/>
    <s v="Organizacja olimpiad, konkursów i uroczystości szkolnych oraz realizacja programów o charakterze innowacyjnym"/>
    <x v="17"/>
    <n v="4110"/>
    <s v="GMMW"/>
    <n v="1830"/>
    <n v="1830"/>
    <m/>
    <s v="DBFO B/V/2/6 80195 4110 GMMW"/>
    <s v="B/V/2/6 80195 4110 GMMW"/>
    <x v="0"/>
    <x v="0"/>
    <s v="Oświatowe"/>
    <x v="0"/>
    <x v="3"/>
    <x v="0"/>
    <s v="nie"/>
    <s v="4110 GMMW"/>
    <x v="27"/>
    <s v="V"/>
    <s v="V/2"/>
    <s v="B/V/2/6"/>
    <s v="-"/>
  </r>
  <r>
    <x v="2"/>
    <x v="27"/>
    <s v="Organizacja olimpiad, konkursów i uroczystości szkolnych oraz realizacja programów o charakterze innowacyjnym"/>
    <x v="17"/>
    <n v="4190"/>
    <s v="GMMW"/>
    <n v="6065"/>
    <n v="6017.37"/>
    <m/>
    <s v="WOW B/V/2/6 80195 4190 GMMW"/>
    <s v="B/V/2/6 80195 4190 GMMW"/>
    <x v="1"/>
    <x v="0"/>
    <s v="Oświatowe"/>
    <x v="0"/>
    <x v="0"/>
    <x v="0"/>
    <s v="nie"/>
    <s v="4190 GMMW"/>
    <x v="27"/>
    <s v="V"/>
    <s v="V/2"/>
    <s v="B/V/2/6"/>
    <s v="-"/>
  </r>
  <r>
    <x v="0"/>
    <x v="27"/>
    <s v="Organizacja olimpiad, konkursów i uroczystości szkolnych oraz realizacja programów o charakterze innowacyjnym"/>
    <x v="17"/>
    <n v="4120"/>
    <s v="GMMW"/>
    <n v="350"/>
    <n v="225.4"/>
    <m/>
    <s v="DBFO B/V/2/6 80195 4120 GMMW"/>
    <s v="B/V/2/6 80195 4120 GMMW"/>
    <x v="0"/>
    <x v="0"/>
    <s v="Oświatowe"/>
    <x v="0"/>
    <x v="3"/>
    <x v="0"/>
    <s v="nie"/>
    <s v="4120 GMMW"/>
    <x v="27"/>
    <s v="V"/>
    <s v="V/2"/>
    <s v="B/V/2/6"/>
    <s v="-"/>
  </r>
  <r>
    <x v="2"/>
    <x v="27"/>
    <s v="Organizacja olimpiad, konkursów i uroczystości szkolnych oraz realizacja programów o charakterze innowacyjnym"/>
    <x v="17"/>
    <n v="4210"/>
    <s v="GMMW"/>
    <n v="7000"/>
    <n v="4750"/>
    <m/>
    <s v="WOW B/V/2/6 80195 4210 GMMW"/>
    <s v="B/V/2/6 80195 4210 GMMW"/>
    <x v="1"/>
    <x v="0"/>
    <s v="Oświatowe"/>
    <x v="0"/>
    <x v="0"/>
    <x v="0"/>
    <s v="nie"/>
    <s v="4210 GMMW"/>
    <x v="27"/>
    <s v="V"/>
    <s v="V/2"/>
    <s v="B/V/2/6"/>
    <s v="-"/>
  </r>
  <r>
    <x v="0"/>
    <x v="27"/>
    <s v="Organizacja olimpiad, konkursów i uroczystości szkolnych oraz realizacja programów o charakterze innowacyjnym"/>
    <x v="17"/>
    <n v="4170"/>
    <s v="GMMW"/>
    <n v="14000"/>
    <n v="14000"/>
    <m/>
    <s v="DBFO B/V/2/6 80195 4170 GMMW"/>
    <s v="B/V/2/6 80195 4170 GMMW"/>
    <x v="0"/>
    <x v="0"/>
    <s v="Oświatowe"/>
    <x v="0"/>
    <x v="4"/>
    <x v="0"/>
    <s v="nie"/>
    <s v="4170 GMMW"/>
    <x v="27"/>
    <s v="V"/>
    <s v="V/2"/>
    <s v="B/V/2/6"/>
    <s v="-"/>
  </r>
  <r>
    <x v="0"/>
    <x v="27"/>
    <s v="Organizacja olimpiad, konkursów i uroczystości szkolnych oraz realizacja programów o charakterze innowacyjnym"/>
    <x v="17"/>
    <n v="4190"/>
    <s v="GMMW"/>
    <n v="10115"/>
    <n v="10058.040000000001"/>
    <m/>
    <s v="DBFO B/V/2/6 80195 4190 GMMW"/>
    <s v="B/V/2/6 80195 4190 GMMW"/>
    <x v="0"/>
    <x v="0"/>
    <s v="Oświatowe"/>
    <x v="0"/>
    <x v="0"/>
    <x v="0"/>
    <s v="nie"/>
    <s v="4190 GMMW"/>
    <x v="27"/>
    <s v="V"/>
    <s v="V/2"/>
    <s v="B/V/2/6"/>
    <s v="-"/>
  </r>
  <r>
    <x v="2"/>
    <x v="27"/>
    <s v="Organizacja olimpiad, konkursów i uroczystości szkolnych oraz realizacja programów o charakterze innowacyjnym"/>
    <x v="17"/>
    <n v="4300"/>
    <s v="GMMW"/>
    <n v="26600"/>
    <n v="17864"/>
    <m/>
    <s v="WOW B/V/2/6 80195 4300 GMMW"/>
    <s v="B/V/2/6 80195 4300 GMMW"/>
    <x v="1"/>
    <x v="0"/>
    <s v="Oświatowe"/>
    <x v="0"/>
    <x v="0"/>
    <x v="0"/>
    <s v="nie"/>
    <s v="4300 GMMW"/>
    <x v="27"/>
    <s v="V"/>
    <s v="V/2"/>
    <s v="B/V/2/6"/>
    <s v="-"/>
  </r>
  <r>
    <x v="0"/>
    <x v="27"/>
    <s v="Organizacja olimpiad, konkursów i uroczystości szkolnych oraz realizacja programów o charakterze innowacyjnym"/>
    <x v="17"/>
    <n v="4210"/>
    <s v="GMMW"/>
    <n v="7880"/>
    <n v="7740.7"/>
    <m/>
    <s v="DBFO B/V/2/6 80195 4210 GMMW"/>
    <s v="B/V/2/6 80195 4210 GMMW"/>
    <x v="0"/>
    <x v="0"/>
    <s v="Oświatowe"/>
    <x v="0"/>
    <x v="0"/>
    <x v="0"/>
    <s v="nie"/>
    <s v="4210 GMMW"/>
    <x v="27"/>
    <s v="V"/>
    <s v="V/2"/>
    <s v="B/V/2/6"/>
    <s v="-"/>
  </r>
  <r>
    <x v="0"/>
    <x v="27"/>
    <s v="Organizacja olimpiad, konkursów i uroczystości szkolnych oraz realizacja programów o charakterze innowacyjnym"/>
    <x v="17"/>
    <n v="4240"/>
    <s v="GMMW"/>
    <n v="20010"/>
    <n v="19982.16"/>
    <m/>
    <s v="DBFO B/V/2/6 80195 4240 GMMW"/>
    <s v="B/V/2/6 80195 4240 GMMW"/>
    <x v="0"/>
    <x v="0"/>
    <s v="Oświatowe"/>
    <x v="0"/>
    <x v="0"/>
    <x v="0"/>
    <s v="nie"/>
    <s v="4240 GMMW"/>
    <x v="27"/>
    <s v="V"/>
    <s v="V/2"/>
    <s v="B/V/2/6"/>
    <s v="-"/>
  </r>
  <r>
    <x v="0"/>
    <x v="27"/>
    <s v="Organizacja olimpiad, konkursów i uroczystości szkolnych oraz realizacja programów o charakterze innowacyjnym"/>
    <x v="17"/>
    <n v="4300"/>
    <s v="GMMW"/>
    <n v="121624"/>
    <n v="121624"/>
    <m/>
    <s v="DBFO B/V/2/6 80195 4300 GMMW"/>
    <s v="B/V/2/6 80195 4300 GMMW"/>
    <x v="0"/>
    <x v="0"/>
    <s v="Oświatowe"/>
    <x v="0"/>
    <x v="0"/>
    <x v="0"/>
    <s v="nie"/>
    <s v="4300 GMMW"/>
    <x v="27"/>
    <s v="V"/>
    <s v="V/2"/>
    <s v="B/V/2/6"/>
    <s v="-"/>
  </r>
  <r>
    <x v="0"/>
    <x v="27"/>
    <s v="Organizacja olimpiad, konkursów i uroczystości szkolnych oraz realizacja programów o charakterze innowacyjnym"/>
    <x v="17"/>
    <n v="4420"/>
    <s v="GMMW"/>
    <n v="3274"/>
    <n v="3274"/>
    <m/>
    <s v="DBFO B/V/2/6 80195 4420 GMMW"/>
    <s v="B/V/2/6 80195 4420 GMMW"/>
    <x v="0"/>
    <x v="0"/>
    <s v="Oświatowe"/>
    <x v="0"/>
    <x v="0"/>
    <x v="0"/>
    <s v="nie"/>
    <s v="4420 GMMW"/>
    <x v="27"/>
    <s v="V"/>
    <s v="V/2"/>
    <s v="B/V/2/6"/>
    <s v="-"/>
  </r>
  <r>
    <x v="0"/>
    <x v="27"/>
    <s v="Organizacja olimpiad, konkursów i uroczystości szkolnych oraz realizacja programów o charakterze innowacyjnym"/>
    <x v="17"/>
    <n v="4430"/>
    <s v="GMMW"/>
    <n v="80"/>
    <n v="0"/>
    <m/>
    <s v="DBFO B/V/2/6 80195 4430 GMMW"/>
    <s v="B/V/2/6 80195 4430 GMMW"/>
    <x v="0"/>
    <x v="0"/>
    <s v="Oświatowe"/>
    <x v="0"/>
    <x v="0"/>
    <x v="0"/>
    <s v="nie"/>
    <s v="4430 GMMW"/>
    <x v="27"/>
    <s v="V"/>
    <s v="V/2"/>
    <s v="B/V/2/6"/>
    <s v="-"/>
  </r>
  <r>
    <x v="0"/>
    <x v="27"/>
    <s v="Organizacja olimpiad, konkursów i uroczystości szkolnych oraz realizacja programów o charakterze innowacyjnym"/>
    <x v="17"/>
    <n v="4710"/>
    <s v="GMMW"/>
    <n v="120"/>
    <n v="0"/>
    <m/>
    <s v="DBFO B/V/2/6 80195 4710 GMMW"/>
    <s v="B/V/2/6 80195 4710 GMMW"/>
    <x v="0"/>
    <x v="0"/>
    <s v="Oświatowe"/>
    <x v="0"/>
    <x v="3"/>
    <x v="0"/>
    <s v="nie"/>
    <s v="4710 GMMW"/>
    <x v="27"/>
    <s v="V"/>
    <s v="V/2"/>
    <s v="B/V/2/6"/>
    <s v="-"/>
  </r>
  <r>
    <x v="0"/>
    <x v="27"/>
    <s v="Organizacja olimpiad, konkursów i uroczystości szkolnych oraz realizacja programów o charakterze innowacyjnym"/>
    <x v="20"/>
    <n v="4110"/>
    <s v="GMMW"/>
    <n v="2600"/>
    <n v="1898.1"/>
    <m/>
    <s v="DBFO B/V/2/6 85495 4110 GMMW"/>
    <s v="B/V/2/6 85495 4110 GMMW"/>
    <x v="0"/>
    <x v="0"/>
    <s v="Oświatowe"/>
    <x v="0"/>
    <x v="3"/>
    <x v="0"/>
    <s v="nie"/>
    <s v="4110 GMMW"/>
    <x v="27"/>
    <s v="V"/>
    <s v="V/2"/>
    <s v="B/V/2/6"/>
    <s v="-"/>
  </r>
  <r>
    <x v="0"/>
    <x v="27"/>
    <s v="Organizacja olimpiad, konkursów i uroczystości szkolnych oraz realizacja programów o charakterze innowacyjnym"/>
    <x v="20"/>
    <n v="4120"/>
    <s v="GMMW"/>
    <n v="371"/>
    <n v="271.95"/>
    <m/>
    <s v="DBFO B/V/2/6 85495 4120 GMMW"/>
    <s v="B/V/2/6 85495 4120 GMMW"/>
    <x v="0"/>
    <x v="0"/>
    <s v="Oświatowe"/>
    <x v="0"/>
    <x v="3"/>
    <x v="0"/>
    <s v="nie"/>
    <s v="4120 GMMW"/>
    <x v="27"/>
    <s v="V"/>
    <s v="V/2"/>
    <s v="B/V/2/6"/>
    <s v="-"/>
  </r>
  <r>
    <x v="0"/>
    <x v="27"/>
    <s v="Organizacja olimpiad, konkursów i uroczystości szkolnych oraz realizacja programów o charakterze innowacyjnym"/>
    <x v="20"/>
    <n v="4170"/>
    <s v="GMMW"/>
    <n v="15100"/>
    <n v="15099"/>
    <m/>
    <s v="DBFO B/V/2/6 85495 4170 GMMW"/>
    <s v="B/V/2/6 85495 4170 GMMW"/>
    <x v="0"/>
    <x v="0"/>
    <s v="Oświatowe"/>
    <x v="0"/>
    <x v="4"/>
    <x v="0"/>
    <s v="nie"/>
    <s v="4170 GMMW"/>
    <x v="27"/>
    <s v="V"/>
    <s v="V/2"/>
    <s v="B/V/2/6"/>
    <s v="-"/>
  </r>
  <r>
    <x v="0"/>
    <x v="27"/>
    <s v="Organizacja olimpiad, konkursów i uroczystości szkolnych oraz realizacja programów o charakterze innowacyjnym"/>
    <x v="20"/>
    <n v="4240"/>
    <s v="GMMW"/>
    <n v="2200"/>
    <n v="2200"/>
    <m/>
    <s v="DBFO B/V/2/6 85495 4240 GMMW"/>
    <s v="B/V/2/6 85495 4240 GMMW"/>
    <x v="0"/>
    <x v="0"/>
    <s v="Oświatowe"/>
    <x v="0"/>
    <x v="0"/>
    <x v="0"/>
    <s v="nie"/>
    <s v="4240 GMMW"/>
    <x v="27"/>
    <s v="V"/>
    <s v="V/2"/>
    <s v="B/V/2/6"/>
    <s v="-"/>
  </r>
  <r>
    <x v="0"/>
    <x v="27"/>
    <s v="Organizacja olimpiad, konkursów i uroczystości szkolnych oraz realizacja programów o charakterze innowacyjnym"/>
    <x v="20"/>
    <n v="4300"/>
    <s v="GMMW"/>
    <n v="5577"/>
    <n v="5546.03"/>
    <m/>
    <s v="DBFO B/V/2/6 85495 4300 GMMW"/>
    <s v="B/V/2/6 85495 4300 GMMW"/>
    <x v="0"/>
    <x v="0"/>
    <s v="Oświatowe"/>
    <x v="0"/>
    <x v="0"/>
    <x v="0"/>
    <s v="nie"/>
    <s v="4300 GMMW"/>
    <x v="27"/>
    <s v="V"/>
    <s v="V/2"/>
    <s v="B/V/2/6"/>
    <s v="-"/>
  </r>
  <r>
    <x v="0"/>
    <x v="27"/>
    <s v="Organizacja olimpiad, konkursów i uroczystości szkolnych oraz realizacja programów o charakterze innowacyjnym"/>
    <x v="20"/>
    <n v="4710"/>
    <s v="GMMW"/>
    <n v="144"/>
    <n v="83.25"/>
    <m/>
    <s v="DBFO B/V/2/6 85495 4710 GMMW"/>
    <s v="B/V/2/6 85495 4710 GMMW"/>
    <x v="0"/>
    <x v="0"/>
    <s v="Oświatowe"/>
    <x v="0"/>
    <x v="3"/>
    <x v="0"/>
    <s v="nie"/>
    <s v="4710 GMMW"/>
    <x v="27"/>
    <s v="V"/>
    <s v="V/2"/>
    <s v="B/V/2/6"/>
    <s v="-"/>
  </r>
  <r>
    <x v="2"/>
    <x v="28"/>
    <s v="Wypoczynek dzieci i młodzieży szkolnej"/>
    <x v="21"/>
    <n v="4170"/>
    <s v="GMMW"/>
    <n v="109311"/>
    <n v="109310.35"/>
    <m/>
    <s v="WOW B/V/2/7 85412 4170 GMMW"/>
    <s v="B/V/2/7 85412 4170 GMMW"/>
    <x v="1"/>
    <x v="0"/>
    <s v="Oświatowe"/>
    <x v="0"/>
    <x v="4"/>
    <x v="0"/>
    <s v="nie"/>
    <s v="4170 GMMW"/>
    <x v="28"/>
    <s v="V"/>
    <s v="V/2"/>
    <s v="B/V/2/7"/>
    <s v="-"/>
  </r>
  <r>
    <x v="0"/>
    <x v="28"/>
    <s v="Wypoczynek dzieci i młodzieży szkolnej"/>
    <x v="21"/>
    <n v="4110"/>
    <s v="GMMW"/>
    <n v="61635"/>
    <n v="56158.49"/>
    <m/>
    <s v="DBFO B/V/2/7 85412 4110 GMMW"/>
    <s v="B/V/2/7 85412 4110 GMMW"/>
    <x v="0"/>
    <x v="0"/>
    <s v="Oświatowe"/>
    <x v="0"/>
    <x v="3"/>
    <x v="0"/>
    <s v="nie"/>
    <s v="4110 GMMW"/>
    <x v="28"/>
    <s v="V"/>
    <s v="V/2"/>
    <s v="B/V/2/7"/>
    <s v="-"/>
  </r>
  <r>
    <x v="0"/>
    <x v="28"/>
    <s v="Wypoczynek dzieci i młodzieży szkolnej"/>
    <x v="21"/>
    <n v="4120"/>
    <s v="GMMW"/>
    <n v="7877"/>
    <n v="7096.8"/>
    <m/>
    <s v="DBFO B/V/2/7 85412 4120 GMMW"/>
    <s v="B/V/2/7 85412 4120 GMMW"/>
    <x v="0"/>
    <x v="0"/>
    <s v="Oświatowe"/>
    <x v="0"/>
    <x v="3"/>
    <x v="0"/>
    <s v="nie"/>
    <s v="4120 GMMW"/>
    <x v="28"/>
    <s v="V"/>
    <s v="V/2"/>
    <s v="B/V/2/7"/>
    <s v="-"/>
  </r>
  <r>
    <x v="0"/>
    <x v="28"/>
    <s v="Wypoczynek dzieci i młodzieży szkolnej"/>
    <x v="21"/>
    <n v="4170"/>
    <s v="GMMW"/>
    <n v="521961"/>
    <n v="521955.8"/>
    <m/>
    <s v="DBFO B/V/2/7 85412 4170 GMMW"/>
    <s v="B/V/2/7 85412 4170 GMMW"/>
    <x v="0"/>
    <x v="0"/>
    <s v="Oświatowe"/>
    <x v="0"/>
    <x v="4"/>
    <x v="0"/>
    <s v="nie"/>
    <s v="4170 GMMW"/>
    <x v="28"/>
    <s v="V"/>
    <s v="V/2"/>
    <s v="B/V/2/7"/>
    <s v="-"/>
  </r>
  <r>
    <x v="0"/>
    <x v="28"/>
    <s v="Wypoczynek dzieci i młodzieży szkolnej"/>
    <x v="21"/>
    <n v="4210"/>
    <s v="GMMW"/>
    <n v="92875"/>
    <n v="87560.65"/>
    <m/>
    <s v="DBFO B/V/2/7 85412 4210 GMMW"/>
    <s v="B/V/2/7 85412 4210 GMMW"/>
    <x v="0"/>
    <x v="0"/>
    <s v="Oświatowe"/>
    <x v="0"/>
    <x v="0"/>
    <x v="0"/>
    <s v="nie"/>
    <s v="4210 GMMW"/>
    <x v="28"/>
    <s v="V"/>
    <s v="V/2"/>
    <s v="B/V/2/7"/>
    <s v="-"/>
  </r>
  <r>
    <x v="3"/>
    <x v="29"/>
    <s v="Stypendia socjalne"/>
    <x v="22"/>
    <n v="3240"/>
    <s v="GDWM"/>
    <n v="36162"/>
    <n v="25607.99"/>
    <m/>
    <s v="OPS B/V/2/8/2 85415 3240 GDWM"/>
    <s v="B/V/2/8/2 85415 3240 GDWM"/>
    <x v="0"/>
    <x v="0"/>
    <s v="Oświatowe"/>
    <x v="0"/>
    <x v="0"/>
    <x v="0"/>
    <s v="nie"/>
    <s v="3240 GDWM"/>
    <x v="29"/>
    <s v="V"/>
    <s v="V/2"/>
    <s v="B/V/2/8"/>
    <s v="B/V/2/8/2"/>
  </r>
  <r>
    <x v="3"/>
    <x v="29"/>
    <s v="Stypendia socjalne"/>
    <x v="22"/>
    <n v="3240"/>
    <s v="GMMW"/>
    <n v="6709"/>
    <n v="6402"/>
    <m/>
    <s v="OPS B/V/2/8/2 85415 3240 GMMW"/>
    <s v="B/V/2/8/2 85415 3240 GMMW"/>
    <x v="0"/>
    <x v="0"/>
    <s v="Oświatowe"/>
    <x v="0"/>
    <x v="0"/>
    <x v="0"/>
    <s v="nie"/>
    <s v="3240 GMMW"/>
    <x v="29"/>
    <s v="V"/>
    <s v="V/2"/>
    <s v="B/V/2/8"/>
    <s v="B/V/2/8/2"/>
  </r>
  <r>
    <x v="3"/>
    <x v="29"/>
    <s v="Stypendia socjalne"/>
    <x v="22"/>
    <n v="3260"/>
    <s v="GMMW"/>
    <n v="3720"/>
    <n v="620"/>
    <m/>
    <s v="OPS B/V/2/8/2 85415 3260 GMMW"/>
    <s v="B/V/2/8/2 85415 3260 GMMW"/>
    <x v="0"/>
    <x v="0"/>
    <s v="Oświatowe"/>
    <x v="0"/>
    <x v="0"/>
    <x v="0"/>
    <s v="nie"/>
    <s v="3260 GMMW"/>
    <x v="29"/>
    <s v="V"/>
    <s v="V/2"/>
    <s v="B/V/2/8"/>
    <s v="B/V/2/8/2"/>
  </r>
  <r>
    <x v="3"/>
    <x v="29"/>
    <s v="Stypendia socjalne"/>
    <x v="22"/>
    <n v="4860"/>
    <s v="FPUG18"/>
    <n v="6944"/>
    <n v="2480"/>
    <m/>
    <s v="OPS B/V/2/8/2 85415 4860 FPUG18"/>
    <s v="B/V/2/8/2 85415 4860 FPUG18"/>
    <x v="0"/>
    <x v="0"/>
    <s v="Oświatowe"/>
    <x v="0"/>
    <x v="0"/>
    <x v="1"/>
    <s v="nie"/>
    <s v="4860 FPUG18"/>
    <x v="29"/>
    <s v="V"/>
    <s v="V/2"/>
    <s v="B/V/2/8"/>
    <s v="B/V/2/8/2"/>
  </r>
  <r>
    <x v="0"/>
    <x v="28"/>
    <s v="Wypoczynek dzieci i młodzieży szkolnej"/>
    <x v="21"/>
    <n v="4300"/>
    <s v="GMMW"/>
    <n v="190575"/>
    <n v="181655.34"/>
    <m/>
    <s v="DBFO B/V/2/7 85412 4300 GMMW"/>
    <s v="B/V/2/7 85412 4300 GMMW"/>
    <x v="0"/>
    <x v="0"/>
    <s v="Oświatowe"/>
    <x v="0"/>
    <x v="0"/>
    <x v="0"/>
    <s v="nie"/>
    <s v="4300 GMMW"/>
    <x v="28"/>
    <s v="V"/>
    <s v="V/2"/>
    <s v="B/V/2/7"/>
    <s v="-"/>
  </r>
  <r>
    <x v="0"/>
    <x v="28"/>
    <s v="Wypoczynek dzieci i młodzieży szkolnej"/>
    <x v="21"/>
    <n v="4710"/>
    <s v="GMMW"/>
    <n v="1289"/>
    <n v="768.74"/>
    <m/>
    <s v="DBFO B/V/2/7 85412 4710 GMMW"/>
    <s v="B/V/2/7 85412 4710 GMMW"/>
    <x v="0"/>
    <x v="0"/>
    <s v="Oświatowe"/>
    <x v="0"/>
    <x v="3"/>
    <x v="0"/>
    <s v="nie"/>
    <s v="4710 GMMW"/>
    <x v="28"/>
    <s v="V"/>
    <s v="V/2"/>
    <s v="B/V/2/7"/>
    <s v="-"/>
  </r>
  <r>
    <x v="0"/>
    <x v="30"/>
    <s v="Stypendia za wyniki w nauce"/>
    <x v="23"/>
    <n v="3240"/>
    <s v="GMMW"/>
    <n v="114863"/>
    <n v="114537.8"/>
    <m/>
    <s v="DBFO B/V/2/8/1 85416 3240 GMMW"/>
    <s v="B/V/2/8/1 85416 3240 GMMW"/>
    <x v="0"/>
    <x v="0"/>
    <s v="Oświatowe"/>
    <x v="0"/>
    <x v="0"/>
    <x v="0"/>
    <s v="nie"/>
    <s v="3240 GMMW"/>
    <x v="30"/>
    <s v="V"/>
    <s v="V/2"/>
    <s v="B/V/2/8"/>
    <s v="B/V/2/8/1"/>
  </r>
  <r>
    <x v="0"/>
    <x v="31"/>
    <s v="Dożywianie uczniów"/>
    <x v="22"/>
    <n v="3240"/>
    <s v="GMMW"/>
    <n v="55300"/>
    <n v="42823.78"/>
    <m/>
    <s v="DBFO B/V/2/8/3 85415 3240 GMMW"/>
    <s v="B/V/2/8/3 85415 3240 GMMW"/>
    <x v="0"/>
    <x v="0"/>
    <s v="Oświatowe"/>
    <x v="0"/>
    <x v="0"/>
    <x v="0"/>
    <s v="nie"/>
    <s v="3240 GMMW"/>
    <x v="31"/>
    <s v="V"/>
    <s v="V/2"/>
    <s v="B/V/2/8"/>
    <s v="B/V/2/8/3"/>
  </r>
  <r>
    <x v="2"/>
    <x v="32"/>
    <s v="Rządowe programy pomocy uczniom"/>
    <x v="22"/>
    <n v="3260"/>
    <s v="GDWM"/>
    <n v="68530"/>
    <n v="49884.27"/>
    <m/>
    <s v="WOW B/V/2/8/6 85415 3260 GDWM"/>
    <s v="B/V/2/8/6 85415 3260 GDWM"/>
    <x v="1"/>
    <x v="0"/>
    <s v="Oświatowe"/>
    <x v="0"/>
    <x v="0"/>
    <x v="0"/>
    <s v="nie"/>
    <s v="3260 GDWM"/>
    <x v="32"/>
    <s v="V"/>
    <s v="V/2"/>
    <s v="B/V/2/8"/>
    <s v="B/V/2/8/6"/>
  </r>
  <r>
    <x v="0"/>
    <x v="31"/>
    <s v="Dożywianie uczniów"/>
    <x v="22"/>
    <n v="3260"/>
    <s v="GMMW"/>
    <n v="149805"/>
    <n v="117645.1"/>
    <m/>
    <s v="DBFO B/V/2/8/3 85415 3260 GMMW"/>
    <s v="B/V/2/8/3 85415 3260 GMMW"/>
    <x v="0"/>
    <x v="0"/>
    <s v="Oświatowe"/>
    <x v="0"/>
    <x v="0"/>
    <x v="0"/>
    <s v="nie"/>
    <s v="3260 GMMW"/>
    <x v="31"/>
    <s v="V"/>
    <s v="V/2"/>
    <s v="B/V/2/8"/>
    <s v="B/V/2/8/3"/>
  </r>
  <r>
    <x v="0"/>
    <x v="31"/>
    <s v="Dożywianie uczniów"/>
    <x v="22"/>
    <n v="4860"/>
    <s v="GUUW"/>
    <n v="59020"/>
    <n v="45865.2"/>
    <m/>
    <s v="DBFO B/V/2/8/3 85415 4860 GUUW"/>
    <s v="B/V/2/8/3 85415 4860 GUUW"/>
    <x v="0"/>
    <x v="0"/>
    <s v="Oświatowe"/>
    <x v="0"/>
    <x v="0"/>
    <x v="1"/>
    <s v="nie"/>
    <s v="4860 GUUW"/>
    <x v="31"/>
    <s v="V"/>
    <s v="V/2"/>
    <s v="B/V/2/8"/>
    <s v="B/V/2/8/3"/>
  </r>
  <r>
    <x v="2"/>
    <x v="33"/>
    <s v="Programy edukacyjno - oświatowe"/>
    <x v="17"/>
    <n v="4300"/>
    <s v="GMMW"/>
    <n v="500"/>
    <n v="0"/>
    <m/>
    <s v="WOW B/V/2/9/1 80195 4300 GMMW"/>
    <s v="B/V/2/9/1 80195 4300 GMMW"/>
    <x v="1"/>
    <x v="0"/>
    <s v="Oświatowe"/>
    <x v="0"/>
    <x v="0"/>
    <x v="0"/>
    <s v="nie"/>
    <s v="4300 GMMW"/>
    <x v="33"/>
    <s v="V"/>
    <s v="V/2"/>
    <s v="B/V/2/9"/>
    <s v="B/V/2/9/1"/>
  </r>
  <r>
    <x v="0"/>
    <x v="32"/>
    <s v="Rządowe programy pomocy uczniom"/>
    <x v="22"/>
    <n v="3260"/>
    <s v="GDWM"/>
    <n v="31150"/>
    <n v="31125.37"/>
    <m/>
    <s v="DBFO B/V/2/8/6 85415 3260 GDWM"/>
    <s v="B/V/2/8/6 85415 3260 GDWM"/>
    <x v="0"/>
    <x v="0"/>
    <s v="Oświatowe"/>
    <x v="0"/>
    <x v="0"/>
    <x v="0"/>
    <s v="nie"/>
    <s v="3260 GDWM"/>
    <x v="32"/>
    <s v="V"/>
    <s v="V/2"/>
    <s v="B/V/2/8"/>
    <s v="B/V/2/8/6"/>
  </r>
  <r>
    <x v="0"/>
    <x v="33"/>
    <s v="Programy edukacyjno - oświatowe"/>
    <x v="17"/>
    <n v="4210"/>
    <s v="BO/25/00/0002"/>
    <n v="23292"/>
    <n v="23274.89"/>
    <m/>
    <s v="DBFO B/V/2/9/1 80195 4210 BO/25/00/0002"/>
    <s v="B/V/2/9/1 80195 4210 BO/25/00/0002"/>
    <x v="0"/>
    <x v="1"/>
    <s v="Oświatowe"/>
    <x v="0"/>
    <x v="0"/>
    <x v="0"/>
    <s v="nie"/>
    <s v="4210 BO/25/00/0002"/>
    <x v="33"/>
    <s v="V"/>
    <s v="V/2"/>
    <s v="B/V/2/9"/>
    <s v="B/V/2/9/1"/>
  </r>
  <r>
    <x v="0"/>
    <x v="33"/>
    <s v="Programy edukacyjno - oświatowe"/>
    <x v="17"/>
    <n v="4300"/>
    <s v="GMMW"/>
    <n v="1233200"/>
    <n v="1154575.3999999999"/>
    <m/>
    <s v="DBFO B/V/2/9/1 80195 4300 GMMW"/>
    <s v="B/V/2/9/1 80195 4300 GMMW"/>
    <x v="0"/>
    <x v="0"/>
    <s v="Oświatowe"/>
    <x v="0"/>
    <x v="0"/>
    <x v="0"/>
    <s v="nie"/>
    <s v="4300 GMMW"/>
    <x v="33"/>
    <s v="V"/>
    <s v="V/2"/>
    <s v="B/V/2/9"/>
    <s v="B/V/2/9/1"/>
  </r>
  <r>
    <x v="0"/>
    <x v="33"/>
    <s v="Programy edukacyjno - oświatowe"/>
    <x v="17"/>
    <n v="4350"/>
    <s v="UNICEF/3"/>
    <n v="4300"/>
    <n v="4300"/>
    <m/>
    <s v="DBFO B/V/2/9/1 80195 4350 UNICEF/3"/>
    <s v="B/V/2/9/1 80195 4350 UNICEF/3"/>
    <x v="0"/>
    <x v="0"/>
    <s v="Oświatowe"/>
    <x v="0"/>
    <x v="0"/>
    <x v="1"/>
    <s v="nie"/>
    <s v="4350 UNICEF/3"/>
    <x v="33"/>
    <s v="V"/>
    <s v="V/2"/>
    <s v="B/V/2/9"/>
    <s v="B/V/2/9/1"/>
  </r>
  <r>
    <x v="0"/>
    <x v="33"/>
    <s v="Programy edukacyjno - oświatowe"/>
    <x v="20"/>
    <n v="4110"/>
    <s v="GMMW"/>
    <n v="1523"/>
    <n v="1491.21"/>
    <m/>
    <s v="DBFO B/V/2/9/1 85495 4110 GMMW"/>
    <s v="B/V/2/9/1 85495 4110 GMMW"/>
    <x v="0"/>
    <x v="0"/>
    <s v="Oświatowe"/>
    <x v="0"/>
    <x v="3"/>
    <x v="0"/>
    <s v="nie"/>
    <s v="4110 GMMW"/>
    <x v="33"/>
    <s v="V"/>
    <s v="V/2"/>
    <s v="B/V/2/9"/>
    <s v="B/V/2/9/1"/>
  </r>
  <r>
    <x v="0"/>
    <x v="33"/>
    <s v="Programy edukacyjno - oświatowe"/>
    <x v="20"/>
    <n v="4120"/>
    <s v="GMMW"/>
    <n v="214"/>
    <n v="213.15"/>
    <m/>
    <s v="DBFO B/V/2/9/1 85495 4120 GMMW"/>
    <s v="B/V/2/9/1 85495 4120 GMMW"/>
    <x v="0"/>
    <x v="0"/>
    <s v="Oświatowe"/>
    <x v="0"/>
    <x v="3"/>
    <x v="0"/>
    <s v="nie"/>
    <s v="4120 GMMW"/>
    <x v="33"/>
    <s v="V"/>
    <s v="V/2"/>
    <s v="B/V/2/9"/>
    <s v="B/V/2/9/1"/>
  </r>
  <r>
    <x v="0"/>
    <x v="33"/>
    <s v="Programy edukacyjno - oświatowe"/>
    <x v="20"/>
    <n v="4170"/>
    <s v="GMMW"/>
    <n v="8700"/>
    <n v="8700"/>
    <m/>
    <s v="DBFO B/V/2/9/1 85495 4170 GMMW"/>
    <s v="B/V/2/9/1 85495 4170 GMMW"/>
    <x v="0"/>
    <x v="0"/>
    <s v="Oświatowe"/>
    <x v="0"/>
    <x v="4"/>
    <x v="0"/>
    <s v="nie"/>
    <s v="4170 GMMW"/>
    <x v="33"/>
    <s v="V"/>
    <s v="V/2"/>
    <s v="B/V/2/9"/>
    <s v="B/V/2/9/1"/>
  </r>
  <r>
    <x v="0"/>
    <x v="33"/>
    <s v="Programy edukacyjno - oświatowe"/>
    <x v="20"/>
    <n v="4710"/>
    <s v="GMMW"/>
    <n v="131"/>
    <n v="36"/>
    <m/>
    <s v="DBFO B/V/2/9/1 85495 4710 GMMW"/>
    <s v="B/V/2/9/1 85495 4710 GMMW"/>
    <x v="0"/>
    <x v="0"/>
    <s v="Oświatowe"/>
    <x v="0"/>
    <x v="3"/>
    <x v="0"/>
    <s v="nie"/>
    <s v="4710 GMMW"/>
    <x v="33"/>
    <s v="V"/>
    <s v="V/2"/>
    <s v="B/V/2/9"/>
    <s v="B/V/2/9/1"/>
  </r>
  <r>
    <x v="0"/>
    <x v="34"/>
    <s v="Projekty edukacyjno - oświatowe realizowane w ramach programów Unii Europejskiej"/>
    <x v="17"/>
    <n v="4111"/>
    <s v="SFUE/4/524"/>
    <n v="2362"/>
    <n v="1888.66"/>
    <m/>
    <s v="DBFO B/V/2/9/2 80195 4111 SFUE/4/524"/>
    <s v="B/V/2/9/2 80195 4111 SFUE/4/524"/>
    <x v="0"/>
    <x v="2"/>
    <s v="Oświatowe"/>
    <x v="0"/>
    <x v="3"/>
    <x v="0"/>
    <s v="nie"/>
    <s v="4111 SFUE/4/524"/>
    <x v="34"/>
    <s v="V"/>
    <s v="V/2"/>
    <s v="B/V/2/9"/>
    <s v="B/V/2/9/2"/>
  </r>
  <r>
    <x v="0"/>
    <x v="34"/>
    <s v="Projekty edukacyjno - oświatowe realizowane w ramach programów Unii Europejskiej"/>
    <x v="17"/>
    <n v="4117"/>
    <s v="SFUE/27/37"/>
    <n v="961"/>
    <n v="767.64"/>
    <m/>
    <s v="DBFO B/V/2/9/2 80195 4117 SFUE/27/37"/>
    <s v="B/V/2/9/2 80195 4117 SFUE/27/37"/>
    <x v="0"/>
    <x v="2"/>
    <s v="Oświatowe"/>
    <x v="0"/>
    <x v="3"/>
    <x v="0"/>
    <s v="nie"/>
    <s v="4117 SFUE/27/37"/>
    <x v="34"/>
    <s v="V"/>
    <s v="V/2"/>
    <s v="B/V/2/9"/>
    <s v="B/V/2/9/2"/>
  </r>
  <r>
    <x v="0"/>
    <x v="34"/>
    <s v="Projekty edukacyjno - oświatowe realizowane w ramach programów Unii Europejskiej"/>
    <x v="17"/>
    <n v="4119"/>
    <s v="SFUE/27/37"/>
    <n v="204"/>
    <n v="162.6"/>
    <m/>
    <s v="DBFO B/V/2/9/2 80195 4119 SFUE/27/37"/>
    <s v="B/V/2/9/2 80195 4119 SFUE/27/37"/>
    <x v="0"/>
    <x v="2"/>
    <s v="Oświatowe"/>
    <x v="0"/>
    <x v="3"/>
    <x v="0"/>
    <s v="nie"/>
    <s v="4119 SFUE/27/37"/>
    <x v="34"/>
    <s v="V"/>
    <s v="V/2"/>
    <s v="B/V/2/9"/>
    <s v="B/V/2/9/2"/>
  </r>
  <r>
    <x v="0"/>
    <x v="34"/>
    <s v="Projekty edukacyjno - oświatowe realizowane w ramach programów Unii Europejskiej"/>
    <x v="17"/>
    <n v="4121"/>
    <s v="SFUE/4/524"/>
    <n v="341"/>
    <n v="159.25"/>
    <m/>
    <s v="DBFO B/V/2/9/2 80195 4121 SFUE/4/524"/>
    <s v="B/V/2/9/2 80195 4121 SFUE/4/524"/>
    <x v="0"/>
    <x v="2"/>
    <s v="Oświatowe"/>
    <x v="0"/>
    <x v="3"/>
    <x v="0"/>
    <s v="nie"/>
    <s v="4121 SFUE/4/524"/>
    <x v="34"/>
    <s v="V"/>
    <s v="V/2"/>
    <s v="B/V/2/9"/>
    <s v="B/V/2/9/2"/>
  </r>
  <r>
    <x v="0"/>
    <x v="34"/>
    <s v="Projekty edukacyjno - oświatowe realizowane w ramach programów Unii Europejskiej"/>
    <x v="17"/>
    <n v="4127"/>
    <s v="SFUE/27/37"/>
    <n v="137"/>
    <n v="55"/>
    <m/>
    <s v="DBFO B/V/2/9/2 80195 4127 SFUE/27/37"/>
    <s v="B/V/2/9/2 80195 4127 SFUE/27/37"/>
    <x v="0"/>
    <x v="2"/>
    <s v="Oświatowe"/>
    <x v="0"/>
    <x v="3"/>
    <x v="0"/>
    <s v="nie"/>
    <s v="4127 SFUE/27/37"/>
    <x v="34"/>
    <s v="V"/>
    <s v="V/2"/>
    <s v="B/V/2/9"/>
    <s v="B/V/2/9/2"/>
  </r>
  <r>
    <x v="0"/>
    <x v="34"/>
    <s v="Projekty edukacyjno - oświatowe realizowane w ramach programów Unii Europejskiej"/>
    <x v="17"/>
    <n v="4129"/>
    <s v="SFUE/27/37"/>
    <n v="29"/>
    <n v="11.64"/>
    <m/>
    <s v="DBFO B/V/2/9/2 80195 4129 SFUE/27/37"/>
    <s v="B/V/2/9/2 80195 4129 SFUE/27/37"/>
    <x v="0"/>
    <x v="2"/>
    <s v="Oświatowe"/>
    <x v="0"/>
    <x v="3"/>
    <x v="0"/>
    <s v="nie"/>
    <s v="4129 SFUE/27/37"/>
    <x v="34"/>
    <s v="V"/>
    <s v="V/2"/>
    <s v="B/V/2/9"/>
    <s v="B/V/2/9/2"/>
  </r>
  <r>
    <x v="0"/>
    <x v="34"/>
    <s v="Projekty edukacyjno - oświatowe realizowane w ramach programów Unii Europejskiej"/>
    <x v="17"/>
    <n v="4171"/>
    <s v="SFUE/4/524"/>
    <n v="10987"/>
    <n v="10987"/>
    <m/>
    <s v="DBFO B/V/2/9/2 80195 4171 SFUE/4/524"/>
    <s v="B/V/2/9/2 80195 4171 SFUE/4/524"/>
    <x v="0"/>
    <x v="2"/>
    <s v="Oświatowe"/>
    <x v="0"/>
    <x v="4"/>
    <x v="0"/>
    <s v="nie"/>
    <s v="4171 SFUE/4/524"/>
    <x v="34"/>
    <s v="V"/>
    <s v="V/2"/>
    <s v="B/V/2/9"/>
    <s v="B/V/2/9/2"/>
  </r>
  <r>
    <x v="0"/>
    <x v="34"/>
    <s v="Projekty edukacyjno - oświatowe realizowane w ramach programów Unii Europejskiej"/>
    <x v="17"/>
    <n v="4177"/>
    <s v="SFUE/27/37"/>
    <n v="4492"/>
    <n v="4489.09"/>
    <m/>
    <s v="DBFO B/V/2/9/2 80195 4177 SFUE/27/37"/>
    <s v="B/V/2/9/2 80195 4177 SFUE/27/37"/>
    <x v="0"/>
    <x v="2"/>
    <s v="Oświatowe"/>
    <x v="0"/>
    <x v="4"/>
    <x v="0"/>
    <s v="nie"/>
    <s v="4177 SFUE/27/37"/>
    <x v="34"/>
    <s v="V"/>
    <s v="V/2"/>
    <s v="B/V/2/9"/>
    <s v="B/V/2/9/2"/>
  </r>
  <r>
    <x v="0"/>
    <x v="34"/>
    <s v="Projekty edukacyjno - oświatowe realizowane w ramach programów Unii Europejskiej"/>
    <x v="17"/>
    <n v="4179"/>
    <s v="SFUE/27/37"/>
    <n v="951"/>
    <n v="950.91"/>
    <m/>
    <s v="DBFO B/V/2/9/2 80195 4179 SFUE/27/37"/>
    <s v="B/V/2/9/2 80195 4179 SFUE/27/37"/>
    <x v="0"/>
    <x v="2"/>
    <s v="Oświatowe"/>
    <x v="0"/>
    <x v="4"/>
    <x v="0"/>
    <s v="nie"/>
    <s v="4179 SFUE/27/37"/>
    <x v="34"/>
    <s v="V"/>
    <s v="V/2"/>
    <s v="B/V/2/9"/>
    <s v="B/V/2/9/2"/>
  </r>
  <r>
    <x v="0"/>
    <x v="34"/>
    <s v="Projekty edukacyjno - oświatowe realizowane w ramach programów Unii Europejskiej"/>
    <x v="17"/>
    <n v="4211"/>
    <s v="SFUE/4/490"/>
    <n v="4052"/>
    <n v="0"/>
    <m/>
    <s v="DBFO B/V/2/9/2 80195 4211 SFUE/4/490"/>
    <s v="B/V/2/9/2 80195 4211 SFUE/4/490"/>
    <x v="0"/>
    <x v="2"/>
    <s v="Oświatowe"/>
    <x v="0"/>
    <x v="0"/>
    <x v="0"/>
    <s v="nie"/>
    <s v="4211 SFUE/4/490"/>
    <x v="34"/>
    <s v="V"/>
    <s v="V/2"/>
    <s v="B/V/2/9"/>
    <s v="B/V/2/9/2"/>
  </r>
  <r>
    <x v="0"/>
    <x v="34"/>
    <s v="Projekty edukacyjno - oświatowe realizowane w ramach programów Unii Europejskiej"/>
    <x v="17"/>
    <n v="4217"/>
    <s v="SFUE/27/25"/>
    <n v="6"/>
    <n v="6"/>
    <m/>
    <s v="DBFO B/V/2/9/2 80195 4217 SFUE/27/25"/>
    <s v="B/V/2/9/2 80195 4217 SFUE/27/25"/>
    <x v="0"/>
    <x v="2"/>
    <s v="Oświatowe"/>
    <x v="0"/>
    <x v="0"/>
    <x v="0"/>
    <s v="nie"/>
    <s v="4217 SFUE/27/25"/>
    <x v="34"/>
    <s v="V"/>
    <s v="V/2"/>
    <s v="B/V/2/9"/>
    <s v="B/V/2/9/2"/>
  </r>
  <r>
    <x v="0"/>
    <x v="34"/>
    <s v="Projekty edukacyjno - oświatowe realizowane w ramach programów Unii Europejskiej"/>
    <x v="17"/>
    <n v="4301"/>
    <s v="SFUE/4/490"/>
    <n v="900"/>
    <n v="0"/>
    <m/>
    <s v="DBFO B/V/2/9/2 80195 4301 SFUE/4/490"/>
    <s v="B/V/2/9/2 80195 4301 SFUE/4/490"/>
    <x v="0"/>
    <x v="2"/>
    <s v="Oświatowe"/>
    <x v="0"/>
    <x v="0"/>
    <x v="0"/>
    <s v="nie"/>
    <s v="4301 SFUE/4/490"/>
    <x v="34"/>
    <s v="V"/>
    <s v="V/2"/>
    <s v="B/V/2/9"/>
    <s v="B/V/2/9/2"/>
  </r>
  <r>
    <x v="0"/>
    <x v="34"/>
    <s v="Projekty edukacyjno - oświatowe realizowane w ramach programów Unii Europejskiej"/>
    <x v="17"/>
    <n v="4301"/>
    <s v="SFUE/4/524"/>
    <n v="60265"/>
    <n v="60215.51"/>
    <m/>
    <s v="DBFO B/V/2/9/2 80195 4301 SFUE/4/524"/>
    <s v="B/V/2/9/2 80195 4301 SFUE/4/524"/>
    <x v="0"/>
    <x v="2"/>
    <s v="Oświatowe"/>
    <x v="0"/>
    <x v="0"/>
    <x v="0"/>
    <s v="nie"/>
    <s v="4301 SFUE/4/524"/>
    <x v="34"/>
    <s v="V"/>
    <s v="V/2"/>
    <s v="B/V/2/9"/>
    <s v="B/V/2/9/2"/>
  </r>
  <r>
    <x v="0"/>
    <x v="34"/>
    <s v="Projekty edukacyjno - oświatowe realizowane w ramach programów Unii Europejskiej"/>
    <x v="17"/>
    <n v="4307"/>
    <s v="SFUE/27/37"/>
    <n v="1397"/>
    <n v="0"/>
    <m/>
    <s v="DBFO B/V/2/9/2 80195 4307 SFUE/27/37"/>
    <s v="B/V/2/9/2 80195 4307 SFUE/27/37"/>
    <x v="0"/>
    <x v="2"/>
    <s v="Oświatowe"/>
    <x v="0"/>
    <x v="0"/>
    <x v="0"/>
    <s v="nie"/>
    <s v="4307 SFUE/27/37"/>
    <x v="34"/>
    <s v="V"/>
    <s v="V/2"/>
    <s v="B/V/2/9"/>
    <s v="B/V/2/9/2"/>
  </r>
  <r>
    <x v="0"/>
    <x v="34"/>
    <s v="Projekty edukacyjno - oświatowe realizowane w ramach programów Unii Europejskiej"/>
    <x v="17"/>
    <n v="4309"/>
    <s v="SFUE/27/37"/>
    <n v="297"/>
    <n v="0"/>
    <m/>
    <s v="DBFO B/V/2/9/2 80195 4309 SFUE/27/37"/>
    <s v="B/V/2/9/2 80195 4309 SFUE/27/37"/>
    <x v="0"/>
    <x v="2"/>
    <s v="Oświatowe"/>
    <x v="0"/>
    <x v="0"/>
    <x v="0"/>
    <s v="nie"/>
    <s v="4309 SFUE/27/37"/>
    <x v="34"/>
    <s v="V"/>
    <s v="V/2"/>
    <s v="B/V/2/9"/>
    <s v="B/V/2/9/2"/>
  </r>
  <r>
    <x v="0"/>
    <x v="34"/>
    <s v="Projekty edukacyjno - oświatowe realizowane w ramach programów Unii Europejskiej"/>
    <x v="17"/>
    <n v="4421"/>
    <s v="SFUE/4/490"/>
    <n v="99946"/>
    <n v="31488.84"/>
    <m/>
    <s v="DBFO B/V/2/9/2 80195 4421 SFUE/4/490"/>
    <s v="B/V/2/9/2 80195 4421 SFUE/4/490"/>
    <x v="0"/>
    <x v="2"/>
    <s v="Oświatowe"/>
    <x v="0"/>
    <x v="0"/>
    <x v="0"/>
    <s v="nie"/>
    <s v="4421 SFUE/4/490"/>
    <x v="34"/>
    <s v="V"/>
    <s v="V/2"/>
    <s v="B/V/2/9"/>
    <s v="B/V/2/9/2"/>
  </r>
  <r>
    <x v="0"/>
    <x v="34"/>
    <s v="Projekty edukacyjno - oświatowe realizowane w ramach programów Unii Europejskiej"/>
    <x v="17"/>
    <n v="4421"/>
    <s v="SFUE/4/524"/>
    <n v="17440"/>
    <n v="15518.47"/>
    <m/>
    <s v="DBFO B/V/2/9/2 80195 4421 SFUE/4/524"/>
    <s v="B/V/2/9/2 80195 4421 SFUE/4/524"/>
    <x v="0"/>
    <x v="2"/>
    <s v="Oświatowe"/>
    <x v="0"/>
    <x v="0"/>
    <x v="0"/>
    <s v="nie"/>
    <s v="4421 SFUE/4/524"/>
    <x v="34"/>
    <s v="V"/>
    <s v="V/2"/>
    <s v="B/V/2/9"/>
    <s v="B/V/2/9/2"/>
  </r>
  <r>
    <x v="0"/>
    <x v="34"/>
    <s v="Projekty edukacyjno - oświatowe realizowane w ramach programów Unii Europejskiej"/>
    <x v="17"/>
    <n v="4701"/>
    <s v="SFUE/4/524"/>
    <n v="149076"/>
    <n v="141803.96"/>
    <m/>
    <s v="DBFO B/V/2/9/2 80195 4701 SFUE/4/524"/>
    <s v="B/V/2/9/2 80195 4701 SFUE/4/524"/>
    <x v="0"/>
    <x v="2"/>
    <s v="Oświatowe"/>
    <x v="0"/>
    <x v="0"/>
    <x v="0"/>
    <s v="nie"/>
    <s v="4701 SFUE/4/524"/>
    <x v="34"/>
    <s v="V"/>
    <s v="V/2"/>
    <s v="B/V/2/9"/>
    <s v="B/V/2/9/2"/>
  </r>
  <r>
    <x v="0"/>
    <x v="34"/>
    <s v="Projekty edukacyjno - oświatowe realizowane w ramach programów Unii Europejskiej"/>
    <x v="17"/>
    <n v="4701"/>
    <s v="SFUE/4/537"/>
    <n v="246177"/>
    <n v="237570.46"/>
    <m/>
    <s v="DBFO B/V/2/9/2 80195 4701 SFUE/4/537"/>
    <s v="B/V/2/9/2 80195 4701 SFUE/4/537"/>
    <x v="0"/>
    <x v="2"/>
    <s v="Oświatowe"/>
    <x v="0"/>
    <x v="0"/>
    <x v="0"/>
    <s v="nie"/>
    <s v="4701 SFUE/4/537"/>
    <x v="34"/>
    <s v="V"/>
    <s v="V/2"/>
    <s v="B/V/2/9"/>
    <s v="B/V/2/9/2"/>
  </r>
  <r>
    <x v="0"/>
    <x v="34"/>
    <s v="Projekty edukacyjno - oświatowe realizowane w ramach programów Unii Europejskiej"/>
    <x v="17"/>
    <n v="4701"/>
    <s v="SFUE/4/588"/>
    <n v="2000"/>
    <n v="0"/>
    <m/>
    <s v="DBFO B/V/2/9/2 80195 4701 SFUE/4/588"/>
    <s v="B/V/2/9/2 80195 4701 SFUE/4/588"/>
    <x v="0"/>
    <x v="2"/>
    <s v="Oświatowe"/>
    <x v="0"/>
    <x v="0"/>
    <x v="0"/>
    <s v="nie"/>
    <s v="4701 SFUE/4/588"/>
    <x v="34"/>
    <s v="V"/>
    <s v="V/2"/>
    <s v="B/V/2/9"/>
    <s v="B/V/2/9/2"/>
  </r>
  <r>
    <x v="0"/>
    <x v="34"/>
    <s v="Projekty edukacyjno - oświatowe realizowane w ramach programów Unii Europejskiej"/>
    <x v="17"/>
    <n v="4701"/>
    <s v="SFUE/4/589"/>
    <n v="2000"/>
    <n v="0"/>
    <m/>
    <s v="DBFO B/V/2/9/2 80195 4701 SFUE/4/589"/>
    <s v="B/V/2/9/2 80195 4701 SFUE/4/589"/>
    <x v="0"/>
    <x v="2"/>
    <s v="Oświatowe"/>
    <x v="0"/>
    <x v="0"/>
    <x v="0"/>
    <s v="nie"/>
    <s v="4701 SFUE/4/589"/>
    <x v="34"/>
    <s v="V"/>
    <s v="V/2"/>
    <s v="B/V/2/9"/>
    <s v="B/V/2/9/2"/>
  </r>
  <r>
    <x v="0"/>
    <x v="34"/>
    <s v="Projekty edukacyjno - oświatowe realizowane w ramach programów Unii Europejskiej"/>
    <x v="17"/>
    <n v="4707"/>
    <s v="SFUE/27/37"/>
    <n v="143025"/>
    <n v="143025"/>
    <m/>
    <s v="DBFO B/V/2/9/2 80195 4707 SFUE/27/37"/>
    <s v="B/V/2/9/2 80195 4707 SFUE/27/37"/>
    <x v="0"/>
    <x v="2"/>
    <s v="Oświatowe"/>
    <x v="0"/>
    <x v="0"/>
    <x v="0"/>
    <s v="nie"/>
    <s v="4707 SFUE/27/37"/>
    <x v="34"/>
    <s v="V"/>
    <s v="V/2"/>
    <s v="B/V/2/9"/>
    <s v="B/V/2/9/2"/>
  </r>
  <r>
    <x v="0"/>
    <x v="34"/>
    <s v="Projekty edukacyjno - oświatowe realizowane w ramach programów Unii Europejskiej"/>
    <x v="17"/>
    <n v="4709"/>
    <s v="SFUE/27/37"/>
    <n v="30297"/>
    <n v="30296.57"/>
    <m/>
    <s v="DBFO B/V/2/9/2 80195 4709 SFUE/27/37"/>
    <s v="B/V/2/9/2 80195 4709 SFUE/27/37"/>
    <x v="0"/>
    <x v="2"/>
    <s v="Oświatowe"/>
    <x v="0"/>
    <x v="0"/>
    <x v="0"/>
    <s v="nie"/>
    <s v="4709 SFUE/27/37"/>
    <x v="34"/>
    <s v="V"/>
    <s v="V/2"/>
    <s v="B/V/2/9"/>
    <s v="B/V/2/9/2"/>
  </r>
  <r>
    <x v="0"/>
    <x v="34"/>
    <s v="Projekty edukacyjno - oświatowe realizowane w ramach programów Unii Europejskiej"/>
    <x v="17"/>
    <n v="4747"/>
    <s v="SFUE/27/46"/>
    <n v="169417"/>
    <n v="136203.76999999999"/>
    <m/>
    <s v="DBFO B/V/2/9/2 80195 4747 SFUE/27/46"/>
    <s v="B/V/2/9/2 80195 4747 SFUE/27/46"/>
    <x v="0"/>
    <x v="2"/>
    <s v="Oświatowe"/>
    <x v="0"/>
    <x v="1"/>
    <x v="0"/>
    <s v="nie"/>
    <s v="4747 SFUE/27/46"/>
    <x v="34"/>
    <s v="V"/>
    <s v="V/2"/>
    <s v="B/V/2/9"/>
    <s v="B/V/2/9/2"/>
  </r>
  <r>
    <x v="0"/>
    <x v="34"/>
    <s v="Projekty edukacyjno - oświatowe realizowane w ramach programów Unii Europejskiej"/>
    <x v="17"/>
    <n v="4749"/>
    <s v="SFUE/27/46"/>
    <n v="35887"/>
    <n v="28851.74"/>
    <m/>
    <s v="DBFO B/V/2/9/2 80195 4749 SFUE/27/46"/>
    <s v="B/V/2/9/2 80195 4749 SFUE/27/46"/>
    <x v="0"/>
    <x v="2"/>
    <s v="Oświatowe"/>
    <x v="0"/>
    <x v="1"/>
    <x v="0"/>
    <s v="nie"/>
    <s v="4749 SFUE/27/46"/>
    <x v="34"/>
    <s v="V"/>
    <s v="V/2"/>
    <s v="B/V/2/9"/>
    <s v="B/V/2/9/2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  <r>
    <x v="4"/>
    <x v="35"/>
    <m/>
    <x v="24"/>
    <m/>
    <m/>
    <m/>
    <m/>
    <m/>
    <s v=""/>
    <s v=""/>
    <x v="2"/>
    <x v="3"/>
    <s v=""/>
    <x v="2"/>
    <x v="5"/>
    <x v="2"/>
    <s v=""/>
    <s v=""/>
    <x v="35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C47B21-C32C-4EF7-81F4-974D810D35BE}" name="Tabela przestawna2" cacheId="164" applyNumberFormats="0" applyBorderFormats="0" applyFontFormats="0" applyPatternFormats="0" applyAlignmentFormats="0" applyWidthHeightFormats="1" dataCaption="Wartości" updatedVersion="8" minRefreshableVersion="3" useAutoFormatting="1" itemPrintTitles="1" createdVersion="6" indent="0" outline="1" outlineData="1" multipleFieldFilters="0" chartFormat="1">
  <location ref="I2:J3" firstHeaderRow="0" firstDataRow="1" firstDataCol="0"/>
  <pivotFields count="24">
    <pivotField showAll="0"/>
    <pivotField showAll="0"/>
    <pivotField showAll="0"/>
    <pivotField showAll="0"/>
    <pivotField showAll="0"/>
    <pivotField showAll="0"/>
    <pivotField dataField="1" numFmtId="3" showAll="0"/>
    <pivotField dataField="1" numFmtId="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Plan 2025 " fld="6" baseField="0" baseItem="1"/>
    <dataField name="Wykonanie 2025 " fld="7" baseField="0" baseItem="1" numFmtId="4"/>
  </dataFields>
  <formats count="8"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type="all" dataOnly="0" outline="0" fieldPosition="0"/>
    </format>
    <format dxfId="26">
      <pivotArea outline="0" collapsedLevelsAreSubtotals="1" fieldPosition="0"/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2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D25C2A-6039-49BD-B3C0-B3DCCE902D1D}" name="Tabela przestawna1" cacheId="164" applyNumberFormats="0" applyBorderFormats="0" applyFontFormats="0" applyPatternFormats="0" applyAlignmentFormats="0" applyWidthHeightFormats="1" dataCaption="Wartości" updatedVersion="8" minRefreshableVersion="3" showDrill="0" itemPrintTitles="1" createdVersion="6" indent="0" outline="1" outlineData="1" multipleFieldFilters="0" chartFormat="1" rowHeaderCaption="Porządk. zadań">
  <location ref="A9:D160" firstHeaderRow="0" firstDataRow="1" firstDataCol="2" rowPageCount="5" colPageCount="1"/>
  <pivotFields count="24">
    <pivotField axis="axisRow" showAll="0" sortType="ascending">
      <items count="6">
        <item x="0"/>
        <item x="3"/>
        <item x="1"/>
        <item x="2"/>
        <item x="4"/>
        <item t="default"/>
      </items>
    </pivotField>
    <pivotField axis="axisRow" showAll="0" sortType="ascending">
      <items count="37">
        <item x="0"/>
        <item x="1"/>
        <item x="3"/>
        <item x="9"/>
        <item x="4"/>
        <item x="6"/>
        <item x="10"/>
        <item x="12"/>
        <item x="14"/>
        <item x="2"/>
        <item x="5"/>
        <item x="7"/>
        <item x="8"/>
        <item x="17"/>
        <item x="11"/>
        <item x="13"/>
        <item x="15"/>
        <item x="18"/>
        <item x="19"/>
        <item x="16"/>
        <item x="20"/>
        <item x="21"/>
        <item x="22"/>
        <item x="23"/>
        <item x="25"/>
        <item x="26"/>
        <item x="27"/>
        <item x="28"/>
        <item x="30"/>
        <item x="29"/>
        <item x="31"/>
        <item x="32"/>
        <item x="33"/>
        <item x="34"/>
        <item x="24"/>
        <item x="35"/>
        <item t="default"/>
      </items>
    </pivotField>
    <pivotField showAll="0"/>
    <pivotField axis="axisRow" numFmtId="166" showAll="0" sortType="ascending">
      <items count="26">
        <item x="7"/>
        <item x="6"/>
        <item x="4"/>
        <item x="0"/>
        <item x="3"/>
        <item x="1"/>
        <item x="5"/>
        <item x="15"/>
        <item x="16"/>
        <item x="8"/>
        <item x="18"/>
        <item x="9"/>
        <item x="11"/>
        <item x="12"/>
        <item x="13"/>
        <item x="14"/>
        <item x="17"/>
        <item x="10"/>
        <item x="2"/>
        <item x="21"/>
        <item x="22"/>
        <item x="23"/>
        <item x="19"/>
        <item x="20"/>
        <item x="24"/>
        <item t="default"/>
      </items>
    </pivotField>
    <pivotField numFmtId="167" showAll="0"/>
    <pivotField showAll="0" defaultSubtotal="0"/>
    <pivotField dataField="1" numFmtId="3" showAll="0"/>
    <pivotField dataField="1" numFmtId="4" showAll="0"/>
    <pivotField showAll="0" defaultSubtotal="0"/>
    <pivotField showAll="0" defaultSubtotal="0"/>
    <pivotField showAll="0" defaultSubtotal="0"/>
    <pivotField axis="axisPage" multipleItemSelectionAllowed="1" showAll="0" defaultSubtotal="0">
      <items count="3">
        <item x="2"/>
        <item x="0"/>
        <item x="1"/>
      </items>
    </pivotField>
    <pivotField axis="axisPage" multipleItemSelectionAllowed="1" showAll="0" defaultSubtotal="0">
      <items count="4">
        <item x="3"/>
        <item x="0"/>
        <item x="1"/>
        <item x="2"/>
      </items>
    </pivotField>
    <pivotField showAll="0" defaultSubtotal="0"/>
    <pivotField axis="axisPage" multipleItemSelectionAllowed="1" showAll="0" defaultSubtotal="0">
      <items count="3">
        <item x="2"/>
        <item x="0"/>
        <item x="1"/>
      </items>
    </pivotField>
    <pivotField axis="axisPage" showAll="0">
      <items count="7">
        <item x="5"/>
        <item x="0"/>
        <item x="1"/>
        <item x="2"/>
        <item x="3"/>
        <item x="4"/>
        <item t="default"/>
      </items>
    </pivotField>
    <pivotField axis="axisPage" multipleItemSelectionAllowed="1" showAll="0" defaultSubtotal="0">
      <items count="3">
        <item x="2"/>
        <item x="0"/>
        <item x="1"/>
      </items>
    </pivotField>
    <pivotField showAll="0"/>
    <pivotField showAll="0" sortType="ascending" defaultSubtotal="0"/>
    <pivotField axis="axisRow" outline="0" showAll="0" sortType="ascending" defaultSubtotal="0">
      <items count="36">
        <item x="0"/>
        <item x="1"/>
        <item x="3"/>
        <item x="9"/>
        <item x="4"/>
        <item x="6"/>
        <item x="10"/>
        <item x="12"/>
        <item x="14"/>
        <item x="2"/>
        <item x="5"/>
        <item x="7"/>
        <item x="8"/>
        <item x="17"/>
        <item x="11"/>
        <item x="13"/>
        <item x="15"/>
        <item x="18"/>
        <item x="19"/>
        <item x="16"/>
        <item x="20"/>
        <item x="21"/>
        <item x="22"/>
        <item x="23"/>
        <item x="25"/>
        <item x="26"/>
        <item x="27"/>
        <item x="28"/>
        <item x="30"/>
        <item x="29"/>
        <item x="31"/>
        <item x="32"/>
        <item x="33"/>
        <item x="34"/>
        <item x="24"/>
        <item x="3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multipleItemSelectionAllowed="1" showAll="0" defaultSubtotal="0"/>
    <pivotField showAll="0" defaultSubtotal="0"/>
    <pivotField showAll="0" defaultSubtotal="0"/>
    <pivotField showAll="0" defaultSubtotal="0"/>
  </pivotFields>
  <rowFields count="4">
    <field x="19"/>
    <field x="1"/>
    <field x="0"/>
    <field x="3"/>
  </rowFields>
  <rowItems count="151">
    <i>
      <x/>
      <x/>
    </i>
    <i r="2">
      <x/>
    </i>
    <i r="3">
      <x v="3"/>
    </i>
    <i r="2">
      <x v="2"/>
    </i>
    <i r="3">
      <x v="3"/>
    </i>
    <i>
      <x v="1"/>
      <x v="1"/>
    </i>
    <i r="2">
      <x v="3"/>
    </i>
    <i r="3">
      <x v="3"/>
    </i>
    <i r="3">
      <x v="5"/>
    </i>
    <i>
      <x v="2"/>
      <x v="2"/>
    </i>
    <i r="2">
      <x/>
    </i>
    <i r="3">
      <x v="4"/>
    </i>
    <i r="2">
      <x v="2"/>
    </i>
    <i r="3">
      <x v="4"/>
    </i>
    <i>
      <x v="3"/>
      <x v="3"/>
    </i>
    <i r="2">
      <x/>
    </i>
    <i r="3">
      <x v="2"/>
    </i>
    <i>
      <x v="4"/>
      <x v="4"/>
    </i>
    <i r="2">
      <x v="3"/>
    </i>
    <i r="3">
      <x v="2"/>
    </i>
    <i>
      <x v="5"/>
      <x v="5"/>
    </i>
    <i r="2">
      <x/>
    </i>
    <i r="3">
      <x v="1"/>
    </i>
    <i r="2">
      <x v="2"/>
    </i>
    <i r="3">
      <x v="1"/>
    </i>
    <i>
      <x v="6"/>
      <x v="6"/>
    </i>
    <i r="2">
      <x v="3"/>
    </i>
    <i r="3">
      <x v="1"/>
    </i>
    <i>
      <x v="7"/>
      <x v="7"/>
    </i>
    <i r="2">
      <x/>
    </i>
    <i r="3">
      <x v="9"/>
    </i>
    <i r="2">
      <x v="2"/>
    </i>
    <i r="3">
      <x v="9"/>
    </i>
    <i>
      <x v="8"/>
      <x v="8"/>
    </i>
    <i r="2">
      <x v="3"/>
    </i>
    <i r="3">
      <x v="9"/>
    </i>
    <i>
      <x v="9"/>
      <x v="9"/>
    </i>
    <i r="2">
      <x/>
    </i>
    <i r="3">
      <x v="18"/>
    </i>
    <i>
      <x v="10"/>
      <x v="10"/>
    </i>
    <i r="2">
      <x/>
    </i>
    <i r="3">
      <x v="6"/>
    </i>
    <i>
      <x v="11"/>
      <x v="11"/>
    </i>
    <i r="2">
      <x/>
    </i>
    <i r="3">
      <x/>
    </i>
    <i r="3">
      <x v="1"/>
    </i>
    <i r="3">
      <x v="3"/>
    </i>
    <i r="3">
      <x v="4"/>
    </i>
    <i r="3">
      <x v="9"/>
    </i>
    <i r="3">
      <x v="18"/>
    </i>
    <i r="2">
      <x v="2"/>
    </i>
    <i r="3">
      <x v="1"/>
    </i>
    <i r="3">
      <x v="3"/>
    </i>
    <i r="3">
      <x v="9"/>
    </i>
    <i>
      <x v="12"/>
      <x v="12"/>
    </i>
    <i r="2">
      <x/>
    </i>
    <i r="3">
      <x v="1"/>
    </i>
    <i>
      <x v="13"/>
      <x v="13"/>
    </i>
    <i r="2">
      <x v="3"/>
    </i>
    <i r="3">
      <x v="7"/>
    </i>
    <i>
      <x v="14"/>
      <x v="14"/>
    </i>
    <i r="2">
      <x/>
    </i>
    <i r="3">
      <x v="11"/>
    </i>
    <i>
      <x v="15"/>
      <x v="15"/>
    </i>
    <i r="2">
      <x/>
    </i>
    <i r="3">
      <x v="17"/>
    </i>
    <i r="2">
      <x v="3"/>
    </i>
    <i r="3">
      <x v="17"/>
    </i>
    <i>
      <x v="16"/>
      <x v="16"/>
    </i>
    <i r="2">
      <x/>
    </i>
    <i r="3">
      <x v="12"/>
    </i>
    <i r="3">
      <x v="13"/>
    </i>
    <i r="3">
      <x v="14"/>
    </i>
    <i>
      <x v="17"/>
      <x v="17"/>
    </i>
    <i r="2">
      <x v="3"/>
    </i>
    <i r="3">
      <x v="12"/>
    </i>
    <i r="3">
      <x v="13"/>
    </i>
    <i r="3">
      <x v="14"/>
    </i>
    <i>
      <x v="18"/>
      <x v="18"/>
    </i>
    <i r="2">
      <x v="3"/>
    </i>
    <i r="3">
      <x v="8"/>
    </i>
    <i>
      <x v="19"/>
      <x v="19"/>
    </i>
    <i r="2">
      <x/>
    </i>
    <i r="3">
      <x v="15"/>
    </i>
    <i>
      <x v="20"/>
      <x v="20"/>
    </i>
    <i r="2">
      <x v="3"/>
    </i>
    <i r="3">
      <x v="15"/>
    </i>
    <i>
      <x v="21"/>
      <x v="21"/>
    </i>
    <i r="2">
      <x/>
    </i>
    <i r="3">
      <x/>
    </i>
    <i r="3">
      <x v="15"/>
    </i>
    <i>
      <x v="22"/>
      <x v="22"/>
    </i>
    <i r="2">
      <x v="3"/>
    </i>
    <i r="3">
      <x v="16"/>
    </i>
    <i>
      <x v="23"/>
      <x v="23"/>
    </i>
    <i r="2">
      <x/>
    </i>
    <i r="3">
      <x v="10"/>
    </i>
    <i r="3">
      <x v="22"/>
    </i>
    <i r="2">
      <x v="3"/>
    </i>
    <i r="3">
      <x v="10"/>
    </i>
    <i r="3">
      <x v="22"/>
    </i>
    <i>
      <x v="24"/>
      <x v="24"/>
    </i>
    <i r="2">
      <x/>
    </i>
    <i r="3">
      <x v="16"/>
    </i>
    <i r="3">
      <x v="23"/>
    </i>
    <i>
      <x v="25"/>
      <x v="25"/>
    </i>
    <i r="2">
      <x/>
    </i>
    <i r="3">
      <x v="16"/>
    </i>
    <i r="3">
      <x v="23"/>
    </i>
    <i>
      <x v="26"/>
      <x v="26"/>
    </i>
    <i r="2">
      <x/>
    </i>
    <i r="3">
      <x v="16"/>
    </i>
    <i r="3">
      <x v="23"/>
    </i>
    <i r="2">
      <x v="3"/>
    </i>
    <i r="3">
      <x v="16"/>
    </i>
    <i>
      <x v="27"/>
      <x v="27"/>
    </i>
    <i r="2">
      <x/>
    </i>
    <i r="3">
      <x v="19"/>
    </i>
    <i r="2">
      <x v="3"/>
    </i>
    <i r="3">
      <x v="19"/>
    </i>
    <i>
      <x v="28"/>
      <x v="28"/>
    </i>
    <i r="2">
      <x/>
    </i>
    <i r="3">
      <x v="21"/>
    </i>
    <i>
      <x v="29"/>
      <x v="29"/>
    </i>
    <i r="2">
      <x v="1"/>
    </i>
    <i r="3">
      <x v="20"/>
    </i>
    <i>
      <x v="30"/>
      <x v="30"/>
    </i>
    <i r="2">
      <x/>
    </i>
    <i r="3">
      <x v="20"/>
    </i>
    <i>
      <x v="31"/>
      <x v="31"/>
    </i>
    <i r="2">
      <x/>
    </i>
    <i r="3">
      <x v="20"/>
    </i>
    <i r="2">
      <x v="3"/>
    </i>
    <i r="3">
      <x v="20"/>
    </i>
    <i>
      <x v="32"/>
      <x v="32"/>
    </i>
    <i r="2">
      <x/>
    </i>
    <i r="3">
      <x v="16"/>
    </i>
    <i r="3">
      <x v="23"/>
    </i>
    <i r="2">
      <x v="3"/>
    </i>
    <i r="3">
      <x v="16"/>
    </i>
    <i>
      <x v="33"/>
      <x v="33"/>
    </i>
    <i r="2">
      <x/>
    </i>
    <i r="3">
      <x v="16"/>
    </i>
    <i>
      <x v="34"/>
      <x v="34"/>
    </i>
    <i r="2">
      <x/>
    </i>
    <i r="3">
      <x v="16"/>
    </i>
    <i r="3">
      <x v="23"/>
    </i>
    <i>
      <x v="35"/>
      <x v="35"/>
    </i>
    <i r="2">
      <x v="4"/>
    </i>
    <i r="3">
      <x v="24"/>
    </i>
    <i t="grand">
      <x/>
    </i>
  </rowItems>
  <colFields count="1">
    <field x="-2"/>
  </colFields>
  <colItems count="2">
    <i>
      <x/>
    </i>
    <i i="1">
      <x v="1"/>
    </i>
  </colItems>
  <pageFields count="5">
    <pageField fld="11" hier="-1"/>
    <pageField fld="15" hier="-1"/>
    <pageField fld="14" hier="-1"/>
    <pageField fld="12" hier="-1"/>
    <pageField fld="16" hier="-1"/>
  </pageFields>
  <dataFields count="2">
    <dataField name="Plan 2025 " fld="6" baseField="1" baseItem="0"/>
    <dataField name="Wykonanie 2025 " fld="7" baseField="1" baseItem="0" numFmtId="4"/>
  </dataFields>
  <formats count="27">
    <format dxfId="56">
      <pivotArea outline="0" collapsedLevelsAreSubtotals="1" fieldPosition="0"/>
    </format>
    <format dxfId="55">
      <pivotArea outline="0" collapsedLevelsAreSubtotals="1" fieldPosition="0"/>
    </format>
    <format dxfId="54">
      <pivotArea field="0" type="button" dataOnly="0" labelOnly="1" outline="0" axis="axisRow" fieldPosition="2"/>
    </format>
    <format dxfId="53">
      <pivotArea field="0" type="button" dataOnly="0" labelOnly="1" outline="0" axis="axisRow" fieldPosition="2"/>
    </format>
    <format dxfId="52">
      <pivotArea field="0" type="button" dataOnly="0" labelOnly="1" outline="0" axis="axisRow" fieldPosition="2"/>
    </format>
    <format dxfId="51">
      <pivotArea field="0" type="button" dataOnly="0" labelOnly="1" outline="0" axis="axisRow" fieldPosition="2"/>
    </format>
    <format dxfId="50">
      <pivotArea outline="0" collapsedLevelsAreSubtotals="1" fieldPosition="0"/>
    </format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0" type="button" dataOnly="0" labelOnly="1" outline="0" axis="axisRow" fieldPosition="2"/>
    </format>
    <format dxfId="46">
      <pivotArea dataOnly="0" labelOnly="1" grandRow="1" outline="0" fieldPosition="0"/>
    </format>
    <format dxfId="45">
      <pivotArea type="all" dataOnly="0" outline="0" fieldPosition="0"/>
    </format>
    <format dxfId="44">
      <pivotArea outline="0" collapsedLevelsAreSubtotals="1" fieldPosition="0"/>
    </format>
    <format dxfId="43">
      <pivotArea field="0" type="button" dataOnly="0" labelOnly="1" outline="0" axis="axisRow" fieldPosition="2"/>
    </format>
    <format dxfId="42">
      <pivotArea dataOnly="0" labelOnly="1" grandRow="1" outline="0" fieldPosition="0"/>
    </format>
    <format dxfId="41">
      <pivotArea field="19" type="button" dataOnly="0" labelOnly="1" outline="0" axis="axisRow" fieldPosition="0"/>
    </format>
    <format dxfId="40">
      <pivotArea field="19" type="button" dataOnly="0" labelOnly="1" outline="0" axis="axisRow" fieldPosition="0"/>
    </format>
    <format dxfId="39">
      <pivotArea field="19" type="button" dataOnly="0" labelOnly="1" outline="0" axis="axisRow" fieldPosition="0"/>
    </format>
    <format dxfId="38">
      <pivotArea field="1" type="button" dataOnly="0" labelOnly="1" outline="0" axis="axisRow" fieldPosition="1"/>
    </format>
    <format dxfId="37">
      <pivotArea field="19" type="button" dataOnly="0" labelOnly="1" outline="0" axis="axisRow" fieldPosition="0"/>
    </format>
    <format dxfId="36">
      <pivotArea field="1" type="button" dataOnly="0" labelOnly="1" outline="0" axis="axisRow" fieldPosition="1"/>
    </format>
    <format dxfId="35">
      <pivotArea field="1" type="button" dataOnly="0" labelOnly="1" outline="0" axis="axisRow" fieldPosition="1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8 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ragmentator_Dysponent" xr10:uid="{2AA0D7F9-6B00-4DA3-B8F5-D3A8F2F38CF6}" sourceName="Dysponent">
  <pivotTables>
    <pivotTable tabId="12" name="Tabela przestawna1"/>
  </pivotTables>
  <data>
    <tabular pivotCacheId="1381813713">
      <items count="5">
        <i x="0" s="1"/>
        <i x="3" s="1"/>
        <i x="1" s="1"/>
        <i x="2" s="1"/>
        <i x="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ysponent" xr10:uid="{01B30B5A-F56D-4B19-BA8A-E85FC0304D6B}" cache="Fragmentator_Dysponent" caption="Dysponent" style="abcde" rowHeight="225425"/>
</slicer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27"/>
  <sheetViews>
    <sheetView topLeftCell="A10" workbookViewId="0">
      <selection activeCell="A29" sqref="A29"/>
    </sheetView>
  </sheetViews>
  <sheetFormatPr defaultRowHeight="12.75"/>
  <cols>
    <col min="1" max="1" width="117.28515625" customWidth="1"/>
  </cols>
  <sheetData>
    <row r="1" spans="1:1" ht="15">
      <c r="A1" s="59" t="s">
        <v>643</v>
      </c>
    </row>
    <row r="2" spans="1:1">
      <c r="A2" s="1"/>
    </row>
    <row r="3" spans="1:1">
      <c r="A3" s="5" t="s">
        <v>32</v>
      </c>
    </row>
    <row r="4" spans="1:1" ht="20.25" customHeight="1">
      <c r="A4" s="5" t="s">
        <v>227</v>
      </c>
    </row>
    <row r="5" spans="1:1" ht="24.6" customHeight="1">
      <c r="A5" s="5" t="s">
        <v>33</v>
      </c>
    </row>
    <row r="6" spans="1:1" ht="32.25" customHeight="1">
      <c r="A6" s="5" t="s">
        <v>267</v>
      </c>
    </row>
    <row r="7" spans="1:1" ht="20.25" customHeight="1">
      <c r="A7" s="60" t="s">
        <v>34</v>
      </c>
    </row>
    <row r="8" spans="1:1" ht="20.25" customHeight="1">
      <c r="A8" s="60" t="s">
        <v>731</v>
      </c>
    </row>
    <row r="9" spans="1:1" ht="20.25" customHeight="1">
      <c r="A9" s="7" t="s">
        <v>683</v>
      </c>
    </row>
    <row r="10" spans="1:1" ht="15.6" customHeight="1">
      <c r="A10" s="7"/>
    </row>
    <row r="11" spans="1:1">
      <c r="A11" s="61" t="s">
        <v>677</v>
      </c>
    </row>
    <row r="12" spans="1:1">
      <c r="A12" s="61"/>
    </row>
    <row r="13" spans="1:1" ht="25.5">
      <c r="A13" s="60" t="s">
        <v>678</v>
      </c>
    </row>
    <row r="14" spans="1:1">
      <c r="A14" s="60" t="s">
        <v>679</v>
      </c>
    </row>
    <row r="15" spans="1:1">
      <c r="A15" s="62"/>
    </row>
    <row r="16" spans="1:1">
      <c r="A16" s="62"/>
    </row>
    <row r="17" spans="1:1" ht="15">
      <c r="A17" s="63" t="s">
        <v>644</v>
      </c>
    </row>
    <row r="18" spans="1:1">
      <c r="A18" s="64"/>
    </row>
    <row r="19" spans="1:1" ht="20.25" customHeight="1">
      <c r="A19" s="65" t="s">
        <v>645</v>
      </c>
    </row>
    <row r="20" spans="1:1" ht="20.25" customHeight="1">
      <c r="A20" s="66" t="s">
        <v>646</v>
      </c>
    </row>
    <row r="21" spans="1:1" ht="20.25" customHeight="1">
      <c r="A21" s="66" t="s">
        <v>647</v>
      </c>
    </row>
    <row r="22" spans="1:1" ht="20.25" customHeight="1">
      <c r="A22" s="65" t="s">
        <v>648</v>
      </c>
    </row>
    <row r="23" spans="1:1" ht="20.25" customHeight="1">
      <c r="A23" s="65" t="s">
        <v>650</v>
      </c>
    </row>
    <row r="24" spans="1:1" ht="20.25" customHeight="1">
      <c r="A24" s="67" t="s">
        <v>649</v>
      </c>
    </row>
    <row r="27" spans="1:1">
      <c r="A27" s="90" t="s">
        <v>754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 filterMode="1">
    <tabColor theme="7" tint="0.59999389629810485"/>
  </sheetPr>
  <dimension ref="A1:V2083"/>
  <sheetViews>
    <sheetView tabSelected="1" view="pageBreakPreview" topLeftCell="A2" zoomScale="110" zoomScaleNormal="110" zoomScaleSheetLayoutView="110" workbookViewId="0">
      <pane ySplit="4" topLeftCell="A6" activePane="bottomLeft" state="frozen"/>
      <selection activeCell="A2" sqref="A2"/>
      <selection pane="bottomLeft" activeCell="A4" sqref="A4"/>
    </sheetView>
  </sheetViews>
  <sheetFormatPr defaultColWidth="9.140625" defaultRowHeight="11.25"/>
  <cols>
    <col min="1" max="1" width="9" style="97" customWidth="1"/>
    <col min="2" max="2" width="3.5703125" style="378" customWidth="1"/>
    <col min="3" max="3" width="5.42578125" style="378" customWidth="1"/>
    <col min="4" max="4" width="6.7109375" style="97" customWidth="1"/>
    <col min="5" max="5" width="56.42578125" style="125" customWidth="1"/>
    <col min="6" max="6" width="9" style="93" customWidth="1"/>
    <col min="7" max="7" width="10.140625" style="207" customWidth="1"/>
    <col min="8" max="8" width="12.42578125" style="93" customWidth="1"/>
    <col min="9" max="9" width="6.85546875" style="96" customWidth="1"/>
    <col min="10" max="10" width="31.5703125" style="91" hidden="1" customWidth="1"/>
    <col min="11" max="11" width="17.140625" style="91" hidden="1" customWidth="1"/>
    <col min="12" max="12" width="9.140625" style="97" hidden="1" customWidth="1"/>
    <col min="13" max="14" width="8" style="97" hidden="1" customWidth="1"/>
    <col min="15" max="15" width="8.42578125" style="97" hidden="1" customWidth="1"/>
    <col min="16" max="16" width="23.85546875" style="97" hidden="1" customWidth="1"/>
    <col min="17" max="17" width="10.140625" style="97" hidden="1" customWidth="1"/>
    <col min="18" max="18" width="12.140625" style="97" hidden="1" customWidth="1"/>
    <col min="19" max="20" width="12" style="97" hidden="1" customWidth="1"/>
    <col min="21" max="21" width="0" style="96" hidden="1" customWidth="1"/>
    <col min="22" max="16384" width="9.140625" style="97"/>
  </cols>
  <sheetData>
    <row r="1" spans="1:22" s="91" customFormat="1" ht="11.25" hidden="1" customHeight="1">
      <c r="B1" s="379"/>
      <c r="C1" s="379"/>
      <c r="E1" s="92"/>
      <c r="F1" s="93"/>
      <c r="G1" s="94"/>
      <c r="H1" s="95"/>
      <c r="I1" s="96"/>
      <c r="U1" s="96"/>
    </row>
    <row r="2" spans="1:22" ht="11.25" customHeight="1">
      <c r="E2" s="92" t="s">
        <v>2079</v>
      </c>
      <c r="F2" s="98"/>
      <c r="G2" s="99"/>
      <c r="H2" s="573" t="s">
        <v>746</v>
      </c>
      <c r="I2" s="573"/>
      <c r="L2" s="377"/>
      <c r="M2" s="377" t="str">
        <f ca="1">IF((ROWS(M6:M2083)-COUNTA(M6:M2083))=0,"Formuła OK","Przeciągnij formułę")</f>
        <v>Formuła OK</v>
      </c>
      <c r="N2" s="377" t="str">
        <f t="shared" ref="N2:T2" ca="1" si="0">IF((ROWS(N6:N1908)-COUNTA(N6:N1908))=0,"Formuła OK","Przeciągnij formułę")</f>
        <v>Formuła OK</v>
      </c>
      <c r="O2" s="377" t="str">
        <f t="shared" ca="1" si="0"/>
        <v>Formuła OK</v>
      </c>
      <c r="P2" s="377" t="str">
        <f t="shared" ca="1" si="0"/>
        <v>Formuła OK</v>
      </c>
      <c r="Q2" s="377" t="str">
        <f t="shared" ca="1" si="0"/>
        <v>Formuła OK</v>
      </c>
      <c r="R2" s="377" t="str">
        <f t="shared" ca="1" si="0"/>
        <v>Formuła OK</v>
      </c>
      <c r="S2" s="377" t="str">
        <f t="shared" ca="1" si="0"/>
        <v>Formuła OK</v>
      </c>
      <c r="T2" s="377" t="str">
        <f t="shared" ca="1" si="0"/>
        <v>Formuła OK</v>
      </c>
      <c r="V2" s="91"/>
    </row>
    <row r="3" spans="1:22" ht="11.25" customHeight="1">
      <c r="E3" s="92"/>
      <c r="G3" s="99"/>
      <c r="H3" s="100"/>
      <c r="I3" s="96" t="str">
        <f>IF(SUM(G3=0)," ",(H3/G3))</f>
        <v xml:space="preserve"> </v>
      </c>
      <c r="L3" s="378"/>
      <c r="M3" s="379"/>
      <c r="N3" s="378"/>
      <c r="O3" s="378"/>
      <c r="P3" s="207"/>
      <c r="Q3" s="380" t="s">
        <v>2109</v>
      </c>
      <c r="R3" s="381"/>
      <c r="S3" s="94"/>
      <c r="T3" s="94"/>
      <c r="V3" s="91"/>
    </row>
    <row r="4" spans="1:22" ht="33">
      <c r="A4" s="101"/>
      <c r="B4" s="491"/>
      <c r="C4" s="491"/>
      <c r="D4" s="101"/>
      <c r="E4" s="102" t="s">
        <v>35</v>
      </c>
      <c r="F4" s="487" t="s">
        <v>2134</v>
      </c>
      <c r="G4" s="488" t="s">
        <v>20</v>
      </c>
      <c r="H4" s="489" t="s">
        <v>26</v>
      </c>
      <c r="I4" s="490" t="s">
        <v>31</v>
      </c>
      <c r="J4" s="514" t="s">
        <v>2084</v>
      </c>
      <c r="K4" s="515" t="s">
        <v>764</v>
      </c>
      <c r="L4" s="382" t="s">
        <v>800</v>
      </c>
      <c r="M4" s="383" t="s">
        <v>801</v>
      </c>
      <c r="N4" s="382" t="s">
        <v>802</v>
      </c>
      <c r="O4" s="384" t="s">
        <v>759</v>
      </c>
      <c r="P4" s="385" t="s">
        <v>803</v>
      </c>
      <c r="Q4" s="386" t="s">
        <v>2082</v>
      </c>
      <c r="R4" s="387" t="s">
        <v>2083</v>
      </c>
      <c r="S4" s="386" t="s">
        <v>2080</v>
      </c>
      <c r="T4" s="386" t="s">
        <v>2081</v>
      </c>
      <c r="U4" s="394"/>
      <c r="V4" s="91"/>
    </row>
    <row r="5" spans="1:22" s="125" customFormat="1" ht="6" customHeight="1">
      <c r="A5" s="103"/>
      <c r="B5" s="103"/>
      <c r="C5" s="103"/>
      <c r="D5" s="103"/>
      <c r="E5" s="247"/>
      <c r="F5" s="104"/>
      <c r="G5" s="204"/>
      <c r="H5" s="518"/>
      <c r="I5" s="519" t="str">
        <f t="shared" ref="I5" si="1">IF(SUM(G5=0)," ",(H5/G5))</f>
        <v xml:space="preserve"> </v>
      </c>
      <c r="J5" s="91"/>
      <c r="K5" s="516"/>
      <c r="L5" s="379">
        <v>1</v>
      </c>
      <c r="M5" s="388" t="s">
        <v>804</v>
      </c>
      <c r="N5" s="388" t="s">
        <v>804</v>
      </c>
      <c r="O5" s="378"/>
      <c r="P5" s="389" t="str">
        <f t="shared" ref="P5:P6" si="2">TRIM(IF(OR(A5="",COUNTIF(D5,"*p1*")&gt;0),"",IF(D5="wynik",A5,O5&amp;" "&amp;A5&amp;" "&amp;C5&amp;" "&amp;D5)))</f>
        <v/>
      </c>
      <c r="Q5" s="390" t="str">
        <f>IF($P5="","",IF(IF(COUNTIF($P5,"* *"),COUNTIF('Plany 2025'!$J:$J,"*"&amp;$P5&amp;"*"),COUNTIF('Plany 2025'!$B:$B,$P5)+COUNTIF('Plany 2025'!$B:$B,$P5&amp;"/*")+COUNTIF('Plany 2025'!$B:$B,"*/"&amp;$P5&amp;"/*"))=0,"brak klasyf.",IF(COUNTIF($P5,"* *"),SUMIF('Plany 2025'!$J:$J,"*"&amp;$P5&amp;"*",'Plany 2025'!G:G),SUMIF('Plany 2025'!$B:$B,$P5,'Plany 2025'!G:G)+SUMIF('Plany 2025'!$B:$B,$P5&amp;"/*",'Plany 2025'!G:G)+SUMIF('Plany 2025'!$B:$B,"*/"&amp;$P5&amp;"/*",'Plany 2025'!G:G))))</f>
        <v/>
      </c>
      <c r="R5" s="391" t="str">
        <f>IF($P5="","",IF(IF(COUNTIF($P5,"* *"),COUNTIF('Plany 2025'!$J:$J,"*"&amp;$P5&amp;"*"),COUNTIF('Plany 2025'!$B:$B,$P5)+COUNTIF('Plany 2025'!$B:$B,$P5&amp;"/*")+COUNTIF('Plany 2025'!$B:$B,"*/"&amp;$P5&amp;"/*"))=0,"brak klasyf.",IF(COUNTIF($P5,"* *"),SUMIF('Plany 2025'!$J:$J,"*"&amp;$P5&amp;"*",'Plany 2025'!H:H),SUMIF('Plany 2025'!$B:$B,$P5,'Plany 2025'!H:H)+SUMIF('Plany 2025'!$B:$B,$P5&amp;"/*",'Plany 2025'!H:H)+SUMIF('Plany 2025'!$B:$B,"*/"&amp;$P5&amp;"/*",'Plany 2025'!H:H))))</f>
        <v/>
      </c>
      <c r="S5" s="392" t="str">
        <f t="shared" ref="S5:S6" si="3">IF(Q5="","",IF(ISNUMBER(Q5),Q5-G5,IF(AND(COUNTIF(Q5,"brak*")&gt;0,G5&gt;0),G5,"")))</f>
        <v/>
      </c>
      <c r="T5" s="393" t="str">
        <f t="shared" ref="T5:T6" si="4">IF(R5="","",IF(ISNUMBER(R5),ROUND(R5,2)-ROUND(H5,2),IF(AND(COUNTIF(R5,"brak*")&gt;0,H5&gt;0),H5,"")))</f>
        <v/>
      </c>
      <c r="U5" s="519"/>
      <c r="V5" s="91"/>
    </row>
    <row r="6" spans="1:22" s="91" customFormat="1">
      <c r="A6" s="105" t="s">
        <v>36</v>
      </c>
      <c r="B6" s="492"/>
      <c r="C6" s="492"/>
      <c r="D6" s="105" t="s">
        <v>184</v>
      </c>
      <c r="E6" s="106" t="s">
        <v>37</v>
      </c>
      <c r="F6" s="107"/>
      <c r="G6" s="108">
        <f>SUM(G8,G1524)</f>
        <v>652304302</v>
      </c>
      <c r="H6" s="109">
        <f>SUM(H8,H1524)</f>
        <v>649062342.64999986</v>
      </c>
      <c r="I6" s="110">
        <f>IF(SUM(G6=0)," ",(H6/G6))</f>
        <v>0.99502998931624376</v>
      </c>
      <c r="K6" s="517"/>
      <c r="L6" s="379">
        <v>1</v>
      </c>
      <c r="M6" s="379" t="str">
        <f t="shared" ref="M6" ca="1" si="5">IF(D6="wynik",IF(G6+H6&lt;&gt;0,"tak","nie"),OFFSET(M6,-1,0))</f>
        <v>tak</v>
      </c>
      <c r="N6" s="379" t="str">
        <f t="shared" ref="N6" ca="1" si="6">IF(M6="nie","nie",IF(OR(D6="wynik",COUNTIF(E6,"*dysponent*")&gt;0,COUNTIF(E6,"*klasyfikacja*")&gt;0),"tak",IF(G6+H6=0,IF(OR(NOT(A6=""),COUNTIF(E6,"*pochodne od*")&gt;0),"nie","tak"),"tak")))</f>
        <v>tak</v>
      </c>
      <c r="O6" s="378" t="str">
        <f t="shared" ref="O6" ca="1" si="7">IF(COUNTIF(E6,"*Dzielnicowe*")&gt;0,"DBFO",IF(COUNTIF(E6,"*Infrastruktury*")&gt;0,"WIR",IF(COUNTIF(E6,"*Wydział Oświaty*")&gt;0,"WOW",IF(COUNTIF(E6,"*Kadr i Funduszy *")&gt;0,"WKF",IF(COUNTIF(E6,"*Pomocy Sp*")&gt;0,"OPS",IF(COUNTIF(E6,"Dysponent*")&gt;0,"Inny dys.",IF(OR(COUNTIF(E6,"*Podstawa praw*")&gt;0,COUNTIF(E6,"Klasyfikacja:*")&gt;0,D6="wynik"),"",OFFSET(O6,-1,0))))))))</f>
        <v/>
      </c>
      <c r="P6" s="389" t="str">
        <f t="shared" si="2"/>
        <v>V</v>
      </c>
      <c r="Q6" s="390">
        <f>IF($P6="","",IF(IF(COUNTIF($P6,"* *"),COUNTIF('Plany 2025'!$J:$J,"*"&amp;$P6&amp;"*"),COUNTIF('Plany 2025'!$B:$B,$P6)+COUNTIF('Plany 2025'!$B:$B,$P6&amp;"/*")+COUNTIF('Plany 2025'!$B:$B,"*/"&amp;$P6&amp;"/*"))=0,"brak klasyf.",IF(COUNTIF($P6,"* *"),SUMIF('Plany 2025'!$J:$J,"*"&amp;$P6&amp;"*",'Plany 2025'!G:G),SUMIF('Plany 2025'!$B:$B,$P6,'Plany 2025'!G:G)+SUMIF('Plany 2025'!$B:$B,$P6&amp;"/*",'Plany 2025'!G:G)+SUMIF('Plany 2025'!$B:$B,"*/"&amp;$P6&amp;"/*",'Plany 2025'!G:G))))</f>
        <v>652304302</v>
      </c>
      <c r="R6" s="391">
        <f>IF($P6="","",IF(IF(COUNTIF($P6,"* *"),COUNTIF('Plany 2025'!$J:$J,"*"&amp;$P6&amp;"*"),COUNTIF('Plany 2025'!$B:$B,$P6)+COUNTIF('Plany 2025'!$B:$B,$P6&amp;"/*")+COUNTIF('Plany 2025'!$B:$B,"*/"&amp;$P6&amp;"/*"))=0,"brak klasyf.",IF(COUNTIF($P6,"* *"),SUMIF('Plany 2025'!$J:$J,"*"&amp;$P6&amp;"*",'Plany 2025'!H:H),SUMIF('Plany 2025'!$B:$B,$P6,'Plany 2025'!H:H)+SUMIF('Plany 2025'!$B:$B,$P6&amp;"/*",'Plany 2025'!H:H)+SUMIF('Plany 2025'!$B:$B,"*/"&amp;$P6&amp;"/*",'Plany 2025'!H:H))))</f>
        <v>649062342.64999998</v>
      </c>
      <c r="S6" s="392">
        <f t="shared" si="3"/>
        <v>0</v>
      </c>
      <c r="T6" s="393">
        <f t="shared" si="4"/>
        <v>0</v>
      </c>
      <c r="U6" s="206"/>
    </row>
    <row r="7" spans="1:22" s="91" customFormat="1" ht="6" customHeight="1">
      <c r="A7" s="97"/>
      <c r="B7" s="378"/>
      <c r="C7" s="378"/>
      <c r="D7" s="97"/>
      <c r="E7" s="92" t="s">
        <v>24</v>
      </c>
      <c r="F7" s="93"/>
      <c r="G7" s="94"/>
      <c r="H7" s="111"/>
      <c r="I7" s="112" t="str">
        <f t="shared" ref="I7:I70" si="8">IF(SUM(G7=0)," ",(H7/G7))</f>
        <v xml:space="preserve"> </v>
      </c>
      <c r="K7" s="517"/>
      <c r="L7" s="379">
        <v>1</v>
      </c>
      <c r="M7" s="379" t="str">
        <f t="shared" ref="M7:M70" ca="1" si="9">IF(D7="wynik",IF(G7+H7&lt;&gt;0,"tak","nie"),OFFSET(M7,-1,0))</f>
        <v>tak</v>
      </c>
      <c r="N7" s="379" t="str">
        <f t="shared" ref="N7:N70" ca="1" si="10">IF(M7="nie","nie",IF(OR(D7="wynik",COUNTIF(E7,"*dysponent*")&gt;0,COUNTIF(E7,"*klasyfikacja*")&gt;0),"tak",IF(G7+H7=0,IF(OR(NOT(A7=""),COUNTIF(E7,"*pochodne od*")&gt;0),"nie","tak"),"tak")))</f>
        <v>tak</v>
      </c>
      <c r="O7" s="378" t="str">
        <f t="shared" ref="O7:O70" ca="1" si="11">IF(COUNTIF(E7,"*Dzielnicowe*")&gt;0,"DBFO",IF(COUNTIF(E7,"*Infrastruktury*")&gt;0,"WIR",IF(COUNTIF(E7,"*Wydział Oświaty*")&gt;0,"WOW",IF(COUNTIF(E7,"*Kadr i Funduszy *")&gt;0,"WKF",IF(COUNTIF(E7,"*Pomocy Sp*")&gt;0,"OPS",IF(COUNTIF(E7,"Dysponent*")&gt;0,"Inny dys.",IF(OR(COUNTIF(E7,"*Podstawa praw*")&gt;0,COUNTIF(E7,"Klasyfikacja:*")&gt;0,D7="wynik"),"",OFFSET(O7,-1,0))))))))</f>
        <v/>
      </c>
      <c r="P7" s="389" t="str">
        <f t="shared" ref="P7:P70" si="12">TRIM(IF(OR(A7="",COUNTIF(D7,"*p1*")&gt;0),"",IF(D7="wynik",A7,O7&amp;" "&amp;A7&amp;" "&amp;C7&amp;" "&amp;D7)))</f>
        <v/>
      </c>
      <c r="Q7" s="390" t="str">
        <f>IF($P7="","",IF(IF(COUNTIF($P7,"* *"),COUNTIF('Plany 2025'!$J:$J,"*"&amp;$P7&amp;"*"),COUNTIF('Plany 2025'!$B:$B,$P7)+COUNTIF('Plany 2025'!$B:$B,$P7&amp;"/*")+COUNTIF('Plany 2025'!$B:$B,"*/"&amp;$P7&amp;"/*"))=0,"brak klasyf.",IF(COUNTIF($P7,"* *"),SUMIF('Plany 2025'!$J:$J,"*"&amp;$P7&amp;"*",'Plany 2025'!G:G),SUMIF('Plany 2025'!$B:$B,$P7,'Plany 2025'!G:G)+SUMIF('Plany 2025'!$B:$B,$P7&amp;"/*",'Plany 2025'!G:G)+SUMIF('Plany 2025'!$B:$B,"*/"&amp;$P7&amp;"/*",'Plany 2025'!G:G))))</f>
        <v/>
      </c>
      <c r="R7" s="391" t="str">
        <f>IF($P7="","",IF(IF(COUNTIF($P7,"* *"),COUNTIF('Plany 2025'!$J:$J,"*"&amp;$P7&amp;"*"),COUNTIF('Plany 2025'!$B:$B,$P7)+COUNTIF('Plany 2025'!$B:$B,$P7&amp;"/*")+COUNTIF('Plany 2025'!$B:$B,"*/"&amp;$P7&amp;"/*"))=0,"brak klasyf.",IF(COUNTIF($P7,"* *"),SUMIF('Plany 2025'!$J:$J,"*"&amp;$P7&amp;"*",'Plany 2025'!H:H),SUMIF('Plany 2025'!$B:$B,$P7,'Plany 2025'!H:H)+SUMIF('Plany 2025'!$B:$B,$P7&amp;"/*",'Plany 2025'!H:H)+SUMIF('Plany 2025'!$B:$B,"*/"&amp;$P7&amp;"/*",'Plany 2025'!H:H))))</f>
        <v/>
      </c>
      <c r="S7" s="392" t="str">
        <f t="shared" ref="S7:S70" si="13">IF(Q7="","",IF(ISNUMBER(Q7),Q7-G7,IF(AND(COUNTIF(Q7,"brak*")&gt;0,G7&gt;0),G7,"")))</f>
        <v/>
      </c>
      <c r="T7" s="393" t="str">
        <f t="shared" ref="T7:T70" si="14">IF(R7="","",IF(ISNUMBER(R7),ROUND(R7,2)-ROUND(H7,2),IF(AND(COUNTIF(R7,"brak*")&gt;0,H7&gt;0),H7,"")))</f>
        <v/>
      </c>
      <c r="U7" s="112"/>
    </row>
    <row r="8" spans="1:22" s="91" customFormat="1">
      <c r="A8" s="113" t="s">
        <v>38</v>
      </c>
      <c r="B8" s="493"/>
      <c r="C8" s="493"/>
      <c r="D8" s="113" t="s">
        <v>184</v>
      </c>
      <c r="E8" s="114" t="s">
        <v>162</v>
      </c>
      <c r="F8" s="115"/>
      <c r="G8" s="116">
        <f>SUM(G10,G95,G168,G240,G385,G522,G562,G615,G671,G732,G782,G847,G908,G921,G940)+SUM(G982,G1032,G1170)+G1233+G1314+G1379+G1494</f>
        <v>634328130</v>
      </c>
      <c r="H8" s="117">
        <f>SUM(H10,H95,H168,H240,H385,H522,H562,H615,H671,H732,H782,H847,H908,H921,H940)+SUM(H982,H1032,H1170)+H1233+H1314+H1379+H1494</f>
        <v>631481203.40999985</v>
      </c>
      <c r="I8" s="118">
        <f t="shared" si="8"/>
        <v>0.99551190234934062</v>
      </c>
      <c r="K8" s="517"/>
      <c r="L8" s="379">
        <v>1</v>
      </c>
      <c r="M8" s="379" t="str">
        <f t="shared" ca="1" si="9"/>
        <v>tak</v>
      </c>
      <c r="N8" s="379" t="str">
        <f t="shared" ca="1" si="10"/>
        <v>tak</v>
      </c>
      <c r="O8" s="378" t="str">
        <f t="shared" ca="1" si="11"/>
        <v/>
      </c>
      <c r="P8" s="389" t="str">
        <f t="shared" si="12"/>
        <v>V/1</v>
      </c>
      <c r="Q8" s="390">
        <f>IF($P8="","",IF(IF(COUNTIF($P8,"* *"),COUNTIF('Plany 2025'!$J:$J,"*"&amp;$P8&amp;"*"),COUNTIF('Plany 2025'!$B:$B,$P8)+COUNTIF('Plany 2025'!$B:$B,$P8&amp;"/*")+COUNTIF('Plany 2025'!$B:$B,"*/"&amp;$P8&amp;"/*"))=0,"brak klasyf.",IF(COUNTIF($P8,"* *"),SUMIF('Plany 2025'!$J:$J,"*"&amp;$P8&amp;"*",'Plany 2025'!G:G),SUMIF('Plany 2025'!$B:$B,$P8,'Plany 2025'!G:G)+SUMIF('Plany 2025'!$B:$B,$P8&amp;"/*",'Plany 2025'!G:G)+SUMIF('Plany 2025'!$B:$B,"*/"&amp;$P8&amp;"/*",'Plany 2025'!G:G))))</f>
        <v>634328130</v>
      </c>
      <c r="R8" s="391">
        <f>IF($P8="","",IF(IF(COUNTIF($P8,"* *"),COUNTIF('Plany 2025'!$J:$J,"*"&amp;$P8&amp;"*"),COUNTIF('Plany 2025'!$B:$B,$P8)+COUNTIF('Plany 2025'!$B:$B,$P8&amp;"/*")+COUNTIF('Plany 2025'!$B:$B,"*/"&amp;$P8&amp;"/*"))=0,"brak klasyf.",IF(COUNTIF($P8,"* *"),SUMIF('Plany 2025'!$J:$J,"*"&amp;$P8&amp;"*",'Plany 2025'!H:H),SUMIF('Plany 2025'!$B:$B,$P8,'Plany 2025'!H:H)+SUMIF('Plany 2025'!$B:$B,$P8&amp;"/*",'Plany 2025'!H:H)+SUMIF('Plany 2025'!$B:$B,"*/"&amp;$P8&amp;"/*",'Plany 2025'!H:H))))</f>
        <v>631481203.40999997</v>
      </c>
      <c r="S8" s="392">
        <f t="shared" si="13"/>
        <v>0</v>
      </c>
      <c r="T8" s="393">
        <f t="shared" si="14"/>
        <v>0</v>
      </c>
      <c r="U8" s="206"/>
    </row>
    <row r="9" spans="1:22" s="91" customFormat="1" ht="6" customHeight="1">
      <c r="A9" s="97"/>
      <c r="B9" s="378"/>
      <c r="C9" s="378"/>
      <c r="D9" s="97"/>
      <c r="E9" s="92" t="s">
        <v>24</v>
      </c>
      <c r="F9" s="93"/>
      <c r="G9" s="94"/>
      <c r="H9" s="111"/>
      <c r="I9" s="112" t="str">
        <f t="shared" si="8"/>
        <v xml:space="preserve"> </v>
      </c>
      <c r="K9" s="517"/>
      <c r="L9" s="379">
        <v>1</v>
      </c>
      <c r="M9" s="379" t="str">
        <f t="shared" ca="1" si="9"/>
        <v>tak</v>
      </c>
      <c r="N9" s="379" t="str">
        <f t="shared" ca="1" si="10"/>
        <v>tak</v>
      </c>
      <c r="O9" s="378" t="str">
        <f t="shared" ca="1" si="11"/>
        <v/>
      </c>
      <c r="P9" s="389" t="str">
        <f t="shared" si="12"/>
        <v/>
      </c>
      <c r="Q9" s="390" t="str">
        <f>IF($P9="","",IF(IF(COUNTIF($P9,"* *"),COUNTIF('Plany 2025'!$J:$J,"*"&amp;$P9&amp;"*"),COUNTIF('Plany 2025'!$B:$B,$P9)+COUNTIF('Plany 2025'!$B:$B,$P9&amp;"/*")+COUNTIF('Plany 2025'!$B:$B,"*/"&amp;$P9&amp;"/*"))=0,"brak klasyf.",IF(COUNTIF($P9,"* *"),SUMIF('Plany 2025'!$J:$J,"*"&amp;$P9&amp;"*",'Plany 2025'!G:G),SUMIF('Plany 2025'!$B:$B,$P9,'Plany 2025'!G:G)+SUMIF('Plany 2025'!$B:$B,$P9&amp;"/*",'Plany 2025'!G:G)+SUMIF('Plany 2025'!$B:$B,"*/"&amp;$P9&amp;"/*",'Plany 2025'!G:G))))</f>
        <v/>
      </c>
      <c r="R9" s="391" t="str">
        <f>IF($P9="","",IF(IF(COUNTIF($P9,"* *"),COUNTIF('Plany 2025'!$J:$J,"*"&amp;$P9&amp;"*"),COUNTIF('Plany 2025'!$B:$B,$P9)+COUNTIF('Plany 2025'!$B:$B,$P9&amp;"/*")+COUNTIF('Plany 2025'!$B:$B,"*/"&amp;$P9&amp;"/*"))=0,"brak klasyf.",IF(COUNTIF($P9,"* *"),SUMIF('Plany 2025'!$J:$J,"*"&amp;$P9&amp;"*",'Plany 2025'!H:H),SUMIF('Plany 2025'!$B:$B,$P9,'Plany 2025'!H:H)+SUMIF('Plany 2025'!$B:$B,$P9&amp;"/*",'Plany 2025'!H:H)+SUMIF('Plany 2025'!$B:$B,"*/"&amp;$P9&amp;"/*",'Plany 2025'!H:H))))</f>
        <v/>
      </c>
      <c r="S9" s="392" t="str">
        <f t="shared" si="13"/>
        <v/>
      </c>
      <c r="T9" s="393" t="str">
        <f t="shared" si="14"/>
        <v/>
      </c>
      <c r="U9" s="112"/>
    </row>
    <row r="10" spans="1:22" s="91" customFormat="1" ht="22.5">
      <c r="A10" s="119" t="s">
        <v>39</v>
      </c>
      <c r="B10" s="494"/>
      <c r="C10" s="494"/>
      <c r="D10" s="119" t="s">
        <v>184</v>
      </c>
      <c r="E10" s="120" t="s">
        <v>30</v>
      </c>
      <c r="F10" s="121"/>
      <c r="G10" s="122">
        <f>SUM(G14,G81)</f>
        <v>168759955</v>
      </c>
      <c r="H10" s="123">
        <f>SUM(H14,H81)</f>
        <v>168286744.60999998</v>
      </c>
      <c r="I10" s="124">
        <f t="shared" si="8"/>
        <v>0.9971959556993244</v>
      </c>
      <c r="K10" s="517"/>
      <c r="L10" s="379">
        <v>1</v>
      </c>
      <c r="M10" s="379" t="str">
        <f t="shared" ca="1" si="9"/>
        <v>tak</v>
      </c>
      <c r="N10" s="379" t="str">
        <f t="shared" ca="1" si="10"/>
        <v>tak</v>
      </c>
      <c r="O10" s="378" t="str">
        <f t="shared" ca="1" si="11"/>
        <v/>
      </c>
      <c r="P10" s="389" t="str">
        <f t="shared" si="12"/>
        <v>B/V/1/1</v>
      </c>
      <c r="Q10" s="390">
        <f>IF($P10="","",IF(IF(COUNTIF($P10,"* *"),COUNTIF('Plany 2025'!$J:$J,"*"&amp;$P10&amp;"*"),COUNTIF('Plany 2025'!$B:$B,$P10)+COUNTIF('Plany 2025'!$B:$B,$P10&amp;"/*")+COUNTIF('Plany 2025'!$B:$B,"*/"&amp;$P10&amp;"/*"))=0,"brak klasyf.",IF(COUNTIF($P10,"* *"),SUMIF('Plany 2025'!$J:$J,"*"&amp;$P10&amp;"*",'Plany 2025'!G:G),SUMIF('Plany 2025'!$B:$B,$P10,'Plany 2025'!G:G)+SUMIF('Plany 2025'!$B:$B,$P10&amp;"/*",'Plany 2025'!G:G)+SUMIF('Plany 2025'!$B:$B,"*/"&amp;$P10&amp;"/*",'Plany 2025'!G:G))))</f>
        <v>168759955</v>
      </c>
      <c r="R10" s="391">
        <f>IF($P10="","",IF(IF(COUNTIF($P10,"* *"),COUNTIF('Plany 2025'!$J:$J,"*"&amp;$P10&amp;"*"),COUNTIF('Plany 2025'!$B:$B,$P10)+COUNTIF('Plany 2025'!$B:$B,$P10&amp;"/*")+COUNTIF('Plany 2025'!$B:$B,"*/"&amp;$P10&amp;"/*"))=0,"brak klasyf.",IF(COUNTIF($P10,"* *"),SUMIF('Plany 2025'!$J:$J,"*"&amp;$P10&amp;"*",'Plany 2025'!H:H),SUMIF('Plany 2025'!$B:$B,$P10,'Plany 2025'!H:H)+SUMIF('Plany 2025'!$B:$B,$P10&amp;"/*",'Plany 2025'!H:H)+SUMIF('Plany 2025'!$B:$B,"*/"&amp;$P10&amp;"/*",'Plany 2025'!H:H))))</f>
        <v>168286744.60999995</v>
      </c>
      <c r="S10" s="392">
        <f t="shared" si="13"/>
        <v>0</v>
      </c>
      <c r="T10" s="393">
        <f t="shared" si="14"/>
        <v>0</v>
      </c>
      <c r="U10" s="206"/>
    </row>
    <row r="11" spans="1:22" ht="6" customHeight="1">
      <c r="E11" s="125" t="s">
        <v>24</v>
      </c>
      <c r="G11" s="126"/>
      <c r="H11" s="127"/>
      <c r="I11" s="128" t="str">
        <f t="shared" si="8"/>
        <v xml:space="preserve"> </v>
      </c>
      <c r="K11" s="517"/>
      <c r="L11" s="379">
        <v>1</v>
      </c>
      <c r="M11" s="379" t="str">
        <f t="shared" ca="1" si="9"/>
        <v>tak</v>
      </c>
      <c r="N11" s="379" t="str">
        <f t="shared" ca="1" si="10"/>
        <v>tak</v>
      </c>
      <c r="O11" s="378" t="str">
        <f t="shared" ca="1" si="11"/>
        <v/>
      </c>
      <c r="P11" s="389" t="str">
        <f t="shared" si="12"/>
        <v/>
      </c>
      <c r="Q11" s="390" t="str">
        <f>IF($P11="","",IF(IF(COUNTIF($P11,"* *"),COUNTIF('Plany 2025'!$J:$J,"*"&amp;$P11&amp;"*"),COUNTIF('Plany 2025'!$B:$B,$P11)+COUNTIF('Plany 2025'!$B:$B,$P11&amp;"/*")+COUNTIF('Plany 2025'!$B:$B,"*/"&amp;$P11&amp;"/*"))=0,"brak klasyf.",IF(COUNTIF($P11,"* *"),SUMIF('Plany 2025'!$J:$J,"*"&amp;$P11&amp;"*",'Plany 2025'!G:G),SUMIF('Plany 2025'!$B:$B,$P11,'Plany 2025'!G:G)+SUMIF('Plany 2025'!$B:$B,$P11&amp;"/*",'Plany 2025'!G:G)+SUMIF('Plany 2025'!$B:$B,"*/"&amp;$P11&amp;"/*",'Plany 2025'!G:G))))</f>
        <v/>
      </c>
      <c r="R11" s="391" t="str">
        <f>IF($P11="","",IF(IF(COUNTIF($P11,"* *"),COUNTIF('Plany 2025'!$J:$J,"*"&amp;$P11&amp;"*"),COUNTIF('Plany 2025'!$B:$B,$P11)+COUNTIF('Plany 2025'!$B:$B,$P11&amp;"/*")+COUNTIF('Plany 2025'!$B:$B,"*/"&amp;$P11&amp;"/*"))=0,"brak klasyf.",IF(COUNTIF($P11,"* *"),SUMIF('Plany 2025'!$J:$J,"*"&amp;$P11&amp;"*",'Plany 2025'!H:H),SUMIF('Plany 2025'!$B:$B,$P11,'Plany 2025'!H:H)+SUMIF('Plany 2025'!$B:$B,$P11&amp;"/*",'Plany 2025'!H:H)+SUMIF('Plany 2025'!$B:$B,"*/"&amp;$P11&amp;"/*",'Plany 2025'!H:H))))</f>
        <v/>
      </c>
      <c r="S11" s="392" t="str">
        <f t="shared" si="13"/>
        <v/>
      </c>
      <c r="T11" s="393" t="str">
        <f t="shared" si="14"/>
        <v/>
      </c>
      <c r="U11" s="128"/>
      <c r="V11" s="91"/>
    </row>
    <row r="12" spans="1:22" s="134" customFormat="1">
      <c r="A12" s="97"/>
      <c r="B12" s="378"/>
      <c r="C12" s="378"/>
      <c r="D12" s="97"/>
      <c r="E12" s="129" t="s">
        <v>136</v>
      </c>
      <c r="F12" s="130"/>
      <c r="G12" s="131"/>
      <c r="H12" s="132"/>
      <c r="I12" s="133" t="str">
        <f t="shared" si="8"/>
        <v xml:space="preserve"> </v>
      </c>
      <c r="K12" s="517"/>
      <c r="L12" s="379">
        <v>1</v>
      </c>
      <c r="M12" s="379" t="str">
        <f t="shared" ca="1" si="9"/>
        <v>tak</v>
      </c>
      <c r="N12" s="379" t="str">
        <f t="shared" ca="1" si="10"/>
        <v>tak</v>
      </c>
      <c r="O12" s="378" t="str">
        <f t="shared" ca="1" si="11"/>
        <v/>
      </c>
      <c r="P12" s="389" t="str">
        <f t="shared" si="12"/>
        <v/>
      </c>
      <c r="Q12" s="390" t="str">
        <f>IF($P12="","",IF(IF(COUNTIF($P12,"* *"),COUNTIF('Plany 2025'!$J:$J,"*"&amp;$P12&amp;"*"),COUNTIF('Plany 2025'!$B:$B,$P12)+COUNTIF('Plany 2025'!$B:$B,$P12&amp;"/*")+COUNTIF('Plany 2025'!$B:$B,"*/"&amp;$P12&amp;"/*"))=0,"brak klasyf.",IF(COUNTIF($P12,"* *"),SUMIF('Plany 2025'!$J:$J,"*"&amp;$P12&amp;"*",'Plany 2025'!G:G),SUMIF('Plany 2025'!$B:$B,$P12,'Plany 2025'!G:G)+SUMIF('Plany 2025'!$B:$B,$P12&amp;"/*",'Plany 2025'!G:G)+SUMIF('Plany 2025'!$B:$B,"*/"&amp;$P12&amp;"/*",'Plany 2025'!G:G))))</f>
        <v/>
      </c>
      <c r="R12" s="391" t="str">
        <f>IF($P12="","",IF(IF(COUNTIF($P12,"* *"),COUNTIF('Plany 2025'!$J:$J,"*"&amp;$P12&amp;"*"),COUNTIF('Plany 2025'!$B:$B,$P12)+COUNTIF('Plany 2025'!$B:$B,$P12&amp;"/*")+COUNTIF('Plany 2025'!$B:$B,"*/"&amp;$P12&amp;"/*"))=0,"brak klasyf.",IF(COUNTIF($P12,"* *"),SUMIF('Plany 2025'!$J:$J,"*"&amp;$P12&amp;"*",'Plany 2025'!H:H),SUMIF('Plany 2025'!$B:$B,$P12,'Plany 2025'!H:H)+SUMIF('Plany 2025'!$B:$B,$P12&amp;"/*",'Plany 2025'!H:H)+SUMIF('Plany 2025'!$B:$B,"*/"&amp;$P12&amp;"/*",'Plany 2025'!H:H))))</f>
        <v/>
      </c>
      <c r="S12" s="392" t="str">
        <f t="shared" si="13"/>
        <v/>
      </c>
      <c r="T12" s="393" t="str">
        <f t="shared" si="14"/>
        <v/>
      </c>
      <c r="U12" s="133"/>
      <c r="V12" s="91"/>
    </row>
    <row r="13" spans="1:22" s="134" customFormat="1" ht="6" customHeight="1">
      <c r="A13" s="97"/>
      <c r="B13" s="378"/>
      <c r="C13" s="378"/>
      <c r="D13" s="97"/>
      <c r="E13" s="129" t="s">
        <v>24</v>
      </c>
      <c r="F13" s="130"/>
      <c r="G13" s="131"/>
      <c r="H13" s="132"/>
      <c r="I13" s="133" t="str">
        <f t="shared" si="8"/>
        <v xml:space="preserve"> </v>
      </c>
      <c r="K13" s="517"/>
      <c r="L13" s="379">
        <v>1</v>
      </c>
      <c r="M13" s="379" t="str">
        <f t="shared" ca="1" si="9"/>
        <v>tak</v>
      </c>
      <c r="N13" s="379" t="str">
        <f t="shared" ca="1" si="10"/>
        <v>tak</v>
      </c>
      <c r="O13" s="378" t="str">
        <f t="shared" ca="1" si="11"/>
        <v/>
      </c>
      <c r="P13" s="389" t="str">
        <f t="shared" si="12"/>
        <v/>
      </c>
      <c r="Q13" s="390" t="str">
        <f>IF($P13="","",IF(IF(COUNTIF($P13,"* *"),COUNTIF('Plany 2025'!$J:$J,"*"&amp;$P13&amp;"*"),COUNTIF('Plany 2025'!$B:$B,$P13)+COUNTIF('Plany 2025'!$B:$B,$P13&amp;"/*")+COUNTIF('Plany 2025'!$B:$B,"*/"&amp;$P13&amp;"/*"))=0,"brak klasyf.",IF(COUNTIF($P13,"* *"),SUMIF('Plany 2025'!$J:$J,"*"&amp;$P13&amp;"*",'Plany 2025'!G:G),SUMIF('Plany 2025'!$B:$B,$P13,'Plany 2025'!G:G)+SUMIF('Plany 2025'!$B:$B,$P13&amp;"/*",'Plany 2025'!G:G)+SUMIF('Plany 2025'!$B:$B,"*/"&amp;$P13&amp;"/*",'Plany 2025'!G:G))))</f>
        <v/>
      </c>
      <c r="R13" s="391" t="str">
        <f>IF($P13="","",IF(IF(COUNTIF($P13,"* *"),COUNTIF('Plany 2025'!$J:$J,"*"&amp;$P13&amp;"*"),COUNTIF('Plany 2025'!$B:$B,$P13)+COUNTIF('Plany 2025'!$B:$B,$P13&amp;"/*")+COUNTIF('Plany 2025'!$B:$B,"*/"&amp;$P13&amp;"/*"))=0,"brak klasyf.",IF(COUNTIF($P13,"* *"),SUMIF('Plany 2025'!$J:$J,"*"&amp;$P13&amp;"*",'Plany 2025'!H:H),SUMIF('Plany 2025'!$B:$B,$P13,'Plany 2025'!H:H)+SUMIF('Plany 2025'!$B:$B,$P13&amp;"/*",'Plany 2025'!H:H)+SUMIF('Plany 2025'!$B:$B,"*/"&amp;$P13&amp;"/*",'Plany 2025'!H:H))))</f>
        <v/>
      </c>
      <c r="S13" s="392" t="str">
        <f t="shared" si="13"/>
        <v/>
      </c>
      <c r="T13" s="393" t="str">
        <f t="shared" si="14"/>
        <v/>
      </c>
      <c r="U13" s="133"/>
      <c r="V13" s="91"/>
    </row>
    <row r="14" spans="1:22" s="134" customFormat="1" ht="22.5">
      <c r="A14" s="91" t="s">
        <v>40</v>
      </c>
      <c r="B14" s="379"/>
      <c r="C14" s="379"/>
      <c r="D14" s="91" t="s">
        <v>184</v>
      </c>
      <c r="E14" s="92" t="s">
        <v>28</v>
      </c>
      <c r="F14" s="135"/>
      <c r="G14" s="94">
        <f>SUM(G18,G69)</f>
        <v>92897646</v>
      </c>
      <c r="H14" s="111">
        <f>SUM(H18,H69)</f>
        <v>92599734.499999985</v>
      </c>
      <c r="I14" s="112">
        <f t="shared" si="8"/>
        <v>0.99679312110879525</v>
      </c>
      <c r="K14" s="517"/>
      <c r="L14" s="379">
        <v>1</v>
      </c>
      <c r="M14" s="379" t="str">
        <f t="shared" ca="1" si="9"/>
        <v>tak</v>
      </c>
      <c r="N14" s="379" t="str">
        <f t="shared" ca="1" si="10"/>
        <v>tak</v>
      </c>
      <c r="O14" s="378" t="str">
        <f t="shared" ca="1" si="11"/>
        <v/>
      </c>
      <c r="P14" s="389" t="str">
        <f t="shared" si="12"/>
        <v>B/V/1/1/1</v>
      </c>
      <c r="Q14" s="390">
        <f>IF($P14="","",IF(IF(COUNTIF($P14,"* *"),COUNTIF('Plany 2025'!$J:$J,"*"&amp;$P14&amp;"*"),COUNTIF('Plany 2025'!$B:$B,$P14)+COUNTIF('Plany 2025'!$B:$B,$P14&amp;"/*")+COUNTIF('Plany 2025'!$B:$B,"*/"&amp;$P14&amp;"/*"))=0,"brak klasyf.",IF(COUNTIF($P14,"* *"),SUMIF('Plany 2025'!$J:$J,"*"&amp;$P14&amp;"*",'Plany 2025'!G:G),SUMIF('Plany 2025'!$B:$B,$P14,'Plany 2025'!G:G)+SUMIF('Plany 2025'!$B:$B,$P14&amp;"/*",'Plany 2025'!G:G)+SUMIF('Plany 2025'!$B:$B,"*/"&amp;$P14&amp;"/*",'Plany 2025'!G:G))))</f>
        <v>92897646</v>
      </c>
      <c r="R14" s="391">
        <f>IF($P14="","",IF(IF(COUNTIF($P14,"* *"),COUNTIF('Plany 2025'!$J:$J,"*"&amp;$P14&amp;"*"),COUNTIF('Plany 2025'!$B:$B,$P14)+COUNTIF('Plany 2025'!$B:$B,$P14&amp;"/*")+COUNTIF('Plany 2025'!$B:$B,"*/"&amp;$P14&amp;"/*"))=0,"brak klasyf.",IF(COUNTIF($P14,"* *"),SUMIF('Plany 2025'!$J:$J,"*"&amp;$P14&amp;"*",'Plany 2025'!H:H),SUMIF('Plany 2025'!$B:$B,$P14,'Plany 2025'!H:H)+SUMIF('Plany 2025'!$B:$B,$P14&amp;"/*",'Plany 2025'!H:H)+SUMIF('Plany 2025'!$B:$B,"*/"&amp;$P14&amp;"/*",'Plany 2025'!H:H))))</f>
        <v>92599734.499999985</v>
      </c>
      <c r="S14" s="392">
        <f t="shared" si="13"/>
        <v>0</v>
      </c>
      <c r="T14" s="393">
        <f t="shared" si="14"/>
        <v>0</v>
      </c>
      <c r="U14" s="112"/>
      <c r="V14" s="91"/>
    </row>
    <row r="15" spans="1:22" s="134" customFormat="1" ht="6" customHeight="1">
      <c r="A15" s="97"/>
      <c r="B15" s="378"/>
      <c r="C15" s="378"/>
      <c r="D15" s="97"/>
      <c r="E15" s="129" t="s">
        <v>24</v>
      </c>
      <c r="F15" s="130"/>
      <c r="G15" s="136"/>
      <c r="H15" s="137"/>
      <c r="I15" s="138" t="str">
        <f t="shared" si="8"/>
        <v xml:space="preserve"> </v>
      </c>
      <c r="K15" s="517"/>
      <c r="L15" s="379">
        <v>1</v>
      </c>
      <c r="M15" s="379" t="str">
        <f t="shared" ca="1" si="9"/>
        <v>tak</v>
      </c>
      <c r="N15" s="379" t="str">
        <f t="shared" ca="1" si="10"/>
        <v>tak</v>
      </c>
      <c r="O15" s="378" t="str">
        <f t="shared" ca="1" si="11"/>
        <v/>
      </c>
      <c r="P15" s="389" t="str">
        <f t="shared" si="12"/>
        <v/>
      </c>
      <c r="Q15" s="390" t="str">
        <f>IF($P15="","",IF(IF(COUNTIF($P15,"* *"),COUNTIF('Plany 2025'!$J:$J,"*"&amp;$P15&amp;"*"),COUNTIF('Plany 2025'!$B:$B,$P15)+COUNTIF('Plany 2025'!$B:$B,$P15&amp;"/*")+COUNTIF('Plany 2025'!$B:$B,"*/"&amp;$P15&amp;"/*"))=0,"brak klasyf.",IF(COUNTIF($P15,"* *"),SUMIF('Plany 2025'!$J:$J,"*"&amp;$P15&amp;"*",'Plany 2025'!G:G),SUMIF('Plany 2025'!$B:$B,$P15,'Plany 2025'!G:G)+SUMIF('Plany 2025'!$B:$B,$P15&amp;"/*",'Plany 2025'!G:G)+SUMIF('Plany 2025'!$B:$B,"*/"&amp;$P15&amp;"/*",'Plany 2025'!G:G))))</f>
        <v/>
      </c>
      <c r="R15" s="391" t="str">
        <f>IF($P15="","",IF(IF(COUNTIF($P15,"* *"),COUNTIF('Plany 2025'!$J:$J,"*"&amp;$P15&amp;"*"),COUNTIF('Plany 2025'!$B:$B,$P15)+COUNTIF('Plany 2025'!$B:$B,$P15&amp;"/*")+COUNTIF('Plany 2025'!$B:$B,"*/"&amp;$P15&amp;"/*"))=0,"brak klasyf.",IF(COUNTIF($P15,"* *"),SUMIF('Plany 2025'!$J:$J,"*"&amp;$P15&amp;"*",'Plany 2025'!H:H),SUMIF('Plany 2025'!$B:$B,$P15,'Plany 2025'!H:H)+SUMIF('Plany 2025'!$B:$B,$P15&amp;"/*",'Plany 2025'!H:H)+SUMIF('Plany 2025'!$B:$B,"*/"&amp;$P15&amp;"/*",'Plany 2025'!H:H))))</f>
        <v/>
      </c>
      <c r="S15" s="392" t="str">
        <f t="shared" si="13"/>
        <v/>
      </c>
      <c r="T15" s="393" t="str">
        <f t="shared" si="14"/>
        <v/>
      </c>
      <c r="U15" s="138"/>
      <c r="V15" s="91"/>
    </row>
    <row r="16" spans="1:22" s="134" customFormat="1" ht="22.5">
      <c r="A16" s="97"/>
      <c r="B16" s="378"/>
      <c r="C16" s="378"/>
      <c r="D16" s="97"/>
      <c r="E16" s="129" t="s">
        <v>137</v>
      </c>
      <c r="F16" s="130"/>
      <c r="G16" s="136"/>
      <c r="H16" s="137"/>
      <c r="I16" s="138" t="str">
        <f t="shared" si="8"/>
        <v xml:space="preserve"> </v>
      </c>
      <c r="K16" s="517"/>
      <c r="L16" s="379">
        <v>1</v>
      </c>
      <c r="M16" s="379" t="str">
        <f t="shared" ca="1" si="9"/>
        <v>tak</v>
      </c>
      <c r="N16" s="379" t="str">
        <f t="shared" ca="1" si="10"/>
        <v>tak</v>
      </c>
      <c r="O16" s="378" t="str">
        <f t="shared" ca="1" si="11"/>
        <v/>
      </c>
      <c r="P16" s="389" t="str">
        <f t="shared" si="12"/>
        <v/>
      </c>
      <c r="Q16" s="390" t="str">
        <f>IF($P16="","",IF(IF(COUNTIF($P16,"* *"),COUNTIF('Plany 2025'!$J:$J,"*"&amp;$P16&amp;"*"),COUNTIF('Plany 2025'!$B:$B,$P16)+COUNTIF('Plany 2025'!$B:$B,$P16&amp;"/*")+COUNTIF('Plany 2025'!$B:$B,"*/"&amp;$P16&amp;"/*"))=0,"brak klasyf.",IF(COUNTIF($P16,"* *"),SUMIF('Plany 2025'!$J:$J,"*"&amp;$P16&amp;"*",'Plany 2025'!G:G),SUMIF('Plany 2025'!$B:$B,$P16,'Plany 2025'!G:G)+SUMIF('Plany 2025'!$B:$B,$P16&amp;"/*",'Plany 2025'!G:G)+SUMIF('Plany 2025'!$B:$B,"*/"&amp;$P16&amp;"/*",'Plany 2025'!G:G))))</f>
        <v/>
      </c>
      <c r="R16" s="391" t="str">
        <f>IF($P16="","",IF(IF(COUNTIF($P16,"* *"),COUNTIF('Plany 2025'!$J:$J,"*"&amp;$P16&amp;"*"),COUNTIF('Plany 2025'!$B:$B,$P16)+COUNTIF('Plany 2025'!$B:$B,$P16&amp;"/*")+COUNTIF('Plany 2025'!$B:$B,"*/"&amp;$P16&amp;"/*"))=0,"brak klasyf.",IF(COUNTIF($P16,"* *"),SUMIF('Plany 2025'!$J:$J,"*"&amp;$P16&amp;"*",'Plany 2025'!H:H),SUMIF('Plany 2025'!$B:$B,$P16,'Plany 2025'!H:H)+SUMIF('Plany 2025'!$B:$B,$P16&amp;"/*",'Plany 2025'!H:H)+SUMIF('Plany 2025'!$B:$B,"*/"&amp;$P16&amp;"/*",'Plany 2025'!H:H))))</f>
        <v/>
      </c>
      <c r="S16" s="392" t="str">
        <f t="shared" si="13"/>
        <v/>
      </c>
      <c r="T16" s="393" t="str">
        <f t="shared" si="14"/>
        <v/>
      </c>
      <c r="U16" s="138"/>
      <c r="V16" s="91"/>
    </row>
    <row r="17" spans="1:22" s="139" customFormat="1" ht="6" customHeight="1">
      <c r="A17" s="97"/>
      <c r="B17" s="378"/>
      <c r="C17" s="378"/>
      <c r="D17" s="97"/>
      <c r="E17" s="125" t="s">
        <v>24</v>
      </c>
      <c r="F17" s="93"/>
      <c r="G17" s="126"/>
      <c r="H17" s="127"/>
      <c r="I17" s="96" t="str">
        <f t="shared" si="8"/>
        <v xml:space="preserve"> </v>
      </c>
      <c r="J17" s="134"/>
      <c r="K17" s="517"/>
      <c r="L17" s="379">
        <v>1</v>
      </c>
      <c r="M17" s="379" t="str">
        <f t="shared" ca="1" si="9"/>
        <v>tak</v>
      </c>
      <c r="N17" s="379" t="str">
        <f t="shared" ca="1" si="10"/>
        <v>tak</v>
      </c>
      <c r="O17" s="378" t="str">
        <f t="shared" ca="1" si="11"/>
        <v/>
      </c>
      <c r="P17" s="389" t="str">
        <f t="shared" si="12"/>
        <v/>
      </c>
      <c r="Q17" s="390" t="str">
        <f>IF($P17="","",IF(IF(COUNTIF($P17,"* *"),COUNTIF('Plany 2025'!$J:$J,"*"&amp;$P17&amp;"*"),COUNTIF('Plany 2025'!$B:$B,$P17)+COUNTIF('Plany 2025'!$B:$B,$P17&amp;"/*")+COUNTIF('Plany 2025'!$B:$B,"*/"&amp;$P17&amp;"/*"))=0,"brak klasyf.",IF(COUNTIF($P17,"* *"),SUMIF('Plany 2025'!$J:$J,"*"&amp;$P17&amp;"*",'Plany 2025'!G:G),SUMIF('Plany 2025'!$B:$B,$P17,'Plany 2025'!G:G)+SUMIF('Plany 2025'!$B:$B,$P17&amp;"/*",'Plany 2025'!G:G)+SUMIF('Plany 2025'!$B:$B,"*/"&amp;$P17&amp;"/*",'Plany 2025'!G:G))))</f>
        <v/>
      </c>
      <c r="R17" s="391" t="str">
        <f>IF($P17="","",IF(IF(COUNTIF($P17,"* *"),COUNTIF('Plany 2025'!$J:$J,"*"&amp;$P17&amp;"*"),COUNTIF('Plany 2025'!$B:$B,$P17)+COUNTIF('Plany 2025'!$B:$B,$P17&amp;"/*")+COUNTIF('Plany 2025'!$B:$B,"*/"&amp;$P17&amp;"/*"))=0,"brak klasyf.",IF(COUNTIF($P17,"* *"),SUMIF('Plany 2025'!$J:$J,"*"&amp;$P17&amp;"*",'Plany 2025'!H:H),SUMIF('Plany 2025'!$B:$B,$P17,'Plany 2025'!H:H)+SUMIF('Plany 2025'!$B:$B,$P17&amp;"/*",'Plany 2025'!H:H)+SUMIF('Plany 2025'!$B:$B,"*/"&amp;$P17&amp;"/*",'Plany 2025'!H:H))))</f>
        <v/>
      </c>
      <c r="S17" s="392" t="str">
        <f t="shared" si="13"/>
        <v/>
      </c>
      <c r="T17" s="393" t="str">
        <f t="shared" si="14"/>
        <v/>
      </c>
      <c r="U17" s="96"/>
      <c r="V17" s="91"/>
    </row>
    <row r="18" spans="1:22" s="134" customFormat="1">
      <c r="A18" s="97"/>
      <c r="B18" s="378"/>
      <c r="C18" s="378"/>
      <c r="D18" s="97"/>
      <c r="E18" s="140" t="s">
        <v>684</v>
      </c>
      <c r="F18" s="130"/>
      <c r="G18" s="136">
        <f>SUM(G26,G38:G67)</f>
        <v>92770946</v>
      </c>
      <c r="H18" s="137">
        <f>SUM(H26,H38:H67)</f>
        <v>92473069.349999979</v>
      </c>
      <c r="I18" s="138">
        <f t="shared" si="8"/>
        <v>0.99678911703670647</v>
      </c>
      <c r="K18" s="517"/>
      <c r="L18" s="379">
        <v>1</v>
      </c>
      <c r="M18" s="379" t="str">
        <f t="shared" ca="1" si="9"/>
        <v>tak</v>
      </c>
      <c r="N18" s="379" t="str">
        <f t="shared" ca="1" si="10"/>
        <v>tak</v>
      </c>
      <c r="O18" s="378" t="str">
        <f t="shared" ca="1" si="11"/>
        <v>DBFO</v>
      </c>
      <c r="P18" s="389" t="str">
        <f t="shared" si="12"/>
        <v/>
      </c>
      <c r="Q18" s="390" t="str">
        <f>IF($P18="","",IF(IF(COUNTIF($P18,"* *"),COUNTIF('Plany 2025'!$J:$J,"*"&amp;$P18&amp;"*"),COUNTIF('Plany 2025'!$B:$B,$P18)+COUNTIF('Plany 2025'!$B:$B,$P18&amp;"/*")+COUNTIF('Plany 2025'!$B:$B,"*/"&amp;$P18&amp;"/*"))=0,"brak klasyf.",IF(COUNTIF($P18,"* *"),SUMIF('Plany 2025'!$J:$J,"*"&amp;$P18&amp;"*",'Plany 2025'!G:G),SUMIF('Plany 2025'!$B:$B,$P18,'Plany 2025'!G:G)+SUMIF('Plany 2025'!$B:$B,$P18&amp;"/*",'Plany 2025'!G:G)+SUMIF('Plany 2025'!$B:$B,"*/"&amp;$P18&amp;"/*",'Plany 2025'!G:G))))</f>
        <v/>
      </c>
      <c r="R18" s="391" t="str">
        <f>IF($P18="","",IF(IF(COUNTIF($P18,"* *"),COUNTIF('Plany 2025'!$J:$J,"*"&amp;$P18&amp;"*"),COUNTIF('Plany 2025'!$B:$B,$P18)+COUNTIF('Plany 2025'!$B:$B,$P18&amp;"/*")+COUNTIF('Plany 2025'!$B:$B,"*/"&amp;$P18&amp;"/*"))=0,"brak klasyf.",IF(COUNTIF($P18,"* *"),SUMIF('Plany 2025'!$J:$J,"*"&amp;$P18&amp;"*",'Plany 2025'!H:H),SUMIF('Plany 2025'!$B:$B,$P18,'Plany 2025'!H:H)+SUMIF('Plany 2025'!$B:$B,$P18&amp;"/*",'Plany 2025'!H:H)+SUMIF('Plany 2025'!$B:$B,"*/"&amp;$P18&amp;"/*",'Plany 2025'!H:H))))</f>
        <v/>
      </c>
      <c r="S18" s="392" t="str">
        <f t="shared" si="13"/>
        <v/>
      </c>
      <c r="T18" s="393" t="str">
        <f t="shared" si="14"/>
        <v/>
      </c>
      <c r="U18" s="138"/>
      <c r="V18" s="91"/>
    </row>
    <row r="19" spans="1:22" s="134" customFormat="1" ht="6" customHeight="1">
      <c r="A19" s="97"/>
      <c r="B19" s="378"/>
      <c r="C19" s="378"/>
      <c r="D19" s="97"/>
      <c r="E19" s="92" t="s">
        <v>24</v>
      </c>
      <c r="F19" s="93"/>
      <c r="G19" s="131"/>
      <c r="H19" s="132"/>
      <c r="I19" s="141" t="str">
        <f t="shared" si="8"/>
        <v xml:space="preserve"> </v>
      </c>
      <c r="K19" s="517"/>
      <c r="L19" s="379">
        <v>1</v>
      </c>
      <c r="M19" s="379" t="str">
        <f t="shared" ca="1" si="9"/>
        <v>tak</v>
      </c>
      <c r="N19" s="379" t="str">
        <f t="shared" ca="1" si="10"/>
        <v>tak</v>
      </c>
      <c r="O19" s="378" t="str">
        <f t="shared" ca="1" si="11"/>
        <v>DBFO</v>
      </c>
      <c r="P19" s="389" t="str">
        <f t="shared" si="12"/>
        <v/>
      </c>
      <c r="Q19" s="390" t="str">
        <f>IF($P19="","",IF(IF(COUNTIF($P19,"* *"),COUNTIF('Plany 2025'!$J:$J,"*"&amp;$P19&amp;"*"),COUNTIF('Plany 2025'!$B:$B,$P19)+COUNTIF('Plany 2025'!$B:$B,$P19&amp;"/*")+COUNTIF('Plany 2025'!$B:$B,"*/"&amp;$P19&amp;"/*"))=0,"brak klasyf.",IF(COUNTIF($P19,"* *"),SUMIF('Plany 2025'!$J:$J,"*"&amp;$P19&amp;"*",'Plany 2025'!G:G),SUMIF('Plany 2025'!$B:$B,$P19,'Plany 2025'!G:G)+SUMIF('Plany 2025'!$B:$B,$P19&amp;"/*",'Plany 2025'!G:G)+SUMIF('Plany 2025'!$B:$B,"*/"&amp;$P19&amp;"/*",'Plany 2025'!G:G))))</f>
        <v/>
      </c>
      <c r="R19" s="391" t="str">
        <f>IF($P19="","",IF(IF(COUNTIF($P19,"* *"),COUNTIF('Plany 2025'!$J:$J,"*"&amp;$P19&amp;"*"),COUNTIF('Plany 2025'!$B:$B,$P19)+COUNTIF('Plany 2025'!$B:$B,$P19&amp;"/*")+COUNTIF('Plany 2025'!$B:$B,"*/"&amp;$P19&amp;"/*"))=0,"brak klasyf.",IF(COUNTIF($P19,"* *"),SUMIF('Plany 2025'!$J:$J,"*"&amp;$P19&amp;"*",'Plany 2025'!H:H),SUMIF('Plany 2025'!$B:$B,$P19,'Plany 2025'!H:H)+SUMIF('Plany 2025'!$B:$B,$P19&amp;"/*",'Plany 2025'!H:H)+SUMIF('Plany 2025'!$B:$B,"*/"&amp;$P19&amp;"/*",'Plany 2025'!H:H))))</f>
        <v/>
      </c>
      <c r="S19" s="392" t="str">
        <f t="shared" si="13"/>
        <v/>
      </c>
      <c r="T19" s="393" t="str">
        <f t="shared" si="14"/>
        <v/>
      </c>
      <c r="U19" s="141"/>
      <c r="V19" s="91"/>
    </row>
    <row r="20" spans="1:22" s="139" customFormat="1">
      <c r="A20" s="97"/>
      <c r="B20" s="378"/>
      <c r="C20" s="378"/>
      <c r="D20" s="97"/>
      <c r="E20" s="142" t="s">
        <v>41</v>
      </c>
      <c r="F20" s="143"/>
      <c r="G20" s="126"/>
      <c r="H20" s="127"/>
      <c r="I20" s="96" t="str">
        <f t="shared" si="8"/>
        <v xml:space="preserve"> </v>
      </c>
      <c r="J20" s="134"/>
      <c r="K20" s="517"/>
      <c r="L20" s="379">
        <v>1</v>
      </c>
      <c r="M20" s="379" t="str">
        <f t="shared" ca="1" si="9"/>
        <v>tak</v>
      </c>
      <c r="N20" s="379" t="str">
        <f t="shared" ca="1" si="10"/>
        <v>tak</v>
      </c>
      <c r="O20" s="378" t="str">
        <f t="shared" ca="1" si="11"/>
        <v>DBFO</v>
      </c>
      <c r="P20" s="389" t="str">
        <f t="shared" si="12"/>
        <v/>
      </c>
      <c r="Q20" s="390" t="str">
        <f>IF($P20="","",IF(IF(COUNTIF($P20,"* *"),COUNTIF('Plany 2025'!$J:$J,"*"&amp;$P20&amp;"*"),COUNTIF('Plany 2025'!$B:$B,$P20)+COUNTIF('Plany 2025'!$B:$B,$P20&amp;"/*")+COUNTIF('Plany 2025'!$B:$B,"*/"&amp;$P20&amp;"/*"))=0,"brak klasyf.",IF(COUNTIF($P20,"* *"),SUMIF('Plany 2025'!$J:$J,"*"&amp;$P20&amp;"*",'Plany 2025'!G:G),SUMIF('Plany 2025'!$B:$B,$P20,'Plany 2025'!G:G)+SUMIF('Plany 2025'!$B:$B,$P20&amp;"/*",'Plany 2025'!G:G)+SUMIF('Plany 2025'!$B:$B,"*/"&amp;$P20&amp;"/*",'Plany 2025'!G:G))))</f>
        <v/>
      </c>
      <c r="R20" s="391" t="str">
        <f>IF($P20="","",IF(IF(COUNTIF($P20,"* *"),COUNTIF('Plany 2025'!$J:$J,"*"&amp;$P20&amp;"*"),COUNTIF('Plany 2025'!$B:$B,$P20)+COUNTIF('Plany 2025'!$B:$B,$P20&amp;"/*")+COUNTIF('Plany 2025'!$B:$B,"*/"&amp;$P20&amp;"/*"))=0,"brak klasyf.",IF(COUNTIF($P20,"* *"),SUMIF('Plany 2025'!$J:$J,"*"&amp;$P20&amp;"*",'Plany 2025'!H:H),SUMIF('Plany 2025'!$B:$B,$P20,'Plany 2025'!H:H)+SUMIF('Plany 2025'!$B:$B,$P20&amp;"/*",'Plany 2025'!H:H)+SUMIF('Plany 2025'!$B:$B,"*/"&amp;$P20&amp;"/*",'Plany 2025'!H:H))))</f>
        <v/>
      </c>
      <c r="S20" s="392" t="str">
        <f t="shared" si="13"/>
        <v/>
      </c>
      <c r="T20" s="393" t="str">
        <f t="shared" si="14"/>
        <v/>
      </c>
      <c r="U20" s="96"/>
      <c r="V20" s="91"/>
    </row>
    <row r="21" spans="1:22" s="139" customFormat="1">
      <c r="A21" s="97"/>
      <c r="B21" s="378"/>
      <c r="C21" s="378"/>
      <c r="D21" s="97"/>
      <c r="E21" s="144" t="s">
        <v>42</v>
      </c>
      <c r="F21" s="44">
        <f>'Liczba uczniów i inne'!E45</f>
        <v>20</v>
      </c>
      <c r="G21" s="126"/>
      <c r="H21" s="127"/>
      <c r="I21" s="96" t="str">
        <f t="shared" si="8"/>
        <v xml:space="preserve"> </v>
      </c>
      <c r="J21" s="145" t="s">
        <v>641</v>
      </c>
      <c r="K21" s="517"/>
      <c r="L21" s="379">
        <v>1</v>
      </c>
      <c r="M21" s="379" t="str">
        <f t="shared" ca="1" si="9"/>
        <v>tak</v>
      </c>
      <c r="N21" s="379" t="str">
        <f t="shared" ca="1" si="10"/>
        <v>tak</v>
      </c>
      <c r="O21" s="378" t="str">
        <f t="shared" ca="1" si="11"/>
        <v>DBFO</v>
      </c>
      <c r="P21" s="389" t="str">
        <f t="shared" si="12"/>
        <v/>
      </c>
      <c r="Q21" s="390" t="str">
        <f>IF($P21="","",IF(IF(COUNTIF($P21,"* *"),COUNTIF('Plany 2025'!$J:$J,"*"&amp;$P21&amp;"*"),COUNTIF('Plany 2025'!$B:$B,$P21)+COUNTIF('Plany 2025'!$B:$B,$P21&amp;"/*")+COUNTIF('Plany 2025'!$B:$B,"*/"&amp;$P21&amp;"/*"))=0,"brak klasyf.",IF(COUNTIF($P21,"* *"),SUMIF('Plany 2025'!$J:$J,"*"&amp;$P21&amp;"*",'Plany 2025'!G:G),SUMIF('Plany 2025'!$B:$B,$P21,'Plany 2025'!G:G)+SUMIF('Plany 2025'!$B:$B,$P21&amp;"/*",'Plany 2025'!G:G)+SUMIF('Plany 2025'!$B:$B,"*/"&amp;$P21&amp;"/*",'Plany 2025'!G:G))))</f>
        <v/>
      </c>
      <c r="R21" s="391" t="str">
        <f>IF($P21="","",IF(IF(COUNTIF($P21,"* *"),COUNTIF('Plany 2025'!$J:$J,"*"&amp;$P21&amp;"*"),COUNTIF('Plany 2025'!$B:$B,$P21)+COUNTIF('Plany 2025'!$B:$B,$P21&amp;"/*")+COUNTIF('Plany 2025'!$B:$B,"*/"&amp;$P21&amp;"/*"))=0,"brak klasyf.",IF(COUNTIF($P21,"* *"),SUMIF('Plany 2025'!$J:$J,"*"&amp;$P21&amp;"*",'Plany 2025'!H:H),SUMIF('Plany 2025'!$B:$B,$P21,'Plany 2025'!H:H)+SUMIF('Plany 2025'!$B:$B,$P21&amp;"/*",'Plany 2025'!H:H)+SUMIF('Plany 2025'!$B:$B,"*/"&amp;$P21&amp;"/*",'Plany 2025'!H:H))))</f>
        <v/>
      </c>
      <c r="S21" s="392" t="str">
        <f t="shared" si="13"/>
        <v/>
      </c>
      <c r="T21" s="393" t="str">
        <f t="shared" si="14"/>
        <v/>
      </c>
      <c r="U21" s="96"/>
      <c r="V21" s="91"/>
    </row>
    <row r="22" spans="1:22" s="139" customFormat="1">
      <c r="A22" s="97"/>
      <c r="B22" s="378"/>
      <c r="C22" s="378"/>
      <c r="D22" s="97"/>
      <c r="E22" s="144" t="s">
        <v>43</v>
      </c>
      <c r="F22" s="44">
        <f>'Liczba uczniów i inne'!E46</f>
        <v>3212</v>
      </c>
      <c r="G22" s="126"/>
      <c r="H22" s="127"/>
      <c r="I22" s="96" t="str">
        <f t="shared" si="8"/>
        <v xml:space="preserve"> </v>
      </c>
      <c r="J22" s="145" t="s">
        <v>641</v>
      </c>
      <c r="K22" s="517"/>
      <c r="L22" s="379">
        <v>1</v>
      </c>
      <c r="M22" s="379" t="str">
        <f t="shared" ca="1" si="9"/>
        <v>tak</v>
      </c>
      <c r="N22" s="379" t="str">
        <f t="shared" ca="1" si="10"/>
        <v>tak</v>
      </c>
      <c r="O22" s="378" t="str">
        <f t="shared" ca="1" si="11"/>
        <v>DBFO</v>
      </c>
      <c r="P22" s="389" t="str">
        <f t="shared" si="12"/>
        <v/>
      </c>
      <c r="Q22" s="390" t="str">
        <f>IF($P22="","",IF(IF(COUNTIF($P22,"* *"),COUNTIF('Plany 2025'!$J:$J,"*"&amp;$P22&amp;"*"),COUNTIF('Plany 2025'!$B:$B,$P22)+COUNTIF('Plany 2025'!$B:$B,$P22&amp;"/*")+COUNTIF('Plany 2025'!$B:$B,"*/"&amp;$P22&amp;"/*"))=0,"brak klasyf.",IF(COUNTIF($P22,"* *"),SUMIF('Plany 2025'!$J:$J,"*"&amp;$P22&amp;"*",'Plany 2025'!G:G),SUMIF('Plany 2025'!$B:$B,$P22,'Plany 2025'!G:G)+SUMIF('Plany 2025'!$B:$B,$P22&amp;"/*",'Plany 2025'!G:G)+SUMIF('Plany 2025'!$B:$B,"*/"&amp;$P22&amp;"/*",'Plany 2025'!G:G))))</f>
        <v/>
      </c>
      <c r="R22" s="391" t="str">
        <f>IF($P22="","",IF(IF(COUNTIF($P22,"* *"),COUNTIF('Plany 2025'!$J:$J,"*"&amp;$P22&amp;"*"),COUNTIF('Plany 2025'!$B:$B,$P22)+COUNTIF('Plany 2025'!$B:$B,$P22&amp;"/*")+COUNTIF('Plany 2025'!$B:$B,"*/"&amp;$P22&amp;"/*"))=0,"brak klasyf.",IF(COUNTIF($P22,"* *"),SUMIF('Plany 2025'!$J:$J,"*"&amp;$P22&amp;"*",'Plany 2025'!H:H),SUMIF('Plany 2025'!$B:$B,$P22,'Plany 2025'!H:H)+SUMIF('Plany 2025'!$B:$B,$P22&amp;"/*",'Plany 2025'!H:H)+SUMIF('Plany 2025'!$B:$B,"*/"&amp;$P22&amp;"/*",'Plany 2025'!H:H))))</f>
        <v/>
      </c>
      <c r="S22" s="392" t="str">
        <f t="shared" si="13"/>
        <v/>
      </c>
      <c r="T22" s="393" t="str">
        <f t="shared" si="14"/>
        <v/>
      </c>
      <c r="U22" s="96"/>
      <c r="V22" s="91"/>
    </row>
    <row r="23" spans="1:22" s="139" customFormat="1">
      <c r="A23" s="97"/>
      <c r="B23" s="378"/>
      <c r="C23" s="378"/>
      <c r="D23" s="97"/>
      <c r="E23" s="144" t="s">
        <v>44</v>
      </c>
      <c r="F23" s="45">
        <f>'Liczba uczniów i inne'!E47</f>
        <v>355.08000000000004</v>
      </c>
      <c r="G23" s="126"/>
      <c r="H23" s="127"/>
      <c r="I23" s="96" t="str">
        <f t="shared" si="8"/>
        <v xml:space="preserve"> </v>
      </c>
      <c r="J23" s="145" t="s">
        <v>641</v>
      </c>
      <c r="K23" s="517"/>
      <c r="L23" s="379">
        <v>1</v>
      </c>
      <c r="M23" s="379" t="str">
        <f t="shared" ca="1" si="9"/>
        <v>tak</v>
      </c>
      <c r="N23" s="379" t="str">
        <f t="shared" ca="1" si="10"/>
        <v>tak</v>
      </c>
      <c r="O23" s="378" t="str">
        <f t="shared" ca="1" si="11"/>
        <v>DBFO</v>
      </c>
      <c r="P23" s="389" t="str">
        <f t="shared" si="12"/>
        <v/>
      </c>
      <c r="Q23" s="390" t="str">
        <f>IF($P23="","",IF(IF(COUNTIF($P23,"* *"),COUNTIF('Plany 2025'!$J:$J,"*"&amp;$P23&amp;"*"),COUNTIF('Plany 2025'!$B:$B,$P23)+COUNTIF('Plany 2025'!$B:$B,$P23&amp;"/*")+COUNTIF('Plany 2025'!$B:$B,"*/"&amp;$P23&amp;"/*"))=0,"brak klasyf.",IF(COUNTIF($P23,"* *"),SUMIF('Plany 2025'!$J:$J,"*"&amp;$P23&amp;"*",'Plany 2025'!G:G),SUMIF('Plany 2025'!$B:$B,$P23,'Plany 2025'!G:G)+SUMIF('Plany 2025'!$B:$B,$P23&amp;"/*",'Plany 2025'!G:G)+SUMIF('Plany 2025'!$B:$B,"*/"&amp;$P23&amp;"/*",'Plany 2025'!G:G))))</f>
        <v/>
      </c>
      <c r="R23" s="391" t="str">
        <f>IF($P23="","",IF(IF(COUNTIF($P23,"* *"),COUNTIF('Plany 2025'!$J:$J,"*"&amp;$P23&amp;"*"),COUNTIF('Plany 2025'!$B:$B,$P23)+COUNTIF('Plany 2025'!$B:$B,$P23&amp;"/*")+COUNTIF('Plany 2025'!$B:$B,"*/"&amp;$P23&amp;"/*"))=0,"brak klasyf.",IF(COUNTIF($P23,"* *"),SUMIF('Plany 2025'!$J:$J,"*"&amp;$P23&amp;"*",'Plany 2025'!H:H),SUMIF('Plany 2025'!$B:$B,$P23,'Plany 2025'!H:H)+SUMIF('Plany 2025'!$B:$B,$P23&amp;"/*",'Plany 2025'!H:H)+SUMIF('Plany 2025'!$B:$B,"*/"&amp;$P23&amp;"/*",'Plany 2025'!H:H))))</f>
        <v/>
      </c>
      <c r="S23" s="392" t="str">
        <f t="shared" si="13"/>
        <v/>
      </c>
      <c r="T23" s="393" t="str">
        <f t="shared" si="14"/>
        <v/>
      </c>
      <c r="U23" s="96"/>
      <c r="V23" s="91"/>
    </row>
    <row r="24" spans="1:22" s="139" customFormat="1">
      <c r="A24" s="97"/>
      <c r="B24" s="378"/>
      <c r="C24" s="378"/>
      <c r="D24" s="97"/>
      <c r="E24" s="144" t="s">
        <v>45</v>
      </c>
      <c r="F24" s="45">
        <f>'Liczba uczniów i inne'!E48</f>
        <v>410.39</v>
      </c>
      <c r="G24" s="126"/>
      <c r="H24" s="127"/>
      <c r="I24" s="96" t="str">
        <f t="shared" si="8"/>
        <v xml:space="preserve"> </v>
      </c>
      <c r="J24" s="145" t="s">
        <v>641</v>
      </c>
      <c r="K24" s="517"/>
      <c r="L24" s="379">
        <v>1</v>
      </c>
      <c r="M24" s="379" t="str">
        <f t="shared" ca="1" si="9"/>
        <v>tak</v>
      </c>
      <c r="N24" s="379" t="str">
        <f t="shared" ca="1" si="10"/>
        <v>tak</v>
      </c>
      <c r="O24" s="378" t="str">
        <f t="shared" ca="1" si="11"/>
        <v>DBFO</v>
      </c>
      <c r="P24" s="389" t="str">
        <f t="shared" si="12"/>
        <v/>
      </c>
      <c r="Q24" s="390" t="str">
        <f>IF($P24="","",IF(IF(COUNTIF($P24,"* *"),COUNTIF('Plany 2025'!$J:$J,"*"&amp;$P24&amp;"*"),COUNTIF('Plany 2025'!$B:$B,$P24)+COUNTIF('Plany 2025'!$B:$B,$P24&amp;"/*")+COUNTIF('Plany 2025'!$B:$B,"*/"&amp;$P24&amp;"/*"))=0,"brak klasyf.",IF(COUNTIF($P24,"* *"),SUMIF('Plany 2025'!$J:$J,"*"&amp;$P24&amp;"*",'Plany 2025'!G:G),SUMIF('Plany 2025'!$B:$B,$P24,'Plany 2025'!G:G)+SUMIF('Plany 2025'!$B:$B,$P24&amp;"/*",'Plany 2025'!G:G)+SUMIF('Plany 2025'!$B:$B,"*/"&amp;$P24&amp;"/*",'Plany 2025'!G:G))))</f>
        <v/>
      </c>
      <c r="R24" s="391" t="str">
        <f>IF($P24="","",IF(IF(COUNTIF($P24,"* *"),COUNTIF('Plany 2025'!$J:$J,"*"&amp;$P24&amp;"*"),COUNTIF('Plany 2025'!$B:$B,$P24)+COUNTIF('Plany 2025'!$B:$B,$P24&amp;"/*")+COUNTIF('Plany 2025'!$B:$B,"*/"&amp;$P24&amp;"/*"))=0,"brak klasyf.",IF(COUNTIF($P24,"* *"),SUMIF('Plany 2025'!$J:$J,"*"&amp;$P24&amp;"*",'Plany 2025'!H:H),SUMIF('Plany 2025'!$B:$B,$P24,'Plany 2025'!H:H)+SUMIF('Plany 2025'!$B:$B,$P24&amp;"/*",'Plany 2025'!H:H)+SUMIF('Plany 2025'!$B:$B,"*/"&amp;$P24&amp;"/*",'Plany 2025'!H:H))))</f>
        <v/>
      </c>
      <c r="S24" s="392" t="str">
        <f t="shared" si="13"/>
        <v/>
      </c>
      <c r="T24" s="393" t="str">
        <f t="shared" si="14"/>
        <v/>
      </c>
      <c r="U24" s="96"/>
      <c r="V24" s="91"/>
    </row>
    <row r="25" spans="1:22" s="139" customFormat="1" ht="6" customHeight="1">
      <c r="A25" s="97"/>
      <c r="B25" s="378"/>
      <c r="C25" s="378"/>
      <c r="D25" s="97"/>
      <c r="E25" s="125" t="s">
        <v>24</v>
      </c>
      <c r="F25" s="93"/>
      <c r="G25" s="126"/>
      <c r="H25" s="127"/>
      <c r="I25" s="96" t="str">
        <f t="shared" si="8"/>
        <v xml:space="preserve"> </v>
      </c>
      <c r="J25" s="134"/>
      <c r="K25" s="517"/>
      <c r="L25" s="379">
        <v>1</v>
      </c>
      <c r="M25" s="379" t="str">
        <f t="shared" ca="1" si="9"/>
        <v>tak</v>
      </c>
      <c r="N25" s="379" t="str">
        <f t="shared" ca="1" si="10"/>
        <v>tak</v>
      </c>
      <c r="O25" s="378" t="str">
        <f t="shared" ca="1" si="11"/>
        <v>DBFO</v>
      </c>
      <c r="P25" s="389" t="str">
        <f t="shared" si="12"/>
        <v/>
      </c>
      <c r="Q25" s="390" t="str">
        <f>IF($P25="","",IF(IF(COUNTIF($P25,"* *"),COUNTIF('Plany 2025'!$J:$J,"*"&amp;$P25&amp;"*"),COUNTIF('Plany 2025'!$B:$B,$P25)+COUNTIF('Plany 2025'!$B:$B,$P25&amp;"/*")+COUNTIF('Plany 2025'!$B:$B,"*/"&amp;$P25&amp;"/*"))=0,"brak klasyf.",IF(COUNTIF($P25,"* *"),SUMIF('Plany 2025'!$J:$J,"*"&amp;$P25&amp;"*",'Plany 2025'!G:G),SUMIF('Plany 2025'!$B:$B,$P25,'Plany 2025'!G:G)+SUMIF('Plany 2025'!$B:$B,$P25&amp;"/*",'Plany 2025'!G:G)+SUMIF('Plany 2025'!$B:$B,"*/"&amp;$P25&amp;"/*",'Plany 2025'!G:G))))</f>
        <v/>
      </c>
      <c r="R25" s="391" t="str">
        <f>IF($P25="","",IF(IF(COUNTIF($P25,"* *"),COUNTIF('Plany 2025'!$J:$J,"*"&amp;$P25&amp;"*"),COUNTIF('Plany 2025'!$B:$B,$P25)+COUNTIF('Plany 2025'!$B:$B,$P25&amp;"/*")+COUNTIF('Plany 2025'!$B:$B,"*/"&amp;$P25&amp;"/*"))=0,"brak klasyf.",IF(COUNTIF($P25,"* *"),SUMIF('Plany 2025'!$J:$J,"*"&amp;$P25&amp;"*",'Plany 2025'!H:H),SUMIF('Plany 2025'!$B:$B,$P25,'Plany 2025'!H:H)+SUMIF('Plany 2025'!$B:$B,$P25&amp;"/*",'Plany 2025'!H:H)+SUMIF('Plany 2025'!$B:$B,"*/"&amp;$P25&amp;"/*",'Plany 2025'!H:H))))</f>
        <v/>
      </c>
      <c r="S25" s="392" t="str">
        <f t="shared" si="13"/>
        <v/>
      </c>
      <c r="T25" s="393" t="str">
        <f t="shared" si="14"/>
        <v/>
      </c>
      <c r="U25" s="96"/>
      <c r="V25" s="91"/>
    </row>
    <row r="26" spans="1:22" s="148" customFormat="1">
      <c r="A26" s="91" t="s">
        <v>40</v>
      </c>
      <c r="B26" s="495">
        <v>801</v>
      </c>
      <c r="C26" s="378">
        <v>80104</v>
      </c>
      <c r="D26" s="97" t="s">
        <v>200</v>
      </c>
      <c r="E26" s="125" t="s">
        <v>46</v>
      </c>
      <c r="F26" s="135"/>
      <c r="G26" s="126">
        <f>SUM(G27:G36)</f>
        <v>82410575</v>
      </c>
      <c r="H26" s="127">
        <f>SUM(H27:H36)</f>
        <v>82278169.209999993</v>
      </c>
      <c r="I26" s="96">
        <f t="shared" si="8"/>
        <v>0.99839333981106182</v>
      </c>
      <c r="J26" s="147"/>
      <c r="K26" s="517"/>
      <c r="L26" s="379">
        <v>1</v>
      </c>
      <c r="M26" s="379" t="str">
        <f t="shared" ca="1" si="9"/>
        <v>tak</v>
      </c>
      <c r="N26" s="379" t="str">
        <f t="shared" ca="1" si="10"/>
        <v>tak</v>
      </c>
      <c r="O26" s="378" t="str">
        <f t="shared" ca="1" si="11"/>
        <v>DBFO</v>
      </c>
      <c r="P26" s="389" t="str">
        <f t="shared" si="12"/>
        <v/>
      </c>
      <c r="Q26" s="390" t="str">
        <f>IF($P26="","",IF(IF(COUNTIF($P26,"* *"),COUNTIF('Plany 2025'!$J:$J,"*"&amp;$P26&amp;"*"),COUNTIF('Plany 2025'!$B:$B,$P26)+COUNTIF('Plany 2025'!$B:$B,$P26&amp;"/*")+COUNTIF('Plany 2025'!$B:$B,"*/"&amp;$P26&amp;"/*"))=0,"brak klasyf.",IF(COUNTIF($P26,"* *"),SUMIF('Plany 2025'!$J:$J,"*"&amp;$P26&amp;"*",'Plany 2025'!G:G),SUMIF('Plany 2025'!$B:$B,$P26,'Plany 2025'!G:G)+SUMIF('Plany 2025'!$B:$B,$P26&amp;"/*",'Plany 2025'!G:G)+SUMIF('Plany 2025'!$B:$B,"*/"&amp;$P26&amp;"/*",'Plany 2025'!G:G))))</f>
        <v/>
      </c>
      <c r="R26" s="391" t="str">
        <f>IF($P26="","",IF(IF(COUNTIF($P26,"* *"),COUNTIF('Plany 2025'!$J:$J,"*"&amp;$P26&amp;"*"),COUNTIF('Plany 2025'!$B:$B,$P26)+COUNTIF('Plany 2025'!$B:$B,$P26&amp;"/*")+COUNTIF('Plany 2025'!$B:$B,"*/"&amp;$P26&amp;"/*"))=0,"brak klasyf.",IF(COUNTIF($P26,"* *"),SUMIF('Plany 2025'!$J:$J,"*"&amp;$P26&amp;"*",'Plany 2025'!H:H),SUMIF('Plany 2025'!$B:$B,$P26,'Plany 2025'!H:H)+SUMIF('Plany 2025'!$B:$B,$P26&amp;"/*",'Plany 2025'!H:H)+SUMIF('Plany 2025'!$B:$B,"*/"&amp;$P26&amp;"/*",'Plany 2025'!H:H))))</f>
        <v/>
      </c>
      <c r="S26" s="392" t="str">
        <f t="shared" si="13"/>
        <v/>
      </c>
      <c r="T26" s="393" t="str">
        <f t="shared" si="14"/>
        <v/>
      </c>
      <c r="U26" s="96"/>
      <c r="V26" s="91"/>
    </row>
    <row r="27" spans="1:22" s="148" customFormat="1">
      <c r="A27" s="91" t="s">
        <v>40</v>
      </c>
      <c r="B27" s="495">
        <v>801</v>
      </c>
      <c r="C27" s="378">
        <v>80104</v>
      </c>
      <c r="D27" s="146">
        <v>4010</v>
      </c>
      <c r="E27" s="149" t="s">
        <v>47</v>
      </c>
      <c r="F27" s="150"/>
      <c r="G27" s="151">
        <v>30265641</v>
      </c>
      <c r="H27" s="152">
        <v>30220323.629999999</v>
      </c>
      <c r="I27" s="153">
        <f t="shared" si="8"/>
        <v>0.99850267932537751</v>
      </c>
      <c r="J27" s="147"/>
      <c r="K27" s="517"/>
      <c r="L27" s="379">
        <v>1</v>
      </c>
      <c r="M27" s="379" t="str">
        <f t="shared" ca="1" si="9"/>
        <v>tak</v>
      </c>
      <c r="N27" s="379" t="str">
        <f t="shared" ca="1" si="10"/>
        <v>tak</v>
      </c>
      <c r="O27" s="378" t="str">
        <f t="shared" ca="1" si="11"/>
        <v>DBFO</v>
      </c>
      <c r="P27" s="389" t="str">
        <f t="shared" ca="1" si="12"/>
        <v>DBFO B/V/1/1/1 80104 4010</v>
      </c>
      <c r="Q27" s="390">
        <f ca="1">IF($P27="","",IF(IF(COUNTIF($P27,"* *"),COUNTIF('Plany 2025'!$J:$J,"*"&amp;$P27&amp;"*"),COUNTIF('Plany 2025'!$B:$B,$P27)+COUNTIF('Plany 2025'!$B:$B,$P27&amp;"/*")+COUNTIF('Plany 2025'!$B:$B,"*/"&amp;$P27&amp;"/*"))=0,"brak klasyf.",IF(COUNTIF($P27,"* *"),SUMIF('Plany 2025'!$J:$J,"*"&amp;$P27&amp;"*",'Plany 2025'!G:G),SUMIF('Plany 2025'!$B:$B,$P27,'Plany 2025'!G:G)+SUMIF('Plany 2025'!$B:$B,$P27&amp;"/*",'Plany 2025'!G:G)+SUMIF('Plany 2025'!$B:$B,"*/"&amp;$P27&amp;"/*",'Plany 2025'!G:G))))</f>
        <v>30265641</v>
      </c>
      <c r="R27" s="391">
        <f ca="1">IF($P27="","",IF(IF(COUNTIF($P27,"* *"),COUNTIF('Plany 2025'!$J:$J,"*"&amp;$P27&amp;"*"),COUNTIF('Plany 2025'!$B:$B,$P27)+COUNTIF('Plany 2025'!$B:$B,$P27&amp;"/*")+COUNTIF('Plany 2025'!$B:$B,"*/"&amp;$P27&amp;"/*"))=0,"brak klasyf.",IF(COUNTIF($P27,"* *"),SUMIF('Plany 2025'!$J:$J,"*"&amp;$P27&amp;"*",'Plany 2025'!H:H),SUMIF('Plany 2025'!$B:$B,$P27,'Plany 2025'!H:H)+SUMIF('Plany 2025'!$B:$B,$P27&amp;"/*",'Plany 2025'!H:H)+SUMIF('Plany 2025'!$B:$B,"*/"&amp;$P27&amp;"/*",'Plany 2025'!H:H))))</f>
        <v>30220323.629999999</v>
      </c>
      <c r="S27" s="392">
        <f t="shared" ca="1" si="13"/>
        <v>0</v>
      </c>
      <c r="T27" s="393">
        <f t="shared" ca="1" si="14"/>
        <v>0</v>
      </c>
      <c r="U27" s="153"/>
      <c r="V27" s="91"/>
    </row>
    <row r="28" spans="1:22" s="161" customFormat="1" ht="22.5">
      <c r="A28" s="145" t="s">
        <v>40</v>
      </c>
      <c r="B28" s="496">
        <v>801</v>
      </c>
      <c r="C28" s="497">
        <v>80104</v>
      </c>
      <c r="D28" s="154">
        <v>4740</v>
      </c>
      <c r="E28" s="155" t="s">
        <v>722</v>
      </c>
      <c r="F28" s="156"/>
      <c r="G28" s="151">
        <v>805814</v>
      </c>
      <c r="H28" s="152">
        <v>805814</v>
      </c>
      <c r="I28" s="159">
        <f t="shared" si="8"/>
        <v>1</v>
      </c>
      <c r="J28" s="160"/>
      <c r="K28" s="517"/>
      <c r="L28" s="379">
        <v>1</v>
      </c>
      <c r="M28" s="379" t="str">
        <f t="shared" ca="1" si="9"/>
        <v>tak</v>
      </c>
      <c r="N28" s="379" t="str">
        <f t="shared" ca="1" si="10"/>
        <v>tak</v>
      </c>
      <c r="O28" s="378" t="str">
        <f t="shared" ca="1" si="11"/>
        <v>DBFO</v>
      </c>
      <c r="P28" s="389" t="str">
        <f t="shared" ca="1" si="12"/>
        <v>DBFO B/V/1/1/1 80104 4740</v>
      </c>
      <c r="Q28" s="390">
        <f ca="1">IF($P28="","",IF(IF(COUNTIF($P28,"* *"),COUNTIF('Plany 2025'!$J:$J,"*"&amp;$P28&amp;"*"),COUNTIF('Plany 2025'!$B:$B,$P28)+COUNTIF('Plany 2025'!$B:$B,$P28&amp;"/*")+COUNTIF('Plany 2025'!$B:$B,"*/"&amp;$P28&amp;"/*"))=0,"brak klasyf.",IF(COUNTIF($P28,"* *"),SUMIF('Plany 2025'!$J:$J,"*"&amp;$P28&amp;"*",'Plany 2025'!G:G),SUMIF('Plany 2025'!$B:$B,$P28,'Plany 2025'!G:G)+SUMIF('Plany 2025'!$B:$B,$P28&amp;"/*",'Plany 2025'!G:G)+SUMIF('Plany 2025'!$B:$B,"*/"&amp;$P28&amp;"/*",'Plany 2025'!G:G))))</f>
        <v>805814</v>
      </c>
      <c r="R28" s="391">
        <f ca="1">IF($P28="","",IF(IF(COUNTIF($P28,"* *"),COUNTIF('Plany 2025'!$J:$J,"*"&amp;$P28&amp;"*"),COUNTIF('Plany 2025'!$B:$B,$P28)+COUNTIF('Plany 2025'!$B:$B,$P28&amp;"/*")+COUNTIF('Plany 2025'!$B:$B,"*/"&amp;$P28&amp;"/*"))=0,"brak klasyf.",IF(COUNTIF($P28,"* *"),SUMIF('Plany 2025'!$J:$J,"*"&amp;$P28&amp;"*",'Plany 2025'!H:H),SUMIF('Plany 2025'!$B:$B,$P28,'Plany 2025'!H:H)+SUMIF('Plany 2025'!$B:$B,$P28&amp;"/*",'Plany 2025'!H:H)+SUMIF('Plany 2025'!$B:$B,"*/"&amp;$P28&amp;"/*",'Plany 2025'!H:H))))</f>
        <v>805814</v>
      </c>
      <c r="S28" s="392">
        <f t="shared" ca="1" si="13"/>
        <v>0</v>
      </c>
      <c r="T28" s="393">
        <f t="shared" ca="1" si="14"/>
        <v>0</v>
      </c>
      <c r="U28" s="159"/>
      <c r="V28" s="145"/>
    </row>
    <row r="29" spans="1:22" s="161" customFormat="1" ht="22.5">
      <c r="A29" s="145" t="s">
        <v>40</v>
      </c>
      <c r="B29" s="496">
        <v>801</v>
      </c>
      <c r="C29" s="497">
        <v>80104</v>
      </c>
      <c r="D29" s="154">
        <v>4750</v>
      </c>
      <c r="E29" s="155" t="s">
        <v>723</v>
      </c>
      <c r="F29" s="156"/>
      <c r="G29" s="151">
        <v>1138426</v>
      </c>
      <c r="H29" s="152">
        <v>1138426</v>
      </c>
      <c r="I29" s="159">
        <f t="shared" si="8"/>
        <v>1</v>
      </c>
      <c r="J29" s="160"/>
      <c r="K29" s="517"/>
      <c r="L29" s="379">
        <v>1</v>
      </c>
      <c r="M29" s="379" t="str">
        <f t="shared" ca="1" si="9"/>
        <v>tak</v>
      </c>
      <c r="N29" s="379" t="str">
        <f t="shared" ca="1" si="10"/>
        <v>tak</v>
      </c>
      <c r="O29" s="378" t="str">
        <f t="shared" ca="1" si="11"/>
        <v>DBFO</v>
      </c>
      <c r="P29" s="389" t="str">
        <f t="shared" ca="1" si="12"/>
        <v>DBFO B/V/1/1/1 80104 4750</v>
      </c>
      <c r="Q29" s="390">
        <f ca="1">IF($P29="","",IF(IF(COUNTIF($P29,"* *"),COUNTIF('Plany 2025'!$J:$J,"*"&amp;$P29&amp;"*"),COUNTIF('Plany 2025'!$B:$B,$P29)+COUNTIF('Plany 2025'!$B:$B,$P29&amp;"/*")+COUNTIF('Plany 2025'!$B:$B,"*/"&amp;$P29&amp;"/*"))=0,"brak klasyf.",IF(COUNTIF($P29,"* *"),SUMIF('Plany 2025'!$J:$J,"*"&amp;$P29&amp;"*",'Plany 2025'!G:G),SUMIF('Plany 2025'!$B:$B,$P29,'Plany 2025'!G:G)+SUMIF('Plany 2025'!$B:$B,$P29&amp;"/*",'Plany 2025'!G:G)+SUMIF('Plany 2025'!$B:$B,"*/"&amp;$P29&amp;"/*",'Plany 2025'!G:G))))</f>
        <v>1138426</v>
      </c>
      <c r="R29" s="391">
        <f ca="1">IF($P29="","",IF(IF(COUNTIF($P29,"* *"),COUNTIF('Plany 2025'!$J:$J,"*"&amp;$P29&amp;"*"),COUNTIF('Plany 2025'!$B:$B,$P29)+COUNTIF('Plany 2025'!$B:$B,$P29&amp;"/*")+COUNTIF('Plany 2025'!$B:$B,"*/"&amp;$P29&amp;"/*"))=0,"brak klasyf.",IF(COUNTIF($P29,"* *"),SUMIF('Plany 2025'!$J:$J,"*"&amp;$P29&amp;"*",'Plany 2025'!H:H),SUMIF('Plany 2025'!$B:$B,$P29,'Plany 2025'!H:H)+SUMIF('Plany 2025'!$B:$B,$P29&amp;"/*",'Plany 2025'!H:H)+SUMIF('Plany 2025'!$B:$B,"*/"&amp;$P29&amp;"/*",'Plany 2025'!H:H))))</f>
        <v>1138426</v>
      </c>
      <c r="S29" s="392">
        <f t="shared" ca="1" si="13"/>
        <v>0</v>
      </c>
      <c r="T29" s="393">
        <f t="shared" ca="1" si="14"/>
        <v>0</v>
      </c>
      <c r="U29" s="159"/>
      <c r="V29" s="145"/>
    </row>
    <row r="30" spans="1:22" s="148" customFormat="1">
      <c r="A30" s="91" t="s">
        <v>40</v>
      </c>
      <c r="B30" s="495">
        <v>801</v>
      </c>
      <c r="C30" s="378">
        <v>80104</v>
      </c>
      <c r="D30" s="146">
        <v>4790</v>
      </c>
      <c r="E30" s="149" t="s">
        <v>707</v>
      </c>
      <c r="F30" s="150"/>
      <c r="G30" s="151">
        <v>32690870</v>
      </c>
      <c r="H30" s="152">
        <v>32652519.09</v>
      </c>
      <c r="I30" s="153">
        <f t="shared" si="8"/>
        <v>0.99882686175069679</v>
      </c>
      <c r="J30" s="147"/>
      <c r="K30" s="517"/>
      <c r="L30" s="379">
        <v>1</v>
      </c>
      <c r="M30" s="379" t="str">
        <f t="shared" ca="1" si="9"/>
        <v>tak</v>
      </c>
      <c r="N30" s="379" t="str">
        <f t="shared" ca="1" si="10"/>
        <v>tak</v>
      </c>
      <c r="O30" s="378" t="str">
        <f t="shared" ca="1" si="11"/>
        <v>DBFO</v>
      </c>
      <c r="P30" s="389" t="str">
        <f t="shared" ca="1" si="12"/>
        <v>DBFO B/V/1/1/1 80104 4790</v>
      </c>
      <c r="Q30" s="390">
        <f ca="1">IF($P30="","",IF(IF(COUNTIF($P30,"* *"),COUNTIF('Plany 2025'!$J:$J,"*"&amp;$P30&amp;"*"),COUNTIF('Plany 2025'!$B:$B,$P30)+COUNTIF('Plany 2025'!$B:$B,$P30&amp;"/*")+COUNTIF('Plany 2025'!$B:$B,"*/"&amp;$P30&amp;"/*"))=0,"brak klasyf.",IF(COUNTIF($P30,"* *"),SUMIF('Plany 2025'!$J:$J,"*"&amp;$P30&amp;"*",'Plany 2025'!G:G),SUMIF('Plany 2025'!$B:$B,$P30,'Plany 2025'!G:G)+SUMIF('Plany 2025'!$B:$B,$P30&amp;"/*",'Plany 2025'!G:G)+SUMIF('Plany 2025'!$B:$B,"*/"&amp;$P30&amp;"/*",'Plany 2025'!G:G))))</f>
        <v>32690870</v>
      </c>
      <c r="R30" s="391">
        <f ca="1">IF($P30="","",IF(IF(COUNTIF($P30,"* *"),COUNTIF('Plany 2025'!$J:$J,"*"&amp;$P30&amp;"*"),COUNTIF('Plany 2025'!$B:$B,$P30)+COUNTIF('Plany 2025'!$B:$B,$P30&amp;"/*")+COUNTIF('Plany 2025'!$B:$B,"*/"&amp;$P30&amp;"/*"))=0,"brak klasyf.",IF(COUNTIF($P30,"* *"),SUMIF('Plany 2025'!$J:$J,"*"&amp;$P30&amp;"*",'Plany 2025'!H:H),SUMIF('Plany 2025'!$B:$B,$P30,'Plany 2025'!H:H)+SUMIF('Plany 2025'!$B:$B,$P30&amp;"/*",'Plany 2025'!H:H)+SUMIF('Plany 2025'!$B:$B,"*/"&amp;$P30&amp;"/*",'Plany 2025'!H:H))))</f>
        <v>32652519.09</v>
      </c>
      <c r="S30" s="392">
        <f t="shared" ca="1" si="13"/>
        <v>0</v>
      </c>
      <c r="T30" s="393">
        <f t="shared" ca="1" si="14"/>
        <v>0</v>
      </c>
      <c r="U30" s="153"/>
      <c r="V30" s="91"/>
    </row>
    <row r="31" spans="1:22" s="148" customFormat="1">
      <c r="A31" s="91" t="s">
        <v>40</v>
      </c>
      <c r="B31" s="495">
        <v>801</v>
      </c>
      <c r="C31" s="378">
        <v>80104</v>
      </c>
      <c r="D31" s="146">
        <v>4040</v>
      </c>
      <c r="E31" s="149" t="s">
        <v>48</v>
      </c>
      <c r="F31" s="150"/>
      <c r="G31" s="151">
        <v>2137422</v>
      </c>
      <c r="H31" s="152">
        <v>2137410.9</v>
      </c>
      <c r="I31" s="153">
        <f t="shared" si="8"/>
        <v>0.99999480682803854</v>
      </c>
      <c r="J31" s="147"/>
      <c r="K31" s="517"/>
      <c r="L31" s="379">
        <v>1</v>
      </c>
      <c r="M31" s="379" t="str">
        <f t="shared" ca="1" si="9"/>
        <v>tak</v>
      </c>
      <c r="N31" s="379" t="str">
        <f t="shared" ca="1" si="10"/>
        <v>tak</v>
      </c>
      <c r="O31" s="378" t="str">
        <f t="shared" ca="1" si="11"/>
        <v>DBFO</v>
      </c>
      <c r="P31" s="389" t="str">
        <f t="shared" ca="1" si="12"/>
        <v>DBFO B/V/1/1/1 80104 4040</v>
      </c>
      <c r="Q31" s="390">
        <f ca="1">IF($P31="","",IF(IF(COUNTIF($P31,"* *"),COUNTIF('Plany 2025'!$J:$J,"*"&amp;$P31&amp;"*"),COUNTIF('Plany 2025'!$B:$B,$P31)+COUNTIF('Plany 2025'!$B:$B,$P31&amp;"/*")+COUNTIF('Plany 2025'!$B:$B,"*/"&amp;$P31&amp;"/*"))=0,"brak klasyf.",IF(COUNTIF($P31,"* *"),SUMIF('Plany 2025'!$J:$J,"*"&amp;$P31&amp;"*",'Plany 2025'!G:G),SUMIF('Plany 2025'!$B:$B,$P31,'Plany 2025'!G:G)+SUMIF('Plany 2025'!$B:$B,$P31&amp;"/*",'Plany 2025'!G:G)+SUMIF('Plany 2025'!$B:$B,"*/"&amp;$P31&amp;"/*",'Plany 2025'!G:G))))</f>
        <v>2137422</v>
      </c>
      <c r="R31" s="391">
        <f ca="1">IF($P31="","",IF(IF(COUNTIF($P31,"* *"),COUNTIF('Plany 2025'!$J:$J,"*"&amp;$P31&amp;"*"),COUNTIF('Plany 2025'!$B:$B,$P31)+COUNTIF('Plany 2025'!$B:$B,$P31&amp;"/*")+COUNTIF('Plany 2025'!$B:$B,"*/"&amp;$P31&amp;"/*"))=0,"brak klasyf.",IF(COUNTIF($P31,"* *"),SUMIF('Plany 2025'!$J:$J,"*"&amp;$P31&amp;"*",'Plany 2025'!H:H),SUMIF('Plany 2025'!$B:$B,$P31,'Plany 2025'!H:H)+SUMIF('Plany 2025'!$B:$B,$P31&amp;"/*",'Plany 2025'!H:H)+SUMIF('Plany 2025'!$B:$B,"*/"&amp;$P31&amp;"/*",'Plany 2025'!H:H))))</f>
        <v>2137410.9</v>
      </c>
      <c r="S31" s="392">
        <f t="shared" ca="1" si="13"/>
        <v>0</v>
      </c>
      <c r="T31" s="393">
        <f t="shared" ca="1" si="14"/>
        <v>0</v>
      </c>
      <c r="U31" s="153"/>
      <c r="V31" s="91"/>
    </row>
    <row r="32" spans="1:22" s="148" customFormat="1">
      <c r="A32" s="91" t="s">
        <v>40</v>
      </c>
      <c r="B32" s="495">
        <v>801</v>
      </c>
      <c r="C32" s="378">
        <v>80104</v>
      </c>
      <c r="D32" s="146">
        <v>4800</v>
      </c>
      <c r="E32" s="149" t="s">
        <v>708</v>
      </c>
      <c r="F32" s="150"/>
      <c r="G32" s="151">
        <v>2570343</v>
      </c>
      <c r="H32" s="152">
        <v>2569651.0399999996</v>
      </c>
      <c r="I32" s="153">
        <f t="shared" si="8"/>
        <v>0.99973079079329086</v>
      </c>
      <c r="J32" s="147"/>
      <c r="K32" s="517"/>
      <c r="L32" s="379">
        <v>1</v>
      </c>
      <c r="M32" s="379" t="str">
        <f t="shared" ca="1" si="9"/>
        <v>tak</v>
      </c>
      <c r="N32" s="379" t="str">
        <f t="shared" ca="1" si="10"/>
        <v>tak</v>
      </c>
      <c r="O32" s="378" t="str">
        <f t="shared" ca="1" si="11"/>
        <v>DBFO</v>
      </c>
      <c r="P32" s="389" t="str">
        <f t="shared" ca="1" si="12"/>
        <v>DBFO B/V/1/1/1 80104 4800</v>
      </c>
      <c r="Q32" s="390">
        <f ca="1">IF($P32="","",IF(IF(COUNTIF($P32,"* *"),COUNTIF('Plany 2025'!$J:$J,"*"&amp;$P32&amp;"*"),COUNTIF('Plany 2025'!$B:$B,$P32)+COUNTIF('Plany 2025'!$B:$B,$P32&amp;"/*")+COUNTIF('Plany 2025'!$B:$B,"*/"&amp;$P32&amp;"/*"))=0,"brak klasyf.",IF(COUNTIF($P32,"* *"),SUMIF('Plany 2025'!$J:$J,"*"&amp;$P32&amp;"*",'Plany 2025'!G:G),SUMIF('Plany 2025'!$B:$B,$P32,'Plany 2025'!G:G)+SUMIF('Plany 2025'!$B:$B,$P32&amp;"/*",'Plany 2025'!G:G)+SUMIF('Plany 2025'!$B:$B,"*/"&amp;$P32&amp;"/*",'Plany 2025'!G:G))))</f>
        <v>2570343</v>
      </c>
      <c r="R32" s="391">
        <f ca="1">IF($P32="","",IF(IF(COUNTIF($P32,"* *"),COUNTIF('Plany 2025'!$J:$J,"*"&amp;$P32&amp;"*"),COUNTIF('Plany 2025'!$B:$B,$P32)+COUNTIF('Plany 2025'!$B:$B,$P32&amp;"/*")+COUNTIF('Plany 2025'!$B:$B,"*/"&amp;$P32&amp;"/*"))=0,"brak klasyf.",IF(COUNTIF($P32,"* *"),SUMIF('Plany 2025'!$J:$J,"*"&amp;$P32&amp;"*",'Plany 2025'!H:H),SUMIF('Plany 2025'!$B:$B,$P32,'Plany 2025'!H:H)+SUMIF('Plany 2025'!$B:$B,$P32&amp;"/*",'Plany 2025'!H:H)+SUMIF('Plany 2025'!$B:$B,"*/"&amp;$P32&amp;"/*",'Plany 2025'!H:H))))</f>
        <v>2569651.04</v>
      </c>
      <c r="S32" s="392">
        <f t="shared" ca="1" si="13"/>
        <v>0</v>
      </c>
      <c r="T32" s="393">
        <f t="shared" ca="1" si="14"/>
        <v>0</v>
      </c>
      <c r="U32" s="153"/>
      <c r="V32" s="91"/>
    </row>
    <row r="33" spans="1:22" s="148" customFormat="1" hidden="1">
      <c r="A33" s="91" t="s">
        <v>40</v>
      </c>
      <c r="B33" s="495">
        <v>801</v>
      </c>
      <c r="C33" s="378">
        <v>80104</v>
      </c>
      <c r="D33" s="146">
        <v>4170</v>
      </c>
      <c r="E33" s="149" t="s">
        <v>49</v>
      </c>
      <c r="F33" s="135"/>
      <c r="G33" s="151"/>
      <c r="H33" s="152"/>
      <c r="I33" s="153" t="str">
        <f t="shared" si="8"/>
        <v xml:space="preserve"> </v>
      </c>
      <c r="J33" s="147"/>
      <c r="K33" s="517"/>
      <c r="L33" s="379"/>
      <c r="M33" s="379" t="str">
        <f t="shared" ca="1" si="9"/>
        <v>tak</v>
      </c>
      <c r="N33" s="379" t="str">
        <f t="shared" ca="1" si="10"/>
        <v>nie</v>
      </c>
      <c r="O33" s="378" t="str">
        <f t="shared" ca="1" si="11"/>
        <v>DBFO</v>
      </c>
      <c r="P33" s="389" t="str">
        <f t="shared" ca="1" si="12"/>
        <v>DBFO B/V/1/1/1 80104 4170</v>
      </c>
      <c r="Q33" s="390" t="str">
        <f ca="1">IF($P33="","",IF(IF(COUNTIF($P33,"* *"),COUNTIF('Plany 2025'!$J:$J,"*"&amp;$P33&amp;"*"),COUNTIF('Plany 2025'!$B:$B,$P33)+COUNTIF('Plany 2025'!$B:$B,$P33&amp;"/*")+COUNTIF('Plany 2025'!$B:$B,"*/"&amp;$P33&amp;"/*"))=0,"brak klasyf.",IF(COUNTIF($P33,"* *"),SUMIF('Plany 2025'!$J:$J,"*"&amp;$P33&amp;"*",'Plany 2025'!G:G),SUMIF('Plany 2025'!$B:$B,$P33,'Plany 2025'!G:G)+SUMIF('Plany 2025'!$B:$B,$P33&amp;"/*",'Plany 2025'!G:G)+SUMIF('Plany 2025'!$B:$B,"*/"&amp;$P33&amp;"/*",'Plany 2025'!G:G))))</f>
        <v>brak klasyf.</v>
      </c>
      <c r="R33" s="391" t="str">
        <f ca="1">IF($P33="","",IF(IF(COUNTIF($P33,"* *"),COUNTIF('Plany 2025'!$J:$J,"*"&amp;$P33&amp;"*"),COUNTIF('Plany 2025'!$B:$B,$P33)+COUNTIF('Plany 2025'!$B:$B,$P33&amp;"/*")+COUNTIF('Plany 2025'!$B:$B,"*/"&amp;$P33&amp;"/*"))=0,"brak klasyf.",IF(COUNTIF($P33,"* *"),SUMIF('Plany 2025'!$J:$J,"*"&amp;$P33&amp;"*",'Plany 2025'!H:H),SUMIF('Plany 2025'!$B:$B,$P33,'Plany 2025'!H:H)+SUMIF('Plany 2025'!$B:$B,$P33&amp;"/*",'Plany 2025'!H:H)+SUMIF('Plany 2025'!$B:$B,"*/"&amp;$P33&amp;"/*",'Plany 2025'!H:H))))</f>
        <v>brak klasyf.</v>
      </c>
      <c r="S33" s="392" t="str">
        <f t="shared" ca="1" si="13"/>
        <v/>
      </c>
      <c r="T33" s="393" t="str">
        <f t="shared" ca="1" si="14"/>
        <v/>
      </c>
      <c r="U33" s="153"/>
      <c r="V33" s="91"/>
    </row>
    <row r="34" spans="1:22" s="148" customFormat="1" hidden="1">
      <c r="A34" s="91" t="s">
        <v>40</v>
      </c>
      <c r="B34" s="495">
        <v>801</v>
      </c>
      <c r="C34" s="378">
        <v>80104</v>
      </c>
      <c r="D34" s="146">
        <v>4090</v>
      </c>
      <c r="E34" s="149" t="s">
        <v>747</v>
      </c>
      <c r="F34" s="135"/>
      <c r="G34" s="151"/>
      <c r="H34" s="152"/>
      <c r="I34" s="153" t="str">
        <f t="shared" si="8"/>
        <v xml:space="preserve"> </v>
      </c>
      <c r="J34" s="147"/>
      <c r="K34" s="517"/>
      <c r="L34" s="379"/>
      <c r="M34" s="379" t="str">
        <f t="shared" ca="1" si="9"/>
        <v>tak</v>
      </c>
      <c r="N34" s="379" t="str">
        <f t="shared" ca="1" si="10"/>
        <v>nie</v>
      </c>
      <c r="O34" s="378" t="str">
        <f t="shared" ca="1" si="11"/>
        <v>DBFO</v>
      </c>
      <c r="P34" s="389" t="str">
        <f t="shared" ca="1" si="12"/>
        <v>DBFO B/V/1/1/1 80104 4090</v>
      </c>
      <c r="Q34" s="390" t="str">
        <f ca="1">IF($P34="","",IF(IF(COUNTIF($P34,"* *"),COUNTIF('Plany 2025'!$J:$J,"*"&amp;$P34&amp;"*"),COUNTIF('Plany 2025'!$B:$B,$P34)+COUNTIF('Plany 2025'!$B:$B,$P34&amp;"/*")+COUNTIF('Plany 2025'!$B:$B,"*/"&amp;$P34&amp;"/*"))=0,"brak klasyf.",IF(COUNTIF($P34,"* *"),SUMIF('Plany 2025'!$J:$J,"*"&amp;$P34&amp;"*",'Plany 2025'!G:G),SUMIF('Plany 2025'!$B:$B,$P34,'Plany 2025'!G:G)+SUMIF('Plany 2025'!$B:$B,$P34&amp;"/*",'Plany 2025'!G:G)+SUMIF('Plany 2025'!$B:$B,"*/"&amp;$P34&amp;"/*",'Plany 2025'!G:G))))</f>
        <v>brak klasyf.</v>
      </c>
      <c r="R34" s="391" t="str">
        <f ca="1">IF($P34="","",IF(IF(COUNTIF($P34,"* *"),COUNTIF('Plany 2025'!$J:$J,"*"&amp;$P34&amp;"*"),COUNTIF('Plany 2025'!$B:$B,$P34)+COUNTIF('Plany 2025'!$B:$B,$P34&amp;"/*")+COUNTIF('Plany 2025'!$B:$B,"*/"&amp;$P34&amp;"/*"))=0,"brak klasyf.",IF(COUNTIF($P34,"* *"),SUMIF('Plany 2025'!$J:$J,"*"&amp;$P34&amp;"*",'Plany 2025'!H:H),SUMIF('Plany 2025'!$B:$B,$P34,'Plany 2025'!H:H)+SUMIF('Plany 2025'!$B:$B,$P34&amp;"/*",'Plany 2025'!H:H)+SUMIF('Plany 2025'!$B:$B,"*/"&amp;$P34&amp;"/*",'Plany 2025'!H:H))))</f>
        <v>brak klasyf.</v>
      </c>
      <c r="S34" s="392" t="str">
        <f t="shared" ca="1" si="13"/>
        <v/>
      </c>
      <c r="T34" s="393" t="str">
        <f t="shared" ca="1" si="14"/>
        <v/>
      </c>
      <c r="U34" s="153"/>
      <c r="V34" s="91"/>
    </row>
    <row r="35" spans="1:22" s="161" customFormat="1" ht="22.5" hidden="1">
      <c r="A35" s="145" t="s">
        <v>40</v>
      </c>
      <c r="B35" s="496">
        <v>801</v>
      </c>
      <c r="C35" s="497">
        <v>80104</v>
      </c>
      <c r="D35" s="154">
        <v>4840</v>
      </c>
      <c r="E35" s="155" t="s">
        <v>724</v>
      </c>
      <c r="F35" s="162"/>
      <c r="G35" s="151"/>
      <c r="H35" s="152"/>
      <c r="I35" s="159" t="str">
        <f t="shared" si="8"/>
        <v xml:space="preserve"> </v>
      </c>
      <c r="J35" s="160"/>
      <c r="K35" s="517"/>
      <c r="L35" s="379"/>
      <c r="M35" s="379" t="str">
        <f t="shared" ca="1" si="9"/>
        <v>tak</v>
      </c>
      <c r="N35" s="379" t="str">
        <f t="shared" ca="1" si="10"/>
        <v>nie</v>
      </c>
      <c r="O35" s="378" t="str">
        <f t="shared" ca="1" si="11"/>
        <v>DBFO</v>
      </c>
      <c r="P35" s="389" t="str">
        <f t="shared" ca="1" si="12"/>
        <v>DBFO B/V/1/1/1 80104 4840</v>
      </c>
      <c r="Q35" s="390" t="str">
        <f ca="1">IF($P35="","",IF(IF(COUNTIF($P35,"* *"),COUNTIF('Plany 2025'!$J:$J,"*"&amp;$P35&amp;"*"),COUNTIF('Plany 2025'!$B:$B,$P35)+COUNTIF('Plany 2025'!$B:$B,$P35&amp;"/*")+COUNTIF('Plany 2025'!$B:$B,"*/"&amp;$P35&amp;"/*"))=0,"brak klasyf.",IF(COUNTIF($P35,"* *"),SUMIF('Plany 2025'!$J:$J,"*"&amp;$P35&amp;"*",'Plany 2025'!G:G),SUMIF('Plany 2025'!$B:$B,$P35,'Plany 2025'!G:G)+SUMIF('Plany 2025'!$B:$B,$P35&amp;"/*",'Plany 2025'!G:G)+SUMIF('Plany 2025'!$B:$B,"*/"&amp;$P35&amp;"/*",'Plany 2025'!G:G))))</f>
        <v>brak klasyf.</v>
      </c>
      <c r="R35" s="391" t="str">
        <f ca="1">IF($P35="","",IF(IF(COUNTIF($P35,"* *"),COUNTIF('Plany 2025'!$J:$J,"*"&amp;$P35&amp;"*"),COUNTIF('Plany 2025'!$B:$B,$P35)+COUNTIF('Plany 2025'!$B:$B,$P35&amp;"/*")+COUNTIF('Plany 2025'!$B:$B,"*/"&amp;$P35&amp;"/*"))=0,"brak klasyf.",IF(COUNTIF($P35,"* *"),SUMIF('Plany 2025'!$J:$J,"*"&amp;$P35&amp;"*",'Plany 2025'!H:H),SUMIF('Plany 2025'!$B:$B,$P35,'Plany 2025'!H:H)+SUMIF('Plany 2025'!$B:$B,$P35&amp;"/*",'Plany 2025'!H:H)+SUMIF('Plany 2025'!$B:$B,"*/"&amp;$P35&amp;"/*",'Plany 2025'!H:H))))</f>
        <v>brak klasyf.</v>
      </c>
      <c r="S35" s="392" t="str">
        <f t="shared" ca="1" si="13"/>
        <v/>
      </c>
      <c r="T35" s="393" t="str">
        <f t="shared" ca="1" si="14"/>
        <v/>
      </c>
      <c r="U35" s="159"/>
      <c r="V35" s="145"/>
    </row>
    <row r="36" spans="1:22" s="148" customFormat="1">
      <c r="A36" s="163"/>
      <c r="B36" s="498"/>
      <c r="C36" s="498"/>
      <c r="D36" s="146"/>
      <c r="E36" s="149" t="s">
        <v>50</v>
      </c>
      <c r="F36" s="135"/>
      <c r="G36" s="151">
        <v>12802059</v>
      </c>
      <c r="H36" s="152">
        <v>12754024.549999999</v>
      </c>
      <c r="I36" s="153">
        <f t="shared" si="8"/>
        <v>0.99624791215225605</v>
      </c>
      <c r="J36" s="147"/>
      <c r="K36" s="517"/>
      <c r="L36" s="379">
        <v>1</v>
      </c>
      <c r="M36" s="379" t="str">
        <f t="shared" ca="1" si="9"/>
        <v>tak</v>
      </c>
      <c r="N36" s="379" t="str">
        <f t="shared" ca="1" si="10"/>
        <v>tak</v>
      </c>
      <c r="O36" s="378" t="str">
        <f t="shared" ca="1" si="11"/>
        <v>DBFO</v>
      </c>
      <c r="P36" s="389" t="str">
        <f t="shared" si="12"/>
        <v/>
      </c>
      <c r="Q36" s="390" t="str">
        <f>IF($P36="","",IF(IF(COUNTIF($P36,"* *"),COUNTIF('Plany 2025'!$J:$J,"*"&amp;$P36&amp;"*"),COUNTIF('Plany 2025'!$B:$B,$P36)+COUNTIF('Plany 2025'!$B:$B,$P36&amp;"/*")+COUNTIF('Plany 2025'!$B:$B,"*/"&amp;$P36&amp;"/*"))=0,"brak klasyf.",IF(COUNTIF($P36,"* *"),SUMIF('Plany 2025'!$J:$J,"*"&amp;$P36&amp;"*",'Plany 2025'!G:G),SUMIF('Plany 2025'!$B:$B,$P36,'Plany 2025'!G:G)+SUMIF('Plany 2025'!$B:$B,$P36&amp;"/*",'Plany 2025'!G:G)+SUMIF('Plany 2025'!$B:$B,"*/"&amp;$P36&amp;"/*",'Plany 2025'!G:G))))</f>
        <v/>
      </c>
      <c r="R36" s="391" t="str">
        <f>IF($P36="","",IF(IF(COUNTIF($P36,"* *"),COUNTIF('Plany 2025'!$J:$J,"*"&amp;$P36&amp;"*"),COUNTIF('Plany 2025'!$B:$B,$P36)+COUNTIF('Plany 2025'!$B:$B,$P36&amp;"/*")+COUNTIF('Plany 2025'!$B:$B,"*/"&amp;$P36&amp;"/*"))=0,"brak klasyf.",IF(COUNTIF($P36,"* *"),SUMIF('Plany 2025'!$J:$J,"*"&amp;$P36&amp;"*",'Plany 2025'!H:H),SUMIF('Plany 2025'!$B:$B,$P36,'Plany 2025'!H:H)+SUMIF('Plany 2025'!$B:$B,$P36&amp;"/*",'Plany 2025'!H:H)+SUMIF('Plany 2025'!$B:$B,"*/"&amp;$P36&amp;"/*",'Plany 2025'!H:H))))</f>
        <v/>
      </c>
      <c r="S36" s="392" t="str">
        <f t="shared" si="13"/>
        <v/>
      </c>
      <c r="T36" s="393" t="str">
        <f t="shared" si="14"/>
        <v/>
      </c>
      <c r="U36" s="153"/>
      <c r="V36" s="91"/>
    </row>
    <row r="37" spans="1:22" s="148" customFormat="1" ht="6" customHeight="1">
      <c r="A37" s="163"/>
      <c r="B37" s="498"/>
      <c r="C37" s="498"/>
      <c r="D37" s="163"/>
      <c r="E37" s="149" t="s">
        <v>24</v>
      </c>
      <c r="F37" s="135"/>
      <c r="G37" s="164"/>
      <c r="H37" s="165"/>
      <c r="I37" s="153" t="str">
        <f t="shared" si="8"/>
        <v xml:space="preserve"> </v>
      </c>
      <c r="J37" s="147"/>
      <c r="K37" s="517"/>
      <c r="L37" s="379">
        <v>1</v>
      </c>
      <c r="M37" s="379" t="str">
        <f t="shared" ca="1" si="9"/>
        <v>tak</v>
      </c>
      <c r="N37" s="379" t="str">
        <f t="shared" ca="1" si="10"/>
        <v>tak</v>
      </c>
      <c r="O37" s="378" t="str">
        <f t="shared" ca="1" si="11"/>
        <v>DBFO</v>
      </c>
      <c r="P37" s="389" t="str">
        <f t="shared" si="12"/>
        <v/>
      </c>
      <c r="Q37" s="390" t="str">
        <f>IF($P37="","",IF(IF(COUNTIF($P37,"* *"),COUNTIF('Plany 2025'!$J:$J,"*"&amp;$P37&amp;"*"),COUNTIF('Plany 2025'!$B:$B,$P37)+COUNTIF('Plany 2025'!$B:$B,$P37&amp;"/*")+COUNTIF('Plany 2025'!$B:$B,"*/"&amp;$P37&amp;"/*"))=0,"brak klasyf.",IF(COUNTIF($P37,"* *"),SUMIF('Plany 2025'!$J:$J,"*"&amp;$P37&amp;"*",'Plany 2025'!G:G),SUMIF('Plany 2025'!$B:$B,$P37,'Plany 2025'!G:G)+SUMIF('Plany 2025'!$B:$B,$P37&amp;"/*",'Plany 2025'!G:G)+SUMIF('Plany 2025'!$B:$B,"*/"&amp;$P37&amp;"/*",'Plany 2025'!G:G))))</f>
        <v/>
      </c>
      <c r="R37" s="391" t="str">
        <f>IF($P37="","",IF(IF(COUNTIF($P37,"* *"),COUNTIF('Plany 2025'!$J:$J,"*"&amp;$P37&amp;"*"),COUNTIF('Plany 2025'!$B:$B,$P37)+COUNTIF('Plany 2025'!$B:$B,$P37&amp;"/*")+COUNTIF('Plany 2025'!$B:$B,"*/"&amp;$P37&amp;"/*"))=0,"brak klasyf.",IF(COUNTIF($P37,"* *"),SUMIF('Plany 2025'!$J:$J,"*"&amp;$P37&amp;"*",'Plany 2025'!H:H),SUMIF('Plany 2025'!$B:$B,$P37,'Plany 2025'!H:H)+SUMIF('Plany 2025'!$B:$B,$P37&amp;"/*",'Plany 2025'!H:H)+SUMIF('Plany 2025'!$B:$B,"*/"&amp;$P37&amp;"/*",'Plany 2025'!H:H))))</f>
        <v/>
      </c>
      <c r="S37" s="392" t="str">
        <f t="shared" si="13"/>
        <v/>
      </c>
      <c r="T37" s="393" t="str">
        <f t="shared" si="14"/>
        <v/>
      </c>
      <c r="U37" s="153"/>
      <c r="V37" s="91"/>
    </row>
    <row r="38" spans="1:22" s="168" customFormat="1">
      <c r="A38" s="91" t="s">
        <v>40</v>
      </c>
      <c r="B38" s="495">
        <v>801</v>
      </c>
      <c r="C38" s="378">
        <v>80104</v>
      </c>
      <c r="D38" s="166">
        <v>3020</v>
      </c>
      <c r="E38" s="167" t="s">
        <v>164</v>
      </c>
      <c r="G38" s="169">
        <v>276049</v>
      </c>
      <c r="H38" s="170">
        <v>274193.77</v>
      </c>
      <c r="I38" s="96">
        <f t="shared" si="8"/>
        <v>0.99327934533361839</v>
      </c>
      <c r="J38" s="147"/>
      <c r="K38" s="517"/>
      <c r="L38" s="379">
        <v>1</v>
      </c>
      <c r="M38" s="379" t="str">
        <f t="shared" ca="1" si="9"/>
        <v>tak</v>
      </c>
      <c r="N38" s="379" t="str">
        <f t="shared" ca="1" si="10"/>
        <v>tak</v>
      </c>
      <c r="O38" s="378" t="str">
        <f t="shared" ca="1" si="11"/>
        <v>DBFO</v>
      </c>
      <c r="P38" s="389" t="str">
        <f t="shared" ca="1" si="12"/>
        <v>DBFO B/V/1/1/1 80104 3020</v>
      </c>
      <c r="Q38" s="390">
        <f ca="1">IF($P38="","",IF(IF(COUNTIF($P38,"* *"),COUNTIF('Plany 2025'!$J:$J,"*"&amp;$P38&amp;"*"),COUNTIF('Plany 2025'!$B:$B,$P38)+COUNTIF('Plany 2025'!$B:$B,$P38&amp;"/*")+COUNTIF('Plany 2025'!$B:$B,"*/"&amp;$P38&amp;"/*"))=0,"brak klasyf.",IF(COUNTIF($P38,"* *"),SUMIF('Plany 2025'!$J:$J,"*"&amp;$P38&amp;"*",'Plany 2025'!G:G),SUMIF('Plany 2025'!$B:$B,$P38,'Plany 2025'!G:G)+SUMIF('Plany 2025'!$B:$B,$P38&amp;"/*",'Plany 2025'!G:G)+SUMIF('Plany 2025'!$B:$B,"*/"&amp;$P38&amp;"/*",'Plany 2025'!G:G))))</f>
        <v>276049</v>
      </c>
      <c r="R38" s="391">
        <f ca="1">IF($P38="","",IF(IF(COUNTIF($P38,"* *"),COUNTIF('Plany 2025'!$J:$J,"*"&amp;$P38&amp;"*"),COUNTIF('Plany 2025'!$B:$B,$P38)+COUNTIF('Plany 2025'!$B:$B,$P38&amp;"/*")+COUNTIF('Plany 2025'!$B:$B,"*/"&amp;$P38&amp;"/*"))=0,"brak klasyf.",IF(COUNTIF($P38,"* *"),SUMIF('Plany 2025'!$J:$J,"*"&amp;$P38&amp;"*",'Plany 2025'!H:H),SUMIF('Plany 2025'!$B:$B,$P38,'Plany 2025'!H:H)+SUMIF('Plany 2025'!$B:$B,$P38&amp;"/*",'Plany 2025'!H:H)+SUMIF('Plany 2025'!$B:$B,"*/"&amp;$P38&amp;"/*",'Plany 2025'!H:H))))</f>
        <v>274193.77</v>
      </c>
      <c r="S38" s="392">
        <f t="shared" ca="1" si="13"/>
        <v>0</v>
      </c>
      <c r="T38" s="393">
        <f t="shared" ca="1" si="14"/>
        <v>0</v>
      </c>
      <c r="U38" s="96"/>
      <c r="V38" s="91"/>
    </row>
    <row r="39" spans="1:22" s="168" customFormat="1">
      <c r="A39" s="91" t="s">
        <v>40</v>
      </c>
      <c r="B39" s="495">
        <v>801</v>
      </c>
      <c r="C39" s="378">
        <v>80104</v>
      </c>
      <c r="D39" s="166">
        <v>4140</v>
      </c>
      <c r="E39" s="167" t="s">
        <v>170</v>
      </c>
      <c r="G39" s="169">
        <v>310200</v>
      </c>
      <c r="H39" s="170">
        <v>306895</v>
      </c>
      <c r="I39" s="96">
        <f t="shared" si="8"/>
        <v>0.98934558349451962</v>
      </c>
      <c r="J39" s="147"/>
      <c r="K39" s="517"/>
      <c r="L39" s="379">
        <v>1</v>
      </c>
      <c r="M39" s="379" t="str">
        <f t="shared" ca="1" si="9"/>
        <v>tak</v>
      </c>
      <c r="N39" s="379" t="str">
        <f t="shared" ca="1" si="10"/>
        <v>tak</v>
      </c>
      <c r="O39" s="378" t="str">
        <f t="shared" ca="1" si="11"/>
        <v>DBFO</v>
      </c>
      <c r="P39" s="389" t="str">
        <f t="shared" ca="1" si="12"/>
        <v>DBFO B/V/1/1/1 80104 4140</v>
      </c>
      <c r="Q39" s="390">
        <f ca="1">IF($P39="","",IF(IF(COUNTIF($P39,"* *"),COUNTIF('Plany 2025'!$J:$J,"*"&amp;$P39&amp;"*"),COUNTIF('Plany 2025'!$B:$B,$P39)+COUNTIF('Plany 2025'!$B:$B,$P39&amp;"/*")+COUNTIF('Plany 2025'!$B:$B,"*/"&amp;$P39&amp;"/*"))=0,"brak klasyf.",IF(COUNTIF($P39,"* *"),SUMIF('Plany 2025'!$J:$J,"*"&amp;$P39&amp;"*",'Plany 2025'!G:G),SUMIF('Plany 2025'!$B:$B,$P39,'Plany 2025'!G:G)+SUMIF('Plany 2025'!$B:$B,$P39&amp;"/*",'Plany 2025'!G:G)+SUMIF('Plany 2025'!$B:$B,"*/"&amp;$P39&amp;"/*",'Plany 2025'!G:G))))</f>
        <v>310200</v>
      </c>
      <c r="R39" s="391">
        <f ca="1">IF($P39="","",IF(IF(COUNTIF($P39,"* *"),COUNTIF('Plany 2025'!$J:$J,"*"&amp;$P39&amp;"*"),COUNTIF('Plany 2025'!$B:$B,$P39)+COUNTIF('Plany 2025'!$B:$B,$P39&amp;"/*")+COUNTIF('Plany 2025'!$B:$B,"*/"&amp;$P39&amp;"/*"))=0,"brak klasyf.",IF(COUNTIF($P39,"* *"),SUMIF('Plany 2025'!$J:$J,"*"&amp;$P39&amp;"*",'Plany 2025'!H:H),SUMIF('Plany 2025'!$B:$B,$P39,'Plany 2025'!H:H)+SUMIF('Plany 2025'!$B:$B,$P39&amp;"/*",'Plany 2025'!H:H)+SUMIF('Plany 2025'!$B:$B,"*/"&amp;$P39&amp;"/*",'Plany 2025'!H:H))))</f>
        <v>306895</v>
      </c>
      <c r="S39" s="392">
        <f t="shared" ca="1" si="13"/>
        <v>0</v>
      </c>
      <c r="T39" s="393">
        <f t="shared" ca="1" si="14"/>
        <v>0</v>
      </c>
      <c r="U39" s="96"/>
      <c r="V39" s="91"/>
    </row>
    <row r="40" spans="1:22" s="168" customFormat="1">
      <c r="A40" s="91" t="s">
        <v>40</v>
      </c>
      <c r="B40" s="495">
        <v>801</v>
      </c>
      <c r="C40" s="378">
        <v>80104</v>
      </c>
      <c r="D40" s="166">
        <v>4210</v>
      </c>
      <c r="E40" s="167" t="s">
        <v>165</v>
      </c>
      <c r="G40" s="169">
        <v>2147414</v>
      </c>
      <c r="H40" s="170">
        <v>2140941.8299999996</v>
      </c>
      <c r="I40" s="96">
        <f t="shared" si="8"/>
        <v>0.9969860632369909</v>
      </c>
      <c r="J40" s="147"/>
      <c r="K40" s="517"/>
      <c r="L40" s="379">
        <v>1</v>
      </c>
      <c r="M40" s="379" t="str">
        <f t="shared" ca="1" si="9"/>
        <v>tak</v>
      </c>
      <c r="N40" s="379" t="str">
        <f t="shared" ca="1" si="10"/>
        <v>tak</v>
      </c>
      <c r="O40" s="378" t="str">
        <f t="shared" ca="1" si="11"/>
        <v>DBFO</v>
      </c>
      <c r="P40" s="389" t="str">
        <f t="shared" ca="1" si="12"/>
        <v>DBFO B/V/1/1/1 80104 4210</v>
      </c>
      <c r="Q40" s="390">
        <f ca="1">IF($P40="","",IF(IF(COUNTIF($P40,"* *"),COUNTIF('Plany 2025'!$J:$J,"*"&amp;$P40&amp;"*"),COUNTIF('Plany 2025'!$B:$B,$P40)+COUNTIF('Plany 2025'!$B:$B,$P40&amp;"/*")+COUNTIF('Plany 2025'!$B:$B,"*/"&amp;$P40&amp;"/*"))=0,"brak klasyf.",IF(COUNTIF($P40,"* *"),SUMIF('Plany 2025'!$J:$J,"*"&amp;$P40&amp;"*",'Plany 2025'!G:G),SUMIF('Plany 2025'!$B:$B,$P40,'Plany 2025'!G:G)+SUMIF('Plany 2025'!$B:$B,$P40&amp;"/*",'Plany 2025'!G:G)+SUMIF('Plany 2025'!$B:$B,"*/"&amp;$P40&amp;"/*",'Plany 2025'!G:G))))</f>
        <v>2147414</v>
      </c>
      <c r="R40" s="391">
        <f ca="1">IF($P40="","",IF(IF(COUNTIF($P40,"* *"),COUNTIF('Plany 2025'!$J:$J,"*"&amp;$P40&amp;"*"),COUNTIF('Plany 2025'!$B:$B,$P40)+COUNTIF('Plany 2025'!$B:$B,$P40&amp;"/*")+COUNTIF('Plany 2025'!$B:$B,"*/"&amp;$P40&amp;"/*"))=0,"brak klasyf.",IF(COUNTIF($P40,"* *"),SUMIF('Plany 2025'!$J:$J,"*"&amp;$P40&amp;"*",'Plany 2025'!H:H),SUMIF('Plany 2025'!$B:$B,$P40,'Plany 2025'!H:H)+SUMIF('Plany 2025'!$B:$B,$P40&amp;"/*",'Plany 2025'!H:H)+SUMIF('Plany 2025'!$B:$B,"*/"&amp;$P40&amp;"/*",'Plany 2025'!H:H))))</f>
        <v>2140941.83</v>
      </c>
      <c r="S40" s="392">
        <f t="shared" ca="1" si="13"/>
        <v>0</v>
      </c>
      <c r="T40" s="393">
        <f t="shared" ca="1" si="14"/>
        <v>0</v>
      </c>
      <c r="U40" s="96"/>
      <c r="V40" s="91"/>
    </row>
    <row r="41" spans="1:22" s="168" customFormat="1">
      <c r="A41" s="91" t="s">
        <v>40</v>
      </c>
      <c r="B41" s="495">
        <v>801</v>
      </c>
      <c r="C41" s="378">
        <v>80104</v>
      </c>
      <c r="D41" s="166">
        <v>4220</v>
      </c>
      <c r="E41" s="167" t="s">
        <v>175</v>
      </c>
      <c r="G41" s="169">
        <v>490951</v>
      </c>
      <c r="H41" s="170">
        <v>490927.97</v>
      </c>
      <c r="I41" s="96">
        <f t="shared" si="8"/>
        <v>0.99995309104167207</v>
      </c>
      <c r="J41" s="147"/>
      <c r="K41" s="517"/>
      <c r="L41" s="379">
        <v>1</v>
      </c>
      <c r="M41" s="379" t="str">
        <f t="shared" ca="1" si="9"/>
        <v>tak</v>
      </c>
      <c r="N41" s="379" t="str">
        <f t="shared" ca="1" si="10"/>
        <v>tak</v>
      </c>
      <c r="O41" s="378" t="str">
        <f t="shared" ca="1" si="11"/>
        <v>DBFO</v>
      </c>
      <c r="P41" s="389" t="str">
        <f t="shared" ca="1" si="12"/>
        <v>DBFO B/V/1/1/1 80104 4220</v>
      </c>
      <c r="Q41" s="390">
        <f ca="1">IF($P41="","",IF(IF(COUNTIF($P41,"* *"),COUNTIF('Plany 2025'!$J:$J,"*"&amp;$P41&amp;"*"),COUNTIF('Plany 2025'!$B:$B,$P41)+COUNTIF('Plany 2025'!$B:$B,$P41&amp;"/*")+COUNTIF('Plany 2025'!$B:$B,"*/"&amp;$P41&amp;"/*"))=0,"brak klasyf.",IF(COUNTIF($P41,"* *"),SUMIF('Plany 2025'!$J:$J,"*"&amp;$P41&amp;"*",'Plany 2025'!G:G),SUMIF('Plany 2025'!$B:$B,$P41,'Plany 2025'!G:G)+SUMIF('Plany 2025'!$B:$B,$P41&amp;"/*",'Plany 2025'!G:G)+SUMIF('Plany 2025'!$B:$B,"*/"&amp;$P41&amp;"/*",'Plany 2025'!G:G))))</f>
        <v>490951</v>
      </c>
      <c r="R41" s="391">
        <f ca="1">IF($P41="","",IF(IF(COUNTIF($P41,"* *"),COUNTIF('Plany 2025'!$J:$J,"*"&amp;$P41&amp;"*"),COUNTIF('Plany 2025'!$B:$B,$P41)+COUNTIF('Plany 2025'!$B:$B,$P41&amp;"/*")+COUNTIF('Plany 2025'!$B:$B,"*/"&amp;$P41&amp;"/*"))=0,"brak klasyf.",IF(COUNTIF($P41,"* *"),SUMIF('Plany 2025'!$J:$J,"*"&amp;$P41&amp;"*",'Plany 2025'!H:H),SUMIF('Plany 2025'!$B:$B,$P41,'Plany 2025'!H:H)+SUMIF('Plany 2025'!$B:$B,$P41&amp;"/*",'Plany 2025'!H:H)+SUMIF('Plany 2025'!$B:$B,"*/"&amp;$P41&amp;"/*",'Plany 2025'!H:H))))</f>
        <v>490927.97</v>
      </c>
      <c r="S41" s="392">
        <f t="shared" ca="1" si="13"/>
        <v>0</v>
      </c>
      <c r="T41" s="393">
        <f t="shared" ca="1" si="14"/>
        <v>0</v>
      </c>
      <c r="U41" s="96"/>
      <c r="V41" s="91"/>
    </row>
    <row r="42" spans="1:22" s="168" customFormat="1">
      <c r="A42" s="91" t="s">
        <v>40</v>
      </c>
      <c r="B42" s="495">
        <v>801</v>
      </c>
      <c r="C42" s="378">
        <v>80104</v>
      </c>
      <c r="D42" s="166">
        <v>4240</v>
      </c>
      <c r="E42" s="167" t="s">
        <v>216</v>
      </c>
      <c r="G42" s="169">
        <v>408708</v>
      </c>
      <c r="H42" s="170">
        <v>408023.88000000006</v>
      </c>
      <c r="I42" s="96">
        <f t="shared" si="8"/>
        <v>0.99832613993364472</v>
      </c>
      <c r="J42" s="147"/>
      <c r="K42" s="517"/>
      <c r="L42" s="379">
        <v>1</v>
      </c>
      <c r="M42" s="379" t="str">
        <f t="shared" ca="1" si="9"/>
        <v>tak</v>
      </c>
      <c r="N42" s="379" t="str">
        <f t="shared" ca="1" si="10"/>
        <v>tak</v>
      </c>
      <c r="O42" s="378" t="str">
        <f t="shared" ca="1" si="11"/>
        <v>DBFO</v>
      </c>
      <c r="P42" s="389" t="str">
        <f t="shared" ca="1" si="12"/>
        <v>DBFO B/V/1/1/1 80104 4240</v>
      </c>
      <c r="Q42" s="390">
        <f ca="1">IF($P42="","",IF(IF(COUNTIF($P42,"* *"),COUNTIF('Plany 2025'!$J:$J,"*"&amp;$P42&amp;"*"),COUNTIF('Plany 2025'!$B:$B,$P42)+COUNTIF('Plany 2025'!$B:$B,$P42&amp;"/*")+COUNTIF('Plany 2025'!$B:$B,"*/"&amp;$P42&amp;"/*"))=0,"brak klasyf.",IF(COUNTIF($P42,"* *"),SUMIF('Plany 2025'!$J:$J,"*"&amp;$P42&amp;"*",'Plany 2025'!G:G),SUMIF('Plany 2025'!$B:$B,$P42,'Plany 2025'!G:G)+SUMIF('Plany 2025'!$B:$B,$P42&amp;"/*",'Plany 2025'!G:G)+SUMIF('Plany 2025'!$B:$B,"*/"&amp;$P42&amp;"/*",'Plany 2025'!G:G))))</f>
        <v>408708</v>
      </c>
      <c r="R42" s="391">
        <f ca="1">IF($P42="","",IF(IF(COUNTIF($P42,"* *"),COUNTIF('Plany 2025'!$J:$J,"*"&amp;$P42&amp;"*"),COUNTIF('Plany 2025'!$B:$B,$P42)+COUNTIF('Plany 2025'!$B:$B,$P42&amp;"/*")+COUNTIF('Plany 2025'!$B:$B,"*/"&amp;$P42&amp;"/*"))=0,"brak klasyf.",IF(COUNTIF($P42,"* *"),SUMIF('Plany 2025'!$J:$J,"*"&amp;$P42&amp;"*",'Plany 2025'!H:H),SUMIF('Plany 2025'!$B:$B,$P42,'Plany 2025'!H:H)+SUMIF('Plany 2025'!$B:$B,$P42&amp;"/*",'Plany 2025'!H:H)+SUMIF('Plany 2025'!$B:$B,"*/"&amp;$P42&amp;"/*",'Plany 2025'!H:H))))</f>
        <v>408023.88</v>
      </c>
      <c r="S42" s="392">
        <f t="shared" ca="1" si="13"/>
        <v>0</v>
      </c>
      <c r="T42" s="393">
        <f t="shared" ca="1" si="14"/>
        <v>0</v>
      </c>
      <c r="U42" s="96"/>
      <c r="V42" s="91"/>
    </row>
    <row r="43" spans="1:22" s="168" customFormat="1">
      <c r="A43" s="91" t="s">
        <v>40</v>
      </c>
      <c r="B43" s="495">
        <v>801</v>
      </c>
      <c r="C43" s="378">
        <v>80104</v>
      </c>
      <c r="D43" s="166">
        <v>4260</v>
      </c>
      <c r="E43" s="167" t="s">
        <v>166</v>
      </c>
      <c r="G43" s="169">
        <v>1775400</v>
      </c>
      <c r="H43" s="170">
        <v>1670707.5400000005</v>
      </c>
      <c r="I43" s="96">
        <f t="shared" si="8"/>
        <v>0.94103162104314553</v>
      </c>
      <c r="J43" s="147"/>
      <c r="K43" s="517"/>
      <c r="L43" s="379">
        <v>1</v>
      </c>
      <c r="M43" s="379" t="str">
        <f t="shared" ca="1" si="9"/>
        <v>tak</v>
      </c>
      <c r="N43" s="379" t="str">
        <f t="shared" ca="1" si="10"/>
        <v>tak</v>
      </c>
      <c r="O43" s="378" t="str">
        <f t="shared" ca="1" si="11"/>
        <v>DBFO</v>
      </c>
      <c r="P43" s="389" t="str">
        <f t="shared" ca="1" si="12"/>
        <v>DBFO B/V/1/1/1 80104 4260</v>
      </c>
      <c r="Q43" s="390">
        <f ca="1">IF($P43="","",IF(IF(COUNTIF($P43,"* *"),COUNTIF('Plany 2025'!$J:$J,"*"&amp;$P43&amp;"*"),COUNTIF('Plany 2025'!$B:$B,$P43)+COUNTIF('Plany 2025'!$B:$B,$P43&amp;"/*")+COUNTIF('Plany 2025'!$B:$B,"*/"&amp;$P43&amp;"/*"))=0,"brak klasyf.",IF(COUNTIF($P43,"* *"),SUMIF('Plany 2025'!$J:$J,"*"&amp;$P43&amp;"*",'Plany 2025'!G:G),SUMIF('Plany 2025'!$B:$B,$P43,'Plany 2025'!G:G)+SUMIF('Plany 2025'!$B:$B,$P43&amp;"/*",'Plany 2025'!G:G)+SUMIF('Plany 2025'!$B:$B,"*/"&amp;$P43&amp;"/*",'Plany 2025'!G:G))))</f>
        <v>1775400</v>
      </c>
      <c r="R43" s="391">
        <f ca="1">IF($P43="","",IF(IF(COUNTIF($P43,"* *"),COUNTIF('Plany 2025'!$J:$J,"*"&amp;$P43&amp;"*"),COUNTIF('Plany 2025'!$B:$B,$P43)+COUNTIF('Plany 2025'!$B:$B,$P43&amp;"/*")+COUNTIF('Plany 2025'!$B:$B,"*/"&amp;$P43&amp;"/*"))=0,"brak klasyf.",IF(COUNTIF($P43,"* *"),SUMIF('Plany 2025'!$J:$J,"*"&amp;$P43&amp;"*",'Plany 2025'!H:H),SUMIF('Plany 2025'!$B:$B,$P43,'Plany 2025'!H:H)+SUMIF('Plany 2025'!$B:$B,$P43&amp;"/*",'Plany 2025'!H:H)+SUMIF('Plany 2025'!$B:$B,"*/"&amp;$P43&amp;"/*",'Plany 2025'!H:H))))</f>
        <v>1670707.54</v>
      </c>
      <c r="S43" s="392">
        <f t="shared" ca="1" si="13"/>
        <v>0</v>
      </c>
      <c r="T43" s="393">
        <f t="shared" ca="1" si="14"/>
        <v>0</v>
      </c>
      <c r="U43" s="96"/>
      <c r="V43" s="91"/>
    </row>
    <row r="44" spans="1:22" s="168" customFormat="1">
      <c r="A44" s="91" t="s">
        <v>40</v>
      </c>
      <c r="B44" s="495">
        <v>801</v>
      </c>
      <c r="C44" s="378">
        <v>80104</v>
      </c>
      <c r="D44" s="166">
        <v>4280</v>
      </c>
      <c r="E44" s="167" t="s">
        <v>167</v>
      </c>
      <c r="G44" s="169">
        <v>89660</v>
      </c>
      <c r="H44" s="170">
        <v>70608.800000000003</v>
      </c>
      <c r="I44" s="96">
        <f t="shared" si="8"/>
        <v>0.78751728753067141</v>
      </c>
      <c r="J44" s="147"/>
      <c r="K44" s="517"/>
      <c r="L44" s="379">
        <v>1</v>
      </c>
      <c r="M44" s="379" t="str">
        <f t="shared" ca="1" si="9"/>
        <v>tak</v>
      </c>
      <c r="N44" s="379" t="str">
        <f t="shared" ca="1" si="10"/>
        <v>tak</v>
      </c>
      <c r="O44" s="378" t="str">
        <f t="shared" ca="1" si="11"/>
        <v>DBFO</v>
      </c>
      <c r="P44" s="389" t="str">
        <f t="shared" ca="1" si="12"/>
        <v>DBFO B/V/1/1/1 80104 4280</v>
      </c>
      <c r="Q44" s="390">
        <f ca="1">IF($P44="","",IF(IF(COUNTIF($P44,"* *"),COUNTIF('Plany 2025'!$J:$J,"*"&amp;$P44&amp;"*"),COUNTIF('Plany 2025'!$B:$B,$P44)+COUNTIF('Plany 2025'!$B:$B,$P44&amp;"/*")+COUNTIF('Plany 2025'!$B:$B,"*/"&amp;$P44&amp;"/*"))=0,"brak klasyf.",IF(COUNTIF($P44,"* *"),SUMIF('Plany 2025'!$J:$J,"*"&amp;$P44&amp;"*",'Plany 2025'!G:G),SUMIF('Plany 2025'!$B:$B,$P44,'Plany 2025'!G:G)+SUMIF('Plany 2025'!$B:$B,$P44&amp;"/*",'Plany 2025'!G:G)+SUMIF('Plany 2025'!$B:$B,"*/"&amp;$P44&amp;"/*",'Plany 2025'!G:G))))</f>
        <v>89660</v>
      </c>
      <c r="R44" s="391">
        <f ca="1">IF($P44="","",IF(IF(COUNTIF($P44,"* *"),COUNTIF('Plany 2025'!$J:$J,"*"&amp;$P44&amp;"*"),COUNTIF('Plany 2025'!$B:$B,$P44)+COUNTIF('Plany 2025'!$B:$B,$P44&amp;"/*")+COUNTIF('Plany 2025'!$B:$B,"*/"&amp;$P44&amp;"/*"))=0,"brak klasyf.",IF(COUNTIF($P44,"* *"),SUMIF('Plany 2025'!$J:$J,"*"&amp;$P44&amp;"*",'Plany 2025'!H:H),SUMIF('Plany 2025'!$B:$B,$P44,'Plany 2025'!H:H)+SUMIF('Plany 2025'!$B:$B,$P44&amp;"/*",'Plany 2025'!H:H)+SUMIF('Plany 2025'!$B:$B,"*/"&amp;$P44&amp;"/*",'Plany 2025'!H:H))))</f>
        <v>70608.800000000003</v>
      </c>
      <c r="S44" s="392">
        <f t="shared" ca="1" si="13"/>
        <v>0</v>
      </c>
      <c r="T44" s="393">
        <f t="shared" ca="1" si="14"/>
        <v>0</v>
      </c>
      <c r="U44" s="96"/>
      <c r="V44" s="91"/>
    </row>
    <row r="45" spans="1:22" s="168" customFormat="1">
      <c r="A45" s="91" t="s">
        <v>40</v>
      </c>
      <c r="B45" s="495">
        <v>801</v>
      </c>
      <c r="C45" s="378">
        <v>80104</v>
      </c>
      <c r="D45" s="166">
        <v>4300</v>
      </c>
      <c r="E45" s="167" t="s">
        <v>168</v>
      </c>
      <c r="G45" s="169">
        <v>1152227</v>
      </c>
      <c r="H45" s="170">
        <v>1138045.72</v>
      </c>
      <c r="I45" s="96">
        <f t="shared" si="8"/>
        <v>0.98769228632899586</v>
      </c>
      <c r="J45" s="147"/>
      <c r="K45" s="517"/>
      <c r="L45" s="379">
        <v>1</v>
      </c>
      <c r="M45" s="379" t="str">
        <f t="shared" ca="1" si="9"/>
        <v>tak</v>
      </c>
      <c r="N45" s="379" t="str">
        <f t="shared" ca="1" si="10"/>
        <v>tak</v>
      </c>
      <c r="O45" s="378" t="str">
        <f t="shared" ca="1" si="11"/>
        <v>DBFO</v>
      </c>
      <c r="P45" s="389" t="str">
        <f t="shared" ca="1" si="12"/>
        <v>DBFO B/V/1/1/1 80104 4300</v>
      </c>
      <c r="Q45" s="390">
        <f ca="1">IF($P45="","",IF(IF(COUNTIF($P45,"* *"),COUNTIF('Plany 2025'!$J:$J,"*"&amp;$P45&amp;"*"),COUNTIF('Plany 2025'!$B:$B,$P45)+COUNTIF('Plany 2025'!$B:$B,$P45&amp;"/*")+COUNTIF('Plany 2025'!$B:$B,"*/"&amp;$P45&amp;"/*"))=0,"brak klasyf.",IF(COUNTIF($P45,"* *"),SUMIF('Plany 2025'!$J:$J,"*"&amp;$P45&amp;"*",'Plany 2025'!G:G),SUMIF('Plany 2025'!$B:$B,$P45,'Plany 2025'!G:G)+SUMIF('Plany 2025'!$B:$B,$P45&amp;"/*",'Plany 2025'!G:G)+SUMIF('Plany 2025'!$B:$B,"*/"&amp;$P45&amp;"/*",'Plany 2025'!G:G))))</f>
        <v>1152227</v>
      </c>
      <c r="R45" s="391">
        <f ca="1">IF($P45="","",IF(IF(COUNTIF($P45,"* *"),COUNTIF('Plany 2025'!$J:$J,"*"&amp;$P45&amp;"*"),COUNTIF('Plany 2025'!$B:$B,$P45)+COUNTIF('Plany 2025'!$B:$B,$P45&amp;"/*")+COUNTIF('Plany 2025'!$B:$B,"*/"&amp;$P45&amp;"/*"))=0,"brak klasyf.",IF(COUNTIF($P45,"* *"),SUMIF('Plany 2025'!$J:$J,"*"&amp;$P45&amp;"*",'Plany 2025'!H:H),SUMIF('Plany 2025'!$B:$B,$P45,'Plany 2025'!H:H)+SUMIF('Plany 2025'!$B:$B,$P45&amp;"/*",'Plany 2025'!H:H)+SUMIF('Plany 2025'!$B:$B,"*/"&amp;$P45&amp;"/*",'Plany 2025'!H:H))))</f>
        <v>1138045.72</v>
      </c>
      <c r="S45" s="392">
        <f t="shared" ca="1" si="13"/>
        <v>0</v>
      </c>
      <c r="T45" s="393">
        <f t="shared" ca="1" si="14"/>
        <v>0</v>
      </c>
      <c r="U45" s="96"/>
      <c r="V45" s="91"/>
    </row>
    <row r="46" spans="1:22" s="172" customFormat="1" ht="22.5" hidden="1">
      <c r="A46" s="145" t="s">
        <v>40</v>
      </c>
      <c r="B46" s="496">
        <v>801</v>
      </c>
      <c r="C46" s="497">
        <v>80104</v>
      </c>
      <c r="D46" s="154">
        <v>4350</v>
      </c>
      <c r="E46" s="171" t="s">
        <v>727</v>
      </c>
      <c r="G46" s="169"/>
      <c r="H46" s="170"/>
      <c r="I46" s="175" t="str">
        <f t="shared" si="8"/>
        <v xml:space="preserve"> </v>
      </c>
      <c r="J46" s="160"/>
      <c r="K46" s="517"/>
      <c r="L46" s="379"/>
      <c r="M46" s="379" t="str">
        <f t="shared" ca="1" si="9"/>
        <v>tak</v>
      </c>
      <c r="N46" s="379" t="str">
        <f t="shared" ca="1" si="10"/>
        <v>nie</v>
      </c>
      <c r="O46" s="378" t="str">
        <f t="shared" ca="1" si="11"/>
        <v>DBFO</v>
      </c>
      <c r="P46" s="389" t="str">
        <f t="shared" ca="1" si="12"/>
        <v>DBFO B/V/1/1/1 80104 4350</v>
      </c>
      <c r="Q46" s="390" t="str">
        <f ca="1">IF($P46="","",IF(IF(COUNTIF($P46,"* *"),COUNTIF('Plany 2025'!$J:$J,"*"&amp;$P46&amp;"*"),COUNTIF('Plany 2025'!$B:$B,$P46)+COUNTIF('Plany 2025'!$B:$B,$P46&amp;"/*")+COUNTIF('Plany 2025'!$B:$B,"*/"&amp;$P46&amp;"/*"))=0,"brak klasyf.",IF(COUNTIF($P46,"* *"),SUMIF('Plany 2025'!$J:$J,"*"&amp;$P46&amp;"*",'Plany 2025'!G:G),SUMIF('Plany 2025'!$B:$B,$P46,'Plany 2025'!G:G)+SUMIF('Plany 2025'!$B:$B,$P46&amp;"/*",'Plany 2025'!G:G)+SUMIF('Plany 2025'!$B:$B,"*/"&amp;$P46&amp;"/*",'Plany 2025'!G:G))))</f>
        <v>brak klasyf.</v>
      </c>
      <c r="R46" s="391" t="str">
        <f ca="1">IF($P46="","",IF(IF(COUNTIF($P46,"* *"),COUNTIF('Plany 2025'!$J:$J,"*"&amp;$P46&amp;"*"),COUNTIF('Plany 2025'!$B:$B,$P46)+COUNTIF('Plany 2025'!$B:$B,$P46&amp;"/*")+COUNTIF('Plany 2025'!$B:$B,"*/"&amp;$P46&amp;"/*"))=0,"brak klasyf.",IF(COUNTIF($P46,"* *"),SUMIF('Plany 2025'!$J:$J,"*"&amp;$P46&amp;"*",'Plany 2025'!H:H),SUMIF('Plany 2025'!$B:$B,$P46,'Plany 2025'!H:H)+SUMIF('Plany 2025'!$B:$B,$P46&amp;"/*",'Plany 2025'!H:H)+SUMIF('Plany 2025'!$B:$B,"*/"&amp;$P46&amp;"/*",'Plany 2025'!H:H))))</f>
        <v>brak klasyf.</v>
      </c>
      <c r="S46" s="392" t="str">
        <f t="shared" ca="1" si="13"/>
        <v/>
      </c>
      <c r="T46" s="393" t="str">
        <f t="shared" ca="1" si="14"/>
        <v/>
      </c>
      <c r="U46" s="175"/>
      <c r="V46" s="145"/>
    </row>
    <row r="47" spans="1:22" s="168" customFormat="1">
      <c r="A47" s="91" t="s">
        <v>40</v>
      </c>
      <c r="B47" s="495">
        <v>801</v>
      </c>
      <c r="C47" s="378">
        <v>80104</v>
      </c>
      <c r="D47" s="166">
        <v>4360</v>
      </c>
      <c r="E47" s="167" t="s">
        <v>205</v>
      </c>
      <c r="G47" s="169">
        <v>31669</v>
      </c>
      <c r="H47" s="170">
        <v>25268.070000000003</v>
      </c>
      <c r="I47" s="96">
        <f t="shared" si="8"/>
        <v>0.79788026145441926</v>
      </c>
      <c r="J47" s="147"/>
      <c r="K47" s="517"/>
      <c r="L47" s="379">
        <v>1</v>
      </c>
      <c r="M47" s="379" t="str">
        <f t="shared" ca="1" si="9"/>
        <v>tak</v>
      </c>
      <c r="N47" s="379" t="str">
        <f t="shared" ca="1" si="10"/>
        <v>tak</v>
      </c>
      <c r="O47" s="378" t="str">
        <f t="shared" ca="1" si="11"/>
        <v>DBFO</v>
      </c>
      <c r="P47" s="389" t="str">
        <f t="shared" ca="1" si="12"/>
        <v>DBFO B/V/1/1/1 80104 4360</v>
      </c>
      <c r="Q47" s="390">
        <f ca="1">IF($P47="","",IF(IF(COUNTIF($P47,"* *"),COUNTIF('Plany 2025'!$J:$J,"*"&amp;$P47&amp;"*"),COUNTIF('Plany 2025'!$B:$B,$P47)+COUNTIF('Plany 2025'!$B:$B,$P47&amp;"/*")+COUNTIF('Plany 2025'!$B:$B,"*/"&amp;$P47&amp;"/*"))=0,"brak klasyf.",IF(COUNTIF($P47,"* *"),SUMIF('Plany 2025'!$J:$J,"*"&amp;$P47&amp;"*",'Plany 2025'!G:G),SUMIF('Plany 2025'!$B:$B,$P47,'Plany 2025'!G:G)+SUMIF('Plany 2025'!$B:$B,$P47&amp;"/*",'Plany 2025'!G:G)+SUMIF('Plany 2025'!$B:$B,"*/"&amp;$P47&amp;"/*",'Plany 2025'!G:G))))</f>
        <v>31669</v>
      </c>
      <c r="R47" s="391">
        <f ca="1">IF($P47="","",IF(IF(COUNTIF($P47,"* *"),COUNTIF('Plany 2025'!$J:$J,"*"&amp;$P47&amp;"*"),COUNTIF('Plany 2025'!$B:$B,$P47)+COUNTIF('Plany 2025'!$B:$B,$P47&amp;"/*")+COUNTIF('Plany 2025'!$B:$B,"*/"&amp;$P47&amp;"/*"))=0,"brak klasyf.",IF(COUNTIF($P47,"* *"),SUMIF('Plany 2025'!$J:$J,"*"&amp;$P47&amp;"*",'Plany 2025'!H:H),SUMIF('Plany 2025'!$B:$B,$P47,'Plany 2025'!H:H)+SUMIF('Plany 2025'!$B:$B,$P47&amp;"/*",'Plany 2025'!H:H)+SUMIF('Plany 2025'!$B:$B,"*/"&amp;$P47&amp;"/*",'Plany 2025'!H:H))))</f>
        <v>25268.07</v>
      </c>
      <c r="S47" s="392">
        <f t="shared" ca="1" si="13"/>
        <v>0</v>
      </c>
      <c r="T47" s="393">
        <f t="shared" ca="1" si="14"/>
        <v>0</v>
      </c>
      <c r="U47" s="96"/>
      <c r="V47" s="91"/>
    </row>
    <row r="48" spans="1:22" s="172" customFormat="1" hidden="1">
      <c r="A48" s="145" t="s">
        <v>40</v>
      </c>
      <c r="B48" s="496">
        <v>801</v>
      </c>
      <c r="C48" s="497">
        <v>80104</v>
      </c>
      <c r="D48" s="176">
        <v>4370</v>
      </c>
      <c r="E48" s="171" t="s">
        <v>726</v>
      </c>
      <c r="G48" s="169"/>
      <c r="H48" s="170"/>
      <c r="I48" s="175" t="str">
        <f t="shared" si="8"/>
        <v xml:space="preserve"> </v>
      </c>
      <c r="J48" s="160"/>
      <c r="K48" s="517"/>
      <c r="L48" s="379"/>
      <c r="M48" s="379" t="str">
        <f t="shared" ca="1" si="9"/>
        <v>tak</v>
      </c>
      <c r="N48" s="379" t="str">
        <f t="shared" ca="1" si="10"/>
        <v>nie</v>
      </c>
      <c r="O48" s="378" t="str">
        <f t="shared" ca="1" si="11"/>
        <v>DBFO</v>
      </c>
      <c r="P48" s="389" t="str">
        <f t="shared" ca="1" si="12"/>
        <v>DBFO B/V/1/1/1 80104 4370</v>
      </c>
      <c r="Q48" s="390" t="str">
        <f ca="1">IF($P48="","",IF(IF(COUNTIF($P48,"* *"),COUNTIF('Plany 2025'!$J:$J,"*"&amp;$P48&amp;"*"),COUNTIF('Plany 2025'!$B:$B,$P48)+COUNTIF('Plany 2025'!$B:$B,$P48&amp;"/*")+COUNTIF('Plany 2025'!$B:$B,"*/"&amp;$P48&amp;"/*"))=0,"brak klasyf.",IF(COUNTIF($P48,"* *"),SUMIF('Plany 2025'!$J:$J,"*"&amp;$P48&amp;"*",'Plany 2025'!G:G),SUMIF('Plany 2025'!$B:$B,$P48,'Plany 2025'!G:G)+SUMIF('Plany 2025'!$B:$B,$P48&amp;"/*",'Plany 2025'!G:G)+SUMIF('Plany 2025'!$B:$B,"*/"&amp;$P48&amp;"/*",'Plany 2025'!G:G))))</f>
        <v>brak klasyf.</v>
      </c>
      <c r="R48" s="391" t="str">
        <f ca="1">IF($P48="","",IF(IF(COUNTIF($P48,"* *"),COUNTIF('Plany 2025'!$J:$J,"*"&amp;$P48&amp;"*"),COUNTIF('Plany 2025'!$B:$B,$P48)+COUNTIF('Plany 2025'!$B:$B,$P48&amp;"/*")+COUNTIF('Plany 2025'!$B:$B,"*/"&amp;$P48&amp;"/*"))=0,"brak klasyf.",IF(COUNTIF($P48,"* *"),SUMIF('Plany 2025'!$J:$J,"*"&amp;$P48&amp;"*",'Plany 2025'!H:H),SUMIF('Plany 2025'!$B:$B,$P48,'Plany 2025'!H:H)+SUMIF('Plany 2025'!$B:$B,$P48&amp;"/*",'Plany 2025'!H:H)+SUMIF('Plany 2025'!$B:$B,"*/"&amp;$P48&amp;"/*",'Plany 2025'!H:H))))</f>
        <v>brak klasyf.</v>
      </c>
      <c r="S48" s="392" t="str">
        <f t="shared" ca="1" si="13"/>
        <v/>
      </c>
      <c r="T48" s="393" t="str">
        <f t="shared" ca="1" si="14"/>
        <v/>
      </c>
      <c r="U48" s="175"/>
      <c r="V48" s="145"/>
    </row>
    <row r="49" spans="1:22" s="168" customFormat="1" hidden="1">
      <c r="A49" s="91" t="s">
        <v>40</v>
      </c>
      <c r="B49" s="499">
        <v>801</v>
      </c>
      <c r="C49" s="378">
        <v>80104</v>
      </c>
      <c r="D49" s="166">
        <v>4380</v>
      </c>
      <c r="E49" s="167" t="s">
        <v>663</v>
      </c>
      <c r="G49" s="169"/>
      <c r="H49" s="170"/>
      <c r="I49" s="96" t="str">
        <f t="shared" si="8"/>
        <v xml:space="preserve"> </v>
      </c>
      <c r="J49" s="147"/>
      <c r="K49" s="517"/>
      <c r="L49" s="379"/>
      <c r="M49" s="379" t="str">
        <f t="shared" ca="1" si="9"/>
        <v>tak</v>
      </c>
      <c r="N49" s="379" t="str">
        <f t="shared" ca="1" si="10"/>
        <v>nie</v>
      </c>
      <c r="O49" s="378" t="str">
        <f t="shared" ca="1" si="11"/>
        <v>DBFO</v>
      </c>
      <c r="P49" s="389" t="str">
        <f t="shared" ca="1" si="12"/>
        <v>DBFO B/V/1/1/1 80104 4380</v>
      </c>
      <c r="Q49" s="390" t="str">
        <f ca="1">IF($P49="","",IF(IF(COUNTIF($P49,"* *"),COUNTIF('Plany 2025'!$J:$J,"*"&amp;$P49&amp;"*"),COUNTIF('Plany 2025'!$B:$B,$P49)+COUNTIF('Plany 2025'!$B:$B,$P49&amp;"/*")+COUNTIF('Plany 2025'!$B:$B,"*/"&amp;$P49&amp;"/*"))=0,"brak klasyf.",IF(COUNTIF($P49,"* *"),SUMIF('Plany 2025'!$J:$J,"*"&amp;$P49&amp;"*",'Plany 2025'!G:G),SUMIF('Plany 2025'!$B:$B,$P49,'Plany 2025'!G:G)+SUMIF('Plany 2025'!$B:$B,$P49&amp;"/*",'Plany 2025'!G:G)+SUMIF('Plany 2025'!$B:$B,"*/"&amp;$P49&amp;"/*",'Plany 2025'!G:G))))</f>
        <v>brak klasyf.</v>
      </c>
      <c r="R49" s="391" t="str">
        <f ca="1">IF($P49="","",IF(IF(COUNTIF($P49,"* *"),COUNTIF('Plany 2025'!$J:$J,"*"&amp;$P49&amp;"*"),COUNTIF('Plany 2025'!$B:$B,$P49)+COUNTIF('Plany 2025'!$B:$B,$P49&amp;"/*")+COUNTIF('Plany 2025'!$B:$B,"*/"&amp;$P49&amp;"/*"))=0,"brak klasyf.",IF(COUNTIF($P49,"* *"),SUMIF('Plany 2025'!$J:$J,"*"&amp;$P49&amp;"*",'Plany 2025'!H:H),SUMIF('Plany 2025'!$B:$B,$P49,'Plany 2025'!H:H)+SUMIF('Plany 2025'!$B:$B,$P49&amp;"/*",'Plany 2025'!H:H)+SUMIF('Plany 2025'!$B:$B,"*/"&amp;$P49&amp;"/*",'Plany 2025'!H:H))))</f>
        <v>brak klasyf.</v>
      </c>
      <c r="S49" s="392" t="str">
        <f t="shared" ca="1" si="13"/>
        <v/>
      </c>
      <c r="T49" s="393" t="str">
        <f t="shared" ca="1" si="14"/>
        <v/>
      </c>
      <c r="U49" s="96"/>
      <c r="V49" s="91"/>
    </row>
    <row r="50" spans="1:22" s="168" customFormat="1">
      <c r="A50" s="91" t="s">
        <v>40</v>
      </c>
      <c r="B50" s="495">
        <v>801</v>
      </c>
      <c r="C50" s="378">
        <v>80104</v>
      </c>
      <c r="D50" s="166">
        <v>4390</v>
      </c>
      <c r="E50" s="167" t="s">
        <v>172</v>
      </c>
      <c r="G50" s="169">
        <v>13005</v>
      </c>
      <c r="H50" s="170">
        <v>8786.94</v>
      </c>
      <c r="I50" s="96">
        <f t="shared" si="8"/>
        <v>0.67565859284890428</v>
      </c>
      <c r="J50" s="147"/>
      <c r="K50" s="517"/>
      <c r="L50" s="379">
        <v>1</v>
      </c>
      <c r="M50" s="379" t="str">
        <f t="shared" ca="1" si="9"/>
        <v>tak</v>
      </c>
      <c r="N50" s="379" t="str">
        <f t="shared" ca="1" si="10"/>
        <v>tak</v>
      </c>
      <c r="O50" s="378" t="str">
        <f t="shared" ca="1" si="11"/>
        <v>DBFO</v>
      </c>
      <c r="P50" s="389" t="str">
        <f t="shared" ca="1" si="12"/>
        <v>DBFO B/V/1/1/1 80104 4390</v>
      </c>
      <c r="Q50" s="390">
        <f ca="1">IF($P50="","",IF(IF(COUNTIF($P50,"* *"),COUNTIF('Plany 2025'!$J:$J,"*"&amp;$P50&amp;"*"),COUNTIF('Plany 2025'!$B:$B,$P50)+COUNTIF('Plany 2025'!$B:$B,$P50&amp;"/*")+COUNTIF('Plany 2025'!$B:$B,"*/"&amp;$P50&amp;"/*"))=0,"brak klasyf.",IF(COUNTIF($P50,"* *"),SUMIF('Plany 2025'!$J:$J,"*"&amp;$P50&amp;"*",'Plany 2025'!G:G),SUMIF('Plany 2025'!$B:$B,$P50,'Plany 2025'!G:G)+SUMIF('Plany 2025'!$B:$B,$P50&amp;"/*",'Plany 2025'!G:G)+SUMIF('Plany 2025'!$B:$B,"*/"&amp;$P50&amp;"/*",'Plany 2025'!G:G))))</f>
        <v>13005</v>
      </c>
      <c r="R50" s="391">
        <f ca="1">IF($P50="","",IF(IF(COUNTIF($P50,"* *"),COUNTIF('Plany 2025'!$J:$J,"*"&amp;$P50&amp;"*"),COUNTIF('Plany 2025'!$B:$B,$P50)+COUNTIF('Plany 2025'!$B:$B,$P50&amp;"/*")+COUNTIF('Plany 2025'!$B:$B,"*/"&amp;$P50&amp;"/*"))=0,"brak klasyf.",IF(COUNTIF($P50,"* *"),SUMIF('Plany 2025'!$J:$J,"*"&amp;$P50&amp;"*",'Plany 2025'!H:H),SUMIF('Plany 2025'!$B:$B,$P50,'Plany 2025'!H:H)+SUMIF('Plany 2025'!$B:$B,$P50&amp;"/*",'Plany 2025'!H:H)+SUMIF('Plany 2025'!$B:$B,"*/"&amp;$P50&amp;"/*",'Plany 2025'!H:H))))</f>
        <v>8786.94</v>
      </c>
      <c r="S50" s="392">
        <f t="shared" ca="1" si="13"/>
        <v>0</v>
      </c>
      <c r="T50" s="393">
        <f t="shared" ca="1" si="14"/>
        <v>0</v>
      </c>
      <c r="U50" s="96"/>
      <c r="V50" s="91"/>
    </row>
    <row r="51" spans="1:22" s="168" customFormat="1" ht="22.5" hidden="1">
      <c r="A51" s="91" t="s">
        <v>40</v>
      </c>
      <c r="B51" s="495">
        <v>801</v>
      </c>
      <c r="C51" s="378">
        <v>80104</v>
      </c>
      <c r="D51" s="166">
        <v>4400</v>
      </c>
      <c r="E51" s="167" t="s">
        <v>173</v>
      </c>
      <c r="G51" s="169"/>
      <c r="H51" s="170"/>
      <c r="I51" s="96" t="str">
        <f t="shared" si="8"/>
        <v xml:space="preserve"> </v>
      </c>
      <c r="J51" s="147"/>
      <c r="K51" s="517"/>
      <c r="L51" s="379"/>
      <c r="M51" s="379" t="str">
        <f t="shared" ca="1" si="9"/>
        <v>tak</v>
      </c>
      <c r="N51" s="379" t="str">
        <f t="shared" ca="1" si="10"/>
        <v>nie</v>
      </c>
      <c r="O51" s="378" t="str">
        <f t="shared" ca="1" si="11"/>
        <v>DBFO</v>
      </c>
      <c r="P51" s="389" t="str">
        <f t="shared" ca="1" si="12"/>
        <v>DBFO B/V/1/1/1 80104 4400</v>
      </c>
      <c r="Q51" s="390" t="str">
        <f ca="1">IF($P51="","",IF(IF(COUNTIF($P51,"* *"),COUNTIF('Plany 2025'!$J:$J,"*"&amp;$P51&amp;"*"),COUNTIF('Plany 2025'!$B:$B,$P51)+COUNTIF('Plany 2025'!$B:$B,$P51&amp;"/*")+COUNTIF('Plany 2025'!$B:$B,"*/"&amp;$P51&amp;"/*"))=0,"brak klasyf.",IF(COUNTIF($P51,"* *"),SUMIF('Plany 2025'!$J:$J,"*"&amp;$P51&amp;"*",'Plany 2025'!G:G),SUMIF('Plany 2025'!$B:$B,$P51,'Plany 2025'!G:G)+SUMIF('Plany 2025'!$B:$B,$P51&amp;"/*",'Plany 2025'!G:G)+SUMIF('Plany 2025'!$B:$B,"*/"&amp;$P51&amp;"/*",'Plany 2025'!G:G))))</f>
        <v>brak klasyf.</v>
      </c>
      <c r="R51" s="391" t="str">
        <f ca="1">IF($P51="","",IF(IF(COUNTIF($P51,"* *"),COUNTIF('Plany 2025'!$J:$J,"*"&amp;$P51&amp;"*"),COUNTIF('Plany 2025'!$B:$B,$P51)+COUNTIF('Plany 2025'!$B:$B,$P51&amp;"/*")+COUNTIF('Plany 2025'!$B:$B,"*/"&amp;$P51&amp;"/*"))=0,"brak klasyf.",IF(COUNTIF($P51,"* *"),SUMIF('Plany 2025'!$J:$J,"*"&amp;$P51&amp;"*",'Plany 2025'!H:H),SUMIF('Plany 2025'!$B:$B,$P51,'Plany 2025'!H:H)+SUMIF('Plany 2025'!$B:$B,$P51&amp;"/*",'Plany 2025'!H:H)+SUMIF('Plany 2025'!$B:$B,"*/"&amp;$P51&amp;"/*",'Plany 2025'!H:H))))</f>
        <v>brak klasyf.</v>
      </c>
      <c r="S51" s="392" t="str">
        <f t="shared" ca="1" si="13"/>
        <v/>
      </c>
      <c r="T51" s="393" t="str">
        <f t="shared" ca="1" si="14"/>
        <v/>
      </c>
      <c r="U51" s="96"/>
      <c r="V51" s="91"/>
    </row>
    <row r="52" spans="1:22" s="168" customFormat="1">
      <c r="A52" s="91" t="s">
        <v>40</v>
      </c>
      <c r="B52" s="495">
        <v>801</v>
      </c>
      <c r="C52" s="378">
        <v>80104</v>
      </c>
      <c r="D52" s="166">
        <v>4410</v>
      </c>
      <c r="E52" s="167" t="s">
        <v>202</v>
      </c>
      <c r="G52" s="169">
        <v>4005</v>
      </c>
      <c r="H52" s="170">
        <v>3583.7</v>
      </c>
      <c r="I52" s="96">
        <f t="shared" si="8"/>
        <v>0.8948064918851435</v>
      </c>
      <c r="J52" s="147"/>
      <c r="K52" s="517"/>
      <c r="L52" s="379">
        <v>1</v>
      </c>
      <c r="M52" s="379" t="str">
        <f t="shared" ca="1" si="9"/>
        <v>tak</v>
      </c>
      <c r="N52" s="379" t="str">
        <f t="shared" ca="1" si="10"/>
        <v>tak</v>
      </c>
      <c r="O52" s="378" t="str">
        <f t="shared" ca="1" si="11"/>
        <v>DBFO</v>
      </c>
      <c r="P52" s="389" t="str">
        <f t="shared" ca="1" si="12"/>
        <v>DBFO B/V/1/1/1 80104 4410</v>
      </c>
      <c r="Q52" s="390">
        <f ca="1">IF($P52="","",IF(IF(COUNTIF($P52,"* *"),COUNTIF('Plany 2025'!$J:$J,"*"&amp;$P52&amp;"*"),COUNTIF('Plany 2025'!$B:$B,$P52)+COUNTIF('Plany 2025'!$B:$B,$P52&amp;"/*")+COUNTIF('Plany 2025'!$B:$B,"*/"&amp;$P52&amp;"/*"))=0,"brak klasyf.",IF(COUNTIF($P52,"* *"),SUMIF('Plany 2025'!$J:$J,"*"&amp;$P52&amp;"*",'Plany 2025'!G:G),SUMIF('Plany 2025'!$B:$B,$P52,'Plany 2025'!G:G)+SUMIF('Plany 2025'!$B:$B,$P52&amp;"/*",'Plany 2025'!G:G)+SUMIF('Plany 2025'!$B:$B,"*/"&amp;$P52&amp;"/*",'Plany 2025'!G:G))))</f>
        <v>4005</v>
      </c>
      <c r="R52" s="391">
        <f ca="1">IF($P52="","",IF(IF(COUNTIF($P52,"* *"),COUNTIF('Plany 2025'!$J:$J,"*"&amp;$P52&amp;"*"),COUNTIF('Plany 2025'!$B:$B,$P52)+COUNTIF('Plany 2025'!$B:$B,$P52&amp;"/*")+COUNTIF('Plany 2025'!$B:$B,"*/"&amp;$P52&amp;"/*"))=0,"brak klasyf.",IF(COUNTIF($P52,"* *"),SUMIF('Plany 2025'!$J:$J,"*"&amp;$P52&amp;"*",'Plany 2025'!H:H),SUMIF('Plany 2025'!$B:$B,$P52,'Plany 2025'!H:H)+SUMIF('Plany 2025'!$B:$B,$P52&amp;"/*",'Plany 2025'!H:H)+SUMIF('Plany 2025'!$B:$B,"*/"&amp;$P52&amp;"/*",'Plany 2025'!H:H))))</f>
        <v>3583.7</v>
      </c>
      <c r="S52" s="392">
        <f t="shared" ca="1" si="13"/>
        <v>0</v>
      </c>
      <c r="T52" s="393">
        <f t="shared" ca="1" si="14"/>
        <v>0</v>
      </c>
      <c r="U52" s="96"/>
      <c r="V52" s="91"/>
    </row>
    <row r="53" spans="1:22" s="168" customFormat="1" hidden="1">
      <c r="A53" s="91" t="s">
        <v>40</v>
      </c>
      <c r="B53" s="495">
        <v>801</v>
      </c>
      <c r="C53" s="378">
        <v>80104</v>
      </c>
      <c r="D53" s="166">
        <v>4420</v>
      </c>
      <c r="E53" s="167" t="s">
        <v>203</v>
      </c>
      <c r="G53" s="169"/>
      <c r="H53" s="170"/>
      <c r="I53" s="96" t="str">
        <f t="shared" si="8"/>
        <v xml:space="preserve"> </v>
      </c>
      <c r="J53" s="147"/>
      <c r="K53" s="517"/>
      <c r="L53" s="379"/>
      <c r="M53" s="379" t="str">
        <f t="shared" ca="1" si="9"/>
        <v>tak</v>
      </c>
      <c r="N53" s="379" t="str">
        <f t="shared" ca="1" si="10"/>
        <v>nie</v>
      </c>
      <c r="O53" s="378" t="str">
        <f t="shared" ca="1" si="11"/>
        <v>DBFO</v>
      </c>
      <c r="P53" s="389" t="str">
        <f t="shared" ca="1" si="12"/>
        <v>DBFO B/V/1/1/1 80104 4420</v>
      </c>
      <c r="Q53" s="390" t="str">
        <f ca="1">IF($P53="","",IF(IF(COUNTIF($P53,"* *"),COUNTIF('Plany 2025'!$J:$J,"*"&amp;$P53&amp;"*"),COUNTIF('Plany 2025'!$B:$B,$P53)+COUNTIF('Plany 2025'!$B:$B,$P53&amp;"/*")+COUNTIF('Plany 2025'!$B:$B,"*/"&amp;$P53&amp;"/*"))=0,"brak klasyf.",IF(COUNTIF($P53,"* *"),SUMIF('Plany 2025'!$J:$J,"*"&amp;$P53&amp;"*",'Plany 2025'!G:G),SUMIF('Plany 2025'!$B:$B,$P53,'Plany 2025'!G:G)+SUMIF('Plany 2025'!$B:$B,$P53&amp;"/*",'Plany 2025'!G:G)+SUMIF('Plany 2025'!$B:$B,"*/"&amp;$P53&amp;"/*",'Plany 2025'!G:G))))</f>
        <v>brak klasyf.</v>
      </c>
      <c r="R53" s="391" t="str">
        <f ca="1">IF($P53="","",IF(IF(COUNTIF($P53,"* *"),COUNTIF('Plany 2025'!$J:$J,"*"&amp;$P53&amp;"*"),COUNTIF('Plany 2025'!$B:$B,$P53)+COUNTIF('Plany 2025'!$B:$B,$P53&amp;"/*")+COUNTIF('Plany 2025'!$B:$B,"*/"&amp;$P53&amp;"/*"))=0,"brak klasyf.",IF(COUNTIF($P53,"* *"),SUMIF('Plany 2025'!$J:$J,"*"&amp;$P53&amp;"*",'Plany 2025'!H:H),SUMIF('Plany 2025'!$B:$B,$P53,'Plany 2025'!H:H)+SUMIF('Plany 2025'!$B:$B,$P53&amp;"/*",'Plany 2025'!H:H)+SUMIF('Plany 2025'!$B:$B,"*/"&amp;$P53&amp;"/*",'Plany 2025'!H:H))))</f>
        <v>brak klasyf.</v>
      </c>
      <c r="S53" s="392" t="str">
        <f t="shared" ca="1" si="13"/>
        <v/>
      </c>
      <c r="T53" s="393" t="str">
        <f t="shared" ca="1" si="14"/>
        <v/>
      </c>
      <c r="U53" s="96"/>
      <c r="V53" s="91"/>
    </row>
    <row r="54" spans="1:22" s="168" customFormat="1">
      <c r="A54" s="91" t="s">
        <v>40</v>
      </c>
      <c r="B54" s="495">
        <v>801</v>
      </c>
      <c r="C54" s="378">
        <v>80104</v>
      </c>
      <c r="D54" s="166">
        <v>4430</v>
      </c>
      <c r="E54" s="167" t="s">
        <v>174</v>
      </c>
      <c r="G54" s="169">
        <v>5399</v>
      </c>
      <c r="H54" s="170">
        <v>2548.5500000000002</v>
      </c>
      <c r="I54" s="96">
        <f t="shared" si="8"/>
        <v>0.47204111872568999</v>
      </c>
      <c r="J54" s="147"/>
      <c r="K54" s="517"/>
      <c r="L54" s="379">
        <v>1</v>
      </c>
      <c r="M54" s="379" t="str">
        <f t="shared" ca="1" si="9"/>
        <v>tak</v>
      </c>
      <c r="N54" s="379" t="str">
        <f t="shared" ca="1" si="10"/>
        <v>tak</v>
      </c>
      <c r="O54" s="378" t="str">
        <f t="shared" ca="1" si="11"/>
        <v>DBFO</v>
      </c>
      <c r="P54" s="389" t="str">
        <f t="shared" ca="1" si="12"/>
        <v>DBFO B/V/1/1/1 80104 4430</v>
      </c>
      <c r="Q54" s="390">
        <f ca="1">IF($P54="","",IF(IF(COUNTIF($P54,"* *"),COUNTIF('Plany 2025'!$J:$J,"*"&amp;$P54&amp;"*"),COUNTIF('Plany 2025'!$B:$B,$P54)+COUNTIF('Plany 2025'!$B:$B,$P54&amp;"/*")+COUNTIF('Plany 2025'!$B:$B,"*/"&amp;$P54&amp;"/*"))=0,"brak klasyf.",IF(COUNTIF($P54,"* *"),SUMIF('Plany 2025'!$J:$J,"*"&amp;$P54&amp;"*",'Plany 2025'!G:G),SUMIF('Plany 2025'!$B:$B,$P54,'Plany 2025'!G:G)+SUMIF('Plany 2025'!$B:$B,$P54&amp;"/*",'Plany 2025'!G:G)+SUMIF('Plany 2025'!$B:$B,"*/"&amp;$P54&amp;"/*",'Plany 2025'!G:G))))</f>
        <v>5399</v>
      </c>
      <c r="R54" s="391">
        <f ca="1">IF($P54="","",IF(IF(COUNTIF($P54,"* *"),COUNTIF('Plany 2025'!$J:$J,"*"&amp;$P54&amp;"*"),COUNTIF('Plany 2025'!$B:$B,$P54)+COUNTIF('Plany 2025'!$B:$B,$P54&amp;"/*")+COUNTIF('Plany 2025'!$B:$B,"*/"&amp;$P54&amp;"/*"))=0,"brak klasyf.",IF(COUNTIF($P54,"* *"),SUMIF('Plany 2025'!$J:$J,"*"&amp;$P54&amp;"*",'Plany 2025'!H:H),SUMIF('Plany 2025'!$B:$B,$P54,'Plany 2025'!H:H)+SUMIF('Plany 2025'!$B:$B,$P54&amp;"/*",'Plany 2025'!H:H)+SUMIF('Plany 2025'!$B:$B,"*/"&amp;$P54&amp;"/*",'Plany 2025'!H:H))))</f>
        <v>2548.5500000000002</v>
      </c>
      <c r="S54" s="392">
        <f t="shared" ca="1" si="13"/>
        <v>0</v>
      </c>
      <c r="T54" s="393">
        <f t="shared" ca="1" si="14"/>
        <v>0</v>
      </c>
      <c r="U54" s="96"/>
      <c r="V54" s="91"/>
    </row>
    <row r="55" spans="1:22" s="168" customFormat="1">
      <c r="A55" s="91" t="s">
        <v>40</v>
      </c>
      <c r="B55" s="495">
        <v>801</v>
      </c>
      <c r="C55" s="378">
        <v>80104</v>
      </c>
      <c r="D55" s="166">
        <v>4440</v>
      </c>
      <c r="E55" s="167" t="s">
        <v>169</v>
      </c>
      <c r="G55" s="169">
        <v>3219176</v>
      </c>
      <c r="H55" s="170">
        <v>3219176</v>
      </c>
      <c r="I55" s="96">
        <f t="shared" si="8"/>
        <v>1</v>
      </c>
      <c r="J55" s="147"/>
      <c r="K55" s="517"/>
      <c r="L55" s="379">
        <v>1</v>
      </c>
      <c r="M55" s="379" t="str">
        <f t="shared" ca="1" si="9"/>
        <v>tak</v>
      </c>
      <c r="N55" s="379" t="str">
        <f t="shared" ca="1" si="10"/>
        <v>tak</v>
      </c>
      <c r="O55" s="378" t="str">
        <f t="shared" ca="1" si="11"/>
        <v>DBFO</v>
      </c>
      <c r="P55" s="389" t="str">
        <f t="shared" ca="1" si="12"/>
        <v>DBFO B/V/1/1/1 80104 4440</v>
      </c>
      <c r="Q55" s="390">
        <f ca="1">IF($P55="","",IF(IF(COUNTIF($P55,"* *"),COUNTIF('Plany 2025'!$J:$J,"*"&amp;$P55&amp;"*"),COUNTIF('Plany 2025'!$B:$B,$P55)+COUNTIF('Plany 2025'!$B:$B,$P55&amp;"/*")+COUNTIF('Plany 2025'!$B:$B,"*/"&amp;$P55&amp;"/*"))=0,"brak klasyf.",IF(COUNTIF($P55,"* *"),SUMIF('Plany 2025'!$J:$J,"*"&amp;$P55&amp;"*",'Plany 2025'!G:G),SUMIF('Plany 2025'!$B:$B,$P55,'Plany 2025'!G:G)+SUMIF('Plany 2025'!$B:$B,$P55&amp;"/*",'Plany 2025'!G:G)+SUMIF('Plany 2025'!$B:$B,"*/"&amp;$P55&amp;"/*",'Plany 2025'!G:G))))</f>
        <v>3219176</v>
      </c>
      <c r="R55" s="391">
        <f ca="1">IF($P55="","",IF(IF(COUNTIF($P55,"* *"),COUNTIF('Plany 2025'!$J:$J,"*"&amp;$P55&amp;"*"),COUNTIF('Plany 2025'!$B:$B,$P55)+COUNTIF('Plany 2025'!$B:$B,$P55&amp;"/*")+COUNTIF('Plany 2025'!$B:$B,"*/"&amp;$P55&amp;"/*"))=0,"brak klasyf.",IF(COUNTIF($P55,"* *"),SUMIF('Plany 2025'!$J:$J,"*"&amp;$P55&amp;"*",'Plany 2025'!H:H),SUMIF('Plany 2025'!$B:$B,$P55,'Plany 2025'!H:H)+SUMIF('Plany 2025'!$B:$B,$P55&amp;"/*",'Plany 2025'!H:H)+SUMIF('Plany 2025'!$B:$B,"*/"&amp;$P55&amp;"/*",'Plany 2025'!H:H))))</f>
        <v>3219176</v>
      </c>
      <c r="S55" s="392">
        <f t="shared" ca="1" si="13"/>
        <v>0</v>
      </c>
      <c r="T55" s="393">
        <f t="shared" ca="1" si="14"/>
        <v>0</v>
      </c>
      <c r="U55" s="96"/>
      <c r="V55" s="91"/>
    </row>
    <row r="56" spans="1:22" s="168" customFormat="1" hidden="1">
      <c r="A56" s="91" t="s">
        <v>40</v>
      </c>
      <c r="B56" s="495">
        <v>801</v>
      </c>
      <c r="C56" s="378">
        <v>80104</v>
      </c>
      <c r="D56" s="166">
        <v>4480</v>
      </c>
      <c r="E56" s="167" t="s">
        <v>176</v>
      </c>
      <c r="G56" s="169"/>
      <c r="H56" s="170"/>
      <c r="I56" s="96" t="str">
        <f t="shared" si="8"/>
        <v xml:space="preserve"> </v>
      </c>
      <c r="J56" s="147"/>
      <c r="K56" s="517"/>
      <c r="L56" s="379"/>
      <c r="M56" s="379" t="str">
        <f t="shared" ca="1" si="9"/>
        <v>tak</v>
      </c>
      <c r="N56" s="379" t="str">
        <f t="shared" ca="1" si="10"/>
        <v>nie</v>
      </c>
      <c r="O56" s="378" t="str">
        <f t="shared" ca="1" si="11"/>
        <v>DBFO</v>
      </c>
      <c r="P56" s="389" t="str">
        <f t="shared" ca="1" si="12"/>
        <v>DBFO B/V/1/1/1 80104 4480</v>
      </c>
      <c r="Q56" s="390" t="str">
        <f ca="1">IF($P56="","",IF(IF(COUNTIF($P56,"* *"),COUNTIF('Plany 2025'!$J:$J,"*"&amp;$P56&amp;"*"),COUNTIF('Plany 2025'!$B:$B,$P56)+COUNTIF('Plany 2025'!$B:$B,$P56&amp;"/*")+COUNTIF('Plany 2025'!$B:$B,"*/"&amp;$P56&amp;"/*"))=0,"brak klasyf.",IF(COUNTIF($P56,"* *"),SUMIF('Plany 2025'!$J:$J,"*"&amp;$P56&amp;"*",'Plany 2025'!G:G),SUMIF('Plany 2025'!$B:$B,$P56,'Plany 2025'!G:G)+SUMIF('Plany 2025'!$B:$B,$P56&amp;"/*",'Plany 2025'!G:G)+SUMIF('Plany 2025'!$B:$B,"*/"&amp;$P56&amp;"/*",'Plany 2025'!G:G))))</f>
        <v>brak klasyf.</v>
      </c>
      <c r="R56" s="391" t="str">
        <f ca="1">IF($P56="","",IF(IF(COUNTIF($P56,"* *"),COUNTIF('Plany 2025'!$J:$J,"*"&amp;$P56&amp;"*"),COUNTIF('Plany 2025'!$B:$B,$P56)+COUNTIF('Plany 2025'!$B:$B,$P56&amp;"/*")+COUNTIF('Plany 2025'!$B:$B,"*/"&amp;$P56&amp;"/*"))=0,"brak klasyf.",IF(COUNTIF($P56,"* *"),SUMIF('Plany 2025'!$J:$J,"*"&amp;$P56&amp;"*",'Plany 2025'!H:H),SUMIF('Plany 2025'!$B:$B,$P56,'Plany 2025'!H:H)+SUMIF('Plany 2025'!$B:$B,$P56&amp;"/*",'Plany 2025'!H:H)+SUMIF('Plany 2025'!$B:$B,"*/"&amp;$P56&amp;"/*",'Plany 2025'!H:H))))</f>
        <v>brak klasyf.</v>
      </c>
      <c r="S56" s="392" t="str">
        <f t="shared" ca="1" si="13"/>
        <v/>
      </c>
      <c r="T56" s="393" t="str">
        <f t="shared" ca="1" si="14"/>
        <v/>
      </c>
      <c r="U56" s="96"/>
      <c r="V56" s="91"/>
    </row>
    <row r="57" spans="1:22" s="168" customFormat="1">
      <c r="A57" s="91" t="s">
        <v>40</v>
      </c>
      <c r="B57" s="495">
        <v>801</v>
      </c>
      <c r="C57" s="378">
        <v>80104</v>
      </c>
      <c r="D57" s="166">
        <v>4510</v>
      </c>
      <c r="E57" s="167" t="s">
        <v>177</v>
      </c>
      <c r="G57" s="169">
        <v>3979</v>
      </c>
      <c r="H57" s="170">
        <v>3977.66</v>
      </c>
      <c r="I57" s="96">
        <f t="shared" si="8"/>
        <v>0.99966323196783102</v>
      </c>
      <c r="J57" s="147"/>
      <c r="K57" s="517"/>
      <c r="L57" s="379">
        <v>1</v>
      </c>
      <c r="M57" s="379" t="str">
        <f t="shared" ca="1" si="9"/>
        <v>tak</v>
      </c>
      <c r="N57" s="379" t="str">
        <f t="shared" ca="1" si="10"/>
        <v>tak</v>
      </c>
      <c r="O57" s="378" t="str">
        <f t="shared" ca="1" si="11"/>
        <v>DBFO</v>
      </c>
      <c r="P57" s="389" t="str">
        <f t="shared" ca="1" si="12"/>
        <v>DBFO B/V/1/1/1 80104 4510</v>
      </c>
      <c r="Q57" s="390">
        <f ca="1">IF($P57="","",IF(IF(COUNTIF($P57,"* *"),COUNTIF('Plany 2025'!$J:$J,"*"&amp;$P57&amp;"*"),COUNTIF('Plany 2025'!$B:$B,$P57)+COUNTIF('Plany 2025'!$B:$B,$P57&amp;"/*")+COUNTIF('Plany 2025'!$B:$B,"*/"&amp;$P57&amp;"/*"))=0,"brak klasyf.",IF(COUNTIF($P57,"* *"),SUMIF('Plany 2025'!$J:$J,"*"&amp;$P57&amp;"*",'Plany 2025'!G:G),SUMIF('Plany 2025'!$B:$B,$P57,'Plany 2025'!G:G)+SUMIF('Plany 2025'!$B:$B,$P57&amp;"/*",'Plany 2025'!G:G)+SUMIF('Plany 2025'!$B:$B,"*/"&amp;$P57&amp;"/*",'Plany 2025'!G:G))))</f>
        <v>3979</v>
      </c>
      <c r="R57" s="391">
        <f ca="1">IF($P57="","",IF(IF(COUNTIF($P57,"* *"),COUNTIF('Plany 2025'!$J:$J,"*"&amp;$P57&amp;"*"),COUNTIF('Plany 2025'!$B:$B,$P57)+COUNTIF('Plany 2025'!$B:$B,$P57&amp;"/*")+COUNTIF('Plany 2025'!$B:$B,"*/"&amp;$P57&amp;"/*"))=0,"brak klasyf.",IF(COUNTIF($P57,"* *"),SUMIF('Plany 2025'!$J:$J,"*"&amp;$P57&amp;"*",'Plany 2025'!H:H),SUMIF('Plany 2025'!$B:$B,$P57,'Plany 2025'!H:H)+SUMIF('Plany 2025'!$B:$B,$P57&amp;"/*",'Plany 2025'!H:H)+SUMIF('Plany 2025'!$B:$B,"*/"&amp;$P57&amp;"/*",'Plany 2025'!H:H))))</f>
        <v>3977.66</v>
      </c>
      <c r="S57" s="392">
        <f t="shared" ca="1" si="13"/>
        <v>0</v>
      </c>
      <c r="T57" s="393">
        <f t="shared" ca="1" si="14"/>
        <v>0</v>
      </c>
      <c r="U57" s="96"/>
      <c r="V57" s="91"/>
    </row>
    <row r="58" spans="1:22" s="168" customFormat="1">
      <c r="A58" s="91" t="s">
        <v>40</v>
      </c>
      <c r="B58" s="495">
        <v>801</v>
      </c>
      <c r="C58" s="378">
        <v>80104</v>
      </c>
      <c r="D58" s="166">
        <v>4520</v>
      </c>
      <c r="E58" s="167" t="s">
        <v>178</v>
      </c>
      <c r="G58" s="169">
        <v>401362</v>
      </c>
      <c r="H58" s="170">
        <v>401032.06</v>
      </c>
      <c r="I58" s="96">
        <f t="shared" si="8"/>
        <v>0.9991779490833711</v>
      </c>
      <c r="J58" s="147"/>
      <c r="K58" s="517"/>
      <c r="L58" s="379">
        <v>1</v>
      </c>
      <c r="M58" s="379" t="str">
        <f t="shared" ca="1" si="9"/>
        <v>tak</v>
      </c>
      <c r="N58" s="379" t="str">
        <f t="shared" ca="1" si="10"/>
        <v>tak</v>
      </c>
      <c r="O58" s="378" t="str">
        <f t="shared" ca="1" si="11"/>
        <v>DBFO</v>
      </c>
      <c r="P58" s="389" t="str">
        <f t="shared" ca="1" si="12"/>
        <v>DBFO B/V/1/1/1 80104 4520</v>
      </c>
      <c r="Q58" s="390">
        <f ca="1">IF($P58="","",IF(IF(COUNTIF($P58,"* *"),COUNTIF('Plany 2025'!$J:$J,"*"&amp;$P58&amp;"*"),COUNTIF('Plany 2025'!$B:$B,$P58)+COUNTIF('Plany 2025'!$B:$B,$P58&amp;"/*")+COUNTIF('Plany 2025'!$B:$B,"*/"&amp;$P58&amp;"/*"))=0,"brak klasyf.",IF(COUNTIF($P58,"* *"),SUMIF('Plany 2025'!$J:$J,"*"&amp;$P58&amp;"*",'Plany 2025'!G:G),SUMIF('Plany 2025'!$B:$B,$P58,'Plany 2025'!G:G)+SUMIF('Plany 2025'!$B:$B,$P58&amp;"/*",'Plany 2025'!G:G)+SUMIF('Plany 2025'!$B:$B,"*/"&amp;$P58&amp;"/*",'Plany 2025'!G:G))))</f>
        <v>401362</v>
      </c>
      <c r="R58" s="391">
        <f ca="1">IF($P58="","",IF(IF(COUNTIF($P58,"* *"),COUNTIF('Plany 2025'!$J:$J,"*"&amp;$P58&amp;"*"),COUNTIF('Plany 2025'!$B:$B,$P58)+COUNTIF('Plany 2025'!$B:$B,$P58&amp;"/*")+COUNTIF('Plany 2025'!$B:$B,"*/"&amp;$P58&amp;"/*"))=0,"brak klasyf.",IF(COUNTIF($P58,"* *"),SUMIF('Plany 2025'!$J:$J,"*"&amp;$P58&amp;"*",'Plany 2025'!H:H),SUMIF('Plany 2025'!$B:$B,$P58,'Plany 2025'!H:H)+SUMIF('Plany 2025'!$B:$B,$P58&amp;"/*",'Plany 2025'!H:H)+SUMIF('Plany 2025'!$B:$B,"*/"&amp;$P58&amp;"/*",'Plany 2025'!H:H))))</f>
        <v>401032.06</v>
      </c>
      <c r="S58" s="392">
        <f t="shared" ca="1" si="13"/>
        <v>0</v>
      </c>
      <c r="T58" s="393">
        <f t="shared" ca="1" si="14"/>
        <v>0</v>
      </c>
      <c r="U58" s="96"/>
      <c r="V58" s="91"/>
    </row>
    <row r="59" spans="1:22" s="168" customFormat="1">
      <c r="A59" s="91" t="s">
        <v>40</v>
      </c>
      <c r="B59" s="495">
        <v>801</v>
      </c>
      <c r="C59" s="378">
        <v>80104</v>
      </c>
      <c r="D59" s="166">
        <v>4530</v>
      </c>
      <c r="E59" s="167" t="s">
        <v>182</v>
      </c>
      <c r="G59" s="169">
        <v>1177</v>
      </c>
      <c r="H59" s="170">
        <v>609.65</v>
      </c>
      <c r="I59" s="96">
        <f t="shared" si="8"/>
        <v>0.51796941376380623</v>
      </c>
      <c r="J59" s="147"/>
      <c r="K59" s="517"/>
      <c r="L59" s="379">
        <v>1</v>
      </c>
      <c r="M59" s="379" t="str">
        <f t="shared" ca="1" si="9"/>
        <v>tak</v>
      </c>
      <c r="N59" s="379" t="str">
        <f t="shared" ca="1" si="10"/>
        <v>tak</v>
      </c>
      <c r="O59" s="378" t="str">
        <f t="shared" ca="1" si="11"/>
        <v>DBFO</v>
      </c>
      <c r="P59" s="389" t="str">
        <f t="shared" ca="1" si="12"/>
        <v>DBFO B/V/1/1/1 80104 4530</v>
      </c>
      <c r="Q59" s="390">
        <f ca="1">IF($P59="","",IF(IF(COUNTIF($P59,"* *"),COUNTIF('Plany 2025'!$J:$J,"*"&amp;$P59&amp;"*"),COUNTIF('Plany 2025'!$B:$B,$P59)+COUNTIF('Plany 2025'!$B:$B,$P59&amp;"/*")+COUNTIF('Plany 2025'!$B:$B,"*/"&amp;$P59&amp;"/*"))=0,"brak klasyf.",IF(COUNTIF($P59,"* *"),SUMIF('Plany 2025'!$J:$J,"*"&amp;$P59&amp;"*",'Plany 2025'!G:G),SUMIF('Plany 2025'!$B:$B,$P59,'Plany 2025'!G:G)+SUMIF('Plany 2025'!$B:$B,$P59&amp;"/*",'Plany 2025'!G:G)+SUMIF('Plany 2025'!$B:$B,"*/"&amp;$P59&amp;"/*",'Plany 2025'!G:G))))</f>
        <v>1177</v>
      </c>
      <c r="R59" s="391">
        <f ca="1">IF($P59="","",IF(IF(COUNTIF($P59,"* *"),COUNTIF('Plany 2025'!$J:$J,"*"&amp;$P59&amp;"*"),COUNTIF('Plany 2025'!$B:$B,$P59)+COUNTIF('Plany 2025'!$B:$B,$P59&amp;"/*")+COUNTIF('Plany 2025'!$B:$B,"*/"&amp;$P59&amp;"/*"))=0,"brak klasyf.",IF(COUNTIF($P59,"* *"),SUMIF('Plany 2025'!$J:$J,"*"&amp;$P59&amp;"*",'Plany 2025'!H:H),SUMIF('Plany 2025'!$B:$B,$P59,'Plany 2025'!H:H)+SUMIF('Plany 2025'!$B:$B,$P59&amp;"/*",'Plany 2025'!H:H)+SUMIF('Plany 2025'!$B:$B,"*/"&amp;$P59&amp;"/*",'Plany 2025'!H:H))))</f>
        <v>609.65</v>
      </c>
      <c r="S59" s="392">
        <f t="shared" ca="1" si="13"/>
        <v>0</v>
      </c>
      <c r="T59" s="393">
        <f t="shared" ca="1" si="14"/>
        <v>0</v>
      </c>
      <c r="U59" s="96"/>
      <c r="V59" s="91"/>
    </row>
    <row r="60" spans="1:22" s="168" customFormat="1" hidden="1">
      <c r="A60" s="91" t="s">
        <v>40</v>
      </c>
      <c r="B60" s="495">
        <v>801</v>
      </c>
      <c r="C60" s="378">
        <v>80104</v>
      </c>
      <c r="D60" s="166">
        <v>4570</v>
      </c>
      <c r="E60" s="167" t="s">
        <v>273</v>
      </c>
      <c r="G60" s="169"/>
      <c r="H60" s="170"/>
      <c r="I60" s="96" t="str">
        <f t="shared" si="8"/>
        <v xml:space="preserve"> </v>
      </c>
      <c r="J60" s="147"/>
      <c r="K60" s="517"/>
      <c r="L60" s="379"/>
      <c r="M60" s="379" t="str">
        <f t="shared" ca="1" si="9"/>
        <v>tak</v>
      </c>
      <c r="N60" s="379" t="str">
        <f t="shared" ca="1" si="10"/>
        <v>nie</v>
      </c>
      <c r="O60" s="378" t="str">
        <f t="shared" ca="1" si="11"/>
        <v>DBFO</v>
      </c>
      <c r="P60" s="389" t="str">
        <f t="shared" ca="1" si="12"/>
        <v>DBFO B/V/1/1/1 80104 4570</v>
      </c>
      <c r="Q60" s="390" t="str">
        <f ca="1">IF($P60="","",IF(IF(COUNTIF($P60,"* *"),COUNTIF('Plany 2025'!$J:$J,"*"&amp;$P60&amp;"*"),COUNTIF('Plany 2025'!$B:$B,$P60)+COUNTIF('Plany 2025'!$B:$B,$P60&amp;"/*")+COUNTIF('Plany 2025'!$B:$B,"*/"&amp;$P60&amp;"/*"))=0,"brak klasyf.",IF(COUNTIF($P60,"* *"),SUMIF('Plany 2025'!$J:$J,"*"&amp;$P60&amp;"*",'Plany 2025'!G:G),SUMIF('Plany 2025'!$B:$B,$P60,'Plany 2025'!G:G)+SUMIF('Plany 2025'!$B:$B,$P60&amp;"/*",'Plany 2025'!G:G)+SUMIF('Plany 2025'!$B:$B,"*/"&amp;$P60&amp;"/*",'Plany 2025'!G:G))))</f>
        <v>brak klasyf.</v>
      </c>
      <c r="R60" s="391" t="str">
        <f ca="1">IF($P60="","",IF(IF(COUNTIF($P60,"* *"),COUNTIF('Plany 2025'!$J:$J,"*"&amp;$P60&amp;"*"),COUNTIF('Plany 2025'!$B:$B,$P60)+COUNTIF('Plany 2025'!$B:$B,$P60&amp;"/*")+COUNTIF('Plany 2025'!$B:$B,"*/"&amp;$P60&amp;"/*"))=0,"brak klasyf.",IF(COUNTIF($P60,"* *"),SUMIF('Plany 2025'!$J:$J,"*"&amp;$P60&amp;"*",'Plany 2025'!H:H),SUMIF('Plany 2025'!$B:$B,$P60,'Plany 2025'!H:H)+SUMIF('Plany 2025'!$B:$B,$P60&amp;"/*",'Plany 2025'!H:H)+SUMIF('Plany 2025'!$B:$B,"*/"&amp;$P60&amp;"/*",'Plany 2025'!H:H))))</f>
        <v>brak klasyf.</v>
      </c>
      <c r="S60" s="392" t="str">
        <f t="shared" ca="1" si="13"/>
        <v/>
      </c>
      <c r="T60" s="393" t="str">
        <f t="shared" ca="1" si="14"/>
        <v/>
      </c>
      <c r="U60" s="96"/>
      <c r="V60" s="91"/>
    </row>
    <row r="61" spans="1:22" s="168" customFormat="1" hidden="1">
      <c r="A61" s="91" t="s">
        <v>40</v>
      </c>
      <c r="B61" s="495">
        <v>801</v>
      </c>
      <c r="C61" s="378">
        <v>80104</v>
      </c>
      <c r="D61" s="166">
        <v>4580</v>
      </c>
      <c r="E61" s="167" t="s">
        <v>179</v>
      </c>
      <c r="G61" s="169"/>
      <c r="H61" s="170"/>
      <c r="I61" s="96" t="str">
        <f t="shared" si="8"/>
        <v xml:space="preserve"> </v>
      </c>
      <c r="J61" s="147"/>
      <c r="K61" s="517"/>
      <c r="L61" s="379"/>
      <c r="M61" s="379" t="str">
        <f t="shared" ca="1" si="9"/>
        <v>tak</v>
      </c>
      <c r="N61" s="379" t="str">
        <f t="shared" ca="1" si="10"/>
        <v>nie</v>
      </c>
      <c r="O61" s="378" t="str">
        <f t="shared" ca="1" si="11"/>
        <v>DBFO</v>
      </c>
      <c r="P61" s="389" t="str">
        <f t="shared" ca="1" si="12"/>
        <v>DBFO B/V/1/1/1 80104 4580</v>
      </c>
      <c r="Q61" s="390" t="str">
        <f ca="1">IF($P61="","",IF(IF(COUNTIF($P61,"* *"),COUNTIF('Plany 2025'!$J:$J,"*"&amp;$P61&amp;"*"),COUNTIF('Plany 2025'!$B:$B,$P61)+COUNTIF('Plany 2025'!$B:$B,$P61&amp;"/*")+COUNTIF('Plany 2025'!$B:$B,"*/"&amp;$P61&amp;"/*"))=0,"brak klasyf.",IF(COUNTIF($P61,"* *"),SUMIF('Plany 2025'!$J:$J,"*"&amp;$P61&amp;"*",'Plany 2025'!G:G),SUMIF('Plany 2025'!$B:$B,$P61,'Plany 2025'!G:G)+SUMIF('Plany 2025'!$B:$B,$P61&amp;"/*",'Plany 2025'!G:G)+SUMIF('Plany 2025'!$B:$B,"*/"&amp;$P61&amp;"/*",'Plany 2025'!G:G))))</f>
        <v>brak klasyf.</v>
      </c>
      <c r="R61" s="391" t="str">
        <f ca="1">IF($P61="","",IF(IF(COUNTIF($P61,"* *"),COUNTIF('Plany 2025'!$J:$J,"*"&amp;$P61&amp;"*"),COUNTIF('Plany 2025'!$B:$B,$P61)+COUNTIF('Plany 2025'!$B:$B,$P61&amp;"/*")+COUNTIF('Plany 2025'!$B:$B,"*/"&amp;$P61&amp;"/*"))=0,"brak klasyf.",IF(COUNTIF($P61,"* *"),SUMIF('Plany 2025'!$J:$J,"*"&amp;$P61&amp;"*",'Plany 2025'!H:H),SUMIF('Plany 2025'!$B:$B,$P61,'Plany 2025'!H:H)+SUMIF('Plany 2025'!$B:$B,$P61&amp;"/*",'Plany 2025'!H:H)+SUMIF('Plany 2025'!$B:$B,"*/"&amp;$P61&amp;"/*",'Plany 2025'!H:H))))</f>
        <v>brak klasyf.</v>
      </c>
      <c r="S61" s="392" t="str">
        <f t="shared" ca="1" si="13"/>
        <v/>
      </c>
      <c r="T61" s="393" t="str">
        <f t="shared" ca="1" si="14"/>
        <v/>
      </c>
      <c r="U61" s="96"/>
      <c r="V61" s="91"/>
    </row>
    <row r="62" spans="1:22" s="168" customFormat="1" hidden="1">
      <c r="A62" s="91" t="s">
        <v>40</v>
      </c>
      <c r="B62" s="495">
        <v>801</v>
      </c>
      <c r="C62" s="378">
        <v>80104</v>
      </c>
      <c r="D62" s="166">
        <v>4590</v>
      </c>
      <c r="E62" s="167" t="s">
        <v>180</v>
      </c>
      <c r="G62" s="169"/>
      <c r="H62" s="170"/>
      <c r="I62" s="96" t="str">
        <f t="shared" si="8"/>
        <v xml:space="preserve"> </v>
      </c>
      <c r="J62" s="147"/>
      <c r="K62" s="517"/>
      <c r="L62" s="379"/>
      <c r="M62" s="379" t="str">
        <f t="shared" ca="1" si="9"/>
        <v>tak</v>
      </c>
      <c r="N62" s="379" t="str">
        <f t="shared" ca="1" si="10"/>
        <v>nie</v>
      </c>
      <c r="O62" s="378" t="str">
        <f t="shared" ca="1" si="11"/>
        <v>DBFO</v>
      </c>
      <c r="P62" s="389" t="str">
        <f t="shared" ca="1" si="12"/>
        <v>DBFO B/V/1/1/1 80104 4590</v>
      </c>
      <c r="Q62" s="390" t="str">
        <f ca="1">IF($P62="","",IF(IF(COUNTIF($P62,"* *"),COUNTIF('Plany 2025'!$J:$J,"*"&amp;$P62&amp;"*"),COUNTIF('Plany 2025'!$B:$B,$P62)+COUNTIF('Plany 2025'!$B:$B,$P62&amp;"/*")+COUNTIF('Plany 2025'!$B:$B,"*/"&amp;$P62&amp;"/*"))=0,"brak klasyf.",IF(COUNTIF($P62,"* *"),SUMIF('Plany 2025'!$J:$J,"*"&amp;$P62&amp;"*",'Plany 2025'!G:G),SUMIF('Plany 2025'!$B:$B,$P62,'Plany 2025'!G:G)+SUMIF('Plany 2025'!$B:$B,$P62&amp;"/*",'Plany 2025'!G:G)+SUMIF('Plany 2025'!$B:$B,"*/"&amp;$P62&amp;"/*",'Plany 2025'!G:G))))</f>
        <v>brak klasyf.</v>
      </c>
      <c r="R62" s="391" t="str">
        <f ca="1">IF($P62="","",IF(IF(COUNTIF($P62,"* *"),COUNTIF('Plany 2025'!$J:$J,"*"&amp;$P62&amp;"*"),COUNTIF('Plany 2025'!$B:$B,$P62)+COUNTIF('Plany 2025'!$B:$B,$P62&amp;"/*")+COUNTIF('Plany 2025'!$B:$B,"*/"&amp;$P62&amp;"/*"))=0,"brak klasyf.",IF(COUNTIF($P62,"* *"),SUMIF('Plany 2025'!$J:$J,"*"&amp;$P62&amp;"*",'Plany 2025'!H:H),SUMIF('Plany 2025'!$B:$B,$P62,'Plany 2025'!H:H)+SUMIF('Plany 2025'!$B:$B,$P62&amp;"/*",'Plany 2025'!H:H)+SUMIF('Plany 2025'!$B:$B,"*/"&amp;$P62&amp;"/*",'Plany 2025'!H:H))))</f>
        <v>brak klasyf.</v>
      </c>
      <c r="S62" s="392" t="str">
        <f t="shared" ca="1" si="13"/>
        <v/>
      </c>
      <c r="T62" s="393" t="str">
        <f t="shared" ca="1" si="14"/>
        <v/>
      </c>
      <c r="U62" s="96"/>
      <c r="V62" s="91"/>
    </row>
    <row r="63" spans="1:22" s="168" customFormat="1" ht="22.5" hidden="1">
      <c r="A63" s="91" t="s">
        <v>40</v>
      </c>
      <c r="B63" s="495">
        <v>801</v>
      </c>
      <c r="C63" s="378">
        <v>80104</v>
      </c>
      <c r="D63" s="177">
        <v>4600</v>
      </c>
      <c r="E63" s="125" t="s">
        <v>666</v>
      </c>
      <c r="G63" s="169"/>
      <c r="H63" s="170"/>
      <c r="I63" s="96" t="str">
        <f t="shared" si="8"/>
        <v xml:space="preserve"> </v>
      </c>
      <c r="J63" s="147"/>
      <c r="K63" s="517"/>
      <c r="L63" s="379"/>
      <c r="M63" s="379" t="str">
        <f t="shared" ca="1" si="9"/>
        <v>tak</v>
      </c>
      <c r="N63" s="379" t="str">
        <f t="shared" ca="1" si="10"/>
        <v>nie</v>
      </c>
      <c r="O63" s="378" t="str">
        <f t="shared" ca="1" si="11"/>
        <v>DBFO</v>
      </c>
      <c r="P63" s="389" t="str">
        <f t="shared" ca="1" si="12"/>
        <v>DBFO B/V/1/1/1 80104 4600</v>
      </c>
      <c r="Q63" s="390" t="str">
        <f ca="1">IF($P63="","",IF(IF(COUNTIF($P63,"* *"),COUNTIF('Plany 2025'!$J:$J,"*"&amp;$P63&amp;"*"),COUNTIF('Plany 2025'!$B:$B,$P63)+COUNTIF('Plany 2025'!$B:$B,$P63&amp;"/*")+COUNTIF('Plany 2025'!$B:$B,"*/"&amp;$P63&amp;"/*"))=0,"brak klasyf.",IF(COUNTIF($P63,"* *"),SUMIF('Plany 2025'!$J:$J,"*"&amp;$P63&amp;"*",'Plany 2025'!G:G),SUMIF('Plany 2025'!$B:$B,$P63,'Plany 2025'!G:G)+SUMIF('Plany 2025'!$B:$B,$P63&amp;"/*",'Plany 2025'!G:G)+SUMIF('Plany 2025'!$B:$B,"*/"&amp;$P63&amp;"/*",'Plany 2025'!G:G))))</f>
        <v>brak klasyf.</v>
      </c>
      <c r="R63" s="391" t="str">
        <f ca="1">IF($P63="","",IF(IF(COUNTIF($P63,"* *"),COUNTIF('Plany 2025'!$J:$J,"*"&amp;$P63&amp;"*"),COUNTIF('Plany 2025'!$B:$B,$P63)+COUNTIF('Plany 2025'!$B:$B,$P63&amp;"/*")+COUNTIF('Plany 2025'!$B:$B,"*/"&amp;$P63&amp;"/*"))=0,"brak klasyf.",IF(COUNTIF($P63,"* *"),SUMIF('Plany 2025'!$J:$J,"*"&amp;$P63&amp;"*",'Plany 2025'!H:H),SUMIF('Plany 2025'!$B:$B,$P63,'Plany 2025'!H:H)+SUMIF('Plany 2025'!$B:$B,$P63&amp;"/*",'Plany 2025'!H:H)+SUMIF('Plany 2025'!$B:$B,"*/"&amp;$P63&amp;"/*",'Plany 2025'!H:H))))</f>
        <v>brak klasyf.</v>
      </c>
      <c r="S63" s="392" t="str">
        <f t="shared" ca="1" si="13"/>
        <v/>
      </c>
      <c r="T63" s="393" t="str">
        <f t="shared" ca="1" si="14"/>
        <v/>
      </c>
      <c r="U63" s="96"/>
      <c r="V63" s="91"/>
    </row>
    <row r="64" spans="1:22" s="168" customFormat="1" hidden="1">
      <c r="A64" s="91" t="s">
        <v>40</v>
      </c>
      <c r="B64" s="495">
        <v>801</v>
      </c>
      <c r="C64" s="378">
        <v>80104</v>
      </c>
      <c r="D64" s="166">
        <v>4610</v>
      </c>
      <c r="E64" s="167" t="s">
        <v>171</v>
      </c>
      <c r="G64" s="169"/>
      <c r="H64" s="170"/>
      <c r="I64" s="96" t="str">
        <f t="shared" si="8"/>
        <v xml:space="preserve"> </v>
      </c>
      <c r="J64" s="147"/>
      <c r="K64" s="517"/>
      <c r="L64" s="379"/>
      <c r="M64" s="379" t="str">
        <f t="shared" ca="1" si="9"/>
        <v>tak</v>
      </c>
      <c r="N64" s="379" t="str">
        <f t="shared" ca="1" si="10"/>
        <v>nie</v>
      </c>
      <c r="O64" s="378" t="str">
        <f t="shared" ca="1" si="11"/>
        <v>DBFO</v>
      </c>
      <c r="P64" s="389" t="str">
        <f t="shared" ca="1" si="12"/>
        <v>DBFO B/V/1/1/1 80104 4610</v>
      </c>
      <c r="Q64" s="390" t="str">
        <f ca="1">IF($P64="","",IF(IF(COUNTIF($P64,"* *"),COUNTIF('Plany 2025'!$J:$J,"*"&amp;$P64&amp;"*"),COUNTIF('Plany 2025'!$B:$B,$P64)+COUNTIF('Plany 2025'!$B:$B,$P64&amp;"/*")+COUNTIF('Plany 2025'!$B:$B,"*/"&amp;$P64&amp;"/*"))=0,"brak klasyf.",IF(COUNTIF($P64,"* *"),SUMIF('Plany 2025'!$J:$J,"*"&amp;$P64&amp;"*",'Plany 2025'!G:G),SUMIF('Plany 2025'!$B:$B,$P64,'Plany 2025'!G:G)+SUMIF('Plany 2025'!$B:$B,$P64&amp;"/*",'Plany 2025'!G:G)+SUMIF('Plany 2025'!$B:$B,"*/"&amp;$P64&amp;"/*",'Plany 2025'!G:G))))</f>
        <v>brak klasyf.</v>
      </c>
      <c r="R64" s="391" t="str">
        <f ca="1">IF($P64="","",IF(IF(COUNTIF($P64,"* *"),COUNTIF('Plany 2025'!$J:$J,"*"&amp;$P64&amp;"*"),COUNTIF('Plany 2025'!$B:$B,$P64)+COUNTIF('Plany 2025'!$B:$B,$P64&amp;"/*")+COUNTIF('Plany 2025'!$B:$B,"*/"&amp;$P64&amp;"/*"))=0,"brak klasyf.",IF(COUNTIF($P64,"* *"),SUMIF('Plany 2025'!$J:$J,"*"&amp;$P64&amp;"*",'Plany 2025'!H:H),SUMIF('Plany 2025'!$B:$B,$P64,'Plany 2025'!H:H)+SUMIF('Plany 2025'!$B:$B,$P64&amp;"/*",'Plany 2025'!H:H)+SUMIF('Plany 2025'!$B:$B,"*/"&amp;$P64&amp;"/*",'Plany 2025'!H:H))))</f>
        <v>brak klasyf.</v>
      </c>
      <c r="S64" s="392" t="str">
        <f t="shared" ca="1" si="13"/>
        <v/>
      </c>
      <c r="T64" s="393" t="str">
        <f t="shared" ca="1" si="14"/>
        <v/>
      </c>
      <c r="U64" s="96"/>
      <c r="V64" s="91"/>
    </row>
    <row r="65" spans="1:22" s="168" customFormat="1">
      <c r="A65" s="91" t="s">
        <v>40</v>
      </c>
      <c r="B65" s="495">
        <v>801</v>
      </c>
      <c r="C65" s="378">
        <v>80104</v>
      </c>
      <c r="D65" s="166">
        <v>4700</v>
      </c>
      <c r="E65" s="167" t="s">
        <v>201</v>
      </c>
      <c r="G65" s="169">
        <v>29990</v>
      </c>
      <c r="H65" s="170">
        <v>29573</v>
      </c>
      <c r="I65" s="96">
        <f t="shared" si="8"/>
        <v>0.98609536512170726</v>
      </c>
      <c r="J65" s="147"/>
      <c r="K65" s="517"/>
      <c r="L65" s="379">
        <v>1</v>
      </c>
      <c r="M65" s="379" t="str">
        <f t="shared" ca="1" si="9"/>
        <v>tak</v>
      </c>
      <c r="N65" s="379" t="str">
        <f t="shared" ca="1" si="10"/>
        <v>tak</v>
      </c>
      <c r="O65" s="378" t="str">
        <f t="shared" ca="1" si="11"/>
        <v>DBFO</v>
      </c>
      <c r="P65" s="389" t="str">
        <f t="shared" ca="1" si="12"/>
        <v>DBFO B/V/1/1/1 80104 4700</v>
      </c>
      <c r="Q65" s="390">
        <f ca="1">IF($P65="","",IF(IF(COUNTIF($P65,"* *"),COUNTIF('Plany 2025'!$J:$J,"*"&amp;$P65&amp;"*"),COUNTIF('Plany 2025'!$B:$B,$P65)+COUNTIF('Plany 2025'!$B:$B,$P65&amp;"/*")+COUNTIF('Plany 2025'!$B:$B,"*/"&amp;$P65&amp;"/*"))=0,"brak klasyf.",IF(COUNTIF($P65,"* *"),SUMIF('Plany 2025'!$J:$J,"*"&amp;$P65&amp;"*",'Plany 2025'!G:G),SUMIF('Plany 2025'!$B:$B,$P65,'Plany 2025'!G:G)+SUMIF('Plany 2025'!$B:$B,$P65&amp;"/*",'Plany 2025'!G:G)+SUMIF('Plany 2025'!$B:$B,"*/"&amp;$P65&amp;"/*",'Plany 2025'!G:G))))</f>
        <v>29990</v>
      </c>
      <c r="R65" s="391">
        <f ca="1">IF($P65="","",IF(IF(COUNTIF($P65,"* *"),COUNTIF('Plany 2025'!$J:$J,"*"&amp;$P65&amp;"*"),COUNTIF('Plany 2025'!$B:$B,$P65)+COUNTIF('Plany 2025'!$B:$B,$P65&amp;"/*")+COUNTIF('Plany 2025'!$B:$B,"*/"&amp;$P65&amp;"/*"))=0,"brak klasyf.",IF(COUNTIF($P65,"* *"),SUMIF('Plany 2025'!$J:$J,"*"&amp;$P65&amp;"*",'Plany 2025'!H:H),SUMIF('Plany 2025'!$B:$B,$P65,'Plany 2025'!H:H)+SUMIF('Plany 2025'!$B:$B,$P65&amp;"/*",'Plany 2025'!H:H)+SUMIF('Plany 2025'!$B:$B,"*/"&amp;$P65&amp;"/*",'Plany 2025'!H:H))))</f>
        <v>29573</v>
      </c>
      <c r="S65" s="392">
        <f t="shared" ca="1" si="13"/>
        <v>0</v>
      </c>
      <c r="T65" s="393">
        <f t="shared" ca="1" si="14"/>
        <v>0</v>
      </c>
      <c r="U65" s="96"/>
      <c r="V65" s="91"/>
    </row>
    <row r="66" spans="1:22" s="172" customFormat="1" ht="22.5" hidden="1">
      <c r="A66" s="145" t="s">
        <v>40</v>
      </c>
      <c r="B66" s="496">
        <v>801</v>
      </c>
      <c r="C66" s="497">
        <v>80104</v>
      </c>
      <c r="D66" s="176">
        <v>4860</v>
      </c>
      <c r="E66" s="171" t="s">
        <v>725</v>
      </c>
      <c r="G66" s="169"/>
      <c r="H66" s="170"/>
      <c r="I66" s="175" t="str">
        <f t="shared" si="8"/>
        <v xml:space="preserve"> </v>
      </c>
      <c r="J66" s="160"/>
      <c r="K66" s="517"/>
      <c r="L66" s="379"/>
      <c r="M66" s="379" t="str">
        <f t="shared" ca="1" si="9"/>
        <v>tak</v>
      </c>
      <c r="N66" s="379" t="str">
        <f t="shared" ca="1" si="10"/>
        <v>nie</v>
      </c>
      <c r="O66" s="378" t="str">
        <f t="shared" ca="1" si="11"/>
        <v>DBFO</v>
      </c>
      <c r="P66" s="389" t="str">
        <f t="shared" ca="1" si="12"/>
        <v>DBFO B/V/1/1/1 80104 4860</v>
      </c>
      <c r="Q66" s="390" t="str">
        <f ca="1">IF($P66="","",IF(IF(COUNTIF($P66,"* *"),COUNTIF('Plany 2025'!$J:$J,"*"&amp;$P66&amp;"*"),COUNTIF('Plany 2025'!$B:$B,$P66)+COUNTIF('Plany 2025'!$B:$B,$P66&amp;"/*")+COUNTIF('Plany 2025'!$B:$B,"*/"&amp;$P66&amp;"/*"))=0,"brak klasyf.",IF(COUNTIF($P66,"* *"),SUMIF('Plany 2025'!$J:$J,"*"&amp;$P66&amp;"*",'Plany 2025'!G:G),SUMIF('Plany 2025'!$B:$B,$P66,'Plany 2025'!G:G)+SUMIF('Plany 2025'!$B:$B,$P66&amp;"/*",'Plany 2025'!G:G)+SUMIF('Plany 2025'!$B:$B,"*/"&amp;$P66&amp;"/*",'Plany 2025'!G:G))))</f>
        <v>brak klasyf.</v>
      </c>
      <c r="R66" s="391" t="str">
        <f ca="1">IF($P66="","",IF(IF(COUNTIF($P66,"* *"),COUNTIF('Plany 2025'!$J:$J,"*"&amp;$P66&amp;"*"),COUNTIF('Plany 2025'!$B:$B,$P66)+COUNTIF('Plany 2025'!$B:$B,$P66&amp;"/*")+COUNTIF('Plany 2025'!$B:$B,"*/"&amp;$P66&amp;"/*"))=0,"brak klasyf.",IF(COUNTIF($P66,"* *"),SUMIF('Plany 2025'!$J:$J,"*"&amp;$P66&amp;"*",'Plany 2025'!H:H),SUMIF('Plany 2025'!$B:$B,$P66,'Plany 2025'!H:H)+SUMIF('Plany 2025'!$B:$B,$P66&amp;"/*",'Plany 2025'!H:H)+SUMIF('Plany 2025'!$B:$B,"*/"&amp;$P66&amp;"/*",'Plany 2025'!H:H))))</f>
        <v>brak klasyf.</v>
      </c>
      <c r="S66" s="392" t="str">
        <f t="shared" ca="1" si="13"/>
        <v/>
      </c>
      <c r="T66" s="393" t="str">
        <f t="shared" ca="1" si="14"/>
        <v/>
      </c>
      <c r="U66" s="175"/>
      <c r="V66" s="145"/>
    </row>
    <row r="67" spans="1:22" s="520" customFormat="1" ht="12.75" hidden="1">
      <c r="A67" s="91" t="s">
        <v>40</v>
      </c>
      <c r="B67" s="495">
        <v>801</v>
      </c>
      <c r="C67" s="378">
        <v>80104</v>
      </c>
      <c r="D67" s="166">
        <v>4990</v>
      </c>
      <c r="E67" s="167" t="s">
        <v>185</v>
      </c>
      <c r="G67" s="169"/>
      <c r="H67" s="170"/>
      <c r="I67" s="96" t="str">
        <f t="shared" si="8"/>
        <v xml:space="preserve"> </v>
      </c>
      <c r="J67" s="147"/>
      <c r="K67" s="517"/>
      <c r="L67" s="379"/>
      <c r="M67" s="379" t="str">
        <f t="shared" ca="1" si="9"/>
        <v>tak</v>
      </c>
      <c r="N67" s="379" t="str">
        <f t="shared" ca="1" si="10"/>
        <v>nie</v>
      </c>
      <c r="O67" s="378" t="str">
        <f t="shared" ca="1" si="11"/>
        <v>DBFO</v>
      </c>
      <c r="P67" s="389" t="str">
        <f t="shared" ca="1" si="12"/>
        <v>DBFO B/V/1/1/1 80104 4990</v>
      </c>
      <c r="Q67" s="390" t="str">
        <f ca="1">IF($P67="","",IF(IF(COUNTIF($P67,"* *"),COUNTIF('Plany 2025'!$J:$J,"*"&amp;$P67&amp;"*"),COUNTIF('Plany 2025'!$B:$B,$P67)+COUNTIF('Plany 2025'!$B:$B,$P67&amp;"/*")+COUNTIF('Plany 2025'!$B:$B,"*/"&amp;$P67&amp;"/*"))=0,"brak klasyf.",IF(COUNTIF($P67,"* *"),SUMIF('Plany 2025'!$J:$J,"*"&amp;$P67&amp;"*",'Plany 2025'!G:G),SUMIF('Plany 2025'!$B:$B,$P67,'Plany 2025'!G:G)+SUMIF('Plany 2025'!$B:$B,$P67&amp;"/*",'Plany 2025'!G:G)+SUMIF('Plany 2025'!$B:$B,"*/"&amp;$P67&amp;"/*",'Plany 2025'!G:G))))</f>
        <v>brak klasyf.</v>
      </c>
      <c r="R67" s="391" t="str">
        <f ca="1">IF($P67="","",IF(IF(COUNTIF($P67,"* *"),COUNTIF('Plany 2025'!$J:$J,"*"&amp;$P67&amp;"*"),COUNTIF('Plany 2025'!$B:$B,$P67)+COUNTIF('Plany 2025'!$B:$B,$P67&amp;"/*")+COUNTIF('Plany 2025'!$B:$B,"*/"&amp;$P67&amp;"/*"))=0,"brak klasyf.",IF(COUNTIF($P67,"* *"),SUMIF('Plany 2025'!$J:$J,"*"&amp;$P67&amp;"*",'Plany 2025'!H:H),SUMIF('Plany 2025'!$B:$B,$P67,'Plany 2025'!H:H)+SUMIF('Plany 2025'!$B:$B,$P67&amp;"/*",'Plany 2025'!H:H)+SUMIF('Plany 2025'!$B:$B,"*/"&amp;$P67&amp;"/*",'Plany 2025'!H:H))))</f>
        <v>brak klasyf.</v>
      </c>
      <c r="S67" s="392" t="str">
        <f t="shared" ca="1" si="13"/>
        <v/>
      </c>
      <c r="T67" s="393" t="str">
        <f t="shared" ca="1" si="14"/>
        <v/>
      </c>
      <c r="U67" s="96"/>
      <c r="V67" s="91"/>
    </row>
    <row r="68" spans="1:22" s="168" customFormat="1" ht="6" customHeight="1">
      <c r="A68" s="178"/>
      <c r="B68" s="495"/>
      <c r="C68" s="495"/>
      <c r="D68" s="177"/>
      <c r="E68" s="179"/>
      <c r="G68" s="180"/>
      <c r="H68" s="181"/>
      <c r="I68" s="182" t="str">
        <f t="shared" si="8"/>
        <v xml:space="preserve"> </v>
      </c>
      <c r="J68" s="183"/>
      <c r="K68" s="517"/>
      <c r="L68" s="379">
        <v>1</v>
      </c>
      <c r="M68" s="379" t="str">
        <f t="shared" ca="1" si="9"/>
        <v>tak</v>
      </c>
      <c r="N68" s="379" t="str">
        <f t="shared" ca="1" si="10"/>
        <v>tak</v>
      </c>
      <c r="O68" s="378" t="str">
        <f t="shared" ca="1" si="11"/>
        <v>DBFO</v>
      </c>
      <c r="P68" s="389" t="str">
        <f t="shared" si="12"/>
        <v/>
      </c>
      <c r="Q68" s="390" t="str">
        <f>IF($P68="","",IF(IF(COUNTIF($P68,"* *"),COUNTIF('Plany 2025'!$J:$J,"*"&amp;$P68&amp;"*"),COUNTIF('Plany 2025'!$B:$B,$P68)+COUNTIF('Plany 2025'!$B:$B,$P68&amp;"/*")+COUNTIF('Plany 2025'!$B:$B,"*/"&amp;$P68&amp;"/*"))=0,"brak klasyf.",IF(COUNTIF($P68,"* *"),SUMIF('Plany 2025'!$J:$J,"*"&amp;$P68&amp;"*",'Plany 2025'!G:G),SUMIF('Plany 2025'!$B:$B,$P68,'Plany 2025'!G:G)+SUMIF('Plany 2025'!$B:$B,$P68&amp;"/*",'Plany 2025'!G:G)+SUMIF('Plany 2025'!$B:$B,"*/"&amp;$P68&amp;"/*",'Plany 2025'!G:G))))</f>
        <v/>
      </c>
      <c r="R68" s="391" t="str">
        <f>IF($P68="","",IF(IF(COUNTIF($P68,"* *"),COUNTIF('Plany 2025'!$J:$J,"*"&amp;$P68&amp;"*"),COUNTIF('Plany 2025'!$B:$B,$P68)+COUNTIF('Plany 2025'!$B:$B,$P68&amp;"/*")+COUNTIF('Plany 2025'!$B:$B,"*/"&amp;$P68&amp;"/*"))=0,"brak klasyf.",IF(COUNTIF($P68,"* *"),SUMIF('Plany 2025'!$J:$J,"*"&amp;$P68&amp;"*",'Plany 2025'!H:H),SUMIF('Plany 2025'!$B:$B,$P68,'Plany 2025'!H:H)+SUMIF('Plany 2025'!$B:$B,$P68&amp;"/*",'Plany 2025'!H:H)+SUMIF('Plany 2025'!$B:$B,"*/"&amp;$P68&amp;"/*",'Plany 2025'!H:H))))</f>
        <v/>
      </c>
      <c r="S68" s="392" t="str">
        <f t="shared" si="13"/>
        <v/>
      </c>
      <c r="T68" s="393" t="str">
        <f t="shared" si="14"/>
        <v/>
      </c>
      <c r="U68" s="182"/>
      <c r="V68" s="91"/>
    </row>
    <row r="69" spans="1:22" s="134" customFormat="1">
      <c r="A69" s="97"/>
      <c r="B69" s="378"/>
      <c r="C69" s="378"/>
      <c r="D69" s="97"/>
      <c r="E69" s="184" t="s">
        <v>2103</v>
      </c>
      <c r="F69" s="130"/>
      <c r="G69" s="185">
        <v>126700</v>
      </c>
      <c r="H69" s="186">
        <v>126665.15</v>
      </c>
      <c r="I69" s="138">
        <f t="shared" si="8"/>
        <v>0.99972494080505125</v>
      </c>
      <c r="K69" s="517"/>
      <c r="L69" s="379">
        <v>1</v>
      </c>
      <c r="M69" s="379" t="str">
        <f t="shared" ca="1" si="9"/>
        <v>tak</v>
      </c>
      <c r="N69" s="379" t="str">
        <f t="shared" ca="1" si="10"/>
        <v>tak</v>
      </c>
      <c r="O69" s="378" t="str">
        <f t="shared" ca="1" si="11"/>
        <v>WIR</v>
      </c>
      <c r="P69" s="389" t="str">
        <f t="shared" si="12"/>
        <v/>
      </c>
      <c r="Q69" s="390" t="str">
        <f>IF($P69="","",IF(IF(COUNTIF($P69,"* *"),COUNTIF('Plany 2025'!$J:$J,"*"&amp;$P69&amp;"*"),COUNTIF('Plany 2025'!$B:$B,$P69)+COUNTIF('Plany 2025'!$B:$B,$P69&amp;"/*")+COUNTIF('Plany 2025'!$B:$B,"*/"&amp;$P69&amp;"/*"))=0,"brak klasyf.",IF(COUNTIF($P69,"* *"),SUMIF('Plany 2025'!$J:$J,"*"&amp;$P69&amp;"*",'Plany 2025'!G:G),SUMIF('Plany 2025'!$B:$B,$P69,'Plany 2025'!G:G)+SUMIF('Plany 2025'!$B:$B,$P69&amp;"/*",'Plany 2025'!G:G)+SUMIF('Plany 2025'!$B:$B,"*/"&amp;$P69&amp;"/*",'Plany 2025'!G:G))))</f>
        <v/>
      </c>
      <c r="R69" s="391" t="str">
        <f>IF($P69="","",IF(IF(COUNTIF($P69,"* *"),COUNTIF('Plany 2025'!$J:$J,"*"&amp;$P69&amp;"*"),COUNTIF('Plany 2025'!$B:$B,$P69)+COUNTIF('Plany 2025'!$B:$B,$P69&amp;"/*")+COUNTIF('Plany 2025'!$B:$B,"*/"&amp;$P69&amp;"/*"))=0,"brak klasyf.",IF(COUNTIF($P69,"* *"),SUMIF('Plany 2025'!$J:$J,"*"&amp;$P69&amp;"*",'Plany 2025'!H:H),SUMIF('Plany 2025'!$B:$B,$P69,'Plany 2025'!H:H)+SUMIF('Plany 2025'!$B:$B,$P69&amp;"/*",'Plany 2025'!H:H)+SUMIF('Plany 2025'!$B:$B,"*/"&amp;$P69&amp;"/*",'Plany 2025'!H:H))))</f>
        <v/>
      </c>
      <c r="S69" s="392" t="str">
        <f t="shared" si="13"/>
        <v/>
      </c>
      <c r="T69" s="393" t="str">
        <f t="shared" si="14"/>
        <v/>
      </c>
      <c r="U69" s="138"/>
      <c r="V69" s="91"/>
    </row>
    <row r="70" spans="1:22" s="145" customFormat="1" ht="6" customHeight="1">
      <c r="A70" s="187"/>
      <c r="B70" s="497"/>
      <c r="C70" s="497"/>
      <c r="D70" s="187"/>
      <c r="E70" s="184"/>
      <c r="F70" s="188"/>
      <c r="G70" s="189"/>
      <c r="H70" s="190"/>
      <c r="I70" s="191" t="str">
        <f t="shared" si="8"/>
        <v xml:space="preserve"> </v>
      </c>
      <c r="K70" s="517"/>
      <c r="L70" s="379">
        <v>1</v>
      </c>
      <c r="M70" s="379" t="str">
        <f t="shared" ca="1" si="9"/>
        <v>tak</v>
      </c>
      <c r="N70" s="379" t="str">
        <f t="shared" ca="1" si="10"/>
        <v>tak</v>
      </c>
      <c r="O70" s="378" t="str">
        <f t="shared" ca="1" si="11"/>
        <v>WIR</v>
      </c>
      <c r="P70" s="389" t="str">
        <f t="shared" si="12"/>
        <v/>
      </c>
      <c r="Q70" s="390" t="str">
        <f>IF($P70="","",IF(IF(COUNTIF($P70,"* *"),COUNTIF('Plany 2025'!$J:$J,"*"&amp;$P70&amp;"*"),COUNTIF('Plany 2025'!$B:$B,$P70)+COUNTIF('Plany 2025'!$B:$B,$P70&amp;"/*")+COUNTIF('Plany 2025'!$B:$B,"*/"&amp;$P70&amp;"/*"))=0,"brak klasyf.",IF(COUNTIF($P70,"* *"),SUMIF('Plany 2025'!$J:$J,"*"&amp;$P70&amp;"*",'Plany 2025'!G:G),SUMIF('Plany 2025'!$B:$B,$P70,'Plany 2025'!G:G)+SUMIF('Plany 2025'!$B:$B,$P70&amp;"/*",'Plany 2025'!G:G)+SUMIF('Plany 2025'!$B:$B,"*/"&amp;$P70&amp;"/*",'Plany 2025'!G:G))))</f>
        <v/>
      </c>
      <c r="R70" s="391" t="str">
        <f>IF($P70="","",IF(IF(COUNTIF($P70,"* *"),COUNTIF('Plany 2025'!$J:$J,"*"&amp;$P70&amp;"*"),COUNTIF('Plany 2025'!$B:$B,$P70)+COUNTIF('Plany 2025'!$B:$B,$P70&amp;"/*")+COUNTIF('Plany 2025'!$B:$B,"*/"&amp;$P70&amp;"/*"))=0,"brak klasyf.",IF(COUNTIF($P70,"* *"),SUMIF('Plany 2025'!$J:$J,"*"&amp;$P70&amp;"*",'Plany 2025'!H:H),SUMIF('Plany 2025'!$B:$B,$P70,'Plany 2025'!H:H)+SUMIF('Plany 2025'!$B:$B,$P70&amp;"/*",'Plany 2025'!H:H)+SUMIF('Plany 2025'!$B:$B,"*/"&amp;$P70&amp;"/*",'Plany 2025'!H:H))))</f>
        <v/>
      </c>
      <c r="S70" s="392" t="str">
        <f t="shared" si="13"/>
        <v/>
      </c>
      <c r="T70" s="393" t="str">
        <f t="shared" si="14"/>
        <v/>
      </c>
      <c r="U70" s="191"/>
    </row>
    <row r="71" spans="1:22" s="134" customFormat="1">
      <c r="A71" s="97"/>
      <c r="B71" s="378"/>
      <c r="C71" s="378"/>
      <c r="D71" s="97"/>
      <c r="E71" s="192" t="s">
        <v>2119</v>
      </c>
      <c r="F71" s="130"/>
      <c r="G71" s="136"/>
      <c r="H71" s="137"/>
      <c r="I71" s="138" t="str">
        <f t="shared" ref="I71:I134" si="15">IF(SUM(G71=0)," ",(H71/G71))</f>
        <v xml:space="preserve"> </v>
      </c>
      <c r="K71" s="517"/>
      <c r="L71" s="379">
        <v>1</v>
      </c>
      <c r="M71" s="379" t="str">
        <f t="shared" ref="M71:M134" ca="1" si="16">IF(D71="wynik",IF(G71+H71&lt;&gt;0,"tak","nie"),OFFSET(M71,-1,0))</f>
        <v>tak</v>
      </c>
      <c r="N71" s="379" t="str">
        <f t="shared" ref="N71:N134" ca="1" si="17">IF(M71="nie","nie",IF(OR(D71="wynik",COUNTIF(E71,"*dysponent*")&gt;0,COUNTIF(E71,"*klasyfikacja*")&gt;0),"tak",IF(G71+H71=0,IF(OR(NOT(A71=""),COUNTIF(E71,"*pochodne od*")&gt;0),"nie","tak"),"tak")))</f>
        <v>tak</v>
      </c>
      <c r="O71" s="378" t="str">
        <f t="shared" ref="O71:O134" ca="1" si="18">IF(COUNTIF(E71,"*Dzielnicowe*")&gt;0,"DBFO",IF(COUNTIF(E71,"*Infrastruktury*")&gt;0,"WIR",IF(COUNTIF(E71,"*Wydział Oświaty*")&gt;0,"WOW",IF(COUNTIF(E71,"*Kadr i Funduszy *")&gt;0,"WKF",IF(COUNTIF(E71,"*Pomocy Sp*")&gt;0,"OPS",IF(COUNTIF(E71,"Dysponent*")&gt;0,"Inny dys.",IF(OR(COUNTIF(E71,"*Podstawa praw*")&gt;0,COUNTIF(E71,"Klasyfikacja:*")&gt;0,D71="wynik"),"",OFFSET(O71,-1,0))))))))</f>
        <v>WIR</v>
      </c>
      <c r="P71" s="389" t="str">
        <f t="shared" ref="P71:P134" si="19">TRIM(IF(OR(A71="",COUNTIF(D71,"*p1*")&gt;0),"",IF(D71="wynik",A71,O71&amp;" "&amp;A71&amp;" "&amp;C71&amp;" "&amp;D71)))</f>
        <v/>
      </c>
      <c r="Q71" s="390" t="str">
        <f>IF($P71="","",IF(IF(COUNTIF($P71,"* *"),COUNTIF('Plany 2025'!$J:$J,"*"&amp;$P71&amp;"*"),COUNTIF('Plany 2025'!$B:$B,$P71)+COUNTIF('Plany 2025'!$B:$B,$P71&amp;"/*")+COUNTIF('Plany 2025'!$B:$B,"*/"&amp;$P71&amp;"/*"))=0,"brak klasyf.",IF(COUNTIF($P71,"* *"),SUMIF('Plany 2025'!$J:$J,"*"&amp;$P71&amp;"*",'Plany 2025'!G:G),SUMIF('Plany 2025'!$B:$B,$P71,'Plany 2025'!G:G)+SUMIF('Plany 2025'!$B:$B,$P71&amp;"/*",'Plany 2025'!G:G)+SUMIF('Plany 2025'!$B:$B,"*/"&amp;$P71&amp;"/*",'Plany 2025'!G:G))))</f>
        <v/>
      </c>
      <c r="R71" s="391" t="str">
        <f>IF($P71="","",IF(IF(COUNTIF($P71,"* *"),COUNTIF('Plany 2025'!$J:$J,"*"&amp;$P71&amp;"*"),COUNTIF('Plany 2025'!$B:$B,$P71)+COUNTIF('Plany 2025'!$B:$B,$P71&amp;"/*")+COUNTIF('Plany 2025'!$B:$B,"*/"&amp;$P71&amp;"/*"))=0,"brak klasyf.",IF(COUNTIF($P71,"* *"),SUMIF('Plany 2025'!$J:$J,"*"&amp;$P71&amp;"*",'Plany 2025'!H:H),SUMIF('Plany 2025'!$B:$B,$P71,'Plany 2025'!H:H)+SUMIF('Plany 2025'!$B:$B,$P71&amp;"/*",'Plany 2025'!H:H)+SUMIF('Plany 2025'!$B:$B,"*/"&amp;$P71&amp;"/*",'Plany 2025'!H:H))))</f>
        <v/>
      </c>
      <c r="S71" s="392" t="str">
        <f t="shared" ref="S71:S134" si="20">IF(Q71="","",IF(ISNUMBER(Q71),Q71-G71,IF(AND(COUNTIF(Q71,"brak*")&gt;0,G71&gt;0),G71,"")))</f>
        <v/>
      </c>
      <c r="T71" s="393" t="str">
        <f t="shared" ref="T71:T134" si="21">IF(R71="","",IF(ISNUMBER(R71),ROUND(R71,2)-ROUND(H71,2),IF(AND(COUNTIF(R71,"brak*")&gt;0,H71&gt;0),H71,"")))</f>
        <v/>
      </c>
      <c r="U71" s="138"/>
      <c r="V71" s="91"/>
    </row>
    <row r="72" spans="1:22" s="134" customFormat="1" ht="6" customHeight="1">
      <c r="A72" s="97"/>
      <c r="B72" s="378"/>
      <c r="C72" s="378"/>
      <c r="D72" s="97"/>
      <c r="E72" s="193"/>
      <c r="F72" s="130"/>
      <c r="G72" s="136"/>
      <c r="H72" s="137"/>
      <c r="I72" s="138" t="str">
        <f t="shared" si="15"/>
        <v xml:space="preserve"> </v>
      </c>
      <c r="K72" s="517"/>
      <c r="L72" s="379">
        <v>1</v>
      </c>
      <c r="M72" s="379" t="str">
        <f t="shared" ca="1" si="16"/>
        <v>tak</v>
      </c>
      <c r="N72" s="379" t="str">
        <f t="shared" ca="1" si="17"/>
        <v>tak</v>
      </c>
      <c r="O72" s="378" t="str">
        <f t="shared" ca="1" si="18"/>
        <v>WIR</v>
      </c>
      <c r="P72" s="389" t="str">
        <f t="shared" si="19"/>
        <v/>
      </c>
      <c r="Q72" s="390" t="str">
        <f>IF($P72="","",IF(IF(COUNTIF($P72,"* *"),COUNTIF('Plany 2025'!$J:$J,"*"&amp;$P72&amp;"*"),COUNTIF('Plany 2025'!$B:$B,$P72)+COUNTIF('Plany 2025'!$B:$B,$P72&amp;"/*")+COUNTIF('Plany 2025'!$B:$B,"*/"&amp;$P72&amp;"/*"))=0,"brak klasyf.",IF(COUNTIF($P72,"* *"),SUMIF('Plany 2025'!$J:$J,"*"&amp;$P72&amp;"*",'Plany 2025'!G:G),SUMIF('Plany 2025'!$B:$B,$P72,'Plany 2025'!G:G)+SUMIF('Plany 2025'!$B:$B,$P72&amp;"/*",'Plany 2025'!G:G)+SUMIF('Plany 2025'!$B:$B,"*/"&amp;$P72&amp;"/*",'Plany 2025'!G:G))))</f>
        <v/>
      </c>
      <c r="R72" s="391" t="str">
        <f>IF($P72="","",IF(IF(COUNTIF($P72,"* *"),COUNTIF('Plany 2025'!$J:$J,"*"&amp;$P72&amp;"*"),COUNTIF('Plany 2025'!$B:$B,$P72)+COUNTIF('Plany 2025'!$B:$B,$P72&amp;"/*")+COUNTIF('Plany 2025'!$B:$B,"*/"&amp;$P72&amp;"/*"))=0,"brak klasyf.",IF(COUNTIF($P72,"* *"),SUMIF('Plany 2025'!$J:$J,"*"&amp;$P72&amp;"*",'Plany 2025'!H:H),SUMIF('Plany 2025'!$B:$B,$P72,'Plany 2025'!H:H)+SUMIF('Plany 2025'!$B:$B,$P72&amp;"/*",'Plany 2025'!H:H)+SUMIF('Plany 2025'!$B:$B,"*/"&amp;$P72&amp;"/*",'Plany 2025'!H:H))))</f>
        <v/>
      </c>
      <c r="S72" s="392" t="str">
        <f t="shared" si="20"/>
        <v/>
      </c>
      <c r="T72" s="393" t="str">
        <f t="shared" si="21"/>
        <v/>
      </c>
      <c r="U72" s="138"/>
      <c r="V72" s="91"/>
    </row>
    <row r="73" spans="1:22">
      <c r="A73" s="194"/>
      <c r="B73" s="500"/>
      <c r="C73" s="500"/>
      <c r="D73" s="194"/>
      <c r="E73" s="142" t="s">
        <v>51</v>
      </c>
      <c r="F73" s="143"/>
      <c r="G73" s="126"/>
      <c r="H73" s="127"/>
      <c r="I73" s="96" t="str">
        <f t="shared" si="15"/>
        <v xml:space="preserve"> </v>
      </c>
      <c r="K73" s="517"/>
      <c r="L73" s="379">
        <v>1</v>
      </c>
      <c r="M73" s="379" t="str">
        <f t="shared" ca="1" si="16"/>
        <v>tak</v>
      </c>
      <c r="N73" s="379" t="str">
        <f t="shared" ca="1" si="17"/>
        <v>tak</v>
      </c>
      <c r="O73" s="378" t="str">
        <f t="shared" ca="1" si="18"/>
        <v/>
      </c>
      <c r="P73" s="389" t="str">
        <f t="shared" si="19"/>
        <v/>
      </c>
      <c r="Q73" s="390" t="str">
        <f>IF($P73="","",IF(IF(COUNTIF($P73,"* *"),COUNTIF('Plany 2025'!$J:$J,"*"&amp;$P73&amp;"*"),COUNTIF('Plany 2025'!$B:$B,$P73)+COUNTIF('Plany 2025'!$B:$B,$P73&amp;"/*")+COUNTIF('Plany 2025'!$B:$B,"*/"&amp;$P73&amp;"/*"))=0,"brak klasyf.",IF(COUNTIF($P73,"* *"),SUMIF('Plany 2025'!$J:$J,"*"&amp;$P73&amp;"*",'Plany 2025'!G:G),SUMIF('Plany 2025'!$B:$B,$P73,'Plany 2025'!G:G)+SUMIF('Plany 2025'!$B:$B,$P73&amp;"/*",'Plany 2025'!G:G)+SUMIF('Plany 2025'!$B:$B,"*/"&amp;$P73&amp;"/*",'Plany 2025'!G:G))))</f>
        <v/>
      </c>
      <c r="R73" s="391" t="str">
        <f>IF($P73="","",IF(IF(COUNTIF($P73,"* *"),COUNTIF('Plany 2025'!$J:$J,"*"&amp;$P73&amp;"*"),COUNTIF('Plany 2025'!$B:$B,$P73)+COUNTIF('Plany 2025'!$B:$B,$P73&amp;"/*")+COUNTIF('Plany 2025'!$B:$B,"*/"&amp;$P73&amp;"/*"))=0,"brak klasyf.",IF(COUNTIF($P73,"* *"),SUMIF('Plany 2025'!$J:$J,"*"&amp;$P73&amp;"*",'Plany 2025'!H:H),SUMIF('Plany 2025'!$B:$B,$P73,'Plany 2025'!H:H)+SUMIF('Plany 2025'!$B:$B,$P73&amp;"/*",'Plany 2025'!H:H)+SUMIF('Plany 2025'!$B:$B,"*/"&amp;$P73&amp;"/*",'Plany 2025'!H:H))))</f>
        <v/>
      </c>
      <c r="S73" s="392" t="str">
        <f t="shared" si="20"/>
        <v/>
      </c>
      <c r="T73" s="393" t="str">
        <f t="shared" si="21"/>
        <v/>
      </c>
      <c r="V73" s="91"/>
    </row>
    <row r="74" spans="1:22">
      <c r="A74" s="194"/>
      <c r="B74" s="500"/>
      <c r="C74" s="500"/>
      <c r="D74" s="194"/>
      <c r="E74" s="195" t="s">
        <v>690</v>
      </c>
      <c r="F74" s="143"/>
      <c r="G74" s="126"/>
      <c r="H74" s="127"/>
      <c r="I74" s="96" t="str">
        <f t="shared" si="15"/>
        <v xml:space="preserve"> </v>
      </c>
      <c r="K74" s="517"/>
      <c r="L74" s="379">
        <v>1</v>
      </c>
      <c r="M74" s="379" t="str">
        <f t="shared" ca="1" si="16"/>
        <v>tak</v>
      </c>
      <c r="N74" s="379" t="str">
        <f t="shared" ca="1" si="17"/>
        <v>tak</v>
      </c>
      <c r="O74" s="378" t="str">
        <f t="shared" ca="1" si="18"/>
        <v/>
      </c>
      <c r="P74" s="389" t="str">
        <f t="shared" si="19"/>
        <v/>
      </c>
      <c r="Q74" s="390" t="str">
        <f>IF($P74="","",IF(IF(COUNTIF($P74,"* *"),COUNTIF('Plany 2025'!$J:$J,"*"&amp;$P74&amp;"*"),COUNTIF('Plany 2025'!$B:$B,$P74)+COUNTIF('Plany 2025'!$B:$B,$P74&amp;"/*")+COUNTIF('Plany 2025'!$B:$B,"*/"&amp;$P74&amp;"/*"))=0,"brak klasyf.",IF(COUNTIF($P74,"* *"),SUMIF('Plany 2025'!$J:$J,"*"&amp;$P74&amp;"*",'Plany 2025'!G:G),SUMIF('Plany 2025'!$B:$B,$P74,'Plany 2025'!G:G)+SUMIF('Plany 2025'!$B:$B,$P74&amp;"/*",'Plany 2025'!G:G)+SUMIF('Plany 2025'!$B:$B,"*/"&amp;$P74&amp;"/*",'Plany 2025'!G:G))))</f>
        <v/>
      </c>
      <c r="R74" s="391" t="str">
        <f>IF($P74="","",IF(IF(COUNTIF($P74,"* *"),COUNTIF('Plany 2025'!$J:$J,"*"&amp;$P74&amp;"*"),COUNTIF('Plany 2025'!$B:$B,$P74)+COUNTIF('Plany 2025'!$B:$B,$P74&amp;"/*")+COUNTIF('Plany 2025'!$B:$B,"*/"&amp;$P74&amp;"/*"))=0,"brak klasyf.",IF(COUNTIF($P74,"* *"),SUMIF('Plany 2025'!$J:$J,"*"&amp;$P74&amp;"*",'Plany 2025'!H:H),SUMIF('Plany 2025'!$B:$B,$P74,'Plany 2025'!H:H)+SUMIF('Plany 2025'!$B:$B,$P74&amp;"/*",'Plany 2025'!H:H)+SUMIF('Plany 2025'!$B:$B,"*/"&amp;$P74&amp;"/*",'Plany 2025'!H:H))))</f>
        <v/>
      </c>
      <c r="S74" s="392" t="str">
        <f t="shared" si="20"/>
        <v/>
      </c>
      <c r="T74" s="393" t="str">
        <f t="shared" si="21"/>
        <v/>
      </c>
      <c r="V74" s="91"/>
    </row>
    <row r="75" spans="1:22">
      <c r="A75" s="194"/>
      <c r="B75" s="500"/>
      <c r="C75" s="500"/>
      <c r="D75" s="194"/>
      <c r="E75" s="195" t="s">
        <v>691</v>
      </c>
      <c r="F75" s="195"/>
      <c r="G75" s="136"/>
      <c r="H75" s="137"/>
      <c r="I75" s="138" t="str">
        <f t="shared" si="15"/>
        <v xml:space="preserve"> </v>
      </c>
      <c r="K75" s="517"/>
      <c r="L75" s="379">
        <v>1</v>
      </c>
      <c r="M75" s="379" t="str">
        <f t="shared" ca="1" si="16"/>
        <v>tak</v>
      </c>
      <c r="N75" s="379" t="str">
        <f t="shared" ca="1" si="17"/>
        <v>tak</v>
      </c>
      <c r="O75" s="378" t="str">
        <f t="shared" ca="1" si="18"/>
        <v/>
      </c>
      <c r="P75" s="389" t="str">
        <f t="shared" si="19"/>
        <v/>
      </c>
      <c r="Q75" s="390" t="str">
        <f>IF($P75="","",IF(IF(COUNTIF($P75,"* *"),COUNTIF('Plany 2025'!$J:$J,"*"&amp;$P75&amp;"*"),COUNTIF('Plany 2025'!$B:$B,$P75)+COUNTIF('Plany 2025'!$B:$B,$P75&amp;"/*")+COUNTIF('Plany 2025'!$B:$B,"*/"&amp;$P75&amp;"/*"))=0,"brak klasyf.",IF(COUNTIF($P75,"* *"),SUMIF('Plany 2025'!$J:$J,"*"&amp;$P75&amp;"*",'Plany 2025'!G:G),SUMIF('Plany 2025'!$B:$B,$P75,'Plany 2025'!G:G)+SUMIF('Plany 2025'!$B:$B,$P75&amp;"/*",'Plany 2025'!G:G)+SUMIF('Plany 2025'!$B:$B,"*/"&amp;$P75&amp;"/*",'Plany 2025'!G:G))))</f>
        <v/>
      </c>
      <c r="R75" s="391" t="str">
        <f>IF($P75="","",IF(IF(COUNTIF($P75,"* *"),COUNTIF('Plany 2025'!$J:$J,"*"&amp;$P75&amp;"*"),COUNTIF('Plany 2025'!$B:$B,$P75)+COUNTIF('Plany 2025'!$B:$B,$P75&amp;"/*")+COUNTIF('Plany 2025'!$B:$B,"*/"&amp;$P75&amp;"/*"))=0,"brak klasyf.",IF(COUNTIF($P75,"* *"),SUMIF('Plany 2025'!$J:$J,"*"&amp;$P75&amp;"*",'Plany 2025'!H:H),SUMIF('Plany 2025'!$B:$B,$P75,'Plany 2025'!H:H)+SUMIF('Plany 2025'!$B:$B,$P75&amp;"/*",'Plany 2025'!H:H)+SUMIF('Plany 2025'!$B:$B,"*/"&amp;$P75&amp;"/*",'Plany 2025'!H:H))))</f>
        <v/>
      </c>
      <c r="S75" s="392" t="str">
        <f t="shared" si="20"/>
        <v/>
      </c>
      <c r="T75" s="393" t="str">
        <f t="shared" si="21"/>
        <v/>
      </c>
      <c r="U75" s="138"/>
      <c r="V75" s="91"/>
    </row>
    <row r="76" spans="1:22">
      <c r="A76" s="194"/>
      <c r="B76" s="500"/>
      <c r="C76" s="500"/>
      <c r="D76" s="194"/>
      <c r="E76" s="195" t="s">
        <v>692</v>
      </c>
      <c r="F76" s="196"/>
      <c r="G76" s="136"/>
      <c r="H76" s="137"/>
      <c r="I76" s="138" t="str">
        <f t="shared" si="15"/>
        <v xml:space="preserve"> </v>
      </c>
      <c r="K76" s="517"/>
      <c r="L76" s="379">
        <v>1</v>
      </c>
      <c r="M76" s="379" t="str">
        <f t="shared" ca="1" si="16"/>
        <v>tak</v>
      </c>
      <c r="N76" s="379" t="str">
        <f t="shared" ca="1" si="17"/>
        <v>tak</v>
      </c>
      <c r="O76" s="378" t="str">
        <f t="shared" ca="1" si="18"/>
        <v/>
      </c>
      <c r="P76" s="389" t="str">
        <f t="shared" si="19"/>
        <v/>
      </c>
      <c r="Q76" s="390" t="str">
        <f>IF($P76="","",IF(IF(COUNTIF($P76,"* *"),COUNTIF('Plany 2025'!$J:$J,"*"&amp;$P76&amp;"*"),COUNTIF('Plany 2025'!$B:$B,$P76)+COUNTIF('Plany 2025'!$B:$B,$P76&amp;"/*")+COUNTIF('Plany 2025'!$B:$B,"*/"&amp;$P76&amp;"/*"))=0,"brak klasyf.",IF(COUNTIF($P76,"* *"),SUMIF('Plany 2025'!$J:$J,"*"&amp;$P76&amp;"*",'Plany 2025'!G:G),SUMIF('Plany 2025'!$B:$B,$P76,'Plany 2025'!G:G)+SUMIF('Plany 2025'!$B:$B,$P76&amp;"/*",'Plany 2025'!G:G)+SUMIF('Plany 2025'!$B:$B,"*/"&amp;$P76&amp;"/*",'Plany 2025'!G:G))))</f>
        <v/>
      </c>
      <c r="R76" s="391" t="str">
        <f>IF($P76="","",IF(IF(COUNTIF($P76,"* *"),COUNTIF('Plany 2025'!$J:$J,"*"&amp;$P76&amp;"*"),COUNTIF('Plany 2025'!$B:$B,$P76)+COUNTIF('Plany 2025'!$B:$B,$P76&amp;"/*")+COUNTIF('Plany 2025'!$B:$B,"*/"&amp;$P76&amp;"/*"))=0,"brak klasyf.",IF(COUNTIF($P76,"* *"),SUMIF('Plany 2025'!$J:$J,"*"&amp;$P76&amp;"*",'Plany 2025'!H:H),SUMIF('Plany 2025'!$B:$B,$P76,'Plany 2025'!H:H)+SUMIF('Plany 2025'!$B:$B,$P76&amp;"/*",'Plany 2025'!H:H)+SUMIF('Plany 2025'!$B:$B,"*/"&amp;$P76&amp;"/*",'Plany 2025'!H:H))))</f>
        <v/>
      </c>
      <c r="S76" s="392" t="str">
        <f t="shared" si="20"/>
        <v/>
      </c>
      <c r="T76" s="393" t="str">
        <f t="shared" si="21"/>
        <v/>
      </c>
      <c r="U76" s="138"/>
      <c r="V76" s="91"/>
    </row>
    <row r="77" spans="1:22" s="139" customFormat="1">
      <c r="A77" s="97"/>
      <c r="B77" s="378"/>
      <c r="C77" s="378"/>
      <c r="D77" s="97"/>
      <c r="E77" s="197" t="s">
        <v>696</v>
      </c>
      <c r="F77" s="195"/>
      <c r="G77" s="136"/>
      <c r="H77" s="137"/>
      <c r="I77" s="138" t="str">
        <f t="shared" si="15"/>
        <v xml:space="preserve"> </v>
      </c>
      <c r="J77" s="134"/>
      <c r="K77" s="517"/>
      <c r="L77" s="379">
        <v>1</v>
      </c>
      <c r="M77" s="379" t="str">
        <f t="shared" ca="1" si="16"/>
        <v>tak</v>
      </c>
      <c r="N77" s="379" t="str">
        <f t="shared" ca="1" si="17"/>
        <v>tak</v>
      </c>
      <c r="O77" s="378" t="str">
        <f t="shared" ca="1" si="18"/>
        <v/>
      </c>
      <c r="P77" s="389" t="str">
        <f t="shared" si="19"/>
        <v/>
      </c>
      <c r="Q77" s="390" t="str">
        <f>IF($P77="","",IF(IF(COUNTIF($P77,"* *"),COUNTIF('Plany 2025'!$J:$J,"*"&amp;$P77&amp;"*"),COUNTIF('Plany 2025'!$B:$B,$P77)+COUNTIF('Plany 2025'!$B:$B,$P77&amp;"/*")+COUNTIF('Plany 2025'!$B:$B,"*/"&amp;$P77&amp;"/*"))=0,"brak klasyf.",IF(COUNTIF($P77,"* *"),SUMIF('Plany 2025'!$J:$J,"*"&amp;$P77&amp;"*",'Plany 2025'!G:G),SUMIF('Plany 2025'!$B:$B,$P77,'Plany 2025'!G:G)+SUMIF('Plany 2025'!$B:$B,$P77&amp;"/*",'Plany 2025'!G:G)+SUMIF('Plany 2025'!$B:$B,"*/"&amp;$P77&amp;"/*",'Plany 2025'!G:G))))</f>
        <v/>
      </c>
      <c r="R77" s="391" t="str">
        <f>IF($P77="","",IF(IF(COUNTIF($P77,"* *"),COUNTIF('Plany 2025'!$J:$J,"*"&amp;$P77&amp;"*"),COUNTIF('Plany 2025'!$B:$B,$P77)+COUNTIF('Plany 2025'!$B:$B,$P77&amp;"/*")+COUNTIF('Plany 2025'!$B:$B,"*/"&amp;$P77&amp;"/*"))=0,"brak klasyf.",IF(COUNTIF($P77,"* *"),SUMIF('Plany 2025'!$J:$J,"*"&amp;$P77&amp;"*",'Plany 2025'!H:H),SUMIF('Plany 2025'!$B:$B,$P77,'Plany 2025'!H:H)+SUMIF('Plany 2025'!$B:$B,$P77&amp;"/*",'Plany 2025'!H:H)+SUMIF('Plany 2025'!$B:$B,"*/"&amp;$P77&amp;"/*",'Plany 2025'!H:H))))</f>
        <v/>
      </c>
      <c r="S77" s="392" t="str">
        <f t="shared" si="20"/>
        <v/>
      </c>
      <c r="T77" s="393" t="str">
        <f t="shared" si="21"/>
        <v/>
      </c>
      <c r="U77" s="138"/>
      <c r="V77" s="91"/>
    </row>
    <row r="78" spans="1:22" ht="22.5">
      <c r="A78" s="194"/>
      <c r="B78" s="500"/>
      <c r="C78" s="500"/>
      <c r="D78" s="194"/>
      <c r="E78" s="198" t="s">
        <v>717</v>
      </c>
      <c r="F78" s="196"/>
      <c r="G78" s="136"/>
      <c r="H78" s="137"/>
      <c r="I78" s="138" t="str">
        <f t="shared" si="15"/>
        <v xml:space="preserve"> </v>
      </c>
      <c r="K78" s="517"/>
      <c r="L78" s="379">
        <v>1</v>
      </c>
      <c r="M78" s="379" t="str">
        <f t="shared" ca="1" si="16"/>
        <v>tak</v>
      </c>
      <c r="N78" s="379" t="str">
        <f t="shared" ca="1" si="17"/>
        <v>tak</v>
      </c>
      <c r="O78" s="378" t="str">
        <f t="shared" ca="1" si="18"/>
        <v/>
      </c>
      <c r="P78" s="389" t="str">
        <f t="shared" si="19"/>
        <v/>
      </c>
      <c r="Q78" s="390" t="str">
        <f>IF($P78="","",IF(IF(COUNTIF($P78,"* *"),COUNTIF('Plany 2025'!$J:$J,"*"&amp;$P78&amp;"*"),COUNTIF('Plany 2025'!$B:$B,$P78)+COUNTIF('Plany 2025'!$B:$B,$P78&amp;"/*")+COUNTIF('Plany 2025'!$B:$B,"*/"&amp;$P78&amp;"/*"))=0,"brak klasyf.",IF(COUNTIF($P78,"* *"),SUMIF('Plany 2025'!$J:$J,"*"&amp;$P78&amp;"*",'Plany 2025'!G:G),SUMIF('Plany 2025'!$B:$B,$P78,'Plany 2025'!G:G)+SUMIF('Plany 2025'!$B:$B,$P78&amp;"/*",'Plany 2025'!G:G)+SUMIF('Plany 2025'!$B:$B,"*/"&amp;$P78&amp;"/*",'Plany 2025'!G:G))))</f>
        <v/>
      </c>
      <c r="R78" s="391" t="str">
        <f>IF($P78="","",IF(IF(COUNTIF($P78,"* *"),COUNTIF('Plany 2025'!$J:$J,"*"&amp;$P78&amp;"*"),COUNTIF('Plany 2025'!$B:$B,$P78)+COUNTIF('Plany 2025'!$B:$B,$P78&amp;"/*")+COUNTIF('Plany 2025'!$B:$B,"*/"&amp;$P78&amp;"/*"))=0,"brak klasyf.",IF(COUNTIF($P78,"* *"),SUMIF('Plany 2025'!$J:$J,"*"&amp;$P78&amp;"*",'Plany 2025'!H:H),SUMIF('Plany 2025'!$B:$B,$P78,'Plany 2025'!H:H)+SUMIF('Plany 2025'!$B:$B,$P78&amp;"/*",'Plany 2025'!H:H)+SUMIF('Plany 2025'!$B:$B,"*/"&amp;$P78&amp;"/*",'Plany 2025'!H:H))))</f>
        <v/>
      </c>
      <c r="S78" s="392" t="str">
        <f t="shared" si="20"/>
        <v/>
      </c>
      <c r="T78" s="393" t="str">
        <f t="shared" si="21"/>
        <v/>
      </c>
      <c r="U78" s="138"/>
      <c r="V78" s="91"/>
    </row>
    <row r="79" spans="1:22" s="134" customFormat="1" ht="45" hidden="1">
      <c r="A79" s="97"/>
      <c r="B79" s="378"/>
      <c r="C79" s="378"/>
      <c r="D79" s="97"/>
      <c r="E79" s="197" t="s">
        <v>689</v>
      </c>
      <c r="F79" s="93"/>
      <c r="G79" s="126"/>
      <c r="H79" s="127"/>
      <c r="I79" s="96" t="str">
        <f t="shared" si="15"/>
        <v xml:space="preserve"> </v>
      </c>
      <c r="K79" s="517"/>
      <c r="L79" s="379"/>
      <c r="M79" s="379" t="str">
        <f t="shared" ca="1" si="16"/>
        <v>tak</v>
      </c>
      <c r="N79" s="379" t="str">
        <f t="shared" ca="1" si="17"/>
        <v>tak</v>
      </c>
      <c r="O79" s="378" t="str">
        <f t="shared" ca="1" si="18"/>
        <v/>
      </c>
      <c r="P79" s="389" t="str">
        <f t="shared" si="19"/>
        <v/>
      </c>
      <c r="Q79" s="390" t="str">
        <f>IF($P79="","",IF(IF(COUNTIF($P79,"* *"),COUNTIF('Plany 2025'!$J:$J,"*"&amp;$P79&amp;"*"),COUNTIF('Plany 2025'!$B:$B,$P79)+COUNTIF('Plany 2025'!$B:$B,$P79&amp;"/*")+COUNTIF('Plany 2025'!$B:$B,"*/"&amp;$P79&amp;"/*"))=0,"brak klasyf.",IF(COUNTIF($P79,"* *"),SUMIF('Plany 2025'!$J:$J,"*"&amp;$P79&amp;"*",'Plany 2025'!G:G),SUMIF('Plany 2025'!$B:$B,$P79,'Plany 2025'!G:G)+SUMIF('Plany 2025'!$B:$B,$P79&amp;"/*",'Plany 2025'!G:G)+SUMIF('Plany 2025'!$B:$B,"*/"&amp;$P79&amp;"/*",'Plany 2025'!G:G))))</f>
        <v/>
      </c>
      <c r="R79" s="391" t="str">
        <f>IF($P79="","",IF(IF(COUNTIF($P79,"* *"),COUNTIF('Plany 2025'!$J:$J,"*"&amp;$P79&amp;"*"),COUNTIF('Plany 2025'!$B:$B,$P79)+COUNTIF('Plany 2025'!$B:$B,$P79&amp;"/*")+COUNTIF('Plany 2025'!$B:$B,"*/"&amp;$P79&amp;"/*"))=0,"brak klasyf.",IF(COUNTIF($P79,"* *"),SUMIF('Plany 2025'!$J:$J,"*"&amp;$P79&amp;"*",'Plany 2025'!H:H),SUMIF('Plany 2025'!$B:$B,$P79,'Plany 2025'!H:H)+SUMIF('Plany 2025'!$B:$B,$P79&amp;"/*",'Plany 2025'!H:H)+SUMIF('Plany 2025'!$B:$B,"*/"&amp;$P79&amp;"/*",'Plany 2025'!H:H))))</f>
        <v/>
      </c>
      <c r="S79" s="392" t="str">
        <f t="shared" si="20"/>
        <v/>
      </c>
      <c r="T79" s="393" t="str">
        <f t="shared" si="21"/>
        <v/>
      </c>
      <c r="U79" s="96"/>
      <c r="V79" s="91"/>
    </row>
    <row r="80" spans="1:22" s="91" customFormat="1" ht="6" customHeight="1">
      <c r="A80" s="194"/>
      <c r="B80" s="500"/>
      <c r="C80" s="500"/>
      <c r="D80" s="194"/>
      <c r="E80" s="125" t="s">
        <v>24</v>
      </c>
      <c r="F80" s="93"/>
      <c r="G80" s="126"/>
      <c r="H80" s="127"/>
      <c r="I80" s="96" t="str">
        <f t="shared" si="15"/>
        <v xml:space="preserve"> </v>
      </c>
      <c r="K80" s="517"/>
      <c r="L80" s="379">
        <v>1</v>
      </c>
      <c r="M80" s="379" t="str">
        <f t="shared" ca="1" si="16"/>
        <v>tak</v>
      </c>
      <c r="N80" s="379" t="str">
        <f t="shared" ca="1" si="17"/>
        <v>tak</v>
      </c>
      <c r="O80" s="378" t="str">
        <f t="shared" ca="1" si="18"/>
        <v/>
      </c>
      <c r="P80" s="389" t="str">
        <f t="shared" si="19"/>
        <v/>
      </c>
      <c r="Q80" s="390" t="str">
        <f>IF($P80="","",IF(IF(COUNTIF($P80,"* *"),COUNTIF('Plany 2025'!$J:$J,"*"&amp;$P80&amp;"*"),COUNTIF('Plany 2025'!$B:$B,$P80)+COUNTIF('Plany 2025'!$B:$B,$P80&amp;"/*")+COUNTIF('Plany 2025'!$B:$B,"*/"&amp;$P80&amp;"/*"))=0,"brak klasyf.",IF(COUNTIF($P80,"* *"),SUMIF('Plany 2025'!$J:$J,"*"&amp;$P80&amp;"*",'Plany 2025'!G:G),SUMIF('Plany 2025'!$B:$B,$P80,'Plany 2025'!G:G)+SUMIF('Plany 2025'!$B:$B,$P80&amp;"/*",'Plany 2025'!G:G)+SUMIF('Plany 2025'!$B:$B,"*/"&amp;$P80&amp;"/*",'Plany 2025'!G:G))))</f>
        <v/>
      </c>
      <c r="R80" s="391" t="str">
        <f>IF($P80="","",IF(IF(COUNTIF($P80,"* *"),COUNTIF('Plany 2025'!$J:$J,"*"&amp;$P80&amp;"*"),COUNTIF('Plany 2025'!$B:$B,$P80)+COUNTIF('Plany 2025'!$B:$B,$P80&amp;"/*")+COUNTIF('Plany 2025'!$B:$B,"*/"&amp;$P80&amp;"/*"))=0,"brak klasyf.",IF(COUNTIF($P80,"* *"),SUMIF('Plany 2025'!$J:$J,"*"&amp;$P80&amp;"*",'Plany 2025'!H:H),SUMIF('Plany 2025'!$B:$B,$P80,'Plany 2025'!H:H)+SUMIF('Plany 2025'!$B:$B,$P80&amp;"/*",'Plany 2025'!H:H)+SUMIF('Plany 2025'!$B:$B,"*/"&amp;$P80&amp;"/*",'Plany 2025'!H:H))))</f>
        <v/>
      </c>
      <c r="S80" s="392" t="str">
        <f t="shared" si="20"/>
        <v/>
      </c>
      <c r="T80" s="393" t="str">
        <f t="shared" si="21"/>
        <v/>
      </c>
      <c r="U80" s="96"/>
    </row>
    <row r="81" spans="1:22" s="139" customFormat="1" ht="22.5">
      <c r="A81" s="91" t="s">
        <v>52</v>
      </c>
      <c r="B81" s="379"/>
      <c r="C81" s="379"/>
      <c r="D81" s="91" t="s">
        <v>184</v>
      </c>
      <c r="E81" s="92" t="s">
        <v>29</v>
      </c>
      <c r="F81" s="199"/>
      <c r="G81" s="200">
        <v>75862309</v>
      </c>
      <c r="H81" s="201">
        <v>75687010.109999999</v>
      </c>
      <c r="I81" s="202">
        <f t="shared" si="15"/>
        <v>0.99768924921597102</v>
      </c>
      <c r="J81" s="134"/>
      <c r="K81" s="517"/>
      <c r="L81" s="379">
        <v>1</v>
      </c>
      <c r="M81" s="379" t="str">
        <f t="shared" ca="1" si="16"/>
        <v>tak</v>
      </c>
      <c r="N81" s="379" t="str">
        <f t="shared" ca="1" si="17"/>
        <v>tak</v>
      </c>
      <c r="O81" s="378" t="str">
        <f t="shared" ca="1" si="18"/>
        <v/>
      </c>
      <c r="P81" s="389" t="str">
        <f t="shared" si="19"/>
        <v>B/V/1/1/2</v>
      </c>
      <c r="Q81" s="390">
        <f>IF($P81="","",IF(IF(COUNTIF($P81,"* *"),COUNTIF('Plany 2025'!$J:$J,"*"&amp;$P81&amp;"*"),COUNTIF('Plany 2025'!$B:$B,$P81)+COUNTIF('Plany 2025'!$B:$B,$P81&amp;"/*")+COUNTIF('Plany 2025'!$B:$B,"*/"&amp;$P81&amp;"/*"))=0,"brak klasyf.",IF(COUNTIF($P81,"* *"),SUMIF('Plany 2025'!$J:$J,"*"&amp;$P81&amp;"*",'Plany 2025'!G:G),SUMIF('Plany 2025'!$B:$B,$P81,'Plany 2025'!G:G)+SUMIF('Plany 2025'!$B:$B,$P81&amp;"/*",'Plany 2025'!G:G)+SUMIF('Plany 2025'!$B:$B,"*/"&amp;$P81&amp;"/*",'Plany 2025'!G:G))))</f>
        <v>75862309</v>
      </c>
      <c r="R81" s="391">
        <f>IF($P81="","",IF(IF(COUNTIF($P81,"* *"),COUNTIF('Plany 2025'!$J:$J,"*"&amp;$P81&amp;"*"),COUNTIF('Plany 2025'!$B:$B,$P81)+COUNTIF('Plany 2025'!$B:$B,$P81&amp;"/*")+COUNTIF('Plany 2025'!$B:$B,"*/"&amp;$P81&amp;"/*"))=0,"brak klasyf.",IF(COUNTIF($P81,"* *"),SUMIF('Plany 2025'!$J:$J,"*"&amp;$P81&amp;"*",'Plany 2025'!H:H),SUMIF('Plany 2025'!$B:$B,$P81,'Plany 2025'!H:H)+SUMIF('Plany 2025'!$B:$B,$P81&amp;"/*",'Plany 2025'!H:H)+SUMIF('Plany 2025'!$B:$B,"*/"&amp;$P81&amp;"/*",'Plany 2025'!H:H))))</f>
        <v>75687010.109999999</v>
      </c>
      <c r="S81" s="392">
        <f t="shared" si="20"/>
        <v>0</v>
      </c>
      <c r="T81" s="393">
        <f t="shared" si="21"/>
        <v>0</v>
      </c>
      <c r="U81" s="202"/>
      <c r="V81" s="91"/>
    </row>
    <row r="82" spans="1:22" s="139" customFormat="1" ht="6" customHeight="1">
      <c r="A82" s="97"/>
      <c r="B82" s="378"/>
      <c r="C82" s="378"/>
      <c r="D82" s="97"/>
      <c r="E82" s="129" t="s">
        <v>24</v>
      </c>
      <c r="F82" s="130"/>
      <c r="G82" s="136"/>
      <c r="H82" s="137"/>
      <c r="I82" s="138" t="str">
        <f t="shared" si="15"/>
        <v xml:space="preserve"> </v>
      </c>
      <c r="J82" s="134"/>
      <c r="K82" s="517"/>
      <c r="L82" s="379">
        <v>1</v>
      </c>
      <c r="M82" s="379" t="str">
        <f t="shared" ca="1" si="16"/>
        <v>tak</v>
      </c>
      <c r="N82" s="379" t="str">
        <f t="shared" ca="1" si="17"/>
        <v>tak</v>
      </c>
      <c r="O82" s="378" t="str">
        <f t="shared" ca="1" si="18"/>
        <v/>
      </c>
      <c r="P82" s="389" t="str">
        <f t="shared" si="19"/>
        <v/>
      </c>
      <c r="Q82" s="390" t="str">
        <f>IF($P82="","",IF(IF(COUNTIF($P82,"* *"),COUNTIF('Plany 2025'!$J:$J,"*"&amp;$P82&amp;"*"),COUNTIF('Plany 2025'!$B:$B,$P82)+COUNTIF('Plany 2025'!$B:$B,$P82&amp;"/*")+COUNTIF('Plany 2025'!$B:$B,"*/"&amp;$P82&amp;"/*"))=0,"brak klasyf.",IF(COUNTIF($P82,"* *"),SUMIF('Plany 2025'!$J:$J,"*"&amp;$P82&amp;"*",'Plany 2025'!G:G),SUMIF('Plany 2025'!$B:$B,$P82,'Plany 2025'!G:G)+SUMIF('Plany 2025'!$B:$B,$P82&amp;"/*",'Plany 2025'!G:G)+SUMIF('Plany 2025'!$B:$B,"*/"&amp;$P82&amp;"/*",'Plany 2025'!G:G))))</f>
        <v/>
      </c>
      <c r="R82" s="391" t="str">
        <f>IF($P82="","",IF(IF(COUNTIF($P82,"* *"),COUNTIF('Plany 2025'!$J:$J,"*"&amp;$P82&amp;"*"),COUNTIF('Plany 2025'!$B:$B,$P82)+COUNTIF('Plany 2025'!$B:$B,$P82&amp;"/*")+COUNTIF('Plany 2025'!$B:$B,"*/"&amp;$P82&amp;"/*"))=0,"brak klasyf.",IF(COUNTIF($P82,"* *"),SUMIF('Plany 2025'!$J:$J,"*"&amp;$P82&amp;"*",'Plany 2025'!H:H),SUMIF('Plany 2025'!$B:$B,$P82,'Plany 2025'!H:H)+SUMIF('Plany 2025'!$B:$B,$P82&amp;"/*",'Plany 2025'!H:H)+SUMIF('Plany 2025'!$B:$B,"*/"&amp;$P82&amp;"/*",'Plany 2025'!H:H))))</f>
        <v/>
      </c>
      <c r="S82" s="392" t="str">
        <f t="shared" si="20"/>
        <v/>
      </c>
      <c r="T82" s="393" t="str">
        <f t="shared" si="21"/>
        <v/>
      </c>
      <c r="U82" s="138"/>
      <c r="V82" s="91"/>
    </row>
    <row r="83" spans="1:22" s="139" customFormat="1" ht="22.5">
      <c r="A83" s="97"/>
      <c r="B83" s="378"/>
      <c r="C83" s="378"/>
      <c r="D83" s="97"/>
      <c r="E83" s="129" t="s">
        <v>137</v>
      </c>
      <c r="F83" s="130"/>
      <c r="G83" s="136"/>
      <c r="H83" s="137"/>
      <c r="I83" s="138" t="str">
        <f t="shared" si="15"/>
        <v xml:space="preserve"> </v>
      </c>
      <c r="J83" s="134"/>
      <c r="K83" s="517"/>
      <c r="L83" s="379">
        <v>1</v>
      </c>
      <c r="M83" s="379" t="str">
        <f t="shared" ca="1" si="16"/>
        <v>tak</v>
      </c>
      <c r="N83" s="379" t="str">
        <f t="shared" ca="1" si="17"/>
        <v>tak</v>
      </c>
      <c r="O83" s="378" t="str">
        <f t="shared" ca="1" si="18"/>
        <v/>
      </c>
      <c r="P83" s="389" t="str">
        <f t="shared" si="19"/>
        <v/>
      </c>
      <c r="Q83" s="390" t="str">
        <f>IF($P83="","",IF(IF(COUNTIF($P83,"* *"),COUNTIF('Plany 2025'!$J:$J,"*"&amp;$P83&amp;"*"),COUNTIF('Plany 2025'!$B:$B,$P83)+COUNTIF('Plany 2025'!$B:$B,$P83&amp;"/*")+COUNTIF('Plany 2025'!$B:$B,"*/"&amp;$P83&amp;"/*"))=0,"brak klasyf.",IF(COUNTIF($P83,"* *"),SUMIF('Plany 2025'!$J:$J,"*"&amp;$P83&amp;"*",'Plany 2025'!G:G),SUMIF('Plany 2025'!$B:$B,$P83,'Plany 2025'!G:G)+SUMIF('Plany 2025'!$B:$B,$P83&amp;"/*",'Plany 2025'!G:G)+SUMIF('Plany 2025'!$B:$B,"*/"&amp;$P83&amp;"/*",'Plany 2025'!G:G))))</f>
        <v/>
      </c>
      <c r="R83" s="391" t="str">
        <f>IF($P83="","",IF(IF(COUNTIF($P83,"* *"),COUNTIF('Plany 2025'!$J:$J,"*"&amp;$P83&amp;"*"),COUNTIF('Plany 2025'!$B:$B,$P83)+COUNTIF('Plany 2025'!$B:$B,$P83&amp;"/*")+COUNTIF('Plany 2025'!$B:$B,"*/"&amp;$P83&amp;"/*"))=0,"brak klasyf.",IF(COUNTIF($P83,"* *"),SUMIF('Plany 2025'!$J:$J,"*"&amp;$P83&amp;"*",'Plany 2025'!H:H),SUMIF('Plany 2025'!$B:$B,$P83,'Plany 2025'!H:H)+SUMIF('Plany 2025'!$B:$B,$P83&amp;"/*",'Plany 2025'!H:H)+SUMIF('Plany 2025'!$B:$B,"*/"&amp;$P83&amp;"/*",'Plany 2025'!H:H))))</f>
        <v/>
      </c>
      <c r="S83" s="392" t="str">
        <f t="shared" si="20"/>
        <v/>
      </c>
      <c r="T83" s="393" t="str">
        <f t="shared" si="21"/>
        <v/>
      </c>
      <c r="U83" s="138"/>
      <c r="V83" s="91"/>
    </row>
    <row r="84" spans="1:22" s="139" customFormat="1" ht="6" customHeight="1">
      <c r="A84" s="97"/>
      <c r="B84" s="378"/>
      <c r="C84" s="378"/>
      <c r="D84" s="97"/>
      <c r="E84" s="140" t="s">
        <v>24</v>
      </c>
      <c r="F84" s="203"/>
      <c r="G84" s="131"/>
      <c r="H84" s="132"/>
      <c r="I84" s="141" t="str">
        <f t="shared" si="15"/>
        <v xml:space="preserve"> </v>
      </c>
      <c r="J84" s="134"/>
      <c r="K84" s="517"/>
      <c r="L84" s="379">
        <v>1</v>
      </c>
      <c r="M84" s="379" t="str">
        <f t="shared" ca="1" si="16"/>
        <v>tak</v>
      </c>
      <c r="N84" s="379" t="str">
        <f t="shared" ca="1" si="17"/>
        <v>tak</v>
      </c>
      <c r="O84" s="378" t="str">
        <f t="shared" ca="1" si="18"/>
        <v/>
      </c>
      <c r="P84" s="389" t="str">
        <f t="shared" si="19"/>
        <v/>
      </c>
      <c r="Q84" s="390" t="str">
        <f>IF($P84="","",IF(IF(COUNTIF($P84,"* *"),COUNTIF('Plany 2025'!$J:$J,"*"&amp;$P84&amp;"*"),COUNTIF('Plany 2025'!$B:$B,$P84)+COUNTIF('Plany 2025'!$B:$B,$P84&amp;"/*")+COUNTIF('Plany 2025'!$B:$B,"*/"&amp;$P84&amp;"/*"))=0,"brak klasyf.",IF(COUNTIF($P84,"* *"),SUMIF('Plany 2025'!$J:$J,"*"&amp;$P84&amp;"*",'Plany 2025'!G:G),SUMIF('Plany 2025'!$B:$B,$P84,'Plany 2025'!G:G)+SUMIF('Plany 2025'!$B:$B,$P84&amp;"/*",'Plany 2025'!G:G)+SUMIF('Plany 2025'!$B:$B,"*/"&amp;$P84&amp;"/*",'Plany 2025'!G:G))))</f>
        <v/>
      </c>
      <c r="R84" s="391" t="str">
        <f>IF($P84="","",IF(IF(COUNTIF($P84,"* *"),COUNTIF('Plany 2025'!$J:$J,"*"&amp;$P84&amp;"*"),COUNTIF('Plany 2025'!$B:$B,$P84)+COUNTIF('Plany 2025'!$B:$B,$P84&amp;"/*")+COUNTIF('Plany 2025'!$B:$B,"*/"&amp;$P84&amp;"/*"))=0,"brak klasyf.",IF(COUNTIF($P84,"* *"),SUMIF('Plany 2025'!$J:$J,"*"&amp;$P84&amp;"*",'Plany 2025'!H:H),SUMIF('Plany 2025'!$B:$B,$P84,'Plany 2025'!H:H)+SUMIF('Plany 2025'!$B:$B,$P84&amp;"/*",'Plany 2025'!H:H)+SUMIF('Plany 2025'!$B:$B,"*/"&amp;$P84&amp;"/*",'Plany 2025'!H:H))))</f>
        <v/>
      </c>
      <c r="S84" s="392" t="str">
        <f t="shared" si="20"/>
        <v/>
      </c>
      <c r="T84" s="393" t="str">
        <f t="shared" si="21"/>
        <v/>
      </c>
      <c r="U84" s="141"/>
      <c r="V84" s="91"/>
    </row>
    <row r="85" spans="1:22" s="139" customFormat="1">
      <c r="A85" s="97"/>
      <c r="B85" s="378"/>
      <c r="C85" s="378"/>
      <c r="D85" s="97"/>
      <c r="E85" s="184" t="s">
        <v>2104</v>
      </c>
      <c r="F85" s="130"/>
      <c r="G85" s="136"/>
      <c r="H85" s="137"/>
      <c r="I85" s="138" t="str">
        <f t="shared" si="15"/>
        <v xml:space="preserve"> </v>
      </c>
      <c r="J85" s="134"/>
      <c r="K85" s="517"/>
      <c r="L85" s="379">
        <v>1</v>
      </c>
      <c r="M85" s="379" t="str">
        <f t="shared" ca="1" si="16"/>
        <v>tak</v>
      </c>
      <c r="N85" s="379" t="str">
        <f t="shared" ca="1" si="17"/>
        <v>tak</v>
      </c>
      <c r="O85" s="378" t="str">
        <f t="shared" ca="1" si="18"/>
        <v>WOW</v>
      </c>
      <c r="P85" s="389" t="str">
        <f t="shared" si="19"/>
        <v/>
      </c>
      <c r="Q85" s="390" t="str">
        <f>IF($P85="","",IF(IF(COUNTIF($P85,"* *"),COUNTIF('Plany 2025'!$J:$J,"*"&amp;$P85&amp;"*"),COUNTIF('Plany 2025'!$B:$B,$P85)+COUNTIF('Plany 2025'!$B:$B,$P85&amp;"/*")+COUNTIF('Plany 2025'!$B:$B,"*/"&amp;$P85&amp;"/*"))=0,"brak klasyf.",IF(COUNTIF($P85,"* *"),SUMIF('Plany 2025'!$J:$J,"*"&amp;$P85&amp;"*",'Plany 2025'!G:G),SUMIF('Plany 2025'!$B:$B,$P85,'Plany 2025'!G:G)+SUMIF('Plany 2025'!$B:$B,$P85&amp;"/*",'Plany 2025'!G:G)+SUMIF('Plany 2025'!$B:$B,"*/"&amp;$P85&amp;"/*",'Plany 2025'!G:G))))</f>
        <v/>
      </c>
      <c r="R85" s="391" t="str">
        <f>IF($P85="","",IF(IF(COUNTIF($P85,"* *"),COUNTIF('Plany 2025'!$J:$J,"*"&amp;$P85&amp;"*"),COUNTIF('Plany 2025'!$B:$B,$P85)+COUNTIF('Plany 2025'!$B:$B,$P85&amp;"/*")+COUNTIF('Plany 2025'!$B:$B,"*/"&amp;$P85&amp;"/*"))=0,"brak klasyf.",IF(COUNTIF($P85,"* *"),SUMIF('Plany 2025'!$J:$J,"*"&amp;$P85&amp;"*",'Plany 2025'!H:H),SUMIF('Plany 2025'!$B:$B,$P85,'Plany 2025'!H:H)+SUMIF('Plany 2025'!$B:$B,$P85&amp;"/*",'Plany 2025'!H:H)+SUMIF('Plany 2025'!$B:$B,"*/"&amp;$P85&amp;"/*",'Plany 2025'!H:H))))</f>
        <v/>
      </c>
      <c r="S85" s="392" t="str">
        <f t="shared" si="20"/>
        <v/>
      </c>
      <c r="T85" s="393" t="str">
        <f t="shared" si="21"/>
        <v/>
      </c>
      <c r="U85" s="138"/>
      <c r="V85" s="91"/>
    </row>
    <row r="86" spans="1:22" s="139" customFormat="1" ht="6" customHeight="1">
      <c r="A86" s="97"/>
      <c r="B86" s="378"/>
      <c r="C86" s="378"/>
      <c r="D86" s="97"/>
      <c r="E86" s="92" t="s">
        <v>24</v>
      </c>
      <c r="F86" s="93"/>
      <c r="G86" s="131"/>
      <c r="H86" s="132"/>
      <c r="I86" s="141" t="str">
        <f t="shared" si="15"/>
        <v xml:space="preserve"> </v>
      </c>
      <c r="J86" s="134"/>
      <c r="K86" s="517"/>
      <c r="L86" s="379">
        <v>1</v>
      </c>
      <c r="M86" s="379" t="str">
        <f t="shared" ca="1" si="16"/>
        <v>tak</v>
      </c>
      <c r="N86" s="379" t="str">
        <f t="shared" ca="1" si="17"/>
        <v>tak</v>
      </c>
      <c r="O86" s="378" t="str">
        <f t="shared" ca="1" si="18"/>
        <v>WOW</v>
      </c>
      <c r="P86" s="389" t="str">
        <f t="shared" si="19"/>
        <v/>
      </c>
      <c r="Q86" s="390" t="str">
        <f>IF($P86="","",IF(IF(COUNTIF($P86,"* *"),COUNTIF('Plany 2025'!$J:$J,"*"&amp;$P86&amp;"*"),COUNTIF('Plany 2025'!$B:$B,$P86)+COUNTIF('Plany 2025'!$B:$B,$P86&amp;"/*")+COUNTIF('Plany 2025'!$B:$B,"*/"&amp;$P86&amp;"/*"))=0,"brak klasyf.",IF(COUNTIF($P86,"* *"),SUMIF('Plany 2025'!$J:$J,"*"&amp;$P86&amp;"*",'Plany 2025'!G:G),SUMIF('Plany 2025'!$B:$B,$P86,'Plany 2025'!G:G)+SUMIF('Plany 2025'!$B:$B,$P86&amp;"/*",'Plany 2025'!G:G)+SUMIF('Plany 2025'!$B:$B,"*/"&amp;$P86&amp;"/*",'Plany 2025'!G:G))))</f>
        <v/>
      </c>
      <c r="R86" s="391" t="str">
        <f>IF($P86="","",IF(IF(COUNTIF($P86,"* *"),COUNTIF('Plany 2025'!$J:$J,"*"&amp;$P86&amp;"*"),COUNTIF('Plany 2025'!$B:$B,$P86)+COUNTIF('Plany 2025'!$B:$B,$P86&amp;"/*")+COUNTIF('Plany 2025'!$B:$B,"*/"&amp;$P86&amp;"/*"))=0,"brak klasyf.",IF(COUNTIF($P86,"* *"),SUMIF('Plany 2025'!$J:$J,"*"&amp;$P86&amp;"*",'Plany 2025'!H:H),SUMIF('Plany 2025'!$B:$B,$P86,'Plany 2025'!H:H)+SUMIF('Plany 2025'!$B:$B,$P86&amp;"/*",'Plany 2025'!H:H)+SUMIF('Plany 2025'!$B:$B,"*/"&amp;$P86&amp;"/*",'Plany 2025'!H:H))))</f>
        <v/>
      </c>
      <c r="S86" s="392" t="str">
        <f t="shared" si="20"/>
        <v/>
      </c>
      <c r="T86" s="393" t="str">
        <f t="shared" si="21"/>
        <v/>
      </c>
      <c r="U86" s="141"/>
      <c r="V86" s="91"/>
    </row>
    <row r="87" spans="1:22" s="134" customFormat="1">
      <c r="A87" s="97"/>
      <c r="B87" s="378"/>
      <c r="C87" s="378"/>
      <c r="D87" s="97"/>
      <c r="E87" s="142" t="s">
        <v>41</v>
      </c>
      <c r="F87" s="130"/>
      <c r="G87" s="126"/>
      <c r="H87" s="127"/>
      <c r="I87" s="96" t="str">
        <f t="shared" si="15"/>
        <v xml:space="preserve"> </v>
      </c>
      <c r="K87" s="517"/>
      <c r="L87" s="379">
        <v>1</v>
      </c>
      <c r="M87" s="379" t="str">
        <f t="shared" ca="1" si="16"/>
        <v>tak</v>
      </c>
      <c r="N87" s="379" t="str">
        <f t="shared" ca="1" si="17"/>
        <v>tak</v>
      </c>
      <c r="O87" s="378" t="str">
        <f t="shared" ca="1" si="18"/>
        <v>WOW</v>
      </c>
      <c r="P87" s="389" t="str">
        <f t="shared" si="19"/>
        <v/>
      </c>
      <c r="Q87" s="390" t="str">
        <f>IF($P87="","",IF(IF(COUNTIF($P87,"* *"),COUNTIF('Plany 2025'!$J:$J,"*"&amp;$P87&amp;"*"),COUNTIF('Plany 2025'!$B:$B,$P87)+COUNTIF('Plany 2025'!$B:$B,$P87&amp;"/*")+COUNTIF('Plany 2025'!$B:$B,"*/"&amp;$P87&amp;"/*"))=0,"brak klasyf.",IF(COUNTIF($P87,"* *"),SUMIF('Plany 2025'!$J:$J,"*"&amp;$P87&amp;"*",'Plany 2025'!G:G),SUMIF('Plany 2025'!$B:$B,$P87,'Plany 2025'!G:G)+SUMIF('Plany 2025'!$B:$B,$P87&amp;"/*",'Plany 2025'!G:G)+SUMIF('Plany 2025'!$B:$B,"*/"&amp;$P87&amp;"/*",'Plany 2025'!G:G))))</f>
        <v/>
      </c>
      <c r="R87" s="391" t="str">
        <f>IF($P87="","",IF(IF(COUNTIF($P87,"* *"),COUNTIF('Plany 2025'!$J:$J,"*"&amp;$P87&amp;"*"),COUNTIF('Plany 2025'!$B:$B,$P87)+COUNTIF('Plany 2025'!$B:$B,$P87&amp;"/*")+COUNTIF('Plany 2025'!$B:$B,"*/"&amp;$P87&amp;"/*"))=0,"brak klasyf.",IF(COUNTIF($P87,"* *"),SUMIF('Plany 2025'!$J:$J,"*"&amp;$P87&amp;"*",'Plany 2025'!H:H),SUMIF('Plany 2025'!$B:$B,$P87,'Plany 2025'!H:H)+SUMIF('Plany 2025'!$B:$B,$P87&amp;"/*",'Plany 2025'!H:H)+SUMIF('Plany 2025'!$B:$B,"*/"&amp;$P87&amp;"/*",'Plany 2025'!H:H))))</f>
        <v/>
      </c>
      <c r="S87" s="392" t="str">
        <f t="shared" si="20"/>
        <v/>
      </c>
      <c r="T87" s="393" t="str">
        <f t="shared" si="21"/>
        <v/>
      </c>
      <c r="U87" s="96"/>
      <c r="V87" s="91"/>
    </row>
    <row r="88" spans="1:22" s="134" customFormat="1">
      <c r="A88" s="97"/>
      <c r="B88" s="378"/>
      <c r="C88" s="378"/>
      <c r="D88" s="97"/>
      <c r="E88" s="144" t="s">
        <v>42</v>
      </c>
      <c r="F88" s="44">
        <f>'Liczba uczniów i inne'!E50+'Liczba uczniów i inne'!E68</f>
        <v>65</v>
      </c>
      <c r="G88" s="126"/>
      <c r="H88" s="127"/>
      <c r="I88" s="96" t="str">
        <f t="shared" si="15"/>
        <v xml:space="preserve"> </v>
      </c>
      <c r="J88" s="145" t="s">
        <v>641</v>
      </c>
      <c r="K88" s="517"/>
      <c r="L88" s="379">
        <v>1</v>
      </c>
      <c r="M88" s="379" t="str">
        <f t="shared" ca="1" si="16"/>
        <v>tak</v>
      </c>
      <c r="N88" s="379" t="str">
        <f t="shared" ca="1" si="17"/>
        <v>tak</v>
      </c>
      <c r="O88" s="378" t="str">
        <f t="shared" ca="1" si="18"/>
        <v>WOW</v>
      </c>
      <c r="P88" s="389" t="str">
        <f t="shared" si="19"/>
        <v/>
      </c>
      <c r="Q88" s="390" t="str">
        <f>IF($P88="","",IF(IF(COUNTIF($P88,"* *"),COUNTIF('Plany 2025'!$J:$J,"*"&amp;$P88&amp;"*"),COUNTIF('Plany 2025'!$B:$B,$P88)+COUNTIF('Plany 2025'!$B:$B,$P88&amp;"/*")+COUNTIF('Plany 2025'!$B:$B,"*/"&amp;$P88&amp;"/*"))=0,"brak klasyf.",IF(COUNTIF($P88,"* *"),SUMIF('Plany 2025'!$J:$J,"*"&amp;$P88&amp;"*",'Plany 2025'!G:G),SUMIF('Plany 2025'!$B:$B,$P88,'Plany 2025'!G:G)+SUMIF('Plany 2025'!$B:$B,$P88&amp;"/*",'Plany 2025'!G:G)+SUMIF('Plany 2025'!$B:$B,"*/"&amp;$P88&amp;"/*",'Plany 2025'!G:G))))</f>
        <v/>
      </c>
      <c r="R88" s="391" t="str">
        <f>IF($P88="","",IF(IF(COUNTIF($P88,"* *"),COUNTIF('Plany 2025'!$J:$J,"*"&amp;$P88&amp;"*"),COUNTIF('Plany 2025'!$B:$B,$P88)+COUNTIF('Plany 2025'!$B:$B,$P88&amp;"/*")+COUNTIF('Plany 2025'!$B:$B,"*/"&amp;$P88&amp;"/*"))=0,"brak klasyf.",IF(COUNTIF($P88,"* *"),SUMIF('Plany 2025'!$J:$J,"*"&amp;$P88&amp;"*",'Plany 2025'!H:H),SUMIF('Plany 2025'!$B:$B,$P88,'Plany 2025'!H:H)+SUMIF('Plany 2025'!$B:$B,$P88&amp;"/*",'Plany 2025'!H:H)+SUMIF('Plany 2025'!$B:$B,"*/"&amp;$P88&amp;"/*",'Plany 2025'!H:H))))</f>
        <v/>
      </c>
      <c r="S88" s="392" t="str">
        <f t="shared" si="20"/>
        <v/>
      </c>
      <c r="T88" s="393" t="str">
        <f t="shared" si="21"/>
        <v/>
      </c>
      <c r="U88" s="96"/>
      <c r="V88" s="91"/>
    </row>
    <row r="89" spans="1:22" s="134" customFormat="1">
      <c r="A89" s="97"/>
      <c r="B89" s="378"/>
      <c r="C89" s="378"/>
      <c r="D89" s="97"/>
      <c r="E89" s="144" t="s">
        <v>43</v>
      </c>
      <c r="F89" s="44">
        <f>'Liczba uczniów i inne'!E51+'Liczba uczniów i inne'!E69</f>
        <v>3131</v>
      </c>
      <c r="G89" s="126"/>
      <c r="H89" s="127"/>
      <c r="I89" s="96" t="str">
        <f t="shared" si="15"/>
        <v xml:space="preserve"> </v>
      </c>
      <c r="J89" s="145" t="s">
        <v>641</v>
      </c>
      <c r="K89" s="517"/>
      <c r="L89" s="379">
        <v>1</v>
      </c>
      <c r="M89" s="379" t="str">
        <f t="shared" ca="1" si="16"/>
        <v>tak</v>
      </c>
      <c r="N89" s="379" t="str">
        <f t="shared" ca="1" si="17"/>
        <v>tak</v>
      </c>
      <c r="O89" s="378" t="str">
        <f t="shared" ca="1" si="18"/>
        <v>WOW</v>
      </c>
      <c r="P89" s="389" t="str">
        <f t="shared" si="19"/>
        <v/>
      </c>
      <c r="Q89" s="390" t="str">
        <f>IF($P89="","",IF(IF(COUNTIF($P89,"* *"),COUNTIF('Plany 2025'!$J:$J,"*"&amp;$P89&amp;"*"),COUNTIF('Plany 2025'!$B:$B,$P89)+COUNTIF('Plany 2025'!$B:$B,$P89&amp;"/*")+COUNTIF('Plany 2025'!$B:$B,"*/"&amp;$P89&amp;"/*"))=0,"brak klasyf.",IF(COUNTIF($P89,"* *"),SUMIF('Plany 2025'!$J:$J,"*"&amp;$P89&amp;"*",'Plany 2025'!G:G),SUMIF('Plany 2025'!$B:$B,$P89,'Plany 2025'!G:G)+SUMIF('Plany 2025'!$B:$B,$P89&amp;"/*",'Plany 2025'!G:G)+SUMIF('Plany 2025'!$B:$B,"*/"&amp;$P89&amp;"/*",'Plany 2025'!G:G))))</f>
        <v/>
      </c>
      <c r="R89" s="391" t="str">
        <f>IF($P89="","",IF(IF(COUNTIF($P89,"* *"),COUNTIF('Plany 2025'!$J:$J,"*"&amp;$P89&amp;"*"),COUNTIF('Plany 2025'!$B:$B,$P89)+COUNTIF('Plany 2025'!$B:$B,$P89&amp;"/*")+COUNTIF('Plany 2025'!$B:$B,"*/"&amp;$P89&amp;"/*"))=0,"brak klasyf.",IF(COUNTIF($P89,"* *"),SUMIF('Plany 2025'!$J:$J,"*"&amp;$P89&amp;"*",'Plany 2025'!H:H),SUMIF('Plany 2025'!$B:$B,$P89,'Plany 2025'!H:H)+SUMIF('Plany 2025'!$B:$B,$P89&amp;"/*",'Plany 2025'!H:H)+SUMIF('Plany 2025'!$B:$B,"*/"&amp;$P89&amp;"/*",'Plany 2025'!H:H))))</f>
        <v/>
      </c>
      <c r="S89" s="392" t="str">
        <f t="shared" si="20"/>
        <v/>
      </c>
      <c r="T89" s="393" t="str">
        <f t="shared" si="21"/>
        <v/>
      </c>
      <c r="U89" s="96"/>
      <c r="V89" s="91"/>
    </row>
    <row r="90" spans="1:22" s="134" customFormat="1" ht="6" customHeight="1">
      <c r="A90" s="97"/>
      <c r="B90" s="378"/>
      <c r="C90" s="378"/>
      <c r="D90" s="97"/>
      <c r="E90" s="125" t="s">
        <v>24</v>
      </c>
      <c r="F90" s="93"/>
      <c r="G90" s="126"/>
      <c r="H90" s="127"/>
      <c r="I90" s="96" t="str">
        <f t="shared" si="15"/>
        <v xml:space="preserve"> </v>
      </c>
      <c r="K90" s="517"/>
      <c r="L90" s="379">
        <v>1</v>
      </c>
      <c r="M90" s="379" t="str">
        <f t="shared" ca="1" si="16"/>
        <v>tak</v>
      </c>
      <c r="N90" s="379" t="str">
        <f t="shared" ca="1" si="17"/>
        <v>tak</v>
      </c>
      <c r="O90" s="378" t="str">
        <f t="shared" ca="1" si="18"/>
        <v>WOW</v>
      </c>
      <c r="P90" s="389" t="str">
        <f t="shared" si="19"/>
        <v/>
      </c>
      <c r="Q90" s="390" t="str">
        <f>IF($P90="","",IF(IF(COUNTIF($P90,"* *"),COUNTIF('Plany 2025'!$J:$J,"*"&amp;$P90&amp;"*"),COUNTIF('Plany 2025'!$B:$B,$P90)+COUNTIF('Plany 2025'!$B:$B,$P90&amp;"/*")+COUNTIF('Plany 2025'!$B:$B,"*/"&amp;$P90&amp;"/*"))=0,"brak klasyf.",IF(COUNTIF($P90,"* *"),SUMIF('Plany 2025'!$J:$J,"*"&amp;$P90&amp;"*",'Plany 2025'!G:G),SUMIF('Plany 2025'!$B:$B,$P90,'Plany 2025'!G:G)+SUMIF('Plany 2025'!$B:$B,$P90&amp;"/*",'Plany 2025'!G:G)+SUMIF('Plany 2025'!$B:$B,"*/"&amp;$P90&amp;"/*",'Plany 2025'!G:G))))</f>
        <v/>
      </c>
      <c r="R90" s="391" t="str">
        <f>IF($P90="","",IF(IF(COUNTIF($P90,"* *"),COUNTIF('Plany 2025'!$J:$J,"*"&amp;$P90&amp;"*"),COUNTIF('Plany 2025'!$B:$B,$P90)+COUNTIF('Plany 2025'!$B:$B,$P90&amp;"/*")+COUNTIF('Plany 2025'!$B:$B,"*/"&amp;$P90&amp;"/*"))=0,"brak klasyf.",IF(COUNTIF($P90,"* *"),SUMIF('Plany 2025'!$J:$J,"*"&amp;$P90&amp;"*",'Plany 2025'!H:H),SUMIF('Plany 2025'!$B:$B,$P90,'Plany 2025'!H:H)+SUMIF('Plany 2025'!$B:$B,$P90&amp;"/*",'Plany 2025'!H:H)+SUMIF('Plany 2025'!$B:$B,"*/"&amp;$P90&amp;"/*",'Plany 2025'!H:H))))</f>
        <v/>
      </c>
      <c r="S90" s="392" t="str">
        <f t="shared" si="20"/>
        <v/>
      </c>
      <c r="T90" s="393" t="str">
        <f t="shared" si="21"/>
        <v/>
      </c>
      <c r="U90" s="96"/>
      <c r="V90" s="91"/>
    </row>
    <row r="91" spans="1:22" s="134" customFormat="1">
      <c r="A91" s="97"/>
      <c r="B91" s="378"/>
      <c r="C91" s="378"/>
      <c r="D91" s="97"/>
      <c r="E91" s="142" t="s">
        <v>51</v>
      </c>
      <c r="F91" s="93"/>
      <c r="G91" s="126"/>
      <c r="H91" s="127"/>
      <c r="I91" s="96" t="str">
        <f t="shared" si="15"/>
        <v xml:space="preserve"> </v>
      </c>
      <c r="K91" s="517"/>
      <c r="L91" s="379">
        <v>1</v>
      </c>
      <c r="M91" s="379" t="str">
        <f t="shared" ca="1" si="16"/>
        <v>tak</v>
      </c>
      <c r="N91" s="379" t="str">
        <f t="shared" ca="1" si="17"/>
        <v>tak</v>
      </c>
      <c r="O91" s="378" t="str">
        <f t="shared" ca="1" si="18"/>
        <v/>
      </c>
      <c r="P91" s="389" t="str">
        <f t="shared" si="19"/>
        <v/>
      </c>
      <c r="Q91" s="390" t="str">
        <f>IF($P91="","",IF(IF(COUNTIF($P91,"* *"),COUNTIF('Plany 2025'!$J:$J,"*"&amp;$P91&amp;"*"),COUNTIF('Plany 2025'!$B:$B,$P91)+COUNTIF('Plany 2025'!$B:$B,$P91&amp;"/*")+COUNTIF('Plany 2025'!$B:$B,"*/"&amp;$P91&amp;"/*"))=0,"brak klasyf.",IF(COUNTIF($P91,"* *"),SUMIF('Plany 2025'!$J:$J,"*"&amp;$P91&amp;"*",'Plany 2025'!G:G),SUMIF('Plany 2025'!$B:$B,$P91,'Plany 2025'!G:G)+SUMIF('Plany 2025'!$B:$B,$P91&amp;"/*",'Plany 2025'!G:G)+SUMIF('Plany 2025'!$B:$B,"*/"&amp;$P91&amp;"/*",'Plany 2025'!G:G))))</f>
        <v/>
      </c>
      <c r="R91" s="391" t="str">
        <f>IF($P91="","",IF(IF(COUNTIF($P91,"* *"),COUNTIF('Plany 2025'!$J:$J,"*"&amp;$P91&amp;"*"),COUNTIF('Plany 2025'!$B:$B,$P91)+COUNTIF('Plany 2025'!$B:$B,$P91&amp;"/*")+COUNTIF('Plany 2025'!$B:$B,"*/"&amp;$P91&amp;"/*"))=0,"brak klasyf.",IF(COUNTIF($P91,"* *"),SUMIF('Plany 2025'!$J:$J,"*"&amp;$P91&amp;"*",'Plany 2025'!H:H),SUMIF('Plany 2025'!$B:$B,$P91,'Plany 2025'!H:H)+SUMIF('Plany 2025'!$B:$B,$P91&amp;"/*",'Plany 2025'!H:H)+SUMIF('Plany 2025'!$B:$B,"*/"&amp;$P91&amp;"/*",'Plany 2025'!H:H))))</f>
        <v/>
      </c>
      <c r="S91" s="392" t="str">
        <f t="shared" si="20"/>
        <v/>
      </c>
      <c r="T91" s="393" t="str">
        <f t="shared" si="21"/>
        <v/>
      </c>
      <c r="U91" s="96"/>
      <c r="V91" s="91"/>
    </row>
    <row r="92" spans="1:22" s="134" customFormat="1">
      <c r="A92" s="97"/>
      <c r="B92" s="378"/>
      <c r="C92" s="378"/>
      <c r="D92" s="97"/>
      <c r="E92" s="195" t="s">
        <v>712</v>
      </c>
      <c r="F92" s="93"/>
      <c r="G92" s="126"/>
      <c r="H92" s="127"/>
      <c r="I92" s="96" t="str">
        <f t="shared" si="15"/>
        <v xml:space="preserve"> </v>
      </c>
      <c r="K92" s="517"/>
      <c r="L92" s="379">
        <v>1</v>
      </c>
      <c r="M92" s="379" t="str">
        <f t="shared" ca="1" si="16"/>
        <v>tak</v>
      </c>
      <c r="N92" s="379" t="str">
        <f t="shared" ca="1" si="17"/>
        <v>tak</v>
      </c>
      <c r="O92" s="378" t="str">
        <f t="shared" ca="1" si="18"/>
        <v/>
      </c>
      <c r="P92" s="389" t="str">
        <f t="shared" si="19"/>
        <v/>
      </c>
      <c r="Q92" s="390" t="str">
        <f>IF($P92="","",IF(IF(COUNTIF($P92,"* *"),COUNTIF('Plany 2025'!$J:$J,"*"&amp;$P92&amp;"*"),COUNTIF('Plany 2025'!$B:$B,$P92)+COUNTIF('Plany 2025'!$B:$B,$P92&amp;"/*")+COUNTIF('Plany 2025'!$B:$B,"*/"&amp;$P92&amp;"/*"))=0,"brak klasyf.",IF(COUNTIF($P92,"* *"),SUMIF('Plany 2025'!$J:$J,"*"&amp;$P92&amp;"*",'Plany 2025'!G:G),SUMIF('Plany 2025'!$B:$B,$P92,'Plany 2025'!G:G)+SUMIF('Plany 2025'!$B:$B,$P92&amp;"/*",'Plany 2025'!G:G)+SUMIF('Plany 2025'!$B:$B,"*/"&amp;$P92&amp;"/*",'Plany 2025'!G:G))))</f>
        <v/>
      </c>
      <c r="R92" s="391" t="str">
        <f>IF($P92="","",IF(IF(COUNTIF($P92,"* *"),COUNTIF('Plany 2025'!$J:$J,"*"&amp;$P92&amp;"*"),COUNTIF('Plany 2025'!$B:$B,$P92)+COUNTIF('Plany 2025'!$B:$B,$P92&amp;"/*")+COUNTIF('Plany 2025'!$B:$B,"*/"&amp;$P92&amp;"/*"))=0,"brak klasyf.",IF(COUNTIF($P92,"* *"),SUMIF('Plany 2025'!$J:$J,"*"&amp;$P92&amp;"*",'Plany 2025'!H:H),SUMIF('Plany 2025'!$B:$B,$P92,'Plany 2025'!H:H)+SUMIF('Plany 2025'!$B:$B,$P92&amp;"/*",'Plany 2025'!H:H)+SUMIF('Plany 2025'!$B:$B,"*/"&amp;$P92&amp;"/*",'Plany 2025'!H:H))))</f>
        <v/>
      </c>
      <c r="S92" s="392" t="str">
        <f t="shared" si="20"/>
        <v/>
      </c>
      <c r="T92" s="393" t="str">
        <f t="shared" si="21"/>
        <v/>
      </c>
      <c r="U92" s="96"/>
      <c r="V92" s="91"/>
    </row>
    <row r="93" spans="1:22" ht="22.5">
      <c r="A93" s="194"/>
      <c r="B93" s="500"/>
      <c r="C93" s="500"/>
      <c r="D93" s="194"/>
      <c r="E93" s="198" t="s">
        <v>713</v>
      </c>
      <c r="F93" s="196"/>
      <c r="G93" s="136"/>
      <c r="H93" s="137"/>
      <c r="I93" s="138" t="str">
        <f t="shared" si="15"/>
        <v xml:space="preserve"> </v>
      </c>
      <c r="K93" s="517"/>
      <c r="L93" s="379">
        <v>1</v>
      </c>
      <c r="M93" s="379" t="str">
        <f t="shared" ca="1" si="16"/>
        <v>tak</v>
      </c>
      <c r="N93" s="379" t="str">
        <f t="shared" ca="1" si="17"/>
        <v>tak</v>
      </c>
      <c r="O93" s="378" t="str">
        <f t="shared" ca="1" si="18"/>
        <v/>
      </c>
      <c r="P93" s="389" t="str">
        <f t="shared" si="19"/>
        <v/>
      </c>
      <c r="Q93" s="390" t="str">
        <f>IF($P93="","",IF(IF(COUNTIF($P93,"* *"),COUNTIF('Plany 2025'!$J:$J,"*"&amp;$P93&amp;"*"),COUNTIF('Plany 2025'!$B:$B,$P93)+COUNTIF('Plany 2025'!$B:$B,$P93&amp;"/*")+COUNTIF('Plany 2025'!$B:$B,"*/"&amp;$P93&amp;"/*"))=0,"brak klasyf.",IF(COUNTIF($P93,"* *"),SUMIF('Plany 2025'!$J:$J,"*"&amp;$P93&amp;"*",'Plany 2025'!G:G),SUMIF('Plany 2025'!$B:$B,$P93,'Plany 2025'!G:G)+SUMIF('Plany 2025'!$B:$B,$P93&amp;"/*",'Plany 2025'!G:G)+SUMIF('Plany 2025'!$B:$B,"*/"&amp;$P93&amp;"/*",'Plany 2025'!G:G))))</f>
        <v/>
      </c>
      <c r="R93" s="391" t="str">
        <f>IF($P93="","",IF(IF(COUNTIF($P93,"* *"),COUNTIF('Plany 2025'!$J:$J,"*"&amp;$P93&amp;"*"),COUNTIF('Plany 2025'!$B:$B,$P93)+COUNTIF('Plany 2025'!$B:$B,$P93&amp;"/*")+COUNTIF('Plany 2025'!$B:$B,"*/"&amp;$P93&amp;"/*"))=0,"brak klasyf.",IF(COUNTIF($P93,"* *"),SUMIF('Plany 2025'!$J:$J,"*"&amp;$P93&amp;"*",'Plany 2025'!H:H),SUMIF('Plany 2025'!$B:$B,$P93,'Plany 2025'!H:H)+SUMIF('Plany 2025'!$B:$B,$P93&amp;"/*",'Plany 2025'!H:H)+SUMIF('Plany 2025'!$B:$B,"*/"&amp;$P93&amp;"/*",'Plany 2025'!H:H))))</f>
        <v/>
      </c>
      <c r="S93" s="392" t="str">
        <f t="shared" si="20"/>
        <v/>
      </c>
      <c r="T93" s="393" t="str">
        <f t="shared" si="21"/>
        <v/>
      </c>
      <c r="U93" s="138"/>
      <c r="V93" s="91"/>
    </row>
    <row r="94" spans="1:22" s="134" customFormat="1" ht="6" customHeight="1">
      <c r="A94" s="97"/>
      <c r="B94" s="378"/>
      <c r="C94" s="378"/>
      <c r="D94" s="97"/>
      <c r="E94" s="125" t="s">
        <v>24</v>
      </c>
      <c r="F94" s="93"/>
      <c r="G94" s="126"/>
      <c r="H94" s="127"/>
      <c r="I94" s="96" t="str">
        <f t="shared" si="15"/>
        <v xml:space="preserve"> </v>
      </c>
      <c r="K94" s="517"/>
      <c r="L94" s="379">
        <v>1</v>
      </c>
      <c r="M94" s="379" t="str">
        <f t="shared" ca="1" si="16"/>
        <v>tak</v>
      </c>
      <c r="N94" s="379" t="str">
        <f t="shared" ca="1" si="17"/>
        <v>tak</v>
      </c>
      <c r="O94" s="378" t="str">
        <f t="shared" ca="1" si="18"/>
        <v/>
      </c>
      <c r="P94" s="389" t="str">
        <f t="shared" si="19"/>
        <v/>
      </c>
      <c r="Q94" s="390" t="str">
        <f>IF($P94="","",IF(IF(COUNTIF($P94,"* *"),COUNTIF('Plany 2025'!$J:$J,"*"&amp;$P94&amp;"*"),COUNTIF('Plany 2025'!$B:$B,$P94)+COUNTIF('Plany 2025'!$B:$B,$P94&amp;"/*")+COUNTIF('Plany 2025'!$B:$B,"*/"&amp;$P94&amp;"/*"))=0,"brak klasyf.",IF(COUNTIF($P94,"* *"),SUMIF('Plany 2025'!$J:$J,"*"&amp;$P94&amp;"*",'Plany 2025'!G:G),SUMIF('Plany 2025'!$B:$B,$P94,'Plany 2025'!G:G)+SUMIF('Plany 2025'!$B:$B,$P94&amp;"/*",'Plany 2025'!G:G)+SUMIF('Plany 2025'!$B:$B,"*/"&amp;$P94&amp;"/*",'Plany 2025'!G:G))))</f>
        <v/>
      </c>
      <c r="R94" s="391" t="str">
        <f>IF($P94="","",IF(IF(COUNTIF($P94,"* *"),COUNTIF('Plany 2025'!$J:$J,"*"&amp;$P94&amp;"*"),COUNTIF('Plany 2025'!$B:$B,$P94)+COUNTIF('Plany 2025'!$B:$B,$P94&amp;"/*")+COUNTIF('Plany 2025'!$B:$B,"*/"&amp;$P94&amp;"/*"))=0,"brak klasyf.",IF(COUNTIF($P94,"* *"),SUMIF('Plany 2025'!$J:$J,"*"&amp;$P94&amp;"*",'Plany 2025'!H:H),SUMIF('Plany 2025'!$B:$B,$P94,'Plany 2025'!H:H)+SUMIF('Plany 2025'!$B:$B,$P94&amp;"/*",'Plany 2025'!H:H)+SUMIF('Plany 2025'!$B:$B,"*/"&amp;$P94&amp;"/*",'Plany 2025'!H:H))))</f>
        <v/>
      </c>
      <c r="S94" s="392" t="str">
        <f t="shared" si="20"/>
        <v/>
      </c>
      <c r="T94" s="393" t="str">
        <f t="shared" si="21"/>
        <v/>
      </c>
      <c r="U94" s="96"/>
      <c r="V94" s="91"/>
    </row>
    <row r="95" spans="1:22">
      <c r="A95" s="119" t="s">
        <v>53</v>
      </c>
      <c r="B95" s="494"/>
      <c r="C95" s="494"/>
      <c r="D95" s="119" t="s">
        <v>184</v>
      </c>
      <c r="E95" s="120" t="s">
        <v>25</v>
      </c>
      <c r="F95" s="121"/>
      <c r="G95" s="122">
        <f>SUM(G99,G154)</f>
        <v>8989228</v>
      </c>
      <c r="H95" s="123">
        <f>SUM(H99,H154)</f>
        <v>8951838.959999999</v>
      </c>
      <c r="I95" s="124">
        <f t="shared" si="15"/>
        <v>0.99584068398309611</v>
      </c>
      <c r="K95" s="517"/>
      <c r="L95" s="379">
        <v>1</v>
      </c>
      <c r="M95" s="379" t="str">
        <f t="shared" ca="1" si="16"/>
        <v>tak</v>
      </c>
      <c r="N95" s="379" t="str">
        <f t="shared" ca="1" si="17"/>
        <v>tak</v>
      </c>
      <c r="O95" s="378" t="str">
        <f t="shared" ca="1" si="18"/>
        <v/>
      </c>
      <c r="P95" s="389" t="str">
        <f t="shared" si="19"/>
        <v>B/V/1/2</v>
      </c>
      <c r="Q95" s="390">
        <f>IF($P95="","",IF(IF(COUNTIF($P95,"* *"),COUNTIF('Plany 2025'!$J:$J,"*"&amp;$P95&amp;"*"),COUNTIF('Plany 2025'!$B:$B,$P95)+COUNTIF('Plany 2025'!$B:$B,$P95&amp;"/*")+COUNTIF('Plany 2025'!$B:$B,"*/"&amp;$P95&amp;"/*"))=0,"brak klasyf.",IF(COUNTIF($P95,"* *"),SUMIF('Plany 2025'!$J:$J,"*"&amp;$P95&amp;"*",'Plany 2025'!G:G),SUMIF('Plany 2025'!$B:$B,$P95,'Plany 2025'!G:G)+SUMIF('Plany 2025'!$B:$B,$P95&amp;"/*",'Plany 2025'!G:G)+SUMIF('Plany 2025'!$B:$B,"*/"&amp;$P95&amp;"/*",'Plany 2025'!G:G))))</f>
        <v>8989228</v>
      </c>
      <c r="R95" s="391">
        <f>IF($P95="","",IF(IF(COUNTIF($P95,"* *"),COUNTIF('Plany 2025'!$J:$J,"*"&amp;$P95&amp;"*"),COUNTIF('Plany 2025'!$B:$B,$P95)+COUNTIF('Plany 2025'!$B:$B,$P95&amp;"/*")+COUNTIF('Plany 2025'!$B:$B,"*/"&amp;$P95&amp;"/*"))=0,"brak klasyf.",IF(COUNTIF($P95,"* *"),SUMIF('Plany 2025'!$J:$J,"*"&amp;$P95&amp;"*",'Plany 2025'!H:H),SUMIF('Plany 2025'!$B:$B,$P95,'Plany 2025'!H:H)+SUMIF('Plany 2025'!$B:$B,$P95&amp;"/*",'Plany 2025'!H:H)+SUMIF('Plany 2025'!$B:$B,"*/"&amp;$P95&amp;"/*",'Plany 2025'!H:H))))</f>
        <v>8951838.959999999</v>
      </c>
      <c r="S95" s="392">
        <f t="shared" si="20"/>
        <v>0</v>
      </c>
      <c r="T95" s="393">
        <f t="shared" si="21"/>
        <v>0</v>
      </c>
      <c r="U95" s="206"/>
      <c r="V95" s="91"/>
    </row>
    <row r="96" spans="1:22" s="139" customFormat="1" ht="6" customHeight="1">
      <c r="A96" s="97"/>
      <c r="B96" s="378"/>
      <c r="C96" s="378"/>
      <c r="D96" s="97"/>
      <c r="E96" s="125" t="s">
        <v>24</v>
      </c>
      <c r="F96" s="93"/>
      <c r="G96" s="126"/>
      <c r="H96" s="127"/>
      <c r="I96" s="96" t="str">
        <f t="shared" si="15"/>
        <v xml:space="preserve"> </v>
      </c>
      <c r="J96" s="134"/>
      <c r="K96" s="517"/>
      <c r="L96" s="379">
        <v>1</v>
      </c>
      <c r="M96" s="379" t="str">
        <f t="shared" ca="1" si="16"/>
        <v>tak</v>
      </c>
      <c r="N96" s="379" t="str">
        <f t="shared" ca="1" si="17"/>
        <v>tak</v>
      </c>
      <c r="O96" s="378" t="str">
        <f t="shared" ca="1" si="18"/>
        <v/>
      </c>
      <c r="P96" s="389" t="str">
        <f t="shared" si="19"/>
        <v/>
      </c>
      <c r="Q96" s="390" t="str">
        <f>IF($P96="","",IF(IF(COUNTIF($P96,"* *"),COUNTIF('Plany 2025'!$J:$J,"*"&amp;$P96&amp;"*"),COUNTIF('Plany 2025'!$B:$B,$P96)+COUNTIF('Plany 2025'!$B:$B,$P96&amp;"/*")+COUNTIF('Plany 2025'!$B:$B,"*/"&amp;$P96&amp;"/*"))=0,"brak klasyf.",IF(COUNTIF($P96,"* *"),SUMIF('Plany 2025'!$J:$J,"*"&amp;$P96&amp;"*",'Plany 2025'!G:G),SUMIF('Plany 2025'!$B:$B,$P96,'Plany 2025'!G:G)+SUMIF('Plany 2025'!$B:$B,$P96&amp;"/*",'Plany 2025'!G:G)+SUMIF('Plany 2025'!$B:$B,"*/"&amp;$P96&amp;"/*",'Plany 2025'!G:G))))</f>
        <v/>
      </c>
      <c r="R96" s="391" t="str">
        <f>IF($P96="","",IF(IF(COUNTIF($P96,"* *"),COUNTIF('Plany 2025'!$J:$J,"*"&amp;$P96&amp;"*"),COUNTIF('Plany 2025'!$B:$B,$P96)+COUNTIF('Plany 2025'!$B:$B,$P96&amp;"/*")+COUNTIF('Plany 2025'!$B:$B,"*/"&amp;$P96&amp;"/*"))=0,"brak klasyf.",IF(COUNTIF($P96,"* *"),SUMIF('Plany 2025'!$J:$J,"*"&amp;$P96&amp;"*",'Plany 2025'!H:H),SUMIF('Plany 2025'!$B:$B,$P96,'Plany 2025'!H:H)+SUMIF('Plany 2025'!$B:$B,$P96&amp;"/*",'Plany 2025'!H:H)+SUMIF('Plany 2025'!$B:$B,"*/"&amp;$P96&amp;"/*",'Plany 2025'!H:H))))</f>
        <v/>
      </c>
      <c r="S96" s="392" t="str">
        <f t="shared" si="20"/>
        <v/>
      </c>
      <c r="T96" s="393" t="str">
        <f t="shared" si="21"/>
        <v/>
      </c>
      <c r="U96" s="96"/>
      <c r="V96" s="91"/>
    </row>
    <row r="97" spans="1:22" s="134" customFormat="1">
      <c r="A97" s="97"/>
      <c r="B97" s="378"/>
      <c r="C97" s="378"/>
      <c r="D97" s="97"/>
      <c r="E97" s="129" t="s">
        <v>139</v>
      </c>
      <c r="F97" s="130"/>
      <c r="G97" s="131"/>
      <c r="H97" s="132"/>
      <c r="I97" s="141" t="str">
        <f t="shared" si="15"/>
        <v xml:space="preserve"> </v>
      </c>
      <c r="K97" s="517"/>
      <c r="L97" s="379">
        <v>1</v>
      </c>
      <c r="M97" s="379" t="str">
        <f t="shared" ca="1" si="16"/>
        <v>tak</v>
      </c>
      <c r="N97" s="379" t="str">
        <f t="shared" ca="1" si="17"/>
        <v>tak</v>
      </c>
      <c r="O97" s="378" t="str">
        <f t="shared" ca="1" si="18"/>
        <v/>
      </c>
      <c r="P97" s="389" t="str">
        <f t="shared" si="19"/>
        <v/>
      </c>
      <c r="Q97" s="390" t="str">
        <f>IF($P97="","",IF(IF(COUNTIF($P97,"* *"),COUNTIF('Plany 2025'!$J:$J,"*"&amp;$P97&amp;"*"),COUNTIF('Plany 2025'!$B:$B,$P97)+COUNTIF('Plany 2025'!$B:$B,$P97&amp;"/*")+COUNTIF('Plany 2025'!$B:$B,"*/"&amp;$P97&amp;"/*"))=0,"brak klasyf.",IF(COUNTIF($P97,"* *"),SUMIF('Plany 2025'!$J:$J,"*"&amp;$P97&amp;"*",'Plany 2025'!G:G),SUMIF('Plany 2025'!$B:$B,$P97,'Plany 2025'!G:G)+SUMIF('Plany 2025'!$B:$B,$P97&amp;"/*",'Plany 2025'!G:G)+SUMIF('Plany 2025'!$B:$B,"*/"&amp;$P97&amp;"/*",'Plany 2025'!G:G))))</f>
        <v/>
      </c>
      <c r="R97" s="391" t="str">
        <f>IF($P97="","",IF(IF(COUNTIF($P97,"* *"),COUNTIF('Plany 2025'!$J:$J,"*"&amp;$P97&amp;"*"),COUNTIF('Plany 2025'!$B:$B,$P97)+COUNTIF('Plany 2025'!$B:$B,$P97&amp;"/*")+COUNTIF('Plany 2025'!$B:$B,"*/"&amp;$P97&amp;"/*"))=0,"brak klasyf.",IF(COUNTIF($P97,"* *"),SUMIF('Plany 2025'!$J:$J,"*"&amp;$P97&amp;"*",'Plany 2025'!H:H),SUMIF('Plany 2025'!$B:$B,$P97,'Plany 2025'!H:H)+SUMIF('Plany 2025'!$B:$B,$P97&amp;"/*",'Plany 2025'!H:H)+SUMIF('Plany 2025'!$B:$B,"*/"&amp;$P97&amp;"/*",'Plany 2025'!H:H))))</f>
        <v/>
      </c>
      <c r="S97" s="392" t="str">
        <f t="shared" si="20"/>
        <v/>
      </c>
      <c r="T97" s="393" t="str">
        <f t="shared" si="21"/>
        <v/>
      </c>
      <c r="U97" s="141"/>
      <c r="V97" s="91"/>
    </row>
    <row r="98" spans="1:22" s="134" customFormat="1" ht="6" customHeight="1">
      <c r="A98" s="97"/>
      <c r="B98" s="378"/>
      <c r="C98" s="378"/>
      <c r="D98" s="97"/>
      <c r="E98" s="125" t="s">
        <v>24</v>
      </c>
      <c r="F98" s="93"/>
      <c r="G98" s="126"/>
      <c r="H98" s="127"/>
      <c r="I98" s="96" t="str">
        <f t="shared" si="15"/>
        <v xml:space="preserve"> </v>
      </c>
      <c r="K98" s="517"/>
      <c r="L98" s="379">
        <v>1</v>
      </c>
      <c r="M98" s="379" t="str">
        <f t="shared" ca="1" si="16"/>
        <v>tak</v>
      </c>
      <c r="N98" s="379" t="str">
        <f t="shared" ca="1" si="17"/>
        <v>tak</v>
      </c>
      <c r="O98" s="378" t="str">
        <f t="shared" ca="1" si="18"/>
        <v/>
      </c>
      <c r="P98" s="389" t="str">
        <f t="shared" si="19"/>
        <v/>
      </c>
      <c r="Q98" s="390" t="str">
        <f>IF($P98="","",IF(IF(COUNTIF($P98,"* *"),COUNTIF('Plany 2025'!$J:$J,"*"&amp;$P98&amp;"*"),COUNTIF('Plany 2025'!$B:$B,$P98)+COUNTIF('Plany 2025'!$B:$B,$P98&amp;"/*")+COUNTIF('Plany 2025'!$B:$B,"*/"&amp;$P98&amp;"/*"))=0,"brak klasyf.",IF(COUNTIF($P98,"* *"),SUMIF('Plany 2025'!$J:$J,"*"&amp;$P98&amp;"*",'Plany 2025'!G:G),SUMIF('Plany 2025'!$B:$B,$P98,'Plany 2025'!G:G)+SUMIF('Plany 2025'!$B:$B,$P98&amp;"/*",'Plany 2025'!G:G)+SUMIF('Plany 2025'!$B:$B,"*/"&amp;$P98&amp;"/*",'Plany 2025'!G:G))))</f>
        <v/>
      </c>
      <c r="R98" s="391" t="str">
        <f>IF($P98="","",IF(IF(COUNTIF($P98,"* *"),COUNTIF('Plany 2025'!$J:$J,"*"&amp;$P98&amp;"*"),COUNTIF('Plany 2025'!$B:$B,$P98)+COUNTIF('Plany 2025'!$B:$B,$P98&amp;"/*")+COUNTIF('Plany 2025'!$B:$B,"*/"&amp;$P98&amp;"/*"))=0,"brak klasyf.",IF(COUNTIF($P98,"* *"),SUMIF('Plany 2025'!$J:$J,"*"&amp;$P98&amp;"*",'Plany 2025'!H:H),SUMIF('Plany 2025'!$B:$B,$P98,'Plany 2025'!H:H)+SUMIF('Plany 2025'!$B:$B,$P98&amp;"/*",'Plany 2025'!H:H)+SUMIF('Plany 2025'!$B:$B,"*/"&amp;$P98&amp;"/*",'Plany 2025'!H:H))))</f>
        <v/>
      </c>
      <c r="S98" s="392" t="str">
        <f t="shared" si="20"/>
        <v/>
      </c>
      <c r="T98" s="393" t="str">
        <f t="shared" si="21"/>
        <v/>
      </c>
      <c r="U98" s="96"/>
      <c r="V98" s="91"/>
    </row>
    <row r="99" spans="1:22" s="134" customFormat="1">
      <c r="A99" s="91" t="s">
        <v>54</v>
      </c>
      <c r="B99" s="379"/>
      <c r="C99" s="379"/>
      <c r="D99" s="91" t="s">
        <v>184</v>
      </c>
      <c r="E99" s="92" t="s">
        <v>55</v>
      </c>
      <c r="F99" s="125"/>
      <c r="G99" s="204">
        <f>SUM(G103,G144)</f>
        <v>8989228</v>
      </c>
      <c r="H99" s="205">
        <f>SUM(H103,H144)</f>
        <v>8951838.959999999</v>
      </c>
      <c r="I99" s="206">
        <f t="shared" si="15"/>
        <v>0.99584068398309611</v>
      </c>
      <c r="K99" s="517"/>
      <c r="L99" s="379">
        <v>1</v>
      </c>
      <c r="M99" s="379" t="str">
        <f t="shared" ca="1" si="16"/>
        <v>tak</v>
      </c>
      <c r="N99" s="379" t="str">
        <f t="shared" ca="1" si="17"/>
        <v>tak</v>
      </c>
      <c r="O99" s="378" t="str">
        <f t="shared" ca="1" si="18"/>
        <v/>
      </c>
      <c r="P99" s="389" t="str">
        <f t="shared" si="19"/>
        <v>B/V/1/2/1</v>
      </c>
      <c r="Q99" s="390">
        <f>IF($P99="","",IF(IF(COUNTIF($P99,"* *"),COUNTIF('Plany 2025'!$J:$J,"*"&amp;$P99&amp;"*"),COUNTIF('Plany 2025'!$B:$B,$P99)+COUNTIF('Plany 2025'!$B:$B,$P99&amp;"/*")+COUNTIF('Plany 2025'!$B:$B,"*/"&amp;$P99&amp;"/*"))=0,"brak klasyf.",IF(COUNTIF($P99,"* *"),SUMIF('Plany 2025'!$J:$J,"*"&amp;$P99&amp;"*",'Plany 2025'!G:G),SUMIF('Plany 2025'!$B:$B,$P99,'Plany 2025'!G:G)+SUMIF('Plany 2025'!$B:$B,$P99&amp;"/*",'Plany 2025'!G:G)+SUMIF('Plany 2025'!$B:$B,"*/"&amp;$P99&amp;"/*",'Plany 2025'!G:G))))</f>
        <v>8989228</v>
      </c>
      <c r="R99" s="391">
        <f>IF($P99="","",IF(IF(COUNTIF($P99,"* *"),COUNTIF('Plany 2025'!$J:$J,"*"&amp;$P99&amp;"*"),COUNTIF('Plany 2025'!$B:$B,$P99)+COUNTIF('Plany 2025'!$B:$B,$P99&amp;"/*")+COUNTIF('Plany 2025'!$B:$B,"*/"&amp;$P99&amp;"/*"))=0,"brak klasyf.",IF(COUNTIF($P99,"* *"),SUMIF('Plany 2025'!$J:$J,"*"&amp;$P99&amp;"*",'Plany 2025'!H:H),SUMIF('Plany 2025'!$B:$B,$P99,'Plany 2025'!H:H)+SUMIF('Plany 2025'!$B:$B,$P99&amp;"/*",'Plany 2025'!H:H)+SUMIF('Plany 2025'!$B:$B,"*/"&amp;$P99&amp;"/*",'Plany 2025'!H:H))))</f>
        <v>8951838.959999999</v>
      </c>
      <c r="S99" s="392">
        <f t="shared" si="20"/>
        <v>0</v>
      </c>
      <c r="T99" s="393">
        <f t="shared" si="21"/>
        <v>0</v>
      </c>
      <c r="U99" s="206"/>
      <c r="V99" s="91"/>
    </row>
    <row r="100" spans="1:22" s="134" customFormat="1" ht="6" customHeight="1">
      <c r="A100" s="194"/>
      <c r="B100" s="500"/>
      <c r="C100" s="500"/>
      <c r="D100" s="194"/>
      <c r="E100" s="129" t="s">
        <v>24</v>
      </c>
      <c r="F100" s="130"/>
      <c r="G100" s="136"/>
      <c r="H100" s="137"/>
      <c r="I100" s="138" t="str">
        <f t="shared" si="15"/>
        <v xml:space="preserve"> </v>
      </c>
      <c r="K100" s="517"/>
      <c r="L100" s="379">
        <v>1</v>
      </c>
      <c r="M100" s="379" t="str">
        <f t="shared" ca="1" si="16"/>
        <v>tak</v>
      </c>
      <c r="N100" s="379" t="str">
        <f t="shared" ca="1" si="17"/>
        <v>tak</v>
      </c>
      <c r="O100" s="378" t="str">
        <f t="shared" ca="1" si="18"/>
        <v/>
      </c>
      <c r="P100" s="389" t="str">
        <f t="shared" si="19"/>
        <v/>
      </c>
      <c r="Q100" s="390" t="str">
        <f>IF($P100="","",IF(IF(COUNTIF($P100,"* *"),COUNTIF('Plany 2025'!$J:$J,"*"&amp;$P100&amp;"*"),COUNTIF('Plany 2025'!$B:$B,$P100)+COUNTIF('Plany 2025'!$B:$B,$P100&amp;"/*")+COUNTIF('Plany 2025'!$B:$B,"*/"&amp;$P100&amp;"/*"))=0,"brak klasyf.",IF(COUNTIF($P100,"* *"),SUMIF('Plany 2025'!$J:$J,"*"&amp;$P100&amp;"*",'Plany 2025'!G:G),SUMIF('Plany 2025'!$B:$B,$P100,'Plany 2025'!G:G)+SUMIF('Plany 2025'!$B:$B,$P100&amp;"/*",'Plany 2025'!G:G)+SUMIF('Plany 2025'!$B:$B,"*/"&amp;$P100&amp;"/*",'Plany 2025'!G:G))))</f>
        <v/>
      </c>
      <c r="R100" s="391" t="str">
        <f>IF($P100="","",IF(IF(COUNTIF($P100,"* *"),COUNTIF('Plany 2025'!$J:$J,"*"&amp;$P100&amp;"*"),COUNTIF('Plany 2025'!$B:$B,$P100)+COUNTIF('Plany 2025'!$B:$B,$P100&amp;"/*")+COUNTIF('Plany 2025'!$B:$B,"*/"&amp;$P100&amp;"/*"))=0,"brak klasyf.",IF(COUNTIF($P100,"* *"),SUMIF('Plany 2025'!$J:$J,"*"&amp;$P100&amp;"*",'Plany 2025'!H:H),SUMIF('Plany 2025'!$B:$B,$P100,'Plany 2025'!H:H)+SUMIF('Plany 2025'!$B:$B,$P100&amp;"/*",'Plany 2025'!H:H)+SUMIF('Plany 2025'!$B:$B,"*/"&amp;$P100&amp;"/*",'Plany 2025'!H:H))))</f>
        <v/>
      </c>
      <c r="S100" s="392" t="str">
        <f t="shared" si="20"/>
        <v/>
      </c>
      <c r="T100" s="393" t="str">
        <f t="shared" si="21"/>
        <v/>
      </c>
      <c r="U100" s="138"/>
      <c r="V100" s="91"/>
    </row>
    <row r="101" spans="1:22" s="134" customFormat="1" ht="33.75">
      <c r="A101" s="194"/>
      <c r="B101" s="500"/>
      <c r="C101" s="500"/>
      <c r="D101" s="194"/>
      <c r="E101" s="129" t="s">
        <v>140</v>
      </c>
      <c r="F101" s="130"/>
      <c r="G101" s="136"/>
      <c r="H101" s="137"/>
      <c r="I101" s="138" t="str">
        <f t="shared" si="15"/>
        <v xml:space="preserve"> </v>
      </c>
      <c r="K101" s="517"/>
      <c r="L101" s="379">
        <v>1</v>
      </c>
      <c r="M101" s="379" t="str">
        <f t="shared" ca="1" si="16"/>
        <v>tak</v>
      </c>
      <c r="N101" s="379" t="str">
        <f t="shared" ca="1" si="17"/>
        <v>tak</v>
      </c>
      <c r="O101" s="378" t="str">
        <f t="shared" ca="1" si="18"/>
        <v/>
      </c>
      <c r="P101" s="389" t="str">
        <f t="shared" si="19"/>
        <v/>
      </c>
      <c r="Q101" s="390" t="str">
        <f>IF($P101="","",IF(IF(COUNTIF($P101,"* *"),COUNTIF('Plany 2025'!$J:$J,"*"&amp;$P101&amp;"*"),COUNTIF('Plany 2025'!$B:$B,$P101)+COUNTIF('Plany 2025'!$B:$B,$P101&amp;"/*")+COUNTIF('Plany 2025'!$B:$B,"*/"&amp;$P101&amp;"/*"))=0,"brak klasyf.",IF(COUNTIF($P101,"* *"),SUMIF('Plany 2025'!$J:$J,"*"&amp;$P101&amp;"*",'Plany 2025'!G:G),SUMIF('Plany 2025'!$B:$B,$P101,'Plany 2025'!G:G)+SUMIF('Plany 2025'!$B:$B,$P101&amp;"/*",'Plany 2025'!G:G)+SUMIF('Plany 2025'!$B:$B,"*/"&amp;$P101&amp;"/*",'Plany 2025'!G:G))))</f>
        <v/>
      </c>
      <c r="R101" s="391" t="str">
        <f>IF($P101="","",IF(IF(COUNTIF($P101,"* *"),COUNTIF('Plany 2025'!$J:$J,"*"&amp;$P101&amp;"*"),COUNTIF('Plany 2025'!$B:$B,$P101)+COUNTIF('Plany 2025'!$B:$B,$P101&amp;"/*")+COUNTIF('Plany 2025'!$B:$B,"*/"&amp;$P101&amp;"/*"))=0,"brak klasyf.",IF(COUNTIF($P101,"* *"),SUMIF('Plany 2025'!$J:$J,"*"&amp;$P101&amp;"*",'Plany 2025'!H:H),SUMIF('Plany 2025'!$B:$B,$P101,'Plany 2025'!H:H)+SUMIF('Plany 2025'!$B:$B,$P101&amp;"/*",'Plany 2025'!H:H)+SUMIF('Plany 2025'!$B:$B,"*/"&amp;$P101&amp;"/*",'Plany 2025'!H:H))))</f>
        <v/>
      </c>
      <c r="S101" s="392" t="str">
        <f t="shared" si="20"/>
        <v/>
      </c>
      <c r="T101" s="393" t="str">
        <f t="shared" si="21"/>
        <v/>
      </c>
      <c r="U101" s="138"/>
      <c r="V101" s="91"/>
    </row>
    <row r="102" spans="1:22" s="139" customFormat="1" ht="6" customHeight="1">
      <c r="A102" s="194"/>
      <c r="B102" s="500"/>
      <c r="C102" s="500"/>
      <c r="D102" s="194"/>
      <c r="E102" s="140" t="s">
        <v>24</v>
      </c>
      <c r="F102" s="203"/>
      <c r="G102" s="131"/>
      <c r="H102" s="132"/>
      <c r="I102" s="141" t="str">
        <f t="shared" si="15"/>
        <v xml:space="preserve"> </v>
      </c>
      <c r="J102" s="134"/>
      <c r="K102" s="517"/>
      <c r="L102" s="379">
        <v>1</v>
      </c>
      <c r="M102" s="379" t="str">
        <f t="shared" ca="1" si="16"/>
        <v>tak</v>
      </c>
      <c r="N102" s="379" t="str">
        <f t="shared" ca="1" si="17"/>
        <v>tak</v>
      </c>
      <c r="O102" s="378" t="str">
        <f t="shared" ca="1" si="18"/>
        <v/>
      </c>
      <c r="P102" s="389" t="str">
        <f t="shared" si="19"/>
        <v/>
      </c>
      <c r="Q102" s="390" t="str">
        <f>IF($P102="","",IF(IF(COUNTIF($P102,"* *"),COUNTIF('Plany 2025'!$J:$J,"*"&amp;$P102&amp;"*"),COUNTIF('Plany 2025'!$B:$B,$P102)+COUNTIF('Plany 2025'!$B:$B,$P102&amp;"/*")+COUNTIF('Plany 2025'!$B:$B,"*/"&amp;$P102&amp;"/*"))=0,"brak klasyf.",IF(COUNTIF($P102,"* *"),SUMIF('Plany 2025'!$J:$J,"*"&amp;$P102&amp;"*",'Plany 2025'!G:G),SUMIF('Plany 2025'!$B:$B,$P102,'Plany 2025'!G:G)+SUMIF('Plany 2025'!$B:$B,$P102&amp;"/*",'Plany 2025'!G:G)+SUMIF('Plany 2025'!$B:$B,"*/"&amp;$P102&amp;"/*",'Plany 2025'!G:G))))</f>
        <v/>
      </c>
      <c r="R102" s="391" t="str">
        <f>IF($P102="","",IF(IF(COUNTIF($P102,"* *"),COUNTIF('Plany 2025'!$J:$J,"*"&amp;$P102&amp;"*"),COUNTIF('Plany 2025'!$B:$B,$P102)+COUNTIF('Plany 2025'!$B:$B,$P102&amp;"/*")+COUNTIF('Plany 2025'!$B:$B,"*/"&amp;$P102&amp;"/*"))=0,"brak klasyf.",IF(COUNTIF($P102,"* *"),SUMIF('Plany 2025'!$J:$J,"*"&amp;$P102&amp;"*",'Plany 2025'!H:H),SUMIF('Plany 2025'!$B:$B,$P102,'Plany 2025'!H:H)+SUMIF('Plany 2025'!$B:$B,$P102&amp;"/*",'Plany 2025'!H:H)+SUMIF('Plany 2025'!$B:$B,"*/"&amp;$P102&amp;"/*",'Plany 2025'!H:H))))</f>
        <v/>
      </c>
      <c r="S102" s="392" t="str">
        <f t="shared" si="20"/>
        <v/>
      </c>
      <c r="T102" s="393" t="str">
        <f t="shared" si="21"/>
        <v/>
      </c>
      <c r="U102" s="141"/>
      <c r="V102" s="91"/>
    </row>
    <row r="103" spans="1:22" s="134" customFormat="1">
      <c r="A103" s="194"/>
      <c r="B103" s="500"/>
      <c r="C103" s="500"/>
      <c r="D103" s="194"/>
      <c r="E103" s="140" t="s">
        <v>684</v>
      </c>
      <c r="F103" s="130"/>
      <c r="G103" s="207">
        <f>SUM(G111,G121:G142)</f>
        <v>8982528</v>
      </c>
      <c r="H103" s="93">
        <f>SUM(H111,H121:H142)</f>
        <v>8945167.129999999</v>
      </c>
      <c r="I103" s="208">
        <f t="shared" si="15"/>
        <v>0.99584071766878979</v>
      </c>
      <c r="K103" s="517"/>
      <c r="L103" s="379">
        <v>1</v>
      </c>
      <c r="M103" s="379" t="str">
        <f t="shared" ca="1" si="16"/>
        <v>tak</v>
      </c>
      <c r="N103" s="379" t="str">
        <f t="shared" ca="1" si="17"/>
        <v>tak</v>
      </c>
      <c r="O103" s="378" t="str">
        <f t="shared" ca="1" si="18"/>
        <v>DBFO</v>
      </c>
      <c r="P103" s="389" t="str">
        <f t="shared" si="19"/>
        <v/>
      </c>
      <c r="Q103" s="390" t="str">
        <f>IF($P103="","",IF(IF(COUNTIF($P103,"* *"),COUNTIF('Plany 2025'!$J:$J,"*"&amp;$P103&amp;"*"),COUNTIF('Plany 2025'!$B:$B,$P103)+COUNTIF('Plany 2025'!$B:$B,$P103&amp;"/*")+COUNTIF('Plany 2025'!$B:$B,"*/"&amp;$P103&amp;"/*"))=0,"brak klasyf.",IF(COUNTIF($P103,"* *"),SUMIF('Plany 2025'!$J:$J,"*"&amp;$P103&amp;"*",'Plany 2025'!G:G),SUMIF('Plany 2025'!$B:$B,$P103,'Plany 2025'!G:G)+SUMIF('Plany 2025'!$B:$B,$P103&amp;"/*",'Plany 2025'!G:G)+SUMIF('Plany 2025'!$B:$B,"*/"&amp;$P103&amp;"/*",'Plany 2025'!G:G))))</f>
        <v/>
      </c>
      <c r="R103" s="391" t="str">
        <f>IF($P103="","",IF(IF(COUNTIF($P103,"* *"),COUNTIF('Plany 2025'!$J:$J,"*"&amp;$P103&amp;"*"),COUNTIF('Plany 2025'!$B:$B,$P103)+COUNTIF('Plany 2025'!$B:$B,$P103&amp;"/*")+COUNTIF('Plany 2025'!$B:$B,"*/"&amp;$P103&amp;"/*"))=0,"brak klasyf.",IF(COUNTIF($P103,"* *"),SUMIF('Plany 2025'!$J:$J,"*"&amp;$P103&amp;"*",'Plany 2025'!H:H),SUMIF('Plany 2025'!$B:$B,$P103,'Plany 2025'!H:H)+SUMIF('Plany 2025'!$B:$B,$P103&amp;"/*",'Plany 2025'!H:H)+SUMIF('Plany 2025'!$B:$B,"*/"&amp;$P103&amp;"/*",'Plany 2025'!H:H))))</f>
        <v/>
      </c>
      <c r="S103" s="392" t="str">
        <f t="shared" si="20"/>
        <v/>
      </c>
      <c r="T103" s="393" t="str">
        <f t="shared" si="21"/>
        <v/>
      </c>
      <c r="U103" s="208"/>
      <c r="V103" s="91"/>
    </row>
    <row r="104" spans="1:22" s="134" customFormat="1" ht="6" customHeight="1">
      <c r="A104" s="194"/>
      <c r="B104" s="500"/>
      <c r="C104" s="500"/>
      <c r="D104" s="194"/>
      <c r="E104" s="92" t="s">
        <v>24</v>
      </c>
      <c r="F104" s="93"/>
      <c r="G104" s="131"/>
      <c r="H104" s="132"/>
      <c r="I104" s="141" t="str">
        <f t="shared" si="15"/>
        <v xml:space="preserve"> </v>
      </c>
      <c r="K104" s="517"/>
      <c r="L104" s="379">
        <v>1</v>
      </c>
      <c r="M104" s="379" t="str">
        <f t="shared" ca="1" si="16"/>
        <v>tak</v>
      </c>
      <c r="N104" s="379" t="str">
        <f t="shared" ca="1" si="17"/>
        <v>tak</v>
      </c>
      <c r="O104" s="378" t="str">
        <f t="shared" ca="1" si="18"/>
        <v>DBFO</v>
      </c>
      <c r="P104" s="389" t="str">
        <f t="shared" si="19"/>
        <v/>
      </c>
      <c r="Q104" s="390" t="str">
        <f>IF($P104="","",IF(IF(COUNTIF($P104,"* *"),COUNTIF('Plany 2025'!$J:$J,"*"&amp;$P104&amp;"*"),COUNTIF('Plany 2025'!$B:$B,$P104)+COUNTIF('Plany 2025'!$B:$B,$P104&amp;"/*")+COUNTIF('Plany 2025'!$B:$B,"*/"&amp;$P104&amp;"/*"))=0,"brak klasyf.",IF(COUNTIF($P104,"* *"),SUMIF('Plany 2025'!$J:$J,"*"&amp;$P104&amp;"*",'Plany 2025'!G:G),SUMIF('Plany 2025'!$B:$B,$P104,'Plany 2025'!G:G)+SUMIF('Plany 2025'!$B:$B,$P104&amp;"/*",'Plany 2025'!G:G)+SUMIF('Plany 2025'!$B:$B,"*/"&amp;$P104&amp;"/*",'Plany 2025'!G:G))))</f>
        <v/>
      </c>
      <c r="R104" s="391" t="str">
        <f>IF($P104="","",IF(IF(COUNTIF($P104,"* *"),COUNTIF('Plany 2025'!$J:$J,"*"&amp;$P104&amp;"*"),COUNTIF('Plany 2025'!$B:$B,$P104)+COUNTIF('Plany 2025'!$B:$B,$P104&amp;"/*")+COUNTIF('Plany 2025'!$B:$B,"*/"&amp;$P104&amp;"/*"))=0,"brak klasyf.",IF(COUNTIF($P104,"* *"),SUMIF('Plany 2025'!$J:$J,"*"&amp;$P104&amp;"*",'Plany 2025'!H:H),SUMIF('Plany 2025'!$B:$B,$P104,'Plany 2025'!H:H)+SUMIF('Plany 2025'!$B:$B,$P104&amp;"/*",'Plany 2025'!H:H)+SUMIF('Plany 2025'!$B:$B,"*/"&amp;$P104&amp;"/*",'Plany 2025'!H:H))))</f>
        <v/>
      </c>
      <c r="S104" s="392" t="str">
        <f t="shared" si="20"/>
        <v/>
      </c>
      <c r="T104" s="393" t="str">
        <f t="shared" si="21"/>
        <v/>
      </c>
      <c r="U104" s="141"/>
      <c r="V104" s="91"/>
    </row>
    <row r="105" spans="1:22" s="139" customFormat="1">
      <c r="A105" s="97"/>
      <c r="B105" s="378"/>
      <c r="C105" s="378"/>
      <c r="D105" s="97"/>
      <c r="E105" s="142" t="s">
        <v>41</v>
      </c>
      <c r="F105" s="143"/>
      <c r="G105" s="126"/>
      <c r="H105" s="127"/>
      <c r="I105" s="96" t="str">
        <f t="shared" si="15"/>
        <v xml:space="preserve"> </v>
      </c>
      <c r="J105" s="134"/>
      <c r="K105" s="517"/>
      <c r="L105" s="379">
        <v>1</v>
      </c>
      <c r="M105" s="379" t="str">
        <f t="shared" ca="1" si="16"/>
        <v>tak</v>
      </c>
      <c r="N105" s="379" t="str">
        <f t="shared" ca="1" si="17"/>
        <v>tak</v>
      </c>
      <c r="O105" s="378" t="str">
        <f t="shared" ca="1" si="18"/>
        <v>DBFO</v>
      </c>
      <c r="P105" s="389" t="str">
        <f t="shared" si="19"/>
        <v/>
      </c>
      <c r="Q105" s="390" t="str">
        <f>IF($P105="","",IF(IF(COUNTIF($P105,"* *"),COUNTIF('Plany 2025'!$J:$J,"*"&amp;$P105&amp;"*"),COUNTIF('Plany 2025'!$B:$B,$P105)+COUNTIF('Plany 2025'!$B:$B,$P105&amp;"/*")+COUNTIF('Plany 2025'!$B:$B,"*/"&amp;$P105&amp;"/*"))=0,"brak klasyf.",IF(COUNTIF($P105,"* *"),SUMIF('Plany 2025'!$J:$J,"*"&amp;$P105&amp;"*",'Plany 2025'!G:G),SUMIF('Plany 2025'!$B:$B,$P105,'Plany 2025'!G:G)+SUMIF('Plany 2025'!$B:$B,$P105&amp;"/*",'Plany 2025'!G:G)+SUMIF('Plany 2025'!$B:$B,"*/"&amp;$P105&amp;"/*",'Plany 2025'!G:G))))</f>
        <v/>
      </c>
      <c r="R105" s="391" t="str">
        <f>IF($P105="","",IF(IF(COUNTIF($P105,"* *"),COUNTIF('Plany 2025'!$J:$J,"*"&amp;$P105&amp;"*"),COUNTIF('Plany 2025'!$B:$B,$P105)+COUNTIF('Plany 2025'!$B:$B,$P105&amp;"/*")+COUNTIF('Plany 2025'!$B:$B,"*/"&amp;$P105&amp;"/*"))=0,"brak klasyf.",IF(COUNTIF($P105,"* *"),SUMIF('Plany 2025'!$J:$J,"*"&amp;$P105&amp;"*",'Plany 2025'!H:H),SUMIF('Plany 2025'!$B:$B,$P105,'Plany 2025'!H:H)+SUMIF('Plany 2025'!$B:$B,$P105&amp;"/*",'Plany 2025'!H:H)+SUMIF('Plany 2025'!$B:$B,"*/"&amp;$P105&amp;"/*",'Plany 2025'!H:H))))</f>
        <v/>
      </c>
      <c r="S105" s="392" t="str">
        <f t="shared" si="20"/>
        <v/>
      </c>
      <c r="T105" s="393" t="str">
        <f t="shared" si="21"/>
        <v/>
      </c>
      <c r="U105" s="96"/>
      <c r="V105" s="91"/>
    </row>
    <row r="106" spans="1:22" s="139" customFormat="1">
      <c r="A106" s="97"/>
      <c r="B106" s="378"/>
      <c r="C106" s="378"/>
      <c r="D106" s="97"/>
      <c r="E106" s="144" t="s">
        <v>42</v>
      </c>
      <c r="F106" s="44">
        <f>'Liczba uczniów i inne'!E54</f>
        <v>1</v>
      </c>
      <c r="G106" s="126"/>
      <c r="H106" s="127"/>
      <c r="I106" s="96" t="str">
        <f t="shared" si="15"/>
        <v xml:space="preserve"> </v>
      </c>
      <c r="J106" s="145" t="s">
        <v>641</v>
      </c>
      <c r="K106" s="517"/>
      <c r="L106" s="379">
        <v>1</v>
      </c>
      <c r="M106" s="379" t="str">
        <f t="shared" ca="1" si="16"/>
        <v>tak</v>
      </c>
      <c r="N106" s="379" t="str">
        <f t="shared" ca="1" si="17"/>
        <v>tak</v>
      </c>
      <c r="O106" s="378" t="str">
        <f t="shared" ca="1" si="18"/>
        <v>DBFO</v>
      </c>
      <c r="P106" s="389" t="str">
        <f t="shared" si="19"/>
        <v/>
      </c>
      <c r="Q106" s="390" t="str">
        <f>IF($P106="","",IF(IF(COUNTIF($P106,"* *"),COUNTIF('Plany 2025'!$J:$J,"*"&amp;$P106&amp;"*"),COUNTIF('Plany 2025'!$B:$B,$P106)+COUNTIF('Plany 2025'!$B:$B,$P106&amp;"/*")+COUNTIF('Plany 2025'!$B:$B,"*/"&amp;$P106&amp;"/*"))=0,"brak klasyf.",IF(COUNTIF($P106,"* *"),SUMIF('Plany 2025'!$J:$J,"*"&amp;$P106&amp;"*",'Plany 2025'!G:G),SUMIF('Plany 2025'!$B:$B,$P106,'Plany 2025'!G:G)+SUMIF('Plany 2025'!$B:$B,$P106&amp;"/*",'Plany 2025'!G:G)+SUMIF('Plany 2025'!$B:$B,"*/"&amp;$P106&amp;"/*",'Plany 2025'!G:G))))</f>
        <v/>
      </c>
      <c r="R106" s="391" t="str">
        <f>IF($P106="","",IF(IF(COUNTIF($P106,"* *"),COUNTIF('Plany 2025'!$J:$J,"*"&amp;$P106&amp;"*"),COUNTIF('Plany 2025'!$B:$B,$P106)+COUNTIF('Plany 2025'!$B:$B,$P106&amp;"/*")+COUNTIF('Plany 2025'!$B:$B,"*/"&amp;$P106&amp;"/*"))=0,"brak klasyf.",IF(COUNTIF($P106,"* *"),SUMIF('Plany 2025'!$J:$J,"*"&amp;$P106&amp;"*",'Plany 2025'!H:H),SUMIF('Plany 2025'!$B:$B,$P106,'Plany 2025'!H:H)+SUMIF('Plany 2025'!$B:$B,$P106&amp;"/*",'Plany 2025'!H:H)+SUMIF('Plany 2025'!$B:$B,"*/"&amp;$P106&amp;"/*",'Plany 2025'!H:H))))</f>
        <v/>
      </c>
      <c r="S106" s="392" t="str">
        <f t="shared" si="20"/>
        <v/>
      </c>
      <c r="T106" s="393" t="str">
        <f t="shared" si="21"/>
        <v/>
      </c>
      <c r="U106" s="96"/>
      <c r="V106" s="91"/>
    </row>
    <row r="107" spans="1:22" s="139" customFormat="1">
      <c r="A107" s="97"/>
      <c r="B107" s="378"/>
      <c r="C107" s="378"/>
      <c r="D107" s="97"/>
      <c r="E107" s="144" t="s">
        <v>43</v>
      </c>
      <c r="F107" s="44">
        <f>'Liczba uczniów i inne'!E55</f>
        <v>35</v>
      </c>
      <c r="G107" s="126"/>
      <c r="H107" s="127"/>
      <c r="I107" s="96" t="str">
        <f t="shared" si="15"/>
        <v xml:space="preserve"> </v>
      </c>
      <c r="J107" s="145" t="s">
        <v>641</v>
      </c>
      <c r="K107" s="517"/>
      <c r="L107" s="379">
        <v>1</v>
      </c>
      <c r="M107" s="379" t="str">
        <f t="shared" ca="1" si="16"/>
        <v>tak</v>
      </c>
      <c r="N107" s="379" t="str">
        <f t="shared" ca="1" si="17"/>
        <v>tak</v>
      </c>
      <c r="O107" s="378" t="str">
        <f t="shared" ca="1" si="18"/>
        <v>DBFO</v>
      </c>
      <c r="P107" s="389" t="str">
        <f t="shared" si="19"/>
        <v/>
      </c>
      <c r="Q107" s="390" t="str">
        <f>IF($P107="","",IF(IF(COUNTIF($P107,"* *"),COUNTIF('Plany 2025'!$J:$J,"*"&amp;$P107&amp;"*"),COUNTIF('Plany 2025'!$B:$B,$P107)+COUNTIF('Plany 2025'!$B:$B,$P107&amp;"/*")+COUNTIF('Plany 2025'!$B:$B,"*/"&amp;$P107&amp;"/*"))=0,"brak klasyf.",IF(COUNTIF($P107,"* *"),SUMIF('Plany 2025'!$J:$J,"*"&amp;$P107&amp;"*",'Plany 2025'!G:G),SUMIF('Plany 2025'!$B:$B,$P107,'Plany 2025'!G:G)+SUMIF('Plany 2025'!$B:$B,$P107&amp;"/*",'Plany 2025'!G:G)+SUMIF('Plany 2025'!$B:$B,"*/"&amp;$P107&amp;"/*",'Plany 2025'!G:G))))</f>
        <v/>
      </c>
      <c r="R107" s="391" t="str">
        <f>IF($P107="","",IF(IF(COUNTIF($P107,"* *"),COUNTIF('Plany 2025'!$J:$J,"*"&amp;$P107&amp;"*"),COUNTIF('Plany 2025'!$B:$B,$P107)+COUNTIF('Plany 2025'!$B:$B,$P107&amp;"/*")+COUNTIF('Plany 2025'!$B:$B,"*/"&amp;$P107&amp;"/*"))=0,"brak klasyf.",IF(COUNTIF($P107,"* *"),SUMIF('Plany 2025'!$J:$J,"*"&amp;$P107&amp;"*",'Plany 2025'!H:H),SUMIF('Plany 2025'!$B:$B,$P107,'Plany 2025'!H:H)+SUMIF('Plany 2025'!$B:$B,$P107&amp;"/*",'Plany 2025'!H:H)+SUMIF('Plany 2025'!$B:$B,"*/"&amp;$P107&amp;"/*",'Plany 2025'!H:H))))</f>
        <v/>
      </c>
      <c r="S107" s="392" t="str">
        <f t="shared" si="20"/>
        <v/>
      </c>
      <c r="T107" s="393" t="str">
        <f t="shared" si="21"/>
        <v/>
      </c>
      <c r="U107" s="96"/>
      <c r="V107" s="91"/>
    </row>
    <row r="108" spans="1:22" s="139" customFormat="1">
      <c r="A108" s="97"/>
      <c r="B108" s="378"/>
      <c r="C108" s="378"/>
      <c r="D108" s="97"/>
      <c r="E108" s="144" t="s">
        <v>44</v>
      </c>
      <c r="F108" s="45">
        <f>'Liczba uczniów i inne'!E56</f>
        <v>32.46</v>
      </c>
      <c r="G108" s="126"/>
      <c r="H108" s="127"/>
      <c r="I108" s="96" t="str">
        <f t="shared" si="15"/>
        <v xml:space="preserve"> </v>
      </c>
      <c r="J108" s="145" t="s">
        <v>641</v>
      </c>
      <c r="K108" s="517"/>
      <c r="L108" s="379">
        <v>1</v>
      </c>
      <c r="M108" s="379" t="str">
        <f t="shared" ca="1" si="16"/>
        <v>tak</v>
      </c>
      <c r="N108" s="379" t="str">
        <f t="shared" ca="1" si="17"/>
        <v>tak</v>
      </c>
      <c r="O108" s="378" t="str">
        <f t="shared" ca="1" si="18"/>
        <v>DBFO</v>
      </c>
      <c r="P108" s="389" t="str">
        <f t="shared" si="19"/>
        <v/>
      </c>
      <c r="Q108" s="390" t="str">
        <f>IF($P108="","",IF(IF(COUNTIF($P108,"* *"),COUNTIF('Plany 2025'!$J:$J,"*"&amp;$P108&amp;"*"),COUNTIF('Plany 2025'!$B:$B,$P108)+COUNTIF('Plany 2025'!$B:$B,$P108&amp;"/*")+COUNTIF('Plany 2025'!$B:$B,"*/"&amp;$P108&amp;"/*"))=0,"brak klasyf.",IF(COUNTIF($P108,"* *"),SUMIF('Plany 2025'!$J:$J,"*"&amp;$P108&amp;"*",'Plany 2025'!G:G),SUMIF('Plany 2025'!$B:$B,$P108,'Plany 2025'!G:G)+SUMIF('Plany 2025'!$B:$B,$P108&amp;"/*",'Plany 2025'!G:G)+SUMIF('Plany 2025'!$B:$B,"*/"&amp;$P108&amp;"/*",'Plany 2025'!G:G))))</f>
        <v/>
      </c>
      <c r="R108" s="391" t="str">
        <f>IF($P108="","",IF(IF(COUNTIF($P108,"* *"),COUNTIF('Plany 2025'!$J:$J,"*"&amp;$P108&amp;"*"),COUNTIF('Plany 2025'!$B:$B,$P108)+COUNTIF('Plany 2025'!$B:$B,$P108&amp;"/*")+COUNTIF('Plany 2025'!$B:$B,"*/"&amp;$P108&amp;"/*"))=0,"brak klasyf.",IF(COUNTIF($P108,"* *"),SUMIF('Plany 2025'!$J:$J,"*"&amp;$P108&amp;"*",'Plany 2025'!H:H),SUMIF('Plany 2025'!$B:$B,$P108,'Plany 2025'!H:H)+SUMIF('Plany 2025'!$B:$B,$P108&amp;"/*",'Plany 2025'!H:H)+SUMIF('Plany 2025'!$B:$B,"*/"&amp;$P108&amp;"/*",'Plany 2025'!H:H))))</f>
        <v/>
      </c>
      <c r="S108" s="392" t="str">
        <f t="shared" si="20"/>
        <v/>
      </c>
      <c r="T108" s="393" t="str">
        <f t="shared" si="21"/>
        <v/>
      </c>
      <c r="U108" s="96"/>
      <c r="V108" s="91"/>
    </row>
    <row r="109" spans="1:22" s="139" customFormat="1">
      <c r="A109" s="97"/>
      <c r="B109" s="378"/>
      <c r="C109" s="378"/>
      <c r="D109" s="97"/>
      <c r="E109" s="144" t="s">
        <v>45</v>
      </c>
      <c r="F109" s="45">
        <f>'Liczba uczniów i inne'!E57</f>
        <v>29.04</v>
      </c>
      <c r="G109" s="126"/>
      <c r="H109" s="127"/>
      <c r="I109" s="96" t="str">
        <f t="shared" si="15"/>
        <v xml:space="preserve"> </v>
      </c>
      <c r="J109" s="145" t="s">
        <v>641</v>
      </c>
      <c r="K109" s="517"/>
      <c r="L109" s="379">
        <v>1</v>
      </c>
      <c r="M109" s="379" t="str">
        <f t="shared" ca="1" si="16"/>
        <v>tak</v>
      </c>
      <c r="N109" s="379" t="str">
        <f t="shared" ca="1" si="17"/>
        <v>tak</v>
      </c>
      <c r="O109" s="378" t="str">
        <f t="shared" ca="1" si="18"/>
        <v>DBFO</v>
      </c>
      <c r="P109" s="389" t="str">
        <f t="shared" si="19"/>
        <v/>
      </c>
      <c r="Q109" s="390" t="str">
        <f>IF($P109="","",IF(IF(COUNTIF($P109,"* *"),COUNTIF('Plany 2025'!$J:$J,"*"&amp;$P109&amp;"*"),COUNTIF('Plany 2025'!$B:$B,$P109)+COUNTIF('Plany 2025'!$B:$B,$P109&amp;"/*")+COUNTIF('Plany 2025'!$B:$B,"*/"&amp;$P109&amp;"/*"))=0,"brak klasyf.",IF(COUNTIF($P109,"* *"),SUMIF('Plany 2025'!$J:$J,"*"&amp;$P109&amp;"*",'Plany 2025'!G:G),SUMIF('Plany 2025'!$B:$B,$P109,'Plany 2025'!G:G)+SUMIF('Plany 2025'!$B:$B,$P109&amp;"/*",'Plany 2025'!G:G)+SUMIF('Plany 2025'!$B:$B,"*/"&amp;$P109&amp;"/*",'Plany 2025'!G:G))))</f>
        <v/>
      </c>
      <c r="R109" s="391" t="str">
        <f>IF($P109="","",IF(IF(COUNTIF($P109,"* *"),COUNTIF('Plany 2025'!$J:$J,"*"&amp;$P109&amp;"*"),COUNTIF('Plany 2025'!$B:$B,$P109)+COUNTIF('Plany 2025'!$B:$B,$P109&amp;"/*")+COUNTIF('Plany 2025'!$B:$B,"*/"&amp;$P109&amp;"/*"))=0,"brak klasyf.",IF(COUNTIF($P109,"* *"),SUMIF('Plany 2025'!$J:$J,"*"&amp;$P109&amp;"*",'Plany 2025'!H:H),SUMIF('Plany 2025'!$B:$B,$P109,'Plany 2025'!H:H)+SUMIF('Plany 2025'!$B:$B,$P109&amp;"/*",'Plany 2025'!H:H)+SUMIF('Plany 2025'!$B:$B,"*/"&amp;$P109&amp;"/*",'Plany 2025'!H:H))))</f>
        <v/>
      </c>
      <c r="S109" s="392" t="str">
        <f t="shared" si="20"/>
        <v/>
      </c>
      <c r="T109" s="393" t="str">
        <f t="shared" si="21"/>
        <v/>
      </c>
      <c r="U109" s="96"/>
      <c r="V109" s="91"/>
    </row>
    <row r="110" spans="1:22" s="139" customFormat="1" ht="6" customHeight="1">
      <c r="A110" s="97"/>
      <c r="B110" s="378"/>
      <c r="C110" s="378"/>
      <c r="D110" s="97"/>
      <c r="E110" s="125" t="s">
        <v>24</v>
      </c>
      <c r="F110" s="93"/>
      <c r="G110" s="126"/>
      <c r="H110" s="127"/>
      <c r="I110" s="96" t="str">
        <f t="shared" si="15"/>
        <v xml:space="preserve"> </v>
      </c>
      <c r="J110" s="134"/>
      <c r="K110" s="517"/>
      <c r="L110" s="379">
        <v>1</v>
      </c>
      <c r="M110" s="379" t="str">
        <f t="shared" ca="1" si="16"/>
        <v>tak</v>
      </c>
      <c r="N110" s="379" t="str">
        <f t="shared" ca="1" si="17"/>
        <v>tak</v>
      </c>
      <c r="O110" s="378" t="str">
        <f t="shared" ca="1" si="18"/>
        <v>DBFO</v>
      </c>
      <c r="P110" s="389" t="str">
        <f t="shared" si="19"/>
        <v/>
      </c>
      <c r="Q110" s="390" t="str">
        <f>IF($P110="","",IF(IF(COUNTIF($P110,"* *"),COUNTIF('Plany 2025'!$J:$J,"*"&amp;$P110&amp;"*"),COUNTIF('Plany 2025'!$B:$B,$P110)+COUNTIF('Plany 2025'!$B:$B,$P110&amp;"/*")+COUNTIF('Plany 2025'!$B:$B,"*/"&amp;$P110&amp;"/*"))=0,"brak klasyf.",IF(COUNTIF($P110,"* *"),SUMIF('Plany 2025'!$J:$J,"*"&amp;$P110&amp;"*",'Plany 2025'!G:G),SUMIF('Plany 2025'!$B:$B,$P110,'Plany 2025'!G:G)+SUMIF('Plany 2025'!$B:$B,$P110&amp;"/*",'Plany 2025'!G:G)+SUMIF('Plany 2025'!$B:$B,"*/"&amp;$P110&amp;"/*",'Plany 2025'!G:G))))</f>
        <v/>
      </c>
      <c r="R110" s="391" t="str">
        <f>IF($P110="","",IF(IF(COUNTIF($P110,"* *"),COUNTIF('Plany 2025'!$J:$J,"*"&amp;$P110&amp;"*"),COUNTIF('Plany 2025'!$B:$B,$P110)+COUNTIF('Plany 2025'!$B:$B,$P110&amp;"/*")+COUNTIF('Plany 2025'!$B:$B,"*/"&amp;$P110&amp;"/*"))=0,"brak klasyf.",IF(COUNTIF($P110,"* *"),SUMIF('Plany 2025'!$J:$J,"*"&amp;$P110&amp;"*",'Plany 2025'!H:H),SUMIF('Plany 2025'!$B:$B,$P110,'Plany 2025'!H:H)+SUMIF('Plany 2025'!$B:$B,$P110&amp;"/*",'Plany 2025'!H:H)+SUMIF('Plany 2025'!$B:$B,"*/"&amp;$P110&amp;"/*",'Plany 2025'!H:H))))</f>
        <v/>
      </c>
      <c r="S110" s="392" t="str">
        <f t="shared" si="20"/>
        <v/>
      </c>
      <c r="T110" s="393" t="str">
        <f t="shared" si="21"/>
        <v/>
      </c>
      <c r="U110" s="96"/>
      <c r="V110" s="91"/>
    </row>
    <row r="111" spans="1:22" s="148" customFormat="1">
      <c r="A111" s="91" t="s">
        <v>54</v>
      </c>
      <c r="B111" s="495">
        <v>801</v>
      </c>
      <c r="C111" s="495">
        <v>80105</v>
      </c>
      <c r="D111" s="97" t="s">
        <v>200</v>
      </c>
      <c r="E111" s="125" t="s">
        <v>46</v>
      </c>
      <c r="F111" s="135"/>
      <c r="G111" s="126">
        <f>SUM(G112:G119)</f>
        <v>8278309</v>
      </c>
      <c r="H111" s="127">
        <f>SUM(H112:H119)</f>
        <v>8278265.5399999991</v>
      </c>
      <c r="I111" s="96">
        <f t="shared" si="15"/>
        <v>0.99999475013556505</v>
      </c>
      <c r="J111" s="147"/>
      <c r="K111" s="517"/>
      <c r="L111" s="379">
        <v>1</v>
      </c>
      <c r="M111" s="379" t="str">
        <f t="shared" ca="1" si="16"/>
        <v>tak</v>
      </c>
      <c r="N111" s="379" t="str">
        <f t="shared" ca="1" si="17"/>
        <v>tak</v>
      </c>
      <c r="O111" s="378" t="str">
        <f t="shared" ca="1" si="18"/>
        <v>DBFO</v>
      </c>
      <c r="P111" s="389" t="str">
        <f t="shared" si="19"/>
        <v/>
      </c>
      <c r="Q111" s="390" t="str">
        <f>IF($P111="","",IF(IF(COUNTIF($P111,"* *"),COUNTIF('Plany 2025'!$J:$J,"*"&amp;$P111&amp;"*"),COUNTIF('Plany 2025'!$B:$B,$P111)+COUNTIF('Plany 2025'!$B:$B,$P111&amp;"/*")+COUNTIF('Plany 2025'!$B:$B,"*/"&amp;$P111&amp;"/*"))=0,"brak klasyf.",IF(COUNTIF($P111,"* *"),SUMIF('Plany 2025'!$J:$J,"*"&amp;$P111&amp;"*",'Plany 2025'!G:G),SUMIF('Plany 2025'!$B:$B,$P111,'Plany 2025'!G:G)+SUMIF('Plany 2025'!$B:$B,$P111&amp;"/*",'Plany 2025'!G:G)+SUMIF('Plany 2025'!$B:$B,"*/"&amp;$P111&amp;"/*",'Plany 2025'!G:G))))</f>
        <v/>
      </c>
      <c r="R111" s="391" t="str">
        <f>IF($P111="","",IF(IF(COUNTIF($P111,"* *"),COUNTIF('Plany 2025'!$J:$J,"*"&amp;$P111&amp;"*"),COUNTIF('Plany 2025'!$B:$B,$P111)+COUNTIF('Plany 2025'!$B:$B,$P111&amp;"/*")+COUNTIF('Plany 2025'!$B:$B,"*/"&amp;$P111&amp;"/*"))=0,"brak klasyf.",IF(COUNTIF($P111,"* *"),SUMIF('Plany 2025'!$J:$J,"*"&amp;$P111&amp;"*",'Plany 2025'!H:H),SUMIF('Plany 2025'!$B:$B,$P111,'Plany 2025'!H:H)+SUMIF('Plany 2025'!$B:$B,$P111&amp;"/*",'Plany 2025'!H:H)+SUMIF('Plany 2025'!$B:$B,"*/"&amp;$P111&amp;"/*",'Plany 2025'!H:H))))</f>
        <v/>
      </c>
      <c r="S111" s="392" t="str">
        <f t="shared" si="20"/>
        <v/>
      </c>
      <c r="T111" s="393" t="str">
        <f t="shared" si="21"/>
        <v/>
      </c>
      <c r="U111" s="96"/>
      <c r="V111" s="91"/>
    </row>
    <row r="112" spans="1:22" s="148" customFormat="1">
      <c r="A112" s="91" t="s">
        <v>54</v>
      </c>
      <c r="B112" s="495">
        <v>801</v>
      </c>
      <c r="C112" s="495">
        <v>80105</v>
      </c>
      <c r="D112" s="146">
        <v>4010</v>
      </c>
      <c r="E112" s="149" t="s">
        <v>47</v>
      </c>
      <c r="F112" s="150"/>
      <c r="G112" s="151">
        <v>2344300</v>
      </c>
      <c r="H112" s="152">
        <v>2344300</v>
      </c>
      <c r="I112" s="153">
        <f t="shared" si="15"/>
        <v>1</v>
      </c>
      <c r="J112" s="147"/>
      <c r="K112" s="517"/>
      <c r="L112" s="379">
        <v>1</v>
      </c>
      <c r="M112" s="379" t="str">
        <f t="shared" ca="1" si="16"/>
        <v>tak</v>
      </c>
      <c r="N112" s="379" t="str">
        <f t="shared" ca="1" si="17"/>
        <v>tak</v>
      </c>
      <c r="O112" s="378" t="str">
        <f t="shared" ca="1" si="18"/>
        <v>DBFO</v>
      </c>
      <c r="P112" s="389" t="str">
        <f t="shared" ca="1" si="19"/>
        <v>DBFO B/V/1/2/1 80105 4010</v>
      </c>
      <c r="Q112" s="390">
        <f ca="1">IF($P112="","",IF(IF(COUNTIF($P112,"* *"),COUNTIF('Plany 2025'!$J:$J,"*"&amp;$P112&amp;"*"),COUNTIF('Plany 2025'!$B:$B,$P112)+COUNTIF('Plany 2025'!$B:$B,$P112&amp;"/*")+COUNTIF('Plany 2025'!$B:$B,"*/"&amp;$P112&amp;"/*"))=0,"brak klasyf.",IF(COUNTIF($P112,"* *"),SUMIF('Plany 2025'!$J:$J,"*"&amp;$P112&amp;"*",'Plany 2025'!G:G),SUMIF('Plany 2025'!$B:$B,$P112,'Plany 2025'!G:G)+SUMIF('Plany 2025'!$B:$B,$P112&amp;"/*",'Plany 2025'!G:G)+SUMIF('Plany 2025'!$B:$B,"*/"&amp;$P112&amp;"/*",'Plany 2025'!G:G))))</f>
        <v>2344300</v>
      </c>
      <c r="R112" s="391">
        <f ca="1">IF($P112="","",IF(IF(COUNTIF($P112,"* *"),COUNTIF('Plany 2025'!$J:$J,"*"&amp;$P112&amp;"*"),COUNTIF('Plany 2025'!$B:$B,$P112)+COUNTIF('Plany 2025'!$B:$B,$P112&amp;"/*")+COUNTIF('Plany 2025'!$B:$B,"*/"&amp;$P112&amp;"/*"))=0,"brak klasyf.",IF(COUNTIF($P112,"* *"),SUMIF('Plany 2025'!$J:$J,"*"&amp;$P112&amp;"*",'Plany 2025'!H:H),SUMIF('Plany 2025'!$B:$B,$P112,'Plany 2025'!H:H)+SUMIF('Plany 2025'!$B:$B,$P112&amp;"/*",'Plany 2025'!H:H)+SUMIF('Plany 2025'!$B:$B,"*/"&amp;$P112&amp;"/*",'Plany 2025'!H:H))))</f>
        <v>2344300</v>
      </c>
      <c r="S112" s="392">
        <f t="shared" ca="1" si="20"/>
        <v>0</v>
      </c>
      <c r="T112" s="393">
        <f t="shared" ca="1" si="21"/>
        <v>0</v>
      </c>
      <c r="U112" s="153"/>
      <c r="V112" s="91"/>
    </row>
    <row r="113" spans="1:22" s="161" customFormat="1" ht="22.5">
      <c r="A113" s="145" t="s">
        <v>54</v>
      </c>
      <c r="B113" s="496">
        <v>801</v>
      </c>
      <c r="C113" s="496">
        <v>80105</v>
      </c>
      <c r="D113" s="154">
        <v>4740</v>
      </c>
      <c r="E113" s="155" t="s">
        <v>722</v>
      </c>
      <c r="F113" s="156"/>
      <c r="G113" s="157">
        <v>71571</v>
      </c>
      <c r="H113" s="158">
        <v>71571</v>
      </c>
      <c r="I113" s="159">
        <f t="shared" si="15"/>
        <v>1</v>
      </c>
      <c r="J113" s="160"/>
      <c r="K113" s="517"/>
      <c r="L113" s="379">
        <v>1</v>
      </c>
      <c r="M113" s="379" t="str">
        <f t="shared" ca="1" si="16"/>
        <v>tak</v>
      </c>
      <c r="N113" s="379" t="str">
        <f t="shared" ca="1" si="17"/>
        <v>tak</v>
      </c>
      <c r="O113" s="378" t="str">
        <f t="shared" ca="1" si="18"/>
        <v>DBFO</v>
      </c>
      <c r="P113" s="389" t="str">
        <f t="shared" ca="1" si="19"/>
        <v>DBFO B/V/1/2/1 80105 4740</v>
      </c>
      <c r="Q113" s="390">
        <f ca="1">IF($P113="","",IF(IF(COUNTIF($P113,"* *"),COUNTIF('Plany 2025'!$J:$J,"*"&amp;$P113&amp;"*"),COUNTIF('Plany 2025'!$B:$B,$P113)+COUNTIF('Plany 2025'!$B:$B,$P113&amp;"/*")+COUNTIF('Plany 2025'!$B:$B,"*/"&amp;$P113&amp;"/*"))=0,"brak klasyf.",IF(COUNTIF($P113,"* *"),SUMIF('Plany 2025'!$J:$J,"*"&amp;$P113&amp;"*",'Plany 2025'!G:G),SUMIF('Plany 2025'!$B:$B,$P113,'Plany 2025'!G:G)+SUMIF('Plany 2025'!$B:$B,$P113&amp;"/*",'Plany 2025'!G:G)+SUMIF('Plany 2025'!$B:$B,"*/"&amp;$P113&amp;"/*",'Plany 2025'!G:G))))</f>
        <v>71571</v>
      </c>
      <c r="R113" s="391">
        <f ca="1">IF($P113="","",IF(IF(COUNTIF($P113,"* *"),COUNTIF('Plany 2025'!$J:$J,"*"&amp;$P113&amp;"*"),COUNTIF('Plany 2025'!$B:$B,$P113)+COUNTIF('Plany 2025'!$B:$B,$P113&amp;"/*")+COUNTIF('Plany 2025'!$B:$B,"*/"&amp;$P113&amp;"/*"))=0,"brak klasyf.",IF(COUNTIF($P113,"* *"),SUMIF('Plany 2025'!$J:$J,"*"&amp;$P113&amp;"*",'Plany 2025'!H:H),SUMIF('Plany 2025'!$B:$B,$P113,'Plany 2025'!H:H)+SUMIF('Plany 2025'!$B:$B,$P113&amp;"/*",'Plany 2025'!H:H)+SUMIF('Plany 2025'!$B:$B,"*/"&amp;$P113&amp;"/*",'Plany 2025'!H:H))))</f>
        <v>71571</v>
      </c>
      <c r="S113" s="392">
        <f t="shared" ca="1" si="20"/>
        <v>0</v>
      </c>
      <c r="T113" s="393">
        <f t="shared" ca="1" si="21"/>
        <v>0</v>
      </c>
      <c r="U113" s="159"/>
      <c r="V113" s="145"/>
    </row>
    <row r="114" spans="1:22" s="161" customFormat="1" ht="22.5">
      <c r="A114" s="145" t="s">
        <v>54</v>
      </c>
      <c r="B114" s="496">
        <v>801</v>
      </c>
      <c r="C114" s="496">
        <v>80105</v>
      </c>
      <c r="D114" s="154">
        <v>4750</v>
      </c>
      <c r="E114" s="155" t="s">
        <v>723</v>
      </c>
      <c r="F114" s="156"/>
      <c r="G114" s="157">
        <v>201772</v>
      </c>
      <c r="H114" s="158">
        <v>201772</v>
      </c>
      <c r="I114" s="159">
        <f t="shared" si="15"/>
        <v>1</v>
      </c>
      <c r="J114" s="160"/>
      <c r="K114" s="517"/>
      <c r="L114" s="379">
        <v>1</v>
      </c>
      <c r="M114" s="379" t="str">
        <f t="shared" ca="1" si="16"/>
        <v>tak</v>
      </c>
      <c r="N114" s="379" t="str">
        <f t="shared" ca="1" si="17"/>
        <v>tak</v>
      </c>
      <c r="O114" s="378" t="str">
        <f t="shared" ca="1" si="18"/>
        <v>DBFO</v>
      </c>
      <c r="P114" s="389" t="str">
        <f t="shared" ca="1" si="19"/>
        <v>DBFO B/V/1/2/1 80105 4750</v>
      </c>
      <c r="Q114" s="390">
        <f ca="1">IF($P114="","",IF(IF(COUNTIF($P114,"* *"),COUNTIF('Plany 2025'!$J:$J,"*"&amp;$P114&amp;"*"),COUNTIF('Plany 2025'!$B:$B,$P114)+COUNTIF('Plany 2025'!$B:$B,$P114&amp;"/*")+COUNTIF('Plany 2025'!$B:$B,"*/"&amp;$P114&amp;"/*"))=0,"brak klasyf.",IF(COUNTIF($P114,"* *"),SUMIF('Plany 2025'!$J:$J,"*"&amp;$P114&amp;"*",'Plany 2025'!G:G),SUMIF('Plany 2025'!$B:$B,$P114,'Plany 2025'!G:G)+SUMIF('Plany 2025'!$B:$B,$P114&amp;"/*",'Plany 2025'!G:G)+SUMIF('Plany 2025'!$B:$B,"*/"&amp;$P114&amp;"/*",'Plany 2025'!G:G))))</f>
        <v>201772</v>
      </c>
      <c r="R114" s="391">
        <f ca="1">IF($P114="","",IF(IF(COUNTIF($P114,"* *"),COUNTIF('Plany 2025'!$J:$J,"*"&amp;$P114&amp;"*"),COUNTIF('Plany 2025'!$B:$B,$P114)+COUNTIF('Plany 2025'!$B:$B,$P114&amp;"/*")+COUNTIF('Plany 2025'!$B:$B,"*/"&amp;$P114&amp;"/*"))=0,"brak klasyf.",IF(COUNTIF($P114,"* *"),SUMIF('Plany 2025'!$J:$J,"*"&amp;$P114&amp;"*",'Plany 2025'!H:H),SUMIF('Plany 2025'!$B:$B,$P114,'Plany 2025'!H:H)+SUMIF('Plany 2025'!$B:$B,$P114&amp;"/*",'Plany 2025'!H:H)+SUMIF('Plany 2025'!$B:$B,"*/"&amp;$P114&amp;"/*",'Plany 2025'!H:H))))</f>
        <v>201772</v>
      </c>
      <c r="S114" s="392">
        <f t="shared" ca="1" si="20"/>
        <v>0</v>
      </c>
      <c r="T114" s="393">
        <f t="shared" ca="1" si="21"/>
        <v>0</v>
      </c>
      <c r="U114" s="159"/>
      <c r="V114" s="145"/>
    </row>
    <row r="115" spans="1:22" s="148" customFormat="1">
      <c r="A115" s="91" t="s">
        <v>54</v>
      </c>
      <c r="B115" s="495">
        <v>801</v>
      </c>
      <c r="C115" s="495">
        <v>80105</v>
      </c>
      <c r="D115" s="146">
        <v>4790</v>
      </c>
      <c r="E115" s="149" t="s">
        <v>707</v>
      </c>
      <c r="F115" s="150"/>
      <c r="G115" s="151">
        <v>3879200</v>
      </c>
      <c r="H115" s="152">
        <v>3879199.67</v>
      </c>
      <c r="I115" s="153">
        <f t="shared" si="15"/>
        <v>0.99999991493091356</v>
      </c>
      <c r="J115" s="147"/>
      <c r="K115" s="517"/>
      <c r="L115" s="379">
        <v>1</v>
      </c>
      <c r="M115" s="379" t="str">
        <f t="shared" ca="1" si="16"/>
        <v>tak</v>
      </c>
      <c r="N115" s="379" t="str">
        <f t="shared" ca="1" si="17"/>
        <v>tak</v>
      </c>
      <c r="O115" s="378" t="str">
        <f t="shared" ca="1" si="18"/>
        <v>DBFO</v>
      </c>
      <c r="P115" s="389" t="str">
        <f t="shared" ca="1" si="19"/>
        <v>DBFO B/V/1/2/1 80105 4790</v>
      </c>
      <c r="Q115" s="390">
        <f ca="1">IF($P115="","",IF(IF(COUNTIF($P115,"* *"),COUNTIF('Plany 2025'!$J:$J,"*"&amp;$P115&amp;"*"),COUNTIF('Plany 2025'!$B:$B,$P115)+COUNTIF('Plany 2025'!$B:$B,$P115&amp;"/*")+COUNTIF('Plany 2025'!$B:$B,"*/"&amp;$P115&amp;"/*"))=0,"brak klasyf.",IF(COUNTIF($P115,"* *"),SUMIF('Plany 2025'!$J:$J,"*"&amp;$P115&amp;"*",'Plany 2025'!G:G),SUMIF('Plany 2025'!$B:$B,$P115,'Plany 2025'!G:G)+SUMIF('Plany 2025'!$B:$B,$P115&amp;"/*",'Plany 2025'!G:G)+SUMIF('Plany 2025'!$B:$B,"*/"&amp;$P115&amp;"/*",'Plany 2025'!G:G))))</f>
        <v>3879200</v>
      </c>
      <c r="R115" s="391">
        <f ca="1">IF($P115="","",IF(IF(COUNTIF($P115,"* *"),COUNTIF('Plany 2025'!$J:$J,"*"&amp;$P115&amp;"*"),COUNTIF('Plany 2025'!$B:$B,$P115)+COUNTIF('Plany 2025'!$B:$B,$P115&amp;"/*")+COUNTIF('Plany 2025'!$B:$B,"*/"&amp;$P115&amp;"/*"))=0,"brak klasyf.",IF(COUNTIF($P115,"* *"),SUMIF('Plany 2025'!$J:$J,"*"&amp;$P115&amp;"*",'Plany 2025'!H:H),SUMIF('Plany 2025'!$B:$B,$P115,'Plany 2025'!H:H)+SUMIF('Plany 2025'!$B:$B,$P115&amp;"/*",'Plany 2025'!H:H)+SUMIF('Plany 2025'!$B:$B,"*/"&amp;$P115&amp;"/*",'Plany 2025'!H:H))))</f>
        <v>3879199.67</v>
      </c>
      <c r="S115" s="392">
        <f t="shared" ca="1" si="20"/>
        <v>0</v>
      </c>
      <c r="T115" s="393">
        <f t="shared" ca="1" si="21"/>
        <v>0</v>
      </c>
      <c r="U115" s="153"/>
      <c r="V115" s="91"/>
    </row>
    <row r="116" spans="1:22" s="148" customFormat="1">
      <c r="A116" s="91" t="s">
        <v>54</v>
      </c>
      <c r="B116" s="495">
        <v>801</v>
      </c>
      <c r="C116" s="495">
        <v>80105</v>
      </c>
      <c r="D116" s="146">
        <v>4040</v>
      </c>
      <c r="E116" s="149" t="s">
        <v>48</v>
      </c>
      <c r="F116" s="150"/>
      <c r="G116" s="151">
        <v>174472</v>
      </c>
      <c r="H116" s="152">
        <v>174471.76</v>
      </c>
      <c r="I116" s="153">
        <f t="shared" si="15"/>
        <v>0.99999862442111065</v>
      </c>
      <c r="J116" s="147"/>
      <c r="K116" s="517"/>
      <c r="L116" s="379">
        <v>1</v>
      </c>
      <c r="M116" s="379" t="str">
        <f t="shared" ca="1" si="16"/>
        <v>tak</v>
      </c>
      <c r="N116" s="379" t="str">
        <f t="shared" ca="1" si="17"/>
        <v>tak</v>
      </c>
      <c r="O116" s="378" t="str">
        <f t="shared" ca="1" si="18"/>
        <v>DBFO</v>
      </c>
      <c r="P116" s="389" t="str">
        <f t="shared" ca="1" si="19"/>
        <v>DBFO B/V/1/2/1 80105 4040</v>
      </c>
      <c r="Q116" s="390">
        <f ca="1">IF($P116="","",IF(IF(COUNTIF($P116,"* *"),COUNTIF('Plany 2025'!$J:$J,"*"&amp;$P116&amp;"*"),COUNTIF('Plany 2025'!$B:$B,$P116)+COUNTIF('Plany 2025'!$B:$B,$P116&amp;"/*")+COUNTIF('Plany 2025'!$B:$B,"*/"&amp;$P116&amp;"/*"))=0,"brak klasyf.",IF(COUNTIF($P116,"* *"),SUMIF('Plany 2025'!$J:$J,"*"&amp;$P116&amp;"*",'Plany 2025'!G:G),SUMIF('Plany 2025'!$B:$B,$P116,'Plany 2025'!G:G)+SUMIF('Plany 2025'!$B:$B,$P116&amp;"/*",'Plany 2025'!G:G)+SUMIF('Plany 2025'!$B:$B,"*/"&amp;$P116&amp;"/*",'Plany 2025'!G:G))))</f>
        <v>174472</v>
      </c>
      <c r="R116" s="391">
        <f ca="1">IF($P116="","",IF(IF(COUNTIF($P116,"* *"),COUNTIF('Plany 2025'!$J:$J,"*"&amp;$P116&amp;"*"),COUNTIF('Plany 2025'!$B:$B,$P116)+COUNTIF('Plany 2025'!$B:$B,$P116&amp;"/*")+COUNTIF('Plany 2025'!$B:$B,"*/"&amp;$P116&amp;"/*"))=0,"brak klasyf.",IF(COUNTIF($P116,"* *"),SUMIF('Plany 2025'!$J:$J,"*"&amp;$P116&amp;"*",'Plany 2025'!H:H),SUMIF('Plany 2025'!$B:$B,$P116,'Plany 2025'!H:H)+SUMIF('Plany 2025'!$B:$B,$P116&amp;"/*",'Plany 2025'!H:H)+SUMIF('Plany 2025'!$B:$B,"*/"&amp;$P116&amp;"/*",'Plany 2025'!H:H))))</f>
        <v>174471.76</v>
      </c>
      <c r="S116" s="392">
        <f t="shared" ca="1" si="20"/>
        <v>0</v>
      </c>
      <c r="T116" s="393">
        <f t="shared" ca="1" si="21"/>
        <v>0</v>
      </c>
      <c r="U116" s="153"/>
      <c r="V116" s="91"/>
    </row>
    <row r="117" spans="1:22" s="148" customFormat="1">
      <c r="A117" s="91" t="s">
        <v>54</v>
      </c>
      <c r="B117" s="495">
        <v>801</v>
      </c>
      <c r="C117" s="495">
        <v>80105</v>
      </c>
      <c r="D117" s="146">
        <v>4800</v>
      </c>
      <c r="E117" s="149" t="s">
        <v>708</v>
      </c>
      <c r="F117" s="150"/>
      <c r="G117" s="151">
        <v>297094</v>
      </c>
      <c r="H117" s="152">
        <v>297093.92</v>
      </c>
      <c r="I117" s="153">
        <f t="shared" si="15"/>
        <v>0.99999973072495574</v>
      </c>
      <c r="J117" s="147"/>
      <c r="K117" s="517"/>
      <c r="L117" s="379">
        <v>1</v>
      </c>
      <c r="M117" s="379" t="str">
        <f t="shared" ca="1" si="16"/>
        <v>tak</v>
      </c>
      <c r="N117" s="379" t="str">
        <f t="shared" ca="1" si="17"/>
        <v>tak</v>
      </c>
      <c r="O117" s="378" t="str">
        <f t="shared" ca="1" si="18"/>
        <v>DBFO</v>
      </c>
      <c r="P117" s="389" t="str">
        <f t="shared" ca="1" si="19"/>
        <v>DBFO B/V/1/2/1 80105 4800</v>
      </c>
      <c r="Q117" s="390">
        <f ca="1">IF($P117="","",IF(IF(COUNTIF($P117,"* *"),COUNTIF('Plany 2025'!$J:$J,"*"&amp;$P117&amp;"*"),COUNTIF('Plany 2025'!$B:$B,$P117)+COUNTIF('Plany 2025'!$B:$B,$P117&amp;"/*")+COUNTIF('Plany 2025'!$B:$B,"*/"&amp;$P117&amp;"/*"))=0,"brak klasyf.",IF(COUNTIF($P117,"* *"),SUMIF('Plany 2025'!$J:$J,"*"&amp;$P117&amp;"*",'Plany 2025'!G:G),SUMIF('Plany 2025'!$B:$B,$P117,'Plany 2025'!G:G)+SUMIF('Plany 2025'!$B:$B,$P117&amp;"/*",'Plany 2025'!G:G)+SUMIF('Plany 2025'!$B:$B,"*/"&amp;$P117&amp;"/*",'Plany 2025'!G:G))))</f>
        <v>297094</v>
      </c>
      <c r="R117" s="391">
        <f ca="1">IF($P117="","",IF(IF(COUNTIF($P117,"* *"),COUNTIF('Plany 2025'!$J:$J,"*"&amp;$P117&amp;"*"),COUNTIF('Plany 2025'!$B:$B,$P117)+COUNTIF('Plany 2025'!$B:$B,$P117&amp;"/*")+COUNTIF('Plany 2025'!$B:$B,"*/"&amp;$P117&amp;"/*"))=0,"brak klasyf.",IF(COUNTIF($P117,"* *"),SUMIF('Plany 2025'!$J:$J,"*"&amp;$P117&amp;"*",'Plany 2025'!H:H),SUMIF('Plany 2025'!$B:$B,$P117,'Plany 2025'!H:H)+SUMIF('Plany 2025'!$B:$B,$P117&amp;"/*",'Plany 2025'!H:H)+SUMIF('Plany 2025'!$B:$B,"*/"&amp;$P117&amp;"/*",'Plany 2025'!H:H))))</f>
        <v>297093.92</v>
      </c>
      <c r="S117" s="392">
        <f t="shared" ca="1" si="20"/>
        <v>0</v>
      </c>
      <c r="T117" s="393">
        <f t="shared" ca="1" si="21"/>
        <v>0</v>
      </c>
      <c r="U117" s="153"/>
      <c r="V117" s="91"/>
    </row>
    <row r="118" spans="1:22" s="148" customFormat="1" hidden="1">
      <c r="A118" s="91" t="s">
        <v>54</v>
      </c>
      <c r="B118" s="495">
        <v>801</v>
      </c>
      <c r="C118" s="495">
        <v>80105</v>
      </c>
      <c r="D118" s="146">
        <v>4170</v>
      </c>
      <c r="E118" s="149" t="s">
        <v>49</v>
      </c>
      <c r="F118" s="135"/>
      <c r="G118" s="151"/>
      <c r="H118" s="152"/>
      <c r="I118" s="153" t="str">
        <f t="shared" si="15"/>
        <v xml:space="preserve"> </v>
      </c>
      <c r="J118" s="147"/>
      <c r="K118" s="517"/>
      <c r="L118" s="379"/>
      <c r="M118" s="379" t="str">
        <f t="shared" ca="1" si="16"/>
        <v>tak</v>
      </c>
      <c r="N118" s="379" t="str">
        <f t="shared" ca="1" si="17"/>
        <v>nie</v>
      </c>
      <c r="O118" s="378" t="str">
        <f t="shared" ca="1" si="18"/>
        <v>DBFO</v>
      </c>
      <c r="P118" s="389" t="str">
        <f t="shared" ca="1" si="19"/>
        <v>DBFO B/V/1/2/1 80105 4170</v>
      </c>
      <c r="Q118" s="390" t="str">
        <f ca="1">IF($P118="","",IF(IF(COUNTIF($P118,"* *"),COUNTIF('Plany 2025'!$J:$J,"*"&amp;$P118&amp;"*"),COUNTIF('Plany 2025'!$B:$B,$P118)+COUNTIF('Plany 2025'!$B:$B,$P118&amp;"/*")+COUNTIF('Plany 2025'!$B:$B,"*/"&amp;$P118&amp;"/*"))=0,"brak klasyf.",IF(COUNTIF($P118,"* *"),SUMIF('Plany 2025'!$J:$J,"*"&amp;$P118&amp;"*",'Plany 2025'!G:G),SUMIF('Plany 2025'!$B:$B,$P118,'Plany 2025'!G:G)+SUMIF('Plany 2025'!$B:$B,$P118&amp;"/*",'Plany 2025'!G:G)+SUMIF('Plany 2025'!$B:$B,"*/"&amp;$P118&amp;"/*",'Plany 2025'!G:G))))</f>
        <v>brak klasyf.</v>
      </c>
      <c r="R118" s="391" t="str">
        <f ca="1">IF($P118="","",IF(IF(COUNTIF($P118,"* *"),COUNTIF('Plany 2025'!$J:$J,"*"&amp;$P118&amp;"*"),COUNTIF('Plany 2025'!$B:$B,$P118)+COUNTIF('Plany 2025'!$B:$B,$P118&amp;"/*")+COUNTIF('Plany 2025'!$B:$B,"*/"&amp;$P118&amp;"/*"))=0,"brak klasyf.",IF(COUNTIF($P118,"* *"),SUMIF('Plany 2025'!$J:$J,"*"&amp;$P118&amp;"*",'Plany 2025'!H:H),SUMIF('Plany 2025'!$B:$B,$P118,'Plany 2025'!H:H)+SUMIF('Plany 2025'!$B:$B,$P118&amp;"/*",'Plany 2025'!H:H)+SUMIF('Plany 2025'!$B:$B,"*/"&amp;$P118&amp;"/*",'Plany 2025'!H:H))))</f>
        <v>brak klasyf.</v>
      </c>
      <c r="S118" s="392" t="str">
        <f t="shared" ca="1" si="20"/>
        <v/>
      </c>
      <c r="T118" s="393" t="str">
        <f t="shared" ca="1" si="21"/>
        <v/>
      </c>
      <c r="U118" s="153"/>
      <c r="V118" s="91"/>
    </row>
    <row r="119" spans="1:22" s="148" customFormat="1">
      <c r="A119" s="163"/>
      <c r="B119" s="498"/>
      <c r="C119" s="498"/>
      <c r="D119" s="163"/>
      <c r="E119" s="149" t="s">
        <v>50</v>
      </c>
      <c r="F119" s="135"/>
      <c r="G119" s="151">
        <v>1309900</v>
      </c>
      <c r="H119" s="152">
        <v>1309857.19</v>
      </c>
      <c r="I119" s="153">
        <f t="shared" si="15"/>
        <v>0.99996731811588668</v>
      </c>
      <c r="J119" s="147"/>
      <c r="K119" s="517"/>
      <c r="L119" s="379">
        <v>1</v>
      </c>
      <c r="M119" s="379" t="str">
        <f t="shared" ca="1" si="16"/>
        <v>tak</v>
      </c>
      <c r="N119" s="379" t="str">
        <f t="shared" ca="1" si="17"/>
        <v>tak</v>
      </c>
      <c r="O119" s="378" t="str">
        <f t="shared" ca="1" si="18"/>
        <v>DBFO</v>
      </c>
      <c r="P119" s="389" t="str">
        <f t="shared" si="19"/>
        <v/>
      </c>
      <c r="Q119" s="390" t="str">
        <f>IF($P119="","",IF(IF(COUNTIF($P119,"* *"),COUNTIF('Plany 2025'!$J:$J,"*"&amp;$P119&amp;"*"),COUNTIF('Plany 2025'!$B:$B,$P119)+COUNTIF('Plany 2025'!$B:$B,$P119&amp;"/*")+COUNTIF('Plany 2025'!$B:$B,"*/"&amp;$P119&amp;"/*"))=0,"brak klasyf.",IF(COUNTIF($P119,"* *"),SUMIF('Plany 2025'!$J:$J,"*"&amp;$P119&amp;"*",'Plany 2025'!G:G),SUMIF('Plany 2025'!$B:$B,$P119,'Plany 2025'!G:G)+SUMIF('Plany 2025'!$B:$B,$P119&amp;"/*",'Plany 2025'!G:G)+SUMIF('Plany 2025'!$B:$B,"*/"&amp;$P119&amp;"/*",'Plany 2025'!G:G))))</f>
        <v/>
      </c>
      <c r="R119" s="391" t="str">
        <f>IF($P119="","",IF(IF(COUNTIF($P119,"* *"),COUNTIF('Plany 2025'!$J:$J,"*"&amp;$P119&amp;"*"),COUNTIF('Plany 2025'!$B:$B,$P119)+COUNTIF('Plany 2025'!$B:$B,$P119&amp;"/*")+COUNTIF('Plany 2025'!$B:$B,"*/"&amp;$P119&amp;"/*"))=0,"brak klasyf.",IF(COUNTIF($P119,"* *"),SUMIF('Plany 2025'!$J:$J,"*"&amp;$P119&amp;"*",'Plany 2025'!H:H),SUMIF('Plany 2025'!$B:$B,$P119,'Plany 2025'!H:H)+SUMIF('Plany 2025'!$B:$B,$P119&amp;"/*",'Plany 2025'!H:H)+SUMIF('Plany 2025'!$B:$B,"*/"&amp;$P119&amp;"/*",'Plany 2025'!H:H))))</f>
        <v/>
      </c>
      <c r="S119" s="392" t="str">
        <f t="shared" si="20"/>
        <v/>
      </c>
      <c r="T119" s="393" t="str">
        <f t="shared" si="21"/>
        <v/>
      </c>
      <c r="U119" s="153"/>
      <c r="V119" s="91"/>
    </row>
    <row r="120" spans="1:22" s="134" customFormat="1" ht="6" customHeight="1">
      <c r="A120" s="91"/>
      <c r="B120" s="379"/>
      <c r="C120" s="379"/>
      <c r="D120" s="91"/>
      <c r="E120" s="209" t="s">
        <v>24</v>
      </c>
      <c r="F120" s="135"/>
      <c r="G120" s="131"/>
      <c r="H120" s="132"/>
      <c r="I120" s="96" t="str">
        <f t="shared" si="15"/>
        <v xml:space="preserve"> </v>
      </c>
      <c r="K120" s="517"/>
      <c r="L120" s="379">
        <v>1</v>
      </c>
      <c r="M120" s="379" t="str">
        <f t="shared" ca="1" si="16"/>
        <v>tak</v>
      </c>
      <c r="N120" s="379" t="str">
        <f t="shared" ca="1" si="17"/>
        <v>tak</v>
      </c>
      <c r="O120" s="378" t="str">
        <f t="shared" ca="1" si="18"/>
        <v>DBFO</v>
      </c>
      <c r="P120" s="389" t="str">
        <f t="shared" si="19"/>
        <v/>
      </c>
      <c r="Q120" s="390" t="str">
        <f>IF($P120="","",IF(IF(COUNTIF($P120,"* *"),COUNTIF('Plany 2025'!$J:$J,"*"&amp;$P120&amp;"*"),COUNTIF('Plany 2025'!$B:$B,$P120)+COUNTIF('Plany 2025'!$B:$B,$P120&amp;"/*")+COUNTIF('Plany 2025'!$B:$B,"*/"&amp;$P120&amp;"/*"))=0,"brak klasyf.",IF(COUNTIF($P120,"* *"),SUMIF('Plany 2025'!$J:$J,"*"&amp;$P120&amp;"*",'Plany 2025'!G:G),SUMIF('Plany 2025'!$B:$B,$P120,'Plany 2025'!G:G)+SUMIF('Plany 2025'!$B:$B,$P120&amp;"/*",'Plany 2025'!G:G)+SUMIF('Plany 2025'!$B:$B,"*/"&amp;$P120&amp;"/*",'Plany 2025'!G:G))))</f>
        <v/>
      </c>
      <c r="R120" s="391" t="str">
        <f>IF($P120="","",IF(IF(COUNTIF($P120,"* *"),COUNTIF('Plany 2025'!$J:$J,"*"&amp;$P120&amp;"*"),COUNTIF('Plany 2025'!$B:$B,$P120)+COUNTIF('Plany 2025'!$B:$B,$P120&amp;"/*")+COUNTIF('Plany 2025'!$B:$B,"*/"&amp;$P120&amp;"/*"))=0,"brak klasyf.",IF(COUNTIF($P120,"* *"),SUMIF('Plany 2025'!$J:$J,"*"&amp;$P120&amp;"*",'Plany 2025'!H:H),SUMIF('Plany 2025'!$B:$B,$P120,'Plany 2025'!H:H)+SUMIF('Plany 2025'!$B:$B,$P120&amp;"/*",'Plany 2025'!H:H)+SUMIF('Plany 2025'!$B:$B,"*/"&amp;$P120&amp;"/*",'Plany 2025'!H:H))))</f>
        <v/>
      </c>
      <c r="S120" s="392" t="str">
        <f t="shared" si="20"/>
        <v/>
      </c>
      <c r="T120" s="393" t="str">
        <f t="shared" si="21"/>
        <v/>
      </c>
      <c r="U120" s="96"/>
      <c r="V120" s="91"/>
    </row>
    <row r="121" spans="1:22" s="168" customFormat="1">
      <c r="A121" s="91" t="s">
        <v>54</v>
      </c>
      <c r="B121" s="495">
        <v>801</v>
      </c>
      <c r="C121" s="495">
        <v>80105</v>
      </c>
      <c r="D121" s="177">
        <v>3020</v>
      </c>
      <c r="E121" s="167" t="s">
        <v>164</v>
      </c>
      <c r="G121" s="169">
        <v>7720</v>
      </c>
      <c r="H121" s="170">
        <v>7720</v>
      </c>
      <c r="I121" s="96">
        <f t="shared" si="15"/>
        <v>1</v>
      </c>
      <c r="J121" s="147"/>
      <c r="K121" s="517"/>
      <c r="L121" s="379">
        <v>1</v>
      </c>
      <c r="M121" s="379" t="str">
        <f t="shared" ca="1" si="16"/>
        <v>tak</v>
      </c>
      <c r="N121" s="379" t="str">
        <f t="shared" ca="1" si="17"/>
        <v>tak</v>
      </c>
      <c r="O121" s="378" t="str">
        <f t="shared" ca="1" si="18"/>
        <v>DBFO</v>
      </c>
      <c r="P121" s="389" t="str">
        <f t="shared" ca="1" si="19"/>
        <v>DBFO B/V/1/2/1 80105 3020</v>
      </c>
      <c r="Q121" s="390">
        <f ca="1">IF($P121="","",IF(IF(COUNTIF($P121,"* *"),COUNTIF('Plany 2025'!$J:$J,"*"&amp;$P121&amp;"*"),COUNTIF('Plany 2025'!$B:$B,$P121)+COUNTIF('Plany 2025'!$B:$B,$P121&amp;"/*")+COUNTIF('Plany 2025'!$B:$B,"*/"&amp;$P121&amp;"/*"))=0,"brak klasyf.",IF(COUNTIF($P121,"* *"),SUMIF('Plany 2025'!$J:$J,"*"&amp;$P121&amp;"*",'Plany 2025'!G:G),SUMIF('Plany 2025'!$B:$B,$P121,'Plany 2025'!G:G)+SUMIF('Plany 2025'!$B:$B,$P121&amp;"/*",'Plany 2025'!G:G)+SUMIF('Plany 2025'!$B:$B,"*/"&amp;$P121&amp;"/*",'Plany 2025'!G:G))))</f>
        <v>7720</v>
      </c>
      <c r="R121" s="391">
        <f ca="1">IF($P121="","",IF(IF(COUNTIF($P121,"* *"),COUNTIF('Plany 2025'!$J:$J,"*"&amp;$P121&amp;"*"),COUNTIF('Plany 2025'!$B:$B,$P121)+COUNTIF('Plany 2025'!$B:$B,$P121&amp;"/*")+COUNTIF('Plany 2025'!$B:$B,"*/"&amp;$P121&amp;"/*"))=0,"brak klasyf.",IF(COUNTIF($P121,"* *"),SUMIF('Plany 2025'!$J:$J,"*"&amp;$P121&amp;"*",'Plany 2025'!H:H),SUMIF('Plany 2025'!$B:$B,$P121,'Plany 2025'!H:H)+SUMIF('Plany 2025'!$B:$B,$P121&amp;"/*",'Plany 2025'!H:H)+SUMIF('Plany 2025'!$B:$B,"*/"&amp;$P121&amp;"/*",'Plany 2025'!H:H))))</f>
        <v>7720</v>
      </c>
      <c r="S121" s="392">
        <f t="shared" ca="1" si="20"/>
        <v>0</v>
      </c>
      <c r="T121" s="393">
        <f t="shared" ca="1" si="21"/>
        <v>0</v>
      </c>
      <c r="U121" s="96"/>
      <c r="V121" s="91"/>
    </row>
    <row r="122" spans="1:22" s="168" customFormat="1">
      <c r="A122" s="91" t="s">
        <v>54</v>
      </c>
      <c r="B122" s="495">
        <v>801</v>
      </c>
      <c r="C122" s="495">
        <v>80105</v>
      </c>
      <c r="D122" s="177">
        <v>4210</v>
      </c>
      <c r="E122" s="167" t="s">
        <v>165</v>
      </c>
      <c r="G122" s="169">
        <v>60898</v>
      </c>
      <c r="H122" s="170">
        <v>60898</v>
      </c>
      <c r="I122" s="96">
        <f t="shared" si="15"/>
        <v>1</v>
      </c>
      <c r="J122" s="147"/>
      <c r="K122" s="517"/>
      <c r="L122" s="379">
        <v>1</v>
      </c>
      <c r="M122" s="379" t="str">
        <f t="shared" ca="1" si="16"/>
        <v>tak</v>
      </c>
      <c r="N122" s="379" t="str">
        <f t="shared" ca="1" si="17"/>
        <v>tak</v>
      </c>
      <c r="O122" s="378" t="str">
        <f t="shared" ca="1" si="18"/>
        <v>DBFO</v>
      </c>
      <c r="P122" s="389" t="str">
        <f t="shared" ca="1" si="19"/>
        <v>DBFO B/V/1/2/1 80105 4210</v>
      </c>
      <c r="Q122" s="390">
        <f ca="1">IF($P122="","",IF(IF(COUNTIF($P122,"* *"),COUNTIF('Plany 2025'!$J:$J,"*"&amp;$P122&amp;"*"),COUNTIF('Plany 2025'!$B:$B,$P122)+COUNTIF('Plany 2025'!$B:$B,$P122&amp;"/*")+COUNTIF('Plany 2025'!$B:$B,"*/"&amp;$P122&amp;"/*"))=0,"brak klasyf.",IF(COUNTIF($P122,"* *"),SUMIF('Plany 2025'!$J:$J,"*"&amp;$P122&amp;"*",'Plany 2025'!G:G),SUMIF('Plany 2025'!$B:$B,$P122,'Plany 2025'!G:G)+SUMIF('Plany 2025'!$B:$B,$P122&amp;"/*",'Plany 2025'!G:G)+SUMIF('Plany 2025'!$B:$B,"*/"&amp;$P122&amp;"/*",'Plany 2025'!G:G))))</f>
        <v>60898</v>
      </c>
      <c r="R122" s="391">
        <f ca="1">IF($P122="","",IF(IF(COUNTIF($P122,"* *"),COUNTIF('Plany 2025'!$J:$J,"*"&amp;$P122&amp;"*"),COUNTIF('Plany 2025'!$B:$B,$P122)+COUNTIF('Plany 2025'!$B:$B,$P122&amp;"/*")+COUNTIF('Plany 2025'!$B:$B,"*/"&amp;$P122&amp;"/*"))=0,"brak klasyf.",IF(COUNTIF($P122,"* *"),SUMIF('Plany 2025'!$J:$J,"*"&amp;$P122&amp;"*",'Plany 2025'!H:H),SUMIF('Plany 2025'!$B:$B,$P122,'Plany 2025'!H:H)+SUMIF('Plany 2025'!$B:$B,$P122&amp;"/*",'Plany 2025'!H:H)+SUMIF('Plany 2025'!$B:$B,"*/"&amp;$P122&amp;"/*",'Plany 2025'!H:H))))</f>
        <v>60898</v>
      </c>
      <c r="S122" s="392">
        <f t="shared" ca="1" si="20"/>
        <v>0</v>
      </c>
      <c r="T122" s="393">
        <f t="shared" ca="1" si="21"/>
        <v>0</v>
      </c>
      <c r="U122" s="96"/>
      <c r="V122" s="91"/>
    </row>
    <row r="123" spans="1:22" s="168" customFormat="1">
      <c r="A123" s="91" t="s">
        <v>54</v>
      </c>
      <c r="B123" s="495">
        <v>801</v>
      </c>
      <c r="C123" s="495">
        <v>80105</v>
      </c>
      <c r="D123" s="177">
        <v>4220</v>
      </c>
      <c r="E123" s="167" t="s">
        <v>175</v>
      </c>
      <c r="G123" s="169">
        <v>1554</v>
      </c>
      <c r="H123" s="170">
        <v>1554</v>
      </c>
      <c r="I123" s="96">
        <f t="shared" si="15"/>
        <v>1</v>
      </c>
      <c r="J123" s="147"/>
      <c r="K123" s="517"/>
      <c r="L123" s="379">
        <v>1</v>
      </c>
      <c r="M123" s="379" t="str">
        <f t="shared" ca="1" si="16"/>
        <v>tak</v>
      </c>
      <c r="N123" s="379" t="str">
        <f t="shared" ca="1" si="17"/>
        <v>tak</v>
      </c>
      <c r="O123" s="378" t="str">
        <f t="shared" ca="1" si="18"/>
        <v>DBFO</v>
      </c>
      <c r="P123" s="389" t="str">
        <f t="shared" ca="1" si="19"/>
        <v>DBFO B/V/1/2/1 80105 4220</v>
      </c>
      <c r="Q123" s="390">
        <f ca="1">IF($P123="","",IF(IF(COUNTIF($P123,"* *"),COUNTIF('Plany 2025'!$J:$J,"*"&amp;$P123&amp;"*"),COUNTIF('Plany 2025'!$B:$B,$P123)+COUNTIF('Plany 2025'!$B:$B,$P123&amp;"/*")+COUNTIF('Plany 2025'!$B:$B,"*/"&amp;$P123&amp;"/*"))=0,"brak klasyf.",IF(COUNTIF($P123,"* *"),SUMIF('Plany 2025'!$J:$J,"*"&amp;$P123&amp;"*",'Plany 2025'!G:G),SUMIF('Plany 2025'!$B:$B,$P123,'Plany 2025'!G:G)+SUMIF('Plany 2025'!$B:$B,$P123&amp;"/*",'Plany 2025'!G:G)+SUMIF('Plany 2025'!$B:$B,"*/"&amp;$P123&amp;"/*",'Plany 2025'!G:G))))</f>
        <v>1554</v>
      </c>
      <c r="R123" s="391">
        <f ca="1">IF($P123="","",IF(IF(COUNTIF($P123,"* *"),COUNTIF('Plany 2025'!$J:$J,"*"&amp;$P123&amp;"*"),COUNTIF('Plany 2025'!$B:$B,$P123)+COUNTIF('Plany 2025'!$B:$B,$P123&amp;"/*")+COUNTIF('Plany 2025'!$B:$B,"*/"&amp;$P123&amp;"/*"))=0,"brak klasyf.",IF(COUNTIF($P123,"* *"),SUMIF('Plany 2025'!$J:$J,"*"&amp;$P123&amp;"*",'Plany 2025'!H:H),SUMIF('Plany 2025'!$B:$B,$P123,'Plany 2025'!H:H)+SUMIF('Plany 2025'!$B:$B,$P123&amp;"/*",'Plany 2025'!H:H)+SUMIF('Plany 2025'!$B:$B,"*/"&amp;$P123&amp;"/*",'Plany 2025'!H:H))))</f>
        <v>1554</v>
      </c>
      <c r="S123" s="392">
        <f t="shared" ca="1" si="20"/>
        <v>0</v>
      </c>
      <c r="T123" s="393">
        <f t="shared" ca="1" si="21"/>
        <v>0</v>
      </c>
      <c r="U123" s="96"/>
      <c r="V123" s="91"/>
    </row>
    <row r="124" spans="1:22" s="168" customFormat="1">
      <c r="A124" s="91" t="s">
        <v>54</v>
      </c>
      <c r="B124" s="495">
        <v>801</v>
      </c>
      <c r="C124" s="495">
        <v>80105</v>
      </c>
      <c r="D124" s="177">
        <v>4240</v>
      </c>
      <c r="E124" s="167" t="s">
        <v>216</v>
      </c>
      <c r="G124" s="169">
        <v>53250</v>
      </c>
      <c r="H124" s="170">
        <v>53245.73</v>
      </c>
      <c r="I124" s="96">
        <f t="shared" si="15"/>
        <v>0.99991981220657278</v>
      </c>
      <c r="J124" s="147"/>
      <c r="K124" s="517"/>
      <c r="L124" s="379">
        <v>1</v>
      </c>
      <c r="M124" s="379" t="str">
        <f t="shared" ca="1" si="16"/>
        <v>tak</v>
      </c>
      <c r="N124" s="379" t="str">
        <f t="shared" ca="1" si="17"/>
        <v>tak</v>
      </c>
      <c r="O124" s="378" t="str">
        <f t="shared" ca="1" si="18"/>
        <v>DBFO</v>
      </c>
      <c r="P124" s="389" t="str">
        <f t="shared" ca="1" si="19"/>
        <v>DBFO B/V/1/2/1 80105 4240</v>
      </c>
      <c r="Q124" s="390">
        <f ca="1">IF($P124="","",IF(IF(COUNTIF($P124,"* *"),COUNTIF('Plany 2025'!$J:$J,"*"&amp;$P124&amp;"*"),COUNTIF('Plany 2025'!$B:$B,$P124)+COUNTIF('Plany 2025'!$B:$B,$P124&amp;"/*")+COUNTIF('Plany 2025'!$B:$B,"*/"&amp;$P124&amp;"/*"))=0,"brak klasyf.",IF(COUNTIF($P124,"* *"),SUMIF('Plany 2025'!$J:$J,"*"&amp;$P124&amp;"*",'Plany 2025'!G:G),SUMIF('Plany 2025'!$B:$B,$P124,'Plany 2025'!G:G)+SUMIF('Plany 2025'!$B:$B,$P124&amp;"/*",'Plany 2025'!G:G)+SUMIF('Plany 2025'!$B:$B,"*/"&amp;$P124&amp;"/*",'Plany 2025'!G:G))))</f>
        <v>53250</v>
      </c>
      <c r="R124" s="391">
        <f ca="1">IF($P124="","",IF(IF(COUNTIF($P124,"* *"),COUNTIF('Plany 2025'!$J:$J,"*"&amp;$P124&amp;"*"),COUNTIF('Plany 2025'!$B:$B,$P124)+COUNTIF('Plany 2025'!$B:$B,$P124&amp;"/*")+COUNTIF('Plany 2025'!$B:$B,"*/"&amp;$P124&amp;"/*"))=0,"brak klasyf.",IF(COUNTIF($P124,"* *"),SUMIF('Plany 2025'!$J:$J,"*"&amp;$P124&amp;"*",'Plany 2025'!H:H),SUMIF('Plany 2025'!$B:$B,$P124,'Plany 2025'!H:H)+SUMIF('Plany 2025'!$B:$B,$P124&amp;"/*",'Plany 2025'!H:H)+SUMIF('Plany 2025'!$B:$B,"*/"&amp;$P124&amp;"/*",'Plany 2025'!H:H))))</f>
        <v>53245.73</v>
      </c>
      <c r="S124" s="392">
        <f t="shared" ca="1" si="20"/>
        <v>0</v>
      </c>
      <c r="T124" s="393">
        <f t="shared" ca="1" si="21"/>
        <v>0</v>
      </c>
      <c r="U124" s="96"/>
      <c r="V124" s="91"/>
    </row>
    <row r="125" spans="1:22" s="168" customFormat="1">
      <c r="A125" s="91" t="s">
        <v>54</v>
      </c>
      <c r="B125" s="495">
        <v>801</v>
      </c>
      <c r="C125" s="495">
        <v>80105</v>
      </c>
      <c r="D125" s="177">
        <v>4260</v>
      </c>
      <c r="E125" s="167" t="s">
        <v>166</v>
      </c>
      <c r="G125" s="169">
        <v>175000</v>
      </c>
      <c r="H125" s="170">
        <v>139712.04</v>
      </c>
      <c r="I125" s="96">
        <f t="shared" si="15"/>
        <v>0.79835451428571436</v>
      </c>
      <c r="J125" s="147"/>
      <c r="K125" s="517"/>
      <c r="L125" s="379">
        <v>1</v>
      </c>
      <c r="M125" s="379" t="str">
        <f t="shared" ca="1" si="16"/>
        <v>tak</v>
      </c>
      <c r="N125" s="379" t="str">
        <f t="shared" ca="1" si="17"/>
        <v>tak</v>
      </c>
      <c r="O125" s="378" t="str">
        <f t="shared" ca="1" si="18"/>
        <v>DBFO</v>
      </c>
      <c r="P125" s="389" t="str">
        <f t="shared" ca="1" si="19"/>
        <v>DBFO B/V/1/2/1 80105 4260</v>
      </c>
      <c r="Q125" s="390">
        <f ca="1">IF($P125="","",IF(IF(COUNTIF($P125,"* *"),COUNTIF('Plany 2025'!$J:$J,"*"&amp;$P125&amp;"*"),COUNTIF('Plany 2025'!$B:$B,$P125)+COUNTIF('Plany 2025'!$B:$B,$P125&amp;"/*")+COUNTIF('Plany 2025'!$B:$B,"*/"&amp;$P125&amp;"/*"))=0,"brak klasyf.",IF(COUNTIF($P125,"* *"),SUMIF('Plany 2025'!$J:$J,"*"&amp;$P125&amp;"*",'Plany 2025'!G:G),SUMIF('Plany 2025'!$B:$B,$P125,'Plany 2025'!G:G)+SUMIF('Plany 2025'!$B:$B,$P125&amp;"/*",'Plany 2025'!G:G)+SUMIF('Plany 2025'!$B:$B,"*/"&amp;$P125&amp;"/*",'Plany 2025'!G:G))))</f>
        <v>175000</v>
      </c>
      <c r="R125" s="391">
        <f ca="1">IF($P125="","",IF(IF(COUNTIF($P125,"* *"),COUNTIF('Plany 2025'!$J:$J,"*"&amp;$P125&amp;"*"),COUNTIF('Plany 2025'!$B:$B,$P125)+COUNTIF('Plany 2025'!$B:$B,$P125&amp;"/*")+COUNTIF('Plany 2025'!$B:$B,"*/"&amp;$P125&amp;"/*"))=0,"brak klasyf.",IF(COUNTIF($P125,"* *"),SUMIF('Plany 2025'!$J:$J,"*"&amp;$P125&amp;"*",'Plany 2025'!H:H),SUMIF('Plany 2025'!$B:$B,$P125,'Plany 2025'!H:H)+SUMIF('Plany 2025'!$B:$B,$P125&amp;"/*",'Plany 2025'!H:H)+SUMIF('Plany 2025'!$B:$B,"*/"&amp;$P125&amp;"/*",'Plany 2025'!H:H))))</f>
        <v>139712.04</v>
      </c>
      <c r="S125" s="392">
        <f t="shared" ca="1" si="20"/>
        <v>0</v>
      </c>
      <c r="T125" s="393">
        <f t="shared" ca="1" si="21"/>
        <v>0</v>
      </c>
      <c r="U125" s="96"/>
      <c r="V125" s="91"/>
    </row>
    <row r="126" spans="1:22" s="168" customFormat="1">
      <c r="A126" s="91" t="s">
        <v>54</v>
      </c>
      <c r="B126" s="495">
        <v>801</v>
      </c>
      <c r="C126" s="495">
        <v>80105</v>
      </c>
      <c r="D126" s="177">
        <v>4280</v>
      </c>
      <c r="E126" s="167" t="s">
        <v>167</v>
      </c>
      <c r="G126" s="169">
        <v>5800</v>
      </c>
      <c r="H126" s="170">
        <v>4779</v>
      </c>
      <c r="I126" s="96">
        <f t="shared" si="15"/>
        <v>0.82396551724137934</v>
      </c>
      <c r="J126" s="147"/>
      <c r="K126" s="517"/>
      <c r="L126" s="379">
        <v>1</v>
      </c>
      <c r="M126" s="379" t="str">
        <f t="shared" ca="1" si="16"/>
        <v>tak</v>
      </c>
      <c r="N126" s="379" t="str">
        <f t="shared" ca="1" si="17"/>
        <v>tak</v>
      </c>
      <c r="O126" s="378" t="str">
        <f t="shared" ca="1" si="18"/>
        <v>DBFO</v>
      </c>
      <c r="P126" s="389" t="str">
        <f t="shared" ca="1" si="19"/>
        <v>DBFO B/V/1/2/1 80105 4280</v>
      </c>
      <c r="Q126" s="390">
        <f ca="1">IF($P126="","",IF(IF(COUNTIF($P126,"* *"),COUNTIF('Plany 2025'!$J:$J,"*"&amp;$P126&amp;"*"),COUNTIF('Plany 2025'!$B:$B,$P126)+COUNTIF('Plany 2025'!$B:$B,$P126&amp;"/*")+COUNTIF('Plany 2025'!$B:$B,"*/"&amp;$P126&amp;"/*"))=0,"brak klasyf.",IF(COUNTIF($P126,"* *"),SUMIF('Plany 2025'!$J:$J,"*"&amp;$P126&amp;"*",'Plany 2025'!G:G),SUMIF('Plany 2025'!$B:$B,$P126,'Plany 2025'!G:G)+SUMIF('Plany 2025'!$B:$B,$P126&amp;"/*",'Plany 2025'!G:G)+SUMIF('Plany 2025'!$B:$B,"*/"&amp;$P126&amp;"/*",'Plany 2025'!G:G))))</f>
        <v>5800</v>
      </c>
      <c r="R126" s="391">
        <f ca="1">IF($P126="","",IF(IF(COUNTIF($P126,"* *"),COUNTIF('Plany 2025'!$J:$J,"*"&amp;$P126&amp;"*"),COUNTIF('Plany 2025'!$B:$B,$P126)+COUNTIF('Plany 2025'!$B:$B,$P126&amp;"/*")+COUNTIF('Plany 2025'!$B:$B,"*/"&amp;$P126&amp;"/*"))=0,"brak klasyf.",IF(COUNTIF($P126,"* *"),SUMIF('Plany 2025'!$J:$J,"*"&amp;$P126&amp;"*",'Plany 2025'!H:H),SUMIF('Plany 2025'!$B:$B,$P126,'Plany 2025'!H:H)+SUMIF('Plany 2025'!$B:$B,$P126&amp;"/*",'Plany 2025'!H:H)+SUMIF('Plany 2025'!$B:$B,"*/"&amp;$P126&amp;"/*",'Plany 2025'!H:H))))</f>
        <v>4779</v>
      </c>
      <c r="S126" s="392">
        <f t="shared" ca="1" si="20"/>
        <v>0</v>
      </c>
      <c r="T126" s="393">
        <f t="shared" ca="1" si="21"/>
        <v>0</v>
      </c>
      <c r="U126" s="96"/>
      <c r="V126" s="91"/>
    </row>
    <row r="127" spans="1:22" s="168" customFormat="1">
      <c r="A127" s="91" t="s">
        <v>54</v>
      </c>
      <c r="B127" s="495">
        <v>801</v>
      </c>
      <c r="C127" s="495">
        <v>80105</v>
      </c>
      <c r="D127" s="177">
        <v>4300</v>
      </c>
      <c r="E127" s="167" t="s">
        <v>168</v>
      </c>
      <c r="G127" s="169">
        <v>67105</v>
      </c>
      <c r="H127" s="170">
        <v>66698.06</v>
      </c>
      <c r="I127" s="96">
        <f t="shared" si="15"/>
        <v>0.99393577229714625</v>
      </c>
      <c r="J127" s="147"/>
      <c r="K127" s="517"/>
      <c r="L127" s="379">
        <v>1</v>
      </c>
      <c r="M127" s="379" t="str">
        <f t="shared" ca="1" si="16"/>
        <v>tak</v>
      </c>
      <c r="N127" s="379" t="str">
        <f t="shared" ca="1" si="17"/>
        <v>tak</v>
      </c>
      <c r="O127" s="378" t="str">
        <f t="shared" ca="1" si="18"/>
        <v>DBFO</v>
      </c>
      <c r="P127" s="389" t="str">
        <f t="shared" ca="1" si="19"/>
        <v>DBFO B/V/1/2/1 80105 4300</v>
      </c>
      <c r="Q127" s="390">
        <f ca="1">IF($P127="","",IF(IF(COUNTIF($P127,"* *"),COUNTIF('Plany 2025'!$J:$J,"*"&amp;$P127&amp;"*"),COUNTIF('Plany 2025'!$B:$B,$P127)+COUNTIF('Plany 2025'!$B:$B,$P127&amp;"/*")+COUNTIF('Plany 2025'!$B:$B,"*/"&amp;$P127&amp;"/*"))=0,"brak klasyf.",IF(COUNTIF($P127,"* *"),SUMIF('Plany 2025'!$J:$J,"*"&amp;$P127&amp;"*",'Plany 2025'!G:G),SUMIF('Plany 2025'!$B:$B,$P127,'Plany 2025'!G:G)+SUMIF('Plany 2025'!$B:$B,$P127&amp;"/*",'Plany 2025'!G:G)+SUMIF('Plany 2025'!$B:$B,"*/"&amp;$P127&amp;"/*",'Plany 2025'!G:G))))</f>
        <v>67105</v>
      </c>
      <c r="R127" s="391">
        <f ca="1">IF($P127="","",IF(IF(COUNTIF($P127,"* *"),COUNTIF('Plany 2025'!$J:$J,"*"&amp;$P127&amp;"*"),COUNTIF('Plany 2025'!$B:$B,$P127)+COUNTIF('Plany 2025'!$B:$B,$P127&amp;"/*")+COUNTIF('Plany 2025'!$B:$B,"*/"&amp;$P127&amp;"/*"))=0,"brak klasyf.",IF(COUNTIF($P127,"* *"),SUMIF('Plany 2025'!$J:$J,"*"&amp;$P127&amp;"*",'Plany 2025'!H:H),SUMIF('Plany 2025'!$B:$B,$P127,'Plany 2025'!H:H)+SUMIF('Plany 2025'!$B:$B,$P127&amp;"/*",'Plany 2025'!H:H)+SUMIF('Plany 2025'!$B:$B,"*/"&amp;$P127&amp;"/*",'Plany 2025'!H:H))))</f>
        <v>66698.06</v>
      </c>
      <c r="S127" s="392">
        <f t="shared" ca="1" si="20"/>
        <v>0</v>
      </c>
      <c r="T127" s="393">
        <f t="shared" ca="1" si="21"/>
        <v>0</v>
      </c>
      <c r="U127" s="96"/>
      <c r="V127" s="91"/>
    </row>
    <row r="128" spans="1:22" s="172" customFormat="1" ht="22.5" hidden="1">
      <c r="A128" s="145" t="s">
        <v>54</v>
      </c>
      <c r="B128" s="496">
        <v>801</v>
      </c>
      <c r="C128" s="497">
        <v>80105</v>
      </c>
      <c r="D128" s="154">
        <v>4350</v>
      </c>
      <c r="E128" s="171" t="s">
        <v>727</v>
      </c>
      <c r="G128" s="169"/>
      <c r="H128" s="170"/>
      <c r="I128" s="96" t="str">
        <f t="shared" si="15"/>
        <v xml:space="preserve"> </v>
      </c>
      <c r="J128" s="160"/>
      <c r="K128" s="517"/>
      <c r="L128" s="379"/>
      <c r="M128" s="379" t="str">
        <f t="shared" ca="1" si="16"/>
        <v>tak</v>
      </c>
      <c r="N128" s="379" t="str">
        <f t="shared" ca="1" si="17"/>
        <v>nie</v>
      </c>
      <c r="O128" s="378" t="str">
        <f t="shared" ca="1" si="18"/>
        <v>DBFO</v>
      </c>
      <c r="P128" s="389" t="str">
        <f t="shared" ca="1" si="19"/>
        <v>DBFO B/V/1/2/1 80105 4350</v>
      </c>
      <c r="Q128" s="390" t="str">
        <f ca="1">IF($P128="","",IF(IF(COUNTIF($P128,"* *"),COUNTIF('Plany 2025'!$J:$J,"*"&amp;$P128&amp;"*"),COUNTIF('Plany 2025'!$B:$B,$P128)+COUNTIF('Plany 2025'!$B:$B,$P128&amp;"/*")+COUNTIF('Plany 2025'!$B:$B,"*/"&amp;$P128&amp;"/*"))=0,"brak klasyf.",IF(COUNTIF($P128,"* *"),SUMIF('Plany 2025'!$J:$J,"*"&amp;$P128&amp;"*",'Plany 2025'!G:G),SUMIF('Plany 2025'!$B:$B,$P128,'Plany 2025'!G:G)+SUMIF('Plany 2025'!$B:$B,$P128&amp;"/*",'Plany 2025'!G:G)+SUMIF('Plany 2025'!$B:$B,"*/"&amp;$P128&amp;"/*",'Plany 2025'!G:G))))</f>
        <v>brak klasyf.</v>
      </c>
      <c r="R128" s="391" t="str">
        <f ca="1">IF($P128="","",IF(IF(COUNTIF($P128,"* *"),COUNTIF('Plany 2025'!$J:$J,"*"&amp;$P128&amp;"*"),COUNTIF('Plany 2025'!$B:$B,$P128)+COUNTIF('Plany 2025'!$B:$B,$P128&amp;"/*")+COUNTIF('Plany 2025'!$B:$B,"*/"&amp;$P128&amp;"/*"))=0,"brak klasyf.",IF(COUNTIF($P128,"* *"),SUMIF('Plany 2025'!$J:$J,"*"&amp;$P128&amp;"*",'Plany 2025'!H:H),SUMIF('Plany 2025'!$B:$B,$P128,'Plany 2025'!H:H)+SUMIF('Plany 2025'!$B:$B,$P128&amp;"/*",'Plany 2025'!H:H)+SUMIF('Plany 2025'!$B:$B,"*/"&amp;$P128&amp;"/*",'Plany 2025'!H:H))))</f>
        <v>brak klasyf.</v>
      </c>
      <c r="S128" s="392" t="str">
        <f t="shared" ca="1" si="20"/>
        <v/>
      </c>
      <c r="T128" s="393" t="str">
        <f t="shared" ca="1" si="21"/>
        <v/>
      </c>
      <c r="U128" s="96"/>
      <c r="V128" s="145"/>
    </row>
    <row r="129" spans="1:22" s="168" customFormat="1">
      <c r="A129" s="91" t="s">
        <v>54</v>
      </c>
      <c r="B129" s="495">
        <v>801</v>
      </c>
      <c r="C129" s="495">
        <v>80105</v>
      </c>
      <c r="D129" s="177">
        <v>4360</v>
      </c>
      <c r="E129" s="167" t="s">
        <v>205</v>
      </c>
      <c r="G129" s="169">
        <v>4400</v>
      </c>
      <c r="H129" s="170">
        <v>3833.68</v>
      </c>
      <c r="I129" s="96">
        <f t="shared" si="15"/>
        <v>0.871290909090909</v>
      </c>
      <c r="J129" s="147"/>
      <c r="K129" s="517"/>
      <c r="L129" s="379">
        <v>1</v>
      </c>
      <c r="M129" s="379" t="str">
        <f t="shared" ca="1" si="16"/>
        <v>tak</v>
      </c>
      <c r="N129" s="379" t="str">
        <f t="shared" ca="1" si="17"/>
        <v>tak</v>
      </c>
      <c r="O129" s="378" t="str">
        <f t="shared" ca="1" si="18"/>
        <v>DBFO</v>
      </c>
      <c r="P129" s="389" t="str">
        <f t="shared" ca="1" si="19"/>
        <v>DBFO B/V/1/2/1 80105 4360</v>
      </c>
      <c r="Q129" s="390">
        <f ca="1">IF($P129="","",IF(IF(COUNTIF($P129,"* *"),COUNTIF('Plany 2025'!$J:$J,"*"&amp;$P129&amp;"*"),COUNTIF('Plany 2025'!$B:$B,$P129)+COUNTIF('Plany 2025'!$B:$B,$P129&amp;"/*")+COUNTIF('Plany 2025'!$B:$B,"*/"&amp;$P129&amp;"/*"))=0,"brak klasyf.",IF(COUNTIF($P129,"* *"),SUMIF('Plany 2025'!$J:$J,"*"&amp;$P129&amp;"*",'Plany 2025'!G:G),SUMIF('Plany 2025'!$B:$B,$P129,'Plany 2025'!G:G)+SUMIF('Plany 2025'!$B:$B,$P129&amp;"/*",'Plany 2025'!G:G)+SUMIF('Plany 2025'!$B:$B,"*/"&amp;$P129&amp;"/*",'Plany 2025'!G:G))))</f>
        <v>4400</v>
      </c>
      <c r="R129" s="391">
        <f ca="1">IF($P129="","",IF(IF(COUNTIF($P129,"* *"),COUNTIF('Plany 2025'!$J:$J,"*"&amp;$P129&amp;"*"),COUNTIF('Plany 2025'!$B:$B,$P129)+COUNTIF('Plany 2025'!$B:$B,$P129&amp;"/*")+COUNTIF('Plany 2025'!$B:$B,"*/"&amp;$P129&amp;"/*"))=0,"brak klasyf.",IF(COUNTIF($P129,"* *"),SUMIF('Plany 2025'!$J:$J,"*"&amp;$P129&amp;"*",'Plany 2025'!H:H),SUMIF('Plany 2025'!$B:$B,$P129,'Plany 2025'!H:H)+SUMIF('Plany 2025'!$B:$B,$P129&amp;"/*",'Plany 2025'!H:H)+SUMIF('Plany 2025'!$B:$B,"*/"&amp;$P129&amp;"/*",'Plany 2025'!H:H))))</f>
        <v>3833.68</v>
      </c>
      <c r="S129" s="392">
        <f t="shared" ca="1" si="20"/>
        <v>0</v>
      </c>
      <c r="T129" s="393">
        <f t="shared" ca="1" si="21"/>
        <v>0</v>
      </c>
      <c r="U129" s="96"/>
      <c r="V129" s="91"/>
    </row>
    <row r="130" spans="1:22" s="172" customFormat="1" hidden="1">
      <c r="A130" s="145" t="s">
        <v>54</v>
      </c>
      <c r="B130" s="496">
        <v>801</v>
      </c>
      <c r="C130" s="497">
        <v>80105</v>
      </c>
      <c r="D130" s="176">
        <v>4370</v>
      </c>
      <c r="E130" s="171" t="s">
        <v>726</v>
      </c>
      <c r="G130" s="169"/>
      <c r="H130" s="170"/>
      <c r="I130" s="175" t="str">
        <f t="shared" si="15"/>
        <v xml:space="preserve"> </v>
      </c>
      <c r="J130" s="160"/>
      <c r="K130" s="517"/>
      <c r="L130" s="379"/>
      <c r="M130" s="379" t="str">
        <f t="shared" ca="1" si="16"/>
        <v>tak</v>
      </c>
      <c r="N130" s="379" t="str">
        <f t="shared" ca="1" si="17"/>
        <v>nie</v>
      </c>
      <c r="O130" s="378" t="str">
        <f t="shared" ca="1" si="18"/>
        <v>DBFO</v>
      </c>
      <c r="P130" s="389" t="str">
        <f t="shared" ca="1" si="19"/>
        <v>DBFO B/V/1/2/1 80105 4370</v>
      </c>
      <c r="Q130" s="390" t="str">
        <f ca="1">IF($P130="","",IF(IF(COUNTIF($P130,"* *"),COUNTIF('Plany 2025'!$J:$J,"*"&amp;$P130&amp;"*"),COUNTIF('Plany 2025'!$B:$B,$P130)+COUNTIF('Plany 2025'!$B:$B,$P130&amp;"/*")+COUNTIF('Plany 2025'!$B:$B,"*/"&amp;$P130&amp;"/*"))=0,"brak klasyf.",IF(COUNTIF($P130,"* *"),SUMIF('Plany 2025'!$J:$J,"*"&amp;$P130&amp;"*",'Plany 2025'!G:G),SUMIF('Plany 2025'!$B:$B,$P130,'Plany 2025'!G:G)+SUMIF('Plany 2025'!$B:$B,$P130&amp;"/*",'Plany 2025'!G:G)+SUMIF('Plany 2025'!$B:$B,"*/"&amp;$P130&amp;"/*",'Plany 2025'!G:G))))</f>
        <v>brak klasyf.</v>
      </c>
      <c r="R130" s="391" t="str">
        <f ca="1">IF($P130="","",IF(IF(COUNTIF($P130,"* *"),COUNTIF('Plany 2025'!$J:$J,"*"&amp;$P130&amp;"*"),COUNTIF('Plany 2025'!$B:$B,$P130)+COUNTIF('Plany 2025'!$B:$B,$P130&amp;"/*")+COUNTIF('Plany 2025'!$B:$B,"*/"&amp;$P130&amp;"/*"))=0,"brak klasyf.",IF(COUNTIF($P130,"* *"),SUMIF('Plany 2025'!$J:$J,"*"&amp;$P130&amp;"*",'Plany 2025'!H:H),SUMIF('Plany 2025'!$B:$B,$P130,'Plany 2025'!H:H)+SUMIF('Plany 2025'!$B:$B,$P130&amp;"/*",'Plany 2025'!H:H)+SUMIF('Plany 2025'!$B:$B,"*/"&amp;$P130&amp;"/*",'Plany 2025'!H:H))))</f>
        <v>brak klasyf.</v>
      </c>
      <c r="S130" s="392" t="str">
        <f t="shared" ca="1" si="20"/>
        <v/>
      </c>
      <c r="T130" s="393" t="str">
        <f t="shared" ca="1" si="21"/>
        <v/>
      </c>
      <c r="U130" s="175"/>
      <c r="V130" s="145"/>
    </row>
    <row r="131" spans="1:22" s="172" customFormat="1">
      <c r="A131" s="91" t="s">
        <v>54</v>
      </c>
      <c r="B131" s="499">
        <v>801</v>
      </c>
      <c r="C131" s="499">
        <v>80105</v>
      </c>
      <c r="D131" s="166">
        <v>4390</v>
      </c>
      <c r="E131" s="167" t="s">
        <v>172</v>
      </c>
      <c r="F131" s="168"/>
      <c r="G131" s="169">
        <v>445</v>
      </c>
      <c r="H131" s="170">
        <v>445</v>
      </c>
      <c r="I131" s="175">
        <f t="shared" si="15"/>
        <v>1</v>
      </c>
      <c r="J131" s="160"/>
      <c r="K131" s="517"/>
      <c r="L131" s="379">
        <v>1</v>
      </c>
      <c r="M131" s="379" t="str">
        <f t="shared" ca="1" si="16"/>
        <v>tak</v>
      </c>
      <c r="N131" s="379" t="str">
        <f t="shared" ca="1" si="17"/>
        <v>tak</v>
      </c>
      <c r="O131" s="378" t="str">
        <f t="shared" ca="1" si="18"/>
        <v>DBFO</v>
      </c>
      <c r="P131" s="389" t="str">
        <f t="shared" ca="1" si="19"/>
        <v>DBFO B/V/1/2/1 80105 4390</v>
      </c>
      <c r="Q131" s="390">
        <f ca="1">IF($P131="","",IF(IF(COUNTIF($P131,"* *"),COUNTIF('Plany 2025'!$J:$J,"*"&amp;$P131&amp;"*"),COUNTIF('Plany 2025'!$B:$B,$P131)+COUNTIF('Plany 2025'!$B:$B,$P131&amp;"/*")+COUNTIF('Plany 2025'!$B:$B,"*/"&amp;$P131&amp;"/*"))=0,"brak klasyf.",IF(COUNTIF($P131,"* *"),SUMIF('Plany 2025'!$J:$J,"*"&amp;$P131&amp;"*",'Plany 2025'!G:G),SUMIF('Plany 2025'!$B:$B,$P131,'Plany 2025'!G:G)+SUMIF('Plany 2025'!$B:$B,$P131&amp;"/*",'Plany 2025'!G:G)+SUMIF('Plany 2025'!$B:$B,"*/"&amp;$P131&amp;"/*",'Plany 2025'!G:G))))</f>
        <v>445</v>
      </c>
      <c r="R131" s="391">
        <f ca="1">IF($P131="","",IF(IF(COUNTIF($P131,"* *"),COUNTIF('Plany 2025'!$J:$J,"*"&amp;$P131&amp;"*"),COUNTIF('Plany 2025'!$B:$B,$P131)+COUNTIF('Plany 2025'!$B:$B,$P131&amp;"/*")+COUNTIF('Plany 2025'!$B:$B,"*/"&amp;$P131&amp;"/*"))=0,"brak klasyf.",IF(COUNTIF($P131,"* *"),SUMIF('Plany 2025'!$J:$J,"*"&amp;$P131&amp;"*",'Plany 2025'!H:H),SUMIF('Plany 2025'!$B:$B,$P131,'Plany 2025'!H:H)+SUMIF('Plany 2025'!$B:$B,$P131&amp;"/*",'Plany 2025'!H:H)+SUMIF('Plany 2025'!$B:$B,"*/"&amp;$P131&amp;"/*",'Plany 2025'!H:H))))</f>
        <v>445</v>
      </c>
      <c r="S131" s="392">
        <f t="shared" ca="1" si="20"/>
        <v>0</v>
      </c>
      <c r="T131" s="393">
        <f t="shared" ca="1" si="21"/>
        <v>0</v>
      </c>
      <c r="U131" s="175"/>
      <c r="V131" s="145"/>
    </row>
    <row r="132" spans="1:22" s="168" customFormat="1" hidden="1">
      <c r="A132" s="91" t="s">
        <v>54</v>
      </c>
      <c r="B132" s="499">
        <v>801</v>
      </c>
      <c r="C132" s="499">
        <v>80105</v>
      </c>
      <c r="D132" s="177">
        <v>4410</v>
      </c>
      <c r="E132" s="167" t="s">
        <v>202</v>
      </c>
      <c r="G132" s="169"/>
      <c r="H132" s="170"/>
      <c r="I132" s="96" t="str">
        <f t="shared" si="15"/>
        <v xml:space="preserve"> </v>
      </c>
      <c r="J132" s="147"/>
      <c r="K132" s="517"/>
      <c r="L132" s="379"/>
      <c r="M132" s="379" t="str">
        <f t="shared" ca="1" si="16"/>
        <v>tak</v>
      </c>
      <c r="N132" s="379" t="str">
        <f t="shared" ca="1" si="17"/>
        <v>nie</v>
      </c>
      <c r="O132" s="378" t="str">
        <f t="shared" ca="1" si="18"/>
        <v>DBFO</v>
      </c>
      <c r="P132" s="389" t="str">
        <f t="shared" ca="1" si="19"/>
        <v>DBFO B/V/1/2/1 80105 4410</v>
      </c>
      <c r="Q132" s="390" t="str">
        <f ca="1">IF($P132="","",IF(IF(COUNTIF($P132,"* *"),COUNTIF('Plany 2025'!$J:$J,"*"&amp;$P132&amp;"*"),COUNTIF('Plany 2025'!$B:$B,$P132)+COUNTIF('Plany 2025'!$B:$B,$P132&amp;"/*")+COUNTIF('Plany 2025'!$B:$B,"*/"&amp;$P132&amp;"/*"))=0,"brak klasyf.",IF(COUNTIF($P132,"* *"),SUMIF('Plany 2025'!$J:$J,"*"&amp;$P132&amp;"*",'Plany 2025'!G:G),SUMIF('Plany 2025'!$B:$B,$P132,'Plany 2025'!G:G)+SUMIF('Plany 2025'!$B:$B,$P132&amp;"/*",'Plany 2025'!G:G)+SUMIF('Plany 2025'!$B:$B,"*/"&amp;$P132&amp;"/*",'Plany 2025'!G:G))))</f>
        <v>brak klasyf.</v>
      </c>
      <c r="R132" s="391" t="str">
        <f ca="1">IF($P132="","",IF(IF(COUNTIF($P132,"* *"),COUNTIF('Plany 2025'!$J:$J,"*"&amp;$P132&amp;"*"),COUNTIF('Plany 2025'!$B:$B,$P132)+COUNTIF('Plany 2025'!$B:$B,$P132&amp;"/*")+COUNTIF('Plany 2025'!$B:$B,"*/"&amp;$P132&amp;"/*"))=0,"brak klasyf.",IF(COUNTIF($P132,"* *"),SUMIF('Plany 2025'!$J:$J,"*"&amp;$P132&amp;"*",'Plany 2025'!H:H),SUMIF('Plany 2025'!$B:$B,$P132,'Plany 2025'!H:H)+SUMIF('Plany 2025'!$B:$B,$P132&amp;"/*",'Plany 2025'!H:H)+SUMIF('Plany 2025'!$B:$B,"*/"&amp;$P132&amp;"/*",'Plany 2025'!H:H))))</f>
        <v>brak klasyf.</v>
      </c>
      <c r="S132" s="392" t="str">
        <f t="shared" ca="1" si="20"/>
        <v/>
      </c>
      <c r="T132" s="393" t="str">
        <f t="shared" ca="1" si="21"/>
        <v/>
      </c>
      <c r="U132" s="96"/>
      <c r="V132" s="91"/>
    </row>
    <row r="133" spans="1:22" s="168" customFormat="1">
      <c r="A133" s="91" t="s">
        <v>54</v>
      </c>
      <c r="B133" s="499">
        <v>801</v>
      </c>
      <c r="C133" s="499">
        <v>80105</v>
      </c>
      <c r="D133" s="177">
        <v>4430</v>
      </c>
      <c r="E133" s="167" t="s">
        <v>174</v>
      </c>
      <c r="G133" s="169">
        <v>650</v>
      </c>
      <c r="H133" s="170">
        <v>650</v>
      </c>
      <c r="I133" s="96">
        <f t="shared" si="15"/>
        <v>1</v>
      </c>
      <c r="J133" s="147"/>
      <c r="K133" s="517"/>
      <c r="L133" s="379">
        <v>1</v>
      </c>
      <c r="M133" s="379" t="str">
        <f t="shared" ca="1" si="16"/>
        <v>tak</v>
      </c>
      <c r="N133" s="379" t="str">
        <f t="shared" ca="1" si="17"/>
        <v>tak</v>
      </c>
      <c r="O133" s="378" t="str">
        <f t="shared" ca="1" si="18"/>
        <v>DBFO</v>
      </c>
      <c r="P133" s="389" t="str">
        <f t="shared" ca="1" si="19"/>
        <v>DBFO B/V/1/2/1 80105 4430</v>
      </c>
      <c r="Q133" s="390">
        <f ca="1">IF($P133="","",IF(IF(COUNTIF($P133,"* *"),COUNTIF('Plany 2025'!$J:$J,"*"&amp;$P133&amp;"*"),COUNTIF('Plany 2025'!$B:$B,$P133)+COUNTIF('Plany 2025'!$B:$B,$P133&amp;"/*")+COUNTIF('Plany 2025'!$B:$B,"*/"&amp;$P133&amp;"/*"))=0,"brak klasyf.",IF(COUNTIF($P133,"* *"),SUMIF('Plany 2025'!$J:$J,"*"&amp;$P133&amp;"*",'Plany 2025'!G:G),SUMIF('Plany 2025'!$B:$B,$P133,'Plany 2025'!G:G)+SUMIF('Plany 2025'!$B:$B,$P133&amp;"/*",'Plany 2025'!G:G)+SUMIF('Plany 2025'!$B:$B,"*/"&amp;$P133&amp;"/*",'Plany 2025'!G:G))))</f>
        <v>650</v>
      </c>
      <c r="R133" s="391">
        <f ca="1">IF($P133="","",IF(IF(COUNTIF($P133,"* *"),COUNTIF('Plany 2025'!$J:$J,"*"&amp;$P133&amp;"*"),COUNTIF('Plany 2025'!$B:$B,$P133)+COUNTIF('Plany 2025'!$B:$B,$P133&amp;"/*")+COUNTIF('Plany 2025'!$B:$B,"*/"&amp;$P133&amp;"/*"))=0,"brak klasyf.",IF(COUNTIF($P133,"* *"),SUMIF('Plany 2025'!$J:$J,"*"&amp;$P133&amp;"*",'Plany 2025'!H:H),SUMIF('Plany 2025'!$B:$B,$P133,'Plany 2025'!H:H)+SUMIF('Plany 2025'!$B:$B,$P133&amp;"/*",'Plany 2025'!H:H)+SUMIF('Plany 2025'!$B:$B,"*/"&amp;$P133&amp;"/*",'Plany 2025'!H:H))))</f>
        <v>650</v>
      </c>
      <c r="S133" s="392">
        <f t="shared" ca="1" si="20"/>
        <v>0</v>
      </c>
      <c r="T133" s="393">
        <f t="shared" ca="1" si="21"/>
        <v>0</v>
      </c>
      <c r="U133" s="96"/>
      <c r="V133" s="91"/>
    </row>
    <row r="134" spans="1:22" s="168" customFormat="1">
      <c r="A134" s="91" t="s">
        <v>54</v>
      </c>
      <c r="B134" s="495">
        <v>801</v>
      </c>
      <c r="C134" s="495">
        <v>80105</v>
      </c>
      <c r="D134" s="177">
        <v>4440</v>
      </c>
      <c r="E134" s="167" t="s">
        <v>169</v>
      </c>
      <c r="G134" s="169">
        <v>311356</v>
      </c>
      <c r="H134" s="170">
        <v>311356</v>
      </c>
      <c r="I134" s="96">
        <f t="shared" si="15"/>
        <v>1</v>
      </c>
      <c r="J134" s="147"/>
      <c r="K134" s="517"/>
      <c r="L134" s="379">
        <v>1</v>
      </c>
      <c r="M134" s="379" t="str">
        <f t="shared" ca="1" si="16"/>
        <v>tak</v>
      </c>
      <c r="N134" s="379" t="str">
        <f t="shared" ca="1" si="17"/>
        <v>tak</v>
      </c>
      <c r="O134" s="378" t="str">
        <f t="shared" ca="1" si="18"/>
        <v>DBFO</v>
      </c>
      <c r="P134" s="389" t="str">
        <f t="shared" ca="1" si="19"/>
        <v>DBFO B/V/1/2/1 80105 4440</v>
      </c>
      <c r="Q134" s="390">
        <f ca="1">IF($P134="","",IF(IF(COUNTIF($P134,"* *"),COUNTIF('Plany 2025'!$J:$J,"*"&amp;$P134&amp;"*"),COUNTIF('Plany 2025'!$B:$B,$P134)+COUNTIF('Plany 2025'!$B:$B,$P134&amp;"/*")+COUNTIF('Plany 2025'!$B:$B,"*/"&amp;$P134&amp;"/*"))=0,"brak klasyf.",IF(COUNTIF($P134,"* *"),SUMIF('Plany 2025'!$J:$J,"*"&amp;$P134&amp;"*",'Plany 2025'!G:G),SUMIF('Plany 2025'!$B:$B,$P134,'Plany 2025'!G:G)+SUMIF('Plany 2025'!$B:$B,$P134&amp;"/*",'Plany 2025'!G:G)+SUMIF('Plany 2025'!$B:$B,"*/"&amp;$P134&amp;"/*",'Plany 2025'!G:G))))</f>
        <v>311356</v>
      </c>
      <c r="R134" s="391">
        <f ca="1">IF($P134="","",IF(IF(COUNTIF($P134,"* *"),COUNTIF('Plany 2025'!$J:$J,"*"&amp;$P134&amp;"*"),COUNTIF('Plany 2025'!$B:$B,$P134)+COUNTIF('Plany 2025'!$B:$B,$P134&amp;"/*")+COUNTIF('Plany 2025'!$B:$B,"*/"&amp;$P134&amp;"/*"))=0,"brak klasyf.",IF(COUNTIF($P134,"* *"),SUMIF('Plany 2025'!$J:$J,"*"&amp;$P134&amp;"*",'Plany 2025'!H:H),SUMIF('Plany 2025'!$B:$B,$P134,'Plany 2025'!H:H)+SUMIF('Plany 2025'!$B:$B,$P134&amp;"/*",'Plany 2025'!H:H)+SUMIF('Plany 2025'!$B:$B,"*/"&amp;$P134&amp;"/*",'Plany 2025'!H:H))))</f>
        <v>311356</v>
      </c>
      <c r="S134" s="392">
        <f t="shared" ca="1" si="20"/>
        <v>0</v>
      </c>
      <c r="T134" s="393">
        <f t="shared" ca="1" si="21"/>
        <v>0</v>
      </c>
      <c r="U134" s="96"/>
      <c r="V134" s="91"/>
    </row>
    <row r="135" spans="1:22" s="168" customFormat="1" hidden="1">
      <c r="A135" s="91" t="s">
        <v>54</v>
      </c>
      <c r="B135" s="495">
        <v>801</v>
      </c>
      <c r="C135" s="495">
        <v>80105</v>
      </c>
      <c r="D135" s="166">
        <v>4510</v>
      </c>
      <c r="E135" s="167" t="s">
        <v>177</v>
      </c>
      <c r="G135" s="169"/>
      <c r="H135" s="170"/>
      <c r="I135" s="96" t="str">
        <f t="shared" ref="I135:I198" si="22">IF(SUM(G135=0)," ",(H135/G135))</f>
        <v xml:space="preserve"> </v>
      </c>
      <c r="J135" s="147"/>
      <c r="K135" s="517"/>
      <c r="L135" s="379"/>
      <c r="M135" s="379" t="str">
        <f t="shared" ref="M135:M198" ca="1" si="23">IF(D135="wynik",IF(G135+H135&lt;&gt;0,"tak","nie"),OFFSET(M135,-1,0))</f>
        <v>tak</v>
      </c>
      <c r="N135" s="379" t="str">
        <f t="shared" ref="N135:N198" ca="1" si="24">IF(M135="nie","nie",IF(OR(D135="wynik",COUNTIF(E135,"*dysponent*")&gt;0,COUNTIF(E135,"*klasyfikacja*")&gt;0),"tak",IF(G135+H135=0,IF(OR(NOT(A135=""),COUNTIF(E135,"*pochodne od*")&gt;0),"nie","tak"),"tak")))</f>
        <v>nie</v>
      </c>
      <c r="O135" s="378" t="str">
        <f t="shared" ref="O135:O198" ca="1" si="25">IF(COUNTIF(E135,"*Dzielnicowe*")&gt;0,"DBFO",IF(COUNTIF(E135,"*Infrastruktury*")&gt;0,"WIR",IF(COUNTIF(E135,"*Wydział Oświaty*")&gt;0,"WOW",IF(COUNTIF(E135,"*Kadr i Funduszy *")&gt;0,"WKF",IF(COUNTIF(E135,"*Pomocy Sp*")&gt;0,"OPS",IF(COUNTIF(E135,"Dysponent*")&gt;0,"Inny dys.",IF(OR(COUNTIF(E135,"*Podstawa praw*")&gt;0,COUNTIF(E135,"Klasyfikacja:*")&gt;0,D135="wynik"),"",OFFSET(O135,-1,0))))))))</f>
        <v>DBFO</v>
      </c>
      <c r="P135" s="389" t="str">
        <f t="shared" ref="P135:P198" ca="1" si="26">TRIM(IF(OR(A135="",COUNTIF(D135,"*p1*")&gt;0),"",IF(D135="wynik",A135,O135&amp;" "&amp;A135&amp;" "&amp;C135&amp;" "&amp;D135)))</f>
        <v>DBFO B/V/1/2/1 80105 4510</v>
      </c>
      <c r="Q135" s="390" t="str">
        <f ca="1">IF($P135="","",IF(IF(COUNTIF($P135,"* *"),COUNTIF('Plany 2025'!$J:$J,"*"&amp;$P135&amp;"*"),COUNTIF('Plany 2025'!$B:$B,$P135)+COUNTIF('Plany 2025'!$B:$B,$P135&amp;"/*")+COUNTIF('Plany 2025'!$B:$B,"*/"&amp;$P135&amp;"/*"))=0,"brak klasyf.",IF(COUNTIF($P135,"* *"),SUMIF('Plany 2025'!$J:$J,"*"&amp;$P135&amp;"*",'Plany 2025'!G:G),SUMIF('Plany 2025'!$B:$B,$P135,'Plany 2025'!G:G)+SUMIF('Plany 2025'!$B:$B,$P135&amp;"/*",'Plany 2025'!G:G)+SUMIF('Plany 2025'!$B:$B,"*/"&amp;$P135&amp;"/*",'Plany 2025'!G:G))))</f>
        <v>brak klasyf.</v>
      </c>
      <c r="R135" s="391" t="str">
        <f ca="1">IF($P135="","",IF(IF(COUNTIF($P135,"* *"),COUNTIF('Plany 2025'!$J:$J,"*"&amp;$P135&amp;"*"),COUNTIF('Plany 2025'!$B:$B,$P135)+COUNTIF('Plany 2025'!$B:$B,$P135&amp;"/*")+COUNTIF('Plany 2025'!$B:$B,"*/"&amp;$P135&amp;"/*"))=0,"brak klasyf.",IF(COUNTIF($P135,"* *"),SUMIF('Plany 2025'!$J:$J,"*"&amp;$P135&amp;"*",'Plany 2025'!H:H),SUMIF('Plany 2025'!$B:$B,$P135,'Plany 2025'!H:H)+SUMIF('Plany 2025'!$B:$B,$P135&amp;"/*",'Plany 2025'!H:H)+SUMIF('Plany 2025'!$B:$B,"*/"&amp;$P135&amp;"/*",'Plany 2025'!H:H))))</f>
        <v>brak klasyf.</v>
      </c>
      <c r="S135" s="392" t="str">
        <f t="shared" ref="S135:S198" ca="1" si="27">IF(Q135="","",IF(ISNUMBER(Q135),Q135-G135,IF(AND(COUNTIF(Q135,"brak*")&gt;0,G135&gt;0),G135,"")))</f>
        <v/>
      </c>
      <c r="T135" s="393" t="str">
        <f t="shared" ref="T135:T198" ca="1" si="28">IF(R135="","",IF(ISNUMBER(R135),ROUND(R135,2)-ROUND(H135,2),IF(AND(COUNTIF(R135,"brak*")&gt;0,H135&gt;0),H135,"")))</f>
        <v/>
      </c>
      <c r="U135" s="96"/>
      <c r="V135" s="91"/>
    </row>
    <row r="136" spans="1:22" s="168" customFormat="1">
      <c r="A136" s="91" t="s">
        <v>54</v>
      </c>
      <c r="B136" s="495">
        <v>801</v>
      </c>
      <c r="C136" s="495">
        <v>80105</v>
      </c>
      <c r="D136" s="166">
        <v>4520</v>
      </c>
      <c r="E136" s="167" t="s">
        <v>178</v>
      </c>
      <c r="G136" s="169">
        <v>7570</v>
      </c>
      <c r="H136" s="170">
        <v>7560.24</v>
      </c>
      <c r="I136" s="96">
        <f t="shared" si="22"/>
        <v>0.99871070013210039</v>
      </c>
      <c r="J136" s="147"/>
      <c r="K136" s="517"/>
      <c r="L136" s="379">
        <v>1</v>
      </c>
      <c r="M136" s="379" t="str">
        <f t="shared" ca="1" si="23"/>
        <v>tak</v>
      </c>
      <c r="N136" s="379" t="str">
        <f t="shared" ca="1" si="24"/>
        <v>tak</v>
      </c>
      <c r="O136" s="378" t="str">
        <f t="shared" ca="1" si="25"/>
        <v>DBFO</v>
      </c>
      <c r="P136" s="389" t="str">
        <f t="shared" ca="1" si="26"/>
        <v>DBFO B/V/1/2/1 80105 4520</v>
      </c>
      <c r="Q136" s="390">
        <f ca="1">IF($P136="","",IF(IF(COUNTIF($P136,"* *"),COUNTIF('Plany 2025'!$J:$J,"*"&amp;$P136&amp;"*"),COUNTIF('Plany 2025'!$B:$B,$P136)+COUNTIF('Plany 2025'!$B:$B,$P136&amp;"/*")+COUNTIF('Plany 2025'!$B:$B,"*/"&amp;$P136&amp;"/*"))=0,"brak klasyf.",IF(COUNTIF($P136,"* *"),SUMIF('Plany 2025'!$J:$J,"*"&amp;$P136&amp;"*",'Plany 2025'!G:G),SUMIF('Plany 2025'!$B:$B,$P136,'Plany 2025'!G:G)+SUMIF('Plany 2025'!$B:$B,$P136&amp;"/*",'Plany 2025'!G:G)+SUMIF('Plany 2025'!$B:$B,"*/"&amp;$P136&amp;"/*",'Plany 2025'!G:G))))</f>
        <v>7570</v>
      </c>
      <c r="R136" s="391">
        <f ca="1">IF($P136="","",IF(IF(COUNTIF($P136,"* *"),COUNTIF('Plany 2025'!$J:$J,"*"&amp;$P136&amp;"*"),COUNTIF('Plany 2025'!$B:$B,$P136)+COUNTIF('Plany 2025'!$B:$B,$P136&amp;"/*")+COUNTIF('Plany 2025'!$B:$B,"*/"&amp;$P136&amp;"/*"))=0,"brak klasyf.",IF(COUNTIF($P136,"* *"),SUMIF('Plany 2025'!$J:$J,"*"&amp;$P136&amp;"*",'Plany 2025'!H:H),SUMIF('Plany 2025'!$B:$B,$P136,'Plany 2025'!H:H)+SUMIF('Plany 2025'!$B:$B,$P136&amp;"/*",'Plany 2025'!H:H)+SUMIF('Plany 2025'!$B:$B,"*/"&amp;$P136&amp;"/*",'Plany 2025'!H:H))))</f>
        <v>7560.24</v>
      </c>
      <c r="S136" s="392">
        <f t="shared" ca="1" si="27"/>
        <v>0</v>
      </c>
      <c r="T136" s="393">
        <f t="shared" ca="1" si="28"/>
        <v>0</v>
      </c>
      <c r="U136" s="96"/>
      <c r="V136" s="91"/>
    </row>
    <row r="137" spans="1:22" s="168" customFormat="1">
      <c r="A137" s="91" t="s">
        <v>54</v>
      </c>
      <c r="B137" s="495">
        <v>801</v>
      </c>
      <c r="C137" s="495">
        <v>80105</v>
      </c>
      <c r="D137" s="166">
        <v>4530</v>
      </c>
      <c r="E137" s="167" t="s">
        <v>182</v>
      </c>
      <c r="G137" s="169">
        <v>81</v>
      </c>
      <c r="H137" s="170">
        <v>59.84</v>
      </c>
      <c r="I137" s="96">
        <f t="shared" si="22"/>
        <v>0.73876543209876544</v>
      </c>
      <c r="J137" s="147"/>
      <c r="K137" s="517"/>
      <c r="L137" s="379">
        <v>1</v>
      </c>
      <c r="M137" s="379" t="str">
        <f t="shared" ca="1" si="23"/>
        <v>tak</v>
      </c>
      <c r="N137" s="379" t="str">
        <f t="shared" ca="1" si="24"/>
        <v>tak</v>
      </c>
      <c r="O137" s="378" t="str">
        <f t="shared" ca="1" si="25"/>
        <v>DBFO</v>
      </c>
      <c r="P137" s="389" t="str">
        <f t="shared" ca="1" si="26"/>
        <v>DBFO B/V/1/2/1 80105 4530</v>
      </c>
      <c r="Q137" s="390">
        <f ca="1">IF($P137="","",IF(IF(COUNTIF($P137,"* *"),COUNTIF('Plany 2025'!$J:$J,"*"&amp;$P137&amp;"*"),COUNTIF('Plany 2025'!$B:$B,$P137)+COUNTIF('Plany 2025'!$B:$B,$P137&amp;"/*")+COUNTIF('Plany 2025'!$B:$B,"*/"&amp;$P137&amp;"/*"))=0,"brak klasyf.",IF(COUNTIF($P137,"* *"),SUMIF('Plany 2025'!$J:$J,"*"&amp;$P137&amp;"*",'Plany 2025'!G:G),SUMIF('Plany 2025'!$B:$B,$P137,'Plany 2025'!G:G)+SUMIF('Plany 2025'!$B:$B,$P137&amp;"/*",'Plany 2025'!G:G)+SUMIF('Plany 2025'!$B:$B,"*/"&amp;$P137&amp;"/*",'Plany 2025'!G:G))))</f>
        <v>81</v>
      </c>
      <c r="R137" s="391">
        <f ca="1">IF($P137="","",IF(IF(COUNTIF($P137,"* *"),COUNTIF('Plany 2025'!$J:$J,"*"&amp;$P137&amp;"*"),COUNTIF('Plany 2025'!$B:$B,$P137)+COUNTIF('Plany 2025'!$B:$B,$P137&amp;"/*")+COUNTIF('Plany 2025'!$B:$B,"*/"&amp;$P137&amp;"/*"))=0,"brak klasyf.",IF(COUNTIF($P137,"* *"),SUMIF('Plany 2025'!$J:$J,"*"&amp;$P137&amp;"*",'Plany 2025'!H:H),SUMIF('Plany 2025'!$B:$B,$P137,'Plany 2025'!H:H)+SUMIF('Plany 2025'!$B:$B,$P137&amp;"/*",'Plany 2025'!H:H)+SUMIF('Plany 2025'!$B:$B,"*/"&amp;$P137&amp;"/*",'Plany 2025'!H:H))))</f>
        <v>59.84</v>
      </c>
      <c r="S137" s="392">
        <f t="shared" ca="1" si="27"/>
        <v>0</v>
      </c>
      <c r="T137" s="393">
        <f t="shared" ca="1" si="28"/>
        <v>0</v>
      </c>
      <c r="U137" s="96"/>
      <c r="V137" s="91"/>
    </row>
    <row r="138" spans="1:22" s="168" customFormat="1" hidden="1">
      <c r="A138" s="91" t="s">
        <v>54</v>
      </c>
      <c r="B138" s="495">
        <v>801</v>
      </c>
      <c r="C138" s="495">
        <v>80105</v>
      </c>
      <c r="D138" s="166">
        <v>4570</v>
      </c>
      <c r="E138" s="167" t="s">
        <v>273</v>
      </c>
      <c r="G138" s="169"/>
      <c r="H138" s="170"/>
      <c r="I138" s="96" t="str">
        <f t="shared" si="22"/>
        <v xml:space="preserve"> </v>
      </c>
      <c r="J138" s="147"/>
      <c r="K138" s="517"/>
      <c r="L138" s="379"/>
      <c r="M138" s="379" t="str">
        <f t="shared" ca="1" si="23"/>
        <v>tak</v>
      </c>
      <c r="N138" s="379" t="str">
        <f t="shared" ca="1" si="24"/>
        <v>nie</v>
      </c>
      <c r="O138" s="378" t="str">
        <f t="shared" ca="1" si="25"/>
        <v>DBFO</v>
      </c>
      <c r="P138" s="389" t="str">
        <f t="shared" ca="1" si="26"/>
        <v>DBFO B/V/1/2/1 80105 4570</v>
      </c>
      <c r="Q138" s="390" t="str">
        <f ca="1">IF($P138="","",IF(IF(COUNTIF($P138,"* *"),COUNTIF('Plany 2025'!$J:$J,"*"&amp;$P138&amp;"*"),COUNTIF('Plany 2025'!$B:$B,$P138)+COUNTIF('Plany 2025'!$B:$B,$P138&amp;"/*")+COUNTIF('Plany 2025'!$B:$B,"*/"&amp;$P138&amp;"/*"))=0,"brak klasyf.",IF(COUNTIF($P138,"* *"),SUMIF('Plany 2025'!$J:$J,"*"&amp;$P138&amp;"*",'Plany 2025'!G:G),SUMIF('Plany 2025'!$B:$B,$P138,'Plany 2025'!G:G)+SUMIF('Plany 2025'!$B:$B,$P138&amp;"/*",'Plany 2025'!G:G)+SUMIF('Plany 2025'!$B:$B,"*/"&amp;$P138&amp;"/*",'Plany 2025'!G:G))))</f>
        <v>brak klasyf.</v>
      </c>
      <c r="R138" s="391" t="str">
        <f ca="1">IF($P138="","",IF(IF(COUNTIF($P138,"* *"),COUNTIF('Plany 2025'!$J:$J,"*"&amp;$P138&amp;"*"),COUNTIF('Plany 2025'!$B:$B,$P138)+COUNTIF('Plany 2025'!$B:$B,$P138&amp;"/*")+COUNTIF('Plany 2025'!$B:$B,"*/"&amp;$P138&amp;"/*"))=0,"brak klasyf.",IF(COUNTIF($P138,"* *"),SUMIF('Plany 2025'!$J:$J,"*"&amp;$P138&amp;"*",'Plany 2025'!H:H),SUMIF('Plany 2025'!$B:$B,$P138,'Plany 2025'!H:H)+SUMIF('Plany 2025'!$B:$B,$P138&amp;"/*",'Plany 2025'!H:H)+SUMIF('Plany 2025'!$B:$B,"*/"&amp;$P138&amp;"/*",'Plany 2025'!H:H))))</f>
        <v>brak klasyf.</v>
      </c>
      <c r="S138" s="392" t="str">
        <f t="shared" ca="1" si="27"/>
        <v/>
      </c>
      <c r="T138" s="393" t="str">
        <f t="shared" ca="1" si="28"/>
        <v/>
      </c>
      <c r="U138" s="96"/>
      <c r="V138" s="91"/>
    </row>
    <row r="139" spans="1:22" s="168" customFormat="1" hidden="1">
      <c r="A139" s="91" t="s">
        <v>54</v>
      </c>
      <c r="B139" s="495">
        <v>801</v>
      </c>
      <c r="C139" s="495">
        <v>80105</v>
      </c>
      <c r="D139" s="166">
        <v>4580</v>
      </c>
      <c r="E139" s="167" t="s">
        <v>179</v>
      </c>
      <c r="G139" s="169"/>
      <c r="H139" s="170"/>
      <c r="I139" s="96" t="str">
        <f t="shared" si="22"/>
        <v xml:space="preserve"> </v>
      </c>
      <c r="J139" s="147"/>
      <c r="K139" s="517"/>
      <c r="L139" s="379"/>
      <c r="M139" s="379" t="str">
        <f t="shared" ca="1" si="23"/>
        <v>tak</v>
      </c>
      <c r="N139" s="379" t="str">
        <f t="shared" ca="1" si="24"/>
        <v>nie</v>
      </c>
      <c r="O139" s="378" t="str">
        <f t="shared" ca="1" si="25"/>
        <v>DBFO</v>
      </c>
      <c r="P139" s="389" t="str">
        <f t="shared" ca="1" si="26"/>
        <v>DBFO B/V/1/2/1 80105 4580</v>
      </c>
      <c r="Q139" s="390" t="str">
        <f ca="1">IF($P139="","",IF(IF(COUNTIF($P139,"* *"),COUNTIF('Plany 2025'!$J:$J,"*"&amp;$P139&amp;"*"),COUNTIF('Plany 2025'!$B:$B,$P139)+COUNTIF('Plany 2025'!$B:$B,$P139&amp;"/*")+COUNTIF('Plany 2025'!$B:$B,"*/"&amp;$P139&amp;"/*"))=0,"brak klasyf.",IF(COUNTIF($P139,"* *"),SUMIF('Plany 2025'!$J:$J,"*"&amp;$P139&amp;"*",'Plany 2025'!G:G),SUMIF('Plany 2025'!$B:$B,$P139,'Plany 2025'!G:G)+SUMIF('Plany 2025'!$B:$B,$P139&amp;"/*",'Plany 2025'!G:G)+SUMIF('Plany 2025'!$B:$B,"*/"&amp;$P139&amp;"/*",'Plany 2025'!G:G))))</f>
        <v>brak klasyf.</v>
      </c>
      <c r="R139" s="391" t="str">
        <f ca="1">IF($P139="","",IF(IF(COUNTIF($P139,"* *"),COUNTIF('Plany 2025'!$J:$J,"*"&amp;$P139&amp;"*"),COUNTIF('Plany 2025'!$B:$B,$P139)+COUNTIF('Plany 2025'!$B:$B,$P139&amp;"/*")+COUNTIF('Plany 2025'!$B:$B,"*/"&amp;$P139&amp;"/*"))=0,"brak klasyf.",IF(COUNTIF($P139,"* *"),SUMIF('Plany 2025'!$J:$J,"*"&amp;$P139&amp;"*",'Plany 2025'!H:H),SUMIF('Plany 2025'!$B:$B,$P139,'Plany 2025'!H:H)+SUMIF('Plany 2025'!$B:$B,$P139&amp;"/*",'Plany 2025'!H:H)+SUMIF('Plany 2025'!$B:$B,"*/"&amp;$P139&amp;"/*",'Plany 2025'!H:H))))</f>
        <v>brak klasyf.</v>
      </c>
      <c r="S139" s="392" t="str">
        <f t="shared" ca="1" si="27"/>
        <v/>
      </c>
      <c r="T139" s="393" t="str">
        <f t="shared" ca="1" si="28"/>
        <v/>
      </c>
      <c r="U139" s="96"/>
      <c r="V139" s="91"/>
    </row>
    <row r="140" spans="1:22" s="168" customFormat="1">
      <c r="A140" s="91" t="s">
        <v>54</v>
      </c>
      <c r="B140" s="495">
        <v>801</v>
      </c>
      <c r="C140" s="495">
        <v>80105</v>
      </c>
      <c r="D140" s="177">
        <v>4700</v>
      </c>
      <c r="E140" s="167" t="s">
        <v>201</v>
      </c>
      <c r="G140" s="169">
        <v>8390</v>
      </c>
      <c r="H140" s="170">
        <v>8390</v>
      </c>
      <c r="I140" s="96">
        <f t="shared" si="22"/>
        <v>1</v>
      </c>
      <c r="J140" s="147"/>
      <c r="K140" s="517"/>
      <c r="L140" s="379">
        <v>1</v>
      </c>
      <c r="M140" s="379" t="str">
        <f t="shared" ca="1" si="23"/>
        <v>tak</v>
      </c>
      <c r="N140" s="379" t="str">
        <f t="shared" ca="1" si="24"/>
        <v>tak</v>
      </c>
      <c r="O140" s="378" t="str">
        <f t="shared" ca="1" si="25"/>
        <v>DBFO</v>
      </c>
      <c r="P140" s="389" t="str">
        <f t="shared" ca="1" si="26"/>
        <v>DBFO B/V/1/2/1 80105 4700</v>
      </c>
      <c r="Q140" s="390">
        <f ca="1">IF($P140="","",IF(IF(COUNTIF($P140,"* *"),COUNTIF('Plany 2025'!$J:$J,"*"&amp;$P140&amp;"*"),COUNTIF('Plany 2025'!$B:$B,$P140)+COUNTIF('Plany 2025'!$B:$B,$P140&amp;"/*")+COUNTIF('Plany 2025'!$B:$B,"*/"&amp;$P140&amp;"/*"))=0,"brak klasyf.",IF(COUNTIF($P140,"* *"),SUMIF('Plany 2025'!$J:$J,"*"&amp;$P140&amp;"*",'Plany 2025'!G:G),SUMIF('Plany 2025'!$B:$B,$P140,'Plany 2025'!G:G)+SUMIF('Plany 2025'!$B:$B,$P140&amp;"/*",'Plany 2025'!G:G)+SUMIF('Plany 2025'!$B:$B,"*/"&amp;$P140&amp;"/*",'Plany 2025'!G:G))))</f>
        <v>8390</v>
      </c>
      <c r="R140" s="391">
        <f ca="1">IF($P140="","",IF(IF(COUNTIF($P140,"* *"),COUNTIF('Plany 2025'!$J:$J,"*"&amp;$P140&amp;"*"),COUNTIF('Plany 2025'!$B:$B,$P140)+COUNTIF('Plany 2025'!$B:$B,$P140&amp;"/*")+COUNTIF('Plany 2025'!$B:$B,"*/"&amp;$P140&amp;"/*"))=0,"brak klasyf.",IF(COUNTIF($P140,"* *"),SUMIF('Plany 2025'!$J:$J,"*"&amp;$P140&amp;"*",'Plany 2025'!H:H),SUMIF('Plany 2025'!$B:$B,$P140,'Plany 2025'!H:H)+SUMIF('Plany 2025'!$B:$B,$P140&amp;"/*",'Plany 2025'!H:H)+SUMIF('Plany 2025'!$B:$B,"*/"&amp;$P140&amp;"/*",'Plany 2025'!H:H))))</f>
        <v>8390</v>
      </c>
      <c r="S140" s="392">
        <f t="shared" ca="1" si="27"/>
        <v>0</v>
      </c>
      <c r="T140" s="393">
        <f t="shared" ca="1" si="28"/>
        <v>0</v>
      </c>
      <c r="U140" s="96"/>
      <c r="V140" s="91"/>
    </row>
    <row r="141" spans="1:22" s="172" customFormat="1" ht="22.5" hidden="1">
      <c r="A141" s="145" t="s">
        <v>54</v>
      </c>
      <c r="B141" s="496">
        <v>801</v>
      </c>
      <c r="C141" s="496">
        <v>80105</v>
      </c>
      <c r="D141" s="176">
        <v>4860</v>
      </c>
      <c r="E141" s="171" t="s">
        <v>725</v>
      </c>
      <c r="G141" s="169"/>
      <c r="H141" s="170"/>
      <c r="I141" s="175" t="str">
        <f t="shared" si="22"/>
        <v xml:space="preserve"> </v>
      </c>
      <c r="J141" s="160"/>
      <c r="K141" s="517"/>
      <c r="L141" s="379"/>
      <c r="M141" s="379" t="str">
        <f t="shared" ca="1" si="23"/>
        <v>tak</v>
      </c>
      <c r="N141" s="379" t="str">
        <f t="shared" ca="1" si="24"/>
        <v>nie</v>
      </c>
      <c r="O141" s="378" t="str">
        <f t="shared" ca="1" si="25"/>
        <v>DBFO</v>
      </c>
      <c r="P141" s="389" t="str">
        <f t="shared" ca="1" si="26"/>
        <v>DBFO B/V/1/2/1 80105 4860</v>
      </c>
      <c r="Q141" s="390" t="str">
        <f ca="1">IF($P141="","",IF(IF(COUNTIF($P141,"* *"),COUNTIF('Plany 2025'!$J:$J,"*"&amp;$P141&amp;"*"),COUNTIF('Plany 2025'!$B:$B,$P141)+COUNTIF('Plany 2025'!$B:$B,$P141&amp;"/*")+COUNTIF('Plany 2025'!$B:$B,"*/"&amp;$P141&amp;"/*"))=0,"brak klasyf.",IF(COUNTIF($P141,"* *"),SUMIF('Plany 2025'!$J:$J,"*"&amp;$P141&amp;"*",'Plany 2025'!G:G),SUMIF('Plany 2025'!$B:$B,$P141,'Plany 2025'!G:G)+SUMIF('Plany 2025'!$B:$B,$P141&amp;"/*",'Plany 2025'!G:G)+SUMIF('Plany 2025'!$B:$B,"*/"&amp;$P141&amp;"/*",'Plany 2025'!G:G))))</f>
        <v>brak klasyf.</v>
      </c>
      <c r="R141" s="391" t="str">
        <f ca="1">IF($P141="","",IF(IF(COUNTIF($P141,"* *"),COUNTIF('Plany 2025'!$J:$J,"*"&amp;$P141&amp;"*"),COUNTIF('Plany 2025'!$B:$B,$P141)+COUNTIF('Plany 2025'!$B:$B,$P141&amp;"/*")+COUNTIF('Plany 2025'!$B:$B,"*/"&amp;$P141&amp;"/*"))=0,"brak klasyf.",IF(COUNTIF($P141,"* *"),SUMIF('Plany 2025'!$J:$J,"*"&amp;$P141&amp;"*",'Plany 2025'!H:H),SUMIF('Plany 2025'!$B:$B,$P141,'Plany 2025'!H:H)+SUMIF('Plany 2025'!$B:$B,$P141&amp;"/*",'Plany 2025'!H:H)+SUMIF('Plany 2025'!$B:$B,"*/"&amp;$P141&amp;"/*",'Plany 2025'!H:H))))</f>
        <v>brak klasyf.</v>
      </c>
      <c r="S141" s="392" t="str">
        <f t="shared" ca="1" si="27"/>
        <v/>
      </c>
      <c r="T141" s="393" t="str">
        <f t="shared" ca="1" si="28"/>
        <v/>
      </c>
      <c r="U141" s="175"/>
      <c r="V141" s="145"/>
    </row>
    <row r="142" spans="1:22" s="520" customFormat="1" ht="12.75" hidden="1">
      <c r="A142" s="91" t="s">
        <v>54</v>
      </c>
      <c r="B142" s="495">
        <v>801</v>
      </c>
      <c r="C142" s="495">
        <v>80105</v>
      </c>
      <c r="D142" s="177">
        <v>4990</v>
      </c>
      <c r="E142" s="167" t="s">
        <v>185</v>
      </c>
      <c r="G142" s="169"/>
      <c r="H142" s="170"/>
      <c r="I142" s="96" t="str">
        <f t="shared" si="22"/>
        <v xml:space="preserve"> </v>
      </c>
      <c r="J142" s="147"/>
      <c r="K142" s="517"/>
      <c r="L142" s="379"/>
      <c r="M142" s="379" t="str">
        <f t="shared" ca="1" si="23"/>
        <v>tak</v>
      </c>
      <c r="N142" s="379" t="str">
        <f t="shared" ca="1" si="24"/>
        <v>nie</v>
      </c>
      <c r="O142" s="378" t="str">
        <f t="shared" ca="1" si="25"/>
        <v>DBFO</v>
      </c>
      <c r="P142" s="389" t="str">
        <f t="shared" ca="1" si="26"/>
        <v>DBFO B/V/1/2/1 80105 4990</v>
      </c>
      <c r="Q142" s="390" t="str">
        <f ca="1">IF($P142="","",IF(IF(COUNTIF($P142,"* *"),COUNTIF('Plany 2025'!$J:$J,"*"&amp;$P142&amp;"*"),COUNTIF('Plany 2025'!$B:$B,$P142)+COUNTIF('Plany 2025'!$B:$B,$P142&amp;"/*")+COUNTIF('Plany 2025'!$B:$B,"*/"&amp;$P142&amp;"/*"))=0,"brak klasyf.",IF(COUNTIF($P142,"* *"),SUMIF('Plany 2025'!$J:$J,"*"&amp;$P142&amp;"*",'Plany 2025'!G:G),SUMIF('Plany 2025'!$B:$B,$P142,'Plany 2025'!G:G)+SUMIF('Plany 2025'!$B:$B,$P142&amp;"/*",'Plany 2025'!G:G)+SUMIF('Plany 2025'!$B:$B,"*/"&amp;$P142&amp;"/*",'Plany 2025'!G:G))))</f>
        <v>brak klasyf.</v>
      </c>
      <c r="R142" s="391" t="str">
        <f ca="1">IF($P142="","",IF(IF(COUNTIF($P142,"* *"),COUNTIF('Plany 2025'!$J:$J,"*"&amp;$P142&amp;"*"),COUNTIF('Plany 2025'!$B:$B,$P142)+COUNTIF('Plany 2025'!$B:$B,$P142&amp;"/*")+COUNTIF('Plany 2025'!$B:$B,"*/"&amp;$P142&amp;"/*"))=0,"brak klasyf.",IF(COUNTIF($P142,"* *"),SUMIF('Plany 2025'!$J:$J,"*"&amp;$P142&amp;"*",'Plany 2025'!H:H),SUMIF('Plany 2025'!$B:$B,$P142,'Plany 2025'!H:H)+SUMIF('Plany 2025'!$B:$B,$P142&amp;"/*",'Plany 2025'!H:H)+SUMIF('Plany 2025'!$B:$B,"*/"&amp;$P142&amp;"/*",'Plany 2025'!H:H))))</f>
        <v>brak klasyf.</v>
      </c>
      <c r="S142" s="392" t="str">
        <f t="shared" ca="1" si="27"/>
        <v/>
      </c>
      <c r="T142" s="393" t="str">
        <f t="shared" ca="1" si="28"/>
        <v/>
      </c>
      <c r="U142" s="96"/>
      <c r="V142" s="91"/>
    </row>
    <row r="143" spans="1:22" s="168" customFormat="1" ht="6" customHeight="1">
      <c r="A143" s="210"/>
      <c r="B143" s="499"/>
      <c r="C143" s="499"/>
      <c r="D143" s="177"/>
      <c r="E143" s="179"/>
      <c r="G143" s="180"/>
      <c r="H143" s="181"/>
      <c r="I143" s="182" t="str">
        <f t="shared" si="22"/>
        <v xml:space="preserve"> </v>
      </c>
      <c r="J143" s="183"/>
      <c r="K143" s="517"/>
      <c r="L143" s="379">
        <v>1</v>
      </c>
      <c r="M143" s="379" t="str">
        <f t="shared" ca="1" si="23"/>
        <v>tak</v>
      </c>
      <c r="N143" s="379" t="str">
        <f t="shared" ca="1" si="24"/>
        <v>tak</v>
      </c>
      <c r="O143" s="378" t="str">
        <f t="shared" ca="1" si="25"/>
        <v>DBFO</v>
      </c>
      <c r="P143" s="389" t="str">
        <f t="shared" si="26"/>
        <v/>
      </c>
      <c r="Q143" s="390" t="str">
        <f>IF($P143="","",IF(IF(COUNTIF($P143,"* *"),COUNTIF('Plany 2025'!$J:$J,"*"&amp;$P143&amp;"*"),COUNTIF('Plany 2025'!$B:$B,$P143)+COUNTIF('Plany 2025'!$B:$B,$P143&amp;"/*")+COUNTIF('Plany 2025'!$B:$B,"*/"&amp;$P143&amp;"/*"))=0,"brak klasyf.",IF(COUNTIF($P143,"* *"),SUMIF('Plany 2025'!$J:$J,"*"&amp;$P143&amp;"*",'Plany 2025'!G:G),SUMIF('Plany 2025'!$B:$B,$P143,'Plany 2025'!G:G)+SUMIF('Plany 2025'!$B:$B,$P143&amp;"/*",'Plany 2025'!G:G)+SUMIF('Plany 2025'!$B:$B,"*/"&amp;$P143&amp;"/*",'Plany 2025'!G:G))))</f>
        <v/>
      </c>
      <c r="R143" s="391" t="str">
        <f>IF($P143="","",IF(IF(COUNTIF($P143,"* *"),COUNTIF('Plany 2025'!$J:$J,"*"&amp;$P143&amp;"*"),COUNTIF('Plany 2025'!$B:$B,$P143)+COUNTIF('Plany 2025'!$B:$B,$P143&amp;"/*")+COUNTIF('Plany 2025'!$B:$B,"*/"&amp;$P143&amp;"/*"))=0,"brak klasyf.",IF(COUNTIF($P143,"* *"),SUMIF('Plany 2025'!$J:$J,"*"&amp;$P143&amp;"*",'Plany 2025'!H:H),SUMIF('Plany 2025'!$B:$B,$P143,'Plany 2025'!H:H)+SUMIF('Plany 2025'!$B:$B,$P143&amp;"/*",'Plany 2025'!H:H)+SUMIF('Plany 2025'!$B:$B,"*/"&amp;$P143&amp;"/*",'Plany 2025'!H:H))))</f>
        <v/>
      </c>
      <c r="S143" s="392" t="str">
        <f t="shared" si="27"/>
        <v/>
      </c>
      <c r="T143" s="393" t="str">
        <f t="shared" si="28"/>
        <v/>
      </c>
      <c r="U143" s="182"/>
      <c r="V143" s="91"/>
    </row>
    <row r="144" spans="1:22" s="145" customFormat="1">
      <c r="A144" s="187"/>
      <c r="B144" s="497"/>
      <c r="C144" s="497"/>
      <c r="D144" s="187"/>
      <c r="E144" s="184" t="s">
        <v>2103</v>
      </c>
      <c r="F144" s="188"/>
      <c r="G144" s="211">
        <v>6700</v>
      </c>
      <c r="H144" s="212">
        <v>6671.83</v>
      </c>
      <c r="I144" s="191">
        <f t="shared" si="22"/>
        <v>0.99579552238805968</v>
      </c>
      <c r="K144" s="517"/>
      <c r="L144" s="379">
        <v>1</v>
      </c>
      <c r="M144" s="379" t="str">
        <f t="shared" ca="1" si="23"/>
        <v>tak</v>
      </c>
      <c r="N144" s="379" t="str">
        <f t="shared" ca="1" si="24"/>
        <v>tak</v>
      </c>
      <c r="O144" s="378" t="str">
        <f t="shared" ca="1" si="25"/>
        <v>WIR</v>
      </c>
      <c r="P144" s="389" t="str">
        <f t="shared" si="26"/>
        <v/>
      </c>
      <c r="Q144" s="390" t="str">
        <f>IF($P144="","",IF(IF(COUNTIF($P144,"* *"),COUNTIF('Plany 2025'!$J:$J,"*"&amp;$P144&amp;"*"),COUNTIF('Plany 2025'!$B:$B,$P144)+COUNTIF('Plany 2025'!$B:$B,$P144&amp;"/*")+COUNTIF('Plany 2025'!$B:$B,"*/"&amp;$P144&amp;"/*"))=0,"brak klasyf.",IF(COUNTIF($P144,"* *"),SUMIF('Plany 2025'!$J:$J,"*"&amp;$P144&amp;"*",'Plany 2025'!G:G),SUMIF('Plany 2025'!$B:$B,$P144,'Plany 2025'!G:G)+SUMIF('Plany 2025'!$B:$B,$P144&amp;"/*",'Plany 2025'!G:G)+SUMIF('Plany 2025'!$B:$B,"*/"&amp;$P144&amp;"/*",'Plany 2025'!G:G))))</f>
        <v/>
      </c>
      <c r="R144" s="391" t="str">
        <f>IF($P144="","",IF(IF(COUNTIF($P144,"* *"),COUNTIF('Plany 2025'!$J:$J,"*"&amp;$P144&amp;"*"),COUNTIF('Plany 2025'!$B:$B,$P144)+COUNTIF('Plany 2025'!$B:$B,$P144&amp;"/*")+COUNTIF('Plany 2025'!$B:$B,"*/"&amp;$P144&amp;"/*"))=0,"brak klasyf.",IF(COUNTIF($P144,"* *"),SUMIF('Plany 2025'!$J:$J,"*"&amp;$P144&amp;"*",'Plany 2025'!H:H),SUMIF('Plany 2025'!$B:$B,$P144,'Plany 2025'!H:H)+SUMIF('Plany 2025'!$B:$B,$P144&amp;"/*",'Plany 2025'!H:H)+SUMIF('Plany 2025'!$B:$B,"*/"&amp;$P144&amp;"/*",'Plany 2025'!H:H))))</f>
        <v/>
      </c>
      <c r="S144" s="392" t="str">
        <f t="shared" si="27"/>
        <v/>
      </c>
      <c r="T144" s="393" t="str">
        <f t="shared" si="28"/>
        <v/>
      </c>
      <c r="U144" s="191"/>
    </row>
    <row r="145" spans="1:22" s="145" customFormat="1" ht="6" customHeight="1">
      <c r="A145" s="187"/>
      <c r="B145" s="497"/>
      <c r="C145" s="497"/>
      <c r="D145" s="187"/>
      <c r="E145" s="192" t="s">
        <v>24</v>
      </c>
      <c r="F145" s="213"/>
      <c r="G145" s="214"/>
      <c r="H145" s="215"/>
      <c r="I145" s="216" t="str">
        <f t="shared" si="22"/>
        <v xml:space="preserve"> </v>
      </c>
      <c r="K145" s="517"/>
      <c r="L145" s="379">
        <v>1</v>
      </c>
      <c r="M145" s="379" t="str">
        <f t="shared" ca="1" si="23"/>
        <v>tak</v>
      </c>
      <c r="N145" s="379" t="str">
        <f t="shared" ca="1" si="24"/>
        <v>tak</v>
      </c>
      <c r="O145" s="378" t="str">
        <f t="shared" ca="1" si="25"/>
        <v>WIR</v>
      </c>
      <c r="P145" s="389" t="str">
        <f t="shared" si="26"/>
        <v/>
      </c>
      <c r="Q145" s="390" t="str">
        <f>IF($P145="","",IF(IF(COUNTIF($P145,"* *"),COUNTIF('Plany 2025'!$J:$J,"*"&amp;$P145&amp;"*"),COUNTIF('Plany 2025'!$B:$B,$P145)+COUNTIF('Plany 2025'!$B:$B,$P145&amp;"/*")+COUNTIF('Plany 2025'!$B:$B,"*/"&amp;$P145&amp;"/*"))=0,"brak klasyf.",IF(COUNTIF($P145,"* *"),SUMIF('Plany 2025'!$J:$J,"*"&amp;$P145&amp;"*",'Plany 2025'!G:G),SUMIF('Plany 2025'!$B:$B,$P145,'Plany 2025'!G:G)+SUMIF('Plany 2025'!$B:$B,$P145&amp;"/*",'Plany 2025'!G:G)+SUMIF('Plany 2025'!$B:$B,"*/"&amp;$P145&amp;"/*",'Plany 2025'!G:G))))</f>
        <v/>
      </c>
      <c r="R145" s="391" t="str">
        <f>IF($P145="","",IF(IF(COUNTIF($P145,"* *"),COUNTIF('Plany 2025'!$J:$J,"*"&amp;$P145&amp;"*"),COUNTIF('Plany 2025'!$B:$B,$P145)+COUNTIF('Plany 2025'!$B:$B,$P145&amp;"/*")+COUNTIF('Plany 2025'!$B:$B,"*/"&amp;$P145&amp;"/*"))=0,"brak klasyf.",IF(COUNTIF($P145,"* *"),SUMIF('Plany 2025'!$J:$J,"*"&amp;$P145&amp;"*",'Plany 2025'!H:H),SUMIF('Plany 2025'!$B:$B,$P145,'Plany 2025'!H:H)+SUMIF('Plany 2025'!$B:$B,$P145&amp;"/*",'Plany 2025'!H:H)+SUMIF('Plany 2025'!$B:$B,"*/"&amp;$P145&amp;"/*",'Plany 2025'!H:H))))</f>
        <v/>
      </c>
      <c r="S145" s="392" t="str">
        <f t="shared" si="27"/>
        <v/>
      </c>
      <c r="T145" s="393" t="str">
        <f t="shared" si="28"/>
        <v/>
      </c>
      <c r="U145" s="216"/>
    </row>
    <row r="146" spans="1:22" s="145" customFormat="1">
      <c r="A146" s="187"/>
      <c r="B146" s="497"/>
      <c r="C146" s="497"/>
      <c r="D146" s="187"/>
      <c r="E146" s="192" t="s">
        <v>2119</v>
      </c>
      <c r="F146" s="213"/>
      <c r="G146" s="214"/>
      <c r="H146" s="215"/>
      <c r="I146" s="216" t="str">
        <f t="shared" si="22"/>
        <v xml:space="preserve"> </v>
      </c>
      <c r="K146" s="517"/>
      <c r="L146" s="379">
        <v>1</v>
      </c>
      <c r="M146" s="379" t="str">
        <f t="shared" ca="1" si="23"/>
        <v>tak</v>
      </c>
      <c r="N146" s="379" t="str">
        <f t="shared" ca="1" si="24"/>
        <v>tak</v>
      </c>
      <c r="O146" s="378" t="str">
        <f t="shared" ca="1" si="25"/>
        <v>WIR</v>
      </c>
      <c r="P146" s="389" t="str">
        <f t="shared" si="26"/>
        <v/>
      </c>
      <c r="Q146" s="390" t="str">
        <f>IF($P146="","",IF(IF(COUNTIF($P146,"* *"),COUNTIF('Plany 2025'!$J:$J,"*"&amp;$P146&amp;"*"),COUNTIF('Plany 2025'!$B:$B,$P146)+COUNTIF('Plany 2025'!$B:$B,$P146&amp;"/*")+COUNTIF('Plany 2025'!$B:$B,"*/"&amp;$P146&amp;"/*"))=0,"brak klasyf.",IF(COUNTIF($P146,"* *"),SUMIF('Plany 2025'!$J:$J,"*"&amp;$P146&amp;"*",'Plany 2025'!G:G),SUMIF('Plany 2025'!$B:$B,$P146,'Plany 2025'!G:G)+SUMIF('Plany 2025'!$B:$B,$P146&amp;"/*",'Plany 2025'!G:G)+SUMIF('Plany 2025'!$B:$B,"*/"&amp;$P146&amp;"/*",'Plany 2025'!G:G))))</f>
        <v/>
      </c>
      <c r="R146" s="391" t="str">
        <f>IF($P146="","",IF(IF(COUNTIF($P146,"* *"),COUNTIF('Plany 2025'!$J:$J,"*"&amp;$P146&amp;"*"),COUNTIF('Plany 2025'!$B:$B,$P146)+COUNTIF('Plany 2025'!$B:$B,$P146&amp;"/*")+COUNTIF('Plany 2025'!$B:$B,"*/"&amp;$P146&amp;"/*"))=0,"brak klasyf.",IF(COUNTIF($P146,"* *"),SUMIF('Plany 2025'!$J:$J,"*"&amp;$P146&amp;"*",'Plany 2025'!H:H),SUMIF('Plany 2025'!$B:$B,$P146,'Plany 2025'!H:H)+SUMIF('Plany 2025'!$B:$B,$P146&amp;"/*",'Plany 2025'!H:H)+SUMIF('Plany 2025'!$B:$B,"*/"&amp;$P146&amp;"/*",'Plany 2025'!H:H))))</f>
        <v/>
      </c>
      <c r="S146" s="392" t="str">
        <f t="shared" si="27"/>
        <v/>
      </c>
      <c r="T146" s="393" t="str">
        <f t="shared" si="28"/>
        <v/>
      </c>
      <c r="U146" s="216"/>
    </row>
    <row r="147" spans="1:22" ht="6" customHeight="1">
      <c r="E147" s="179"/>
      <c r="G147" s="126"/>
      <c r="H147" s="127"/>
      <c r="I147" s="96" t="str">
        <f t="shared" si="22"/>
        <v xml:space="preserve"> </v>
      </c>
      <c r="K147" s="517"/>
      <c r="L147" s="379">
        <v>1</v>
      </c>
      <c r="M147" s="379" t="str">
        <f t="shared" ca="1" si="23"/>
        <v>tak</v>
      </c>
      <c r="N147" s="379" t="str">
        <f t="shared" ca="1" si="24"/>
        <v>tak</v>
      </c>
      <c r="O147" s="378" t="str">
        <f t="shared" ca="1" si="25"/>
        <v>WIR</v>
      </c>
      <c r="P147" s="389" t="str">
        <f t="shared" si="26"/>
        <v/>
      </c>
      <c r="Q147" s="390" t="str">
        <f>IF($P147="","",IF(IF(COUNTIF($P147,"* *"),COUNTIF('Plany 2025'!$J:$J,"*"&amp;$P147&amp;"*"),COUNTIF('Plany 2025'!$B:$B,$P147)+COUNTIF('Plany 2025'!$B:$B,$P147&amp;"/*")+COUNTIF('Plany 2025'!$B:$B,"*/"&amp;$P147&amp;"/*"))=0,"brak klasyf.",IF(COUNTIF($P147,"* *"),SUMIF('Plany 2025'!$J:$J,"*"&amp;$P147&amp;"*",'Plany 2025'!G:G),SUMIF('Plany 2025'!$B:$B,$P147,'Plany 2025'!G:G)+SUMIF('Plany 2025'!$B:$B,$P147&amp;"/*",'Plany 2025'!G:G)+SUMIF('Plany 2025'!$B:$B,"*/"&amp;$P147&amp;"/*",'Plany 2025'!G:G))))</f>
        <v/>
      </c>
      <c r="R147" s="391" t="str">
        <f>IF($P147="","",IF(IF(COUNTIF($P147,"* *"),COUNTIF('Plany 2025'!$J:$J,"*"&amp;$P147&amp;"*"),COUNTIF('Plany 2025'!$B:$B,$P147)+COUNTIF('Plany 2025'!$B:$B,$P147&amp;"/*")+COUNTIF('Plany 2025'!$B:$B,"*/"&amp;$P147&amp;"/*"))=0,"brak klasyf.",IF(COUNTIF($P147,"* *"),SUMIF('Plany 2025'!$J:$J,"*"&amp;$P147&amp;"*",'Plany 2025'!H:H),SUMIF('Plany 2025'!$B:$B,$P147,'Plany 2025'!H:H)+SUMIF('Plany 2025'!$B:$B,$P147&amp;"/*",'Plany 2025'!H:H)+SUMIF('Plany 2025'!$B:$B,"*/"&amp;$P147&amp;"/*",'Plany 2025'!H:H))))</f>
        <v/>
      </c>
      <c r="S147" s="392" t="str">
        <f t="shared" si="27"/>
        <v/>
      </c>
      <c r="T147" s="393" t="str">
        <f t="shared" si="28"/>
        <v/>
      </c>
      <c r="V147" s="91"/>
    </row>
    <row r="148" spans="1:22">
      <c r="E148" s="142" t="s">
        <v>51</v>
      </c>
      <c r="F148" s="143"/>
      <c r="G148" s="126"/>
      <c r="H148" s="127"/>
      <c r="I148" s="96" t="str">
        <f t="shared" si="22"/>
        <v xml:space="preserve"> </v>
      </c>
      <c r="K148" s="517"/>
      <c r="L148" s="379">
        <v>1</v>
      </c>
      <c r="M148" s="379" t="str">
        <f t="shared" ca="1" si="23"/>
        <v>tak</v>
      </c>
      <c r="N148" s="379" t="str">
        <f t="shared" ca="1" si="24"/>
        <v>tak</v>
      </c>
      <c r="O148" s="378" t="str">
        <f t="shared" ca="1" si="25"/>
        <v/>
      </c>
      <c r="P148" s="389" t="str">
        <f t="shared" si="26"/>
        <v/>
      </c>
      <c r="Q148" s="390" t="str">
        <f>IF($P148="","",IF(IF(COUNTIF($P148,"* *"),COUNTIF('Plany 2025'!$J:$J,"*"&amp;$P148&amp;"*"),COUNTIF('Plany 2025'!$B:$B,$P148)+COUNTIF('Plany 2025'!$B:$B,$P148&amp;"/*")+COUNTIF('Plany 2025'!$B:$B,"*/"&amp;$P148&amp;"/*"))=0,"brak klasyf.",IF(COUNTIF($P148,"* *"),SUMIF('Plany 2025'!$J:$J,"*"&amp;$P148&amp;"*",'Plany 2025'!G:G),SUMIF('Plany 2025'!$B:$B,$P148,'Plany 2025'!G:G)+SUMIF('Plany 2025'!$B:$B,$P148&amp;"/*",'Plany 2025'!G:G)+SUMIF('Plany 2025'!$B:$B,"*/"&amp;$P148&amp;"/*",'Plany 2025'!G:G))))</f>
        <v/>
      </c>
      <c r="R148" s="391" t="str">
        <f>IF($P148="","",IF(IF(COUNTIF($P148,"* *"),COUNTIF('Plany 2025'!$J:$J,"*"&amp;$P148&amp;"*"),COUNTIF('Plany 2025'!$B:$B,$P148)+COUNTIF('Plany 2025'!$B:$B,$P148&amp;"/*")+COUNTIF('Plany 2025'!$B:$B,"*/"&amp;$P148&amp;"/*"))=0,"brak klasyf.",IF(COUNTIF($P148,"* *"),SUMIF('Plany 2025'!$J:$J,"*"&amp;$P148&amp;"*",'Plany 2025'!H:H),SUMIF('Plany 2025'!$B:$B,$P148,'Plany 2025'!H:H)+SUMIF('Plany 2025'!$B:$B,$P148&amp;"/*",'Plany 2025'!H:H)+SUMIF('Plany 2025'!$B:$B,"*/"&amp;$P148&amp;"/*",'Plany 2025'!H:H))))</f>
        <v/>
      </c>
      <c r="S148" s="392" t="str">
        <f t="shared" si="27"/>
        <v/>
      </c>
      <c r="T148" s="393" t="str">
        <f t="shared" si="28"/>
        <v/>
      </c>
      <c r="V148" s="91"/>
    </row>
    <row r="149" spans="1:22">
      <c r="E149" s="195" t="s">
        <v>690</v>
      </c>
      <c r="F149" s="195"/>
      <c r="G149" s="136"/>
      <c r="H149" s="137"/>
      <c r="I149" s="138" t="str">
        <f t="shared" si="22"/>
        <v xml:space="preserve"> </v>
      </c>
      <c r="K149" s="517"/>
      <c r="L149" s="379">
        <v>1</v>
      </c>
      <c r="M149" s="379" t="str">
        <f t="shared" ca="1" si="23"/>
        <v>tak</v>
      </c>
      <c r="N149" s="379" t="str">
        <f t="shared" ca="1" si="24"/>
        <v>tak</v>
      </c>
      <c r="O149" s="378" t="str">
        <f t="shared" ca="1" si="25"/>
        <v/>
      </c>
      <c r="P149" s="389" t="str">
        <f t="shared" si="26"/>
        <v/>
      </c>
      <c r="Q149" s="390" t="str">
        <f>IF($P149="","",IF(IF(COUNTIF($P149,"* *"),COUNTIF('Plany 2025'!$J:$J,"*"&amp;$P149&amp;"*"),COUNTIF('Plany 2025'!$B:$B,$P149)+COUNTIF('Plany 2025'!$B:$B,$P149&amp;"/*")+COUNTIF('Plany 2025'!$B:$B,"*/"&amp;$P149&amp;"/*"))=0,"brak klasyf.",IF(COUNTIF($P149,"* *"),SUMIF('Plany 2025'!$J:$J,"*"&amp;$P149&amp;"*",'Plany 2025'!G:G),SUMIF('Plany 2025'!$B:$B,$P149,'Plany 2025'!G:G)+SUMIF('Plany 2025'!$B:$B,$P149&amp;"/*",'Plany 2025'!G:G)+SUMIF('Plany 2025'!$B:$B,"*/"&amp;$P149&amp;"/*",'Plany 2025'!G:G))))</f>
        <v/>
      </c>
      <c r="R149" s="391" t="str">
        <f>IF($P149="","",IF(IF(COUNTIF($P149,"* *"),COUNTIF('Plany 2025'!$J:$J,"*"&amp;$P149&amp;"*"),COUNTIF('Plany 2025'!$B:$B,$P149)+COUNTIF('Plany 2025'!$B:$B,$P149&amp;"/*")+COUNTIF('Plany 2025'!$B:$B,"*/"&amp;$P149&amp;"/*"))=0,"brak klasyf.",IF(COUNTIF($P149,"* *"),SUMIF('Plany 2025'!$J:$J,"*"&amp;$P149&amp;"*",'Plany 2025'!H:H),SUMIF('Plany 2025'!$B:$B,$P149,'Plany 2025'!H:H)+SUMIF('Plany 2025'!$B:$B,$P149&amp;"/*",'Plany 2025'!H:H)+SUMIF('Plany 2025'!$B:$B,"*/"&amp;$P149&amp;"/*",'Plany 2025'!H:H))))</f>
        <v/>
      </c>
      <c r="S149" s="392" t="str">
        <f t="shared" si="27"/>
        <v/>
      </c>
      <c r="T149" s="393" t="str">
        <f t="shared" si="28"/>
        <v/>
      </c>
      <c r="U149" s="138"/>
      <c r="V149" s="91"/>
    </row>
    <row r="150" spans="1:22">
      <c r="E150" s="195" t="s">
        <v>694</v>
      </c>
      <c r="F150" s="196"/>
      <c r="G150" s="136"/>
      <c r="H150" s="137"/>
      <c r="I150" s="138" t="str">
        <f t="shared" si="22"/>
        <v xml:space="preserve"> </v>
      </c>
      <c r="K150" s="517"/>
      <c r="L150" s="379">
        <v>1</v>
      </c>
      <c r="M150" s="379" t="str">
        <f t="shared" ca="1" si="23"/>
        <v>tak</v>
      </c>
      <c r="N150" s="379" t="str">
        <f t="shared" ca="1" si="24"/>
        <v>tak</v>
      </c>
      <c r="O150" s="378" t="str">
        <f t="shared" ca="1" si="25"/>
        <v/>
      </c>
      <c r="P150" s="389" t="str">
        <f t="shared" si="26"/>
        <v/>
      </c>
      <c r="Q150" s="390" t="str">
        <f>IF($P150="","",IF(IF(COUNTIF($P150,"* *"),COUNTIF('Plany 2025'!$J:$J,"*"&amp;$P150&amp;"*"),COUNTIF('Plany 2025'!$B:$B,$P150)+COUNTIF('Plany 2025'!$B:$B,$P150&amp;"/*")+COUNTIF('Plany 2025'!$B:$B,"*/"&amp;$P150&amp;"/*"))=0,"brak klasyf.",IF(COUNTIF($P150,"* *"),SUMIF('Plany 2025'!$J:$J,"*"&amp;$P150&amp;"*",'Plany 2025'!G:G),SUMIF('Plany 2025'!$B:$B,$P150,'Plany 2025'!G:G)+SUMIF('Plany 2025'!$B:$B,$P150&amp;"/*",'Plany 2025'!G:G)+SUMIF('Plany 2025'!$B:$B,"*/"&amp;$P150&amp;"/*",'Plany 2025'!G:G))))</f>
        <v/>
      </c>
      <c r="R150" s="391" t="str">
        <f>IF($P150="","",IF(IF(COUNTIF($P150,"* *"),COUNTIF('Plany 2025'!$J:$J,"*"&amp;$P150&amp;"*"),COUNTIF('Plany 2025'!$B:$B,$P150)+COUNTIF('Plany 2025'!$B:$B,$P150&amp;"/*")+COUNTIF('Plany 2025'!$B:$B,"*/"&amp;$P150&amp;"/*"))=0,"brak klasyf.",IF(COUNTIF($P150,"* *"),SUMIF('Plany 2025'!$J:$J,"*"&amp;$P150&amp;"*",'Plany 2025'!H:H),SUMIF('Plany 2025'!$B:$B,$P150,'Plany 2025'!H:H)+SUMIF('Plany 2025'!$B:$B,$P150&amp;"/*",'Plany 2025'!H:H)+SUMIF('Plany 2025'!$B:$B,"*/"&amp;$P150&amp;"/*",'Plany 2025'!H:H))))</f>
        <v/>
      </c>
      <c r="S150" s="392" t="str">
        <f t="shared" si="27"/>
        <v/>
      </c>
      <c r="T150" s="393" t="str">
        <f t="shared" si="28"/>
        <v/>
      </c>
      <c r="U150" s="138"/>
      <c r="V150" s="91"/>
    </row>
    <row r="151" spans="1:22">
      <c r="E151" s="195" t="s">
        <v>693</v>
      </c>
      <c r="F151" s="196"/>
      <c r="G151" s="136"/>
      <c r="H151" s="137"/>
      <c r="I151" s="138" t="str">
        <f t="shared" si="22"/>
        <v xml:space="preserve"> </v>
      </c>
      <c r="K151" s="517"/>
      <c r="L151" s="379">
        <v>1</v>
      </c>
      <c r="M151" s="379" t="str">
        <f t="shared" ca="1" si="23"/>
        <v>tak</v>
      </c>
      <c r="N151" s="379" t="str">
        <f t="shared" ca="1" si="24"/>
        <v>tak</v>
      </c>
      <c r="O151" s="378" t="str">
        <f t="shared" ca="1" si="25"/>
        <v/>
      </c>
      <c r="P151" s="389" t="str">
        <f t="shared" si="26"/>
        <v/>
      </c>
      <c r="Q151" s="390" t="str">
        <f>IF($P151="","",IF(IF(COUNTIF($P151,"* *"),COUNTIF('Plany 2025'!$J:$J,"*"&amp;$P151&amp;"*"),COUNTIF('Plany 2025'!$B:$B,$P151)+COUNTIF('Plany 2025'!$B:$B,$P151&amp;"/*")+COUNTIF('Plany 2025'!$B:$B,"*/"&amp;$P151&amp;"/*"))=0,"brak klasyf.",IF(COUNTIF($P151,"* *"),SUMIF('Plany 2025'!$J:$J,"*"&amp;$P151&amp;"*",'Plany 2025'!G:G),SUMIF('Plany 2025'!$B:$B,$P151,'Plany 2025'!G:G)+SUMIF('Plany 2025'!$B:$B,$P151&amp;"/*",'Plany 2025'!G:G)+SUMIF('Plany 2025'!$B:$B,"*/"&amp;$P151&amp;"/*",'Plany 2025'!G:G))))</f>
        <v/>
      </c>
      <c r="R151" s="391" t="str">
        <f>IF($P151="","",IF(IF(COUNTIF($P151,"* *"),COUNTIF('Plany 2025'!$J:$J,"*"&amp;$P151&amp;"*"),COUNTIF('Plany 2025'!$B:$B,$P151)+COUNTIF('Plany 2025'!$B:$B,$P151&amp;"/*")+COUNTIF('Plany 2025'!$B:$B,"*/"&amp;$P151&amp;"/*"))=0,"brak klasyf.",IF(COUNTIF($P151,"* *"),SUMIF('Plany 2025'!$J:$J,"*"&amp;$P151&amp;"*",'Plany 2025'!H:H),SUMIF('Plany 2025'!$B:$B,$P151,'Plany 2025'!H:H)+SUMIF('Plany 2025'!$B:$B,$P151&amp;"/*",'Plany 2025'!H:H)+SUMIF('Plany 2025'!$B:$B,"*/"&amp;$P151&amp;"/*",'Plany 2025'!H:H))))</f>
        <v/>
      </c>
      <c r="S151" s="392" t="str">
        <f t="shared" si="27"/>
        <v/>
      </c>
      <c r="T151" s="393" t="str">
        <f t="shared" si="28"/>
        <v/>
      </c>
      <c r="U151" s="138"/>
      <c r="V151" s="91"/>
    </row>
    <row r="152" spans="1:22" ht="22.5">
      <c r="E152" s="198" t="s">
        <v>711</v>
      </c>
      <c r="F152" s="196"/>
      <c r="G152" s="136"/>
      <c r="H152" s="137"/>
      <c r="I152" s="138" t="str">
        <f t="shared" si="22"/>
        <v xml:space="preserve"> </v>
      </c>
      <c r="K152" s="517"/>
      <c r="L152" s="379">
        <v>1</v>
      </c>
      <c r="M152" s="379" t="str">
        <f t="shared" ca="1" si="23"/>
        <v>tak</v>
      </c>
      <c r="N152" s="379" t="str">
        <f t="shared" ca="1" si="24"/>
        <v>tak</v>
      </c>
      <c r="O152" s="378" t="str">
        <f t="shared" ca="1" si="25"/>
        <v/>
      </c>
      <c r="P152" s="389" t="str">
        <f t="shared" si="26"/>
        <v/>
      </c>
      <c r="Q152" s="390" t="str">
        <f>IF($P152="","",IF(IF(COUNTIF($P152,"* *"),COUNTIF('Plany 2025'!$J:$J,"*"&amp;$P152&amp;"*"),COUNTIF('Plany 2025'!$B:$B,$P152)+COUNTIF('Plany 2025'!$B:$B,$P152&amp;"/*")+COUNTIF('Plany 2025'!$B:$B,"*/"&amp;$P152&amp;"/*"))=0,"brak klasyf.",IF(COUNTIF($P152,"* *"),SUMIF('Plany 2025'!$J:$J,"*"&amp;$P152&amp;"*",'Plany 2025'!G:G),SUMIF('Plany 2025'!$B:$B,$P152,'Plany 2025'!G:G)+SUMIF('Plany 2025'!$B:$B,$P152&amp;"/*",'Plany 2025'!G:G)+SUMIF('Plany 2025'!$B:$B,"*/"&amp;$P152&amp;"/*",'Plany 2025'!G:G))))</f>
        <v/>
      </c>
      <c r="R152" s="391" t="str">
        <f>IF($P152="","",IF(IF(COUNTIF($P152,"* *"),COUNTIF('Plany 2025'!$J:$J,"*"&amp;$P152&amp;"*"),COUNTIF('Plany 2025'!$B:$B,$P152)+COUNTIF('Plany 2025'!$B:$B,$P152&amp;"/*")+COUNTIF('Plany 2025'!$B:$B,"*/"&amp;$P152&amp;"/*"))=0,"brak klasyf.",IF(COUNTIF($P152,"* *"),SUMIF('Plany 2025'!$J:$J,"*"&amp;$P152&amp;"*",'Plany 2025'!H:H),SUMIF('Plany 2025'!$B:$B,$P152,'Plany 2025'!H:H)+SUMIF('Plany 2025'!$B:$B,$P152&amp;"/*",'Plany 2025'!H:H)+SUMIF('Plany 2025'!$B:$B,"*/"&amp;$P152&amp;"/*",'Plany 2025'!H:H))))</f>
        <v/>
      </c>
      <c r="S152" s="392" t="str">
        <f t="shared" si="27"/>
        <v/>
      </c>
      <c r="T152" s="393" t="str">
        <f t="shared" si="28"/>
        <v/>
      </c>
      <c r="U152" s="138"/>
      <c r="V152" s="91"/>
    </row>
    <row r="153" spans="1:22" ht="6" customHeight="1">
      <c r="E153" s="195" t="s">
        <v>24</v>
      </c>
      <c r="F153" s="196"/>
      <c r="G153" s="136"/>
      <c r="H153" s="137"/>
      <c r="I153" s="138" t="str">
        <f t="shared" si="22"/>
        <v xml:space="preserve"> </v>
      </c>
      <c r="K153" s="517"/>
      <c r="L153" s="379">
        <v>1</v>
      </c>
      <c r="M153" s="379" t="str">
        <f t="shared" ca="1" si="23"/>
        <v>tak</v>
      </c>
      <c r="N153" s="379" t="str">
        <f t="shared" ca="1" si="24"/>
        <v>tak</v>
      </c>
      <c r="O153" s="378" t="str">
        <f t="shared" ca="1" si="25"/>
        <v/>
      </c>
      <c r="P153" s="389" t="str">
        <f t="shared" si="26"/>
        <v/>
      </c>
      <c r="Q153" s="390" t="str">
        <f>IF($P153="","",IF(IF(COUNTIF($P153,"* *"),COUNTIF('Plany 2025'!$J:$J,"*"&amp;$P153&amp;"*"),COUNTIF('Plany 2025'!$B:$B,$P153)+COUNTIF('Plany 2025'!$B:$B,$P153&amp;"/*")+COUNTIF('Plany 2025'!$B:$B,"*/"&amp;$P153&amp;"/*"))=0,"brak klasyf.",IF(COUNTIF($P153,"* *"),SUMIF('Plany 2025'!$J:$J,"*"&amp;$P153&amp;"*",'Plany 2025'!G:G),SUMIF('Plany 2025'!$B:$B,$P153,'Plany 2025'!G:G)+SUMIF('Plany 2025'!$B:$B,$P153&amp;"/*",'Plany 2025'!G:G)+SUMIF('Plany 2025'!$B:$B,"*/"&amp;$P153&amp;"/*",'Plany 2025'!G:G))))</f>
        <v/>
      </c>
      <c r="R153" s="391" t="str">
        <f>IF($P153="","",IF(IF(COUNTIF($P153,"* *"),COUNTIF('Plany 2025'!$J:$J,"*"&amp;$P153&amp;"*"),COUNTIF('Plany 2025'!$B:$B,$P153)+COUNTIF('Plany 2025'!$B:$B,$P153&amp;"/*")+COUNTIF('Plany 2025'!$B:$B,"*/"&amp;$P153&amp;"/*"))=0,"brak klasyf.",IF(COUNTIF($P153,"* *"),SUMIF('Plany 2025'!$J:$J,"*"&amp;$P153&amp;"*",'Plany 2025'!H:H),SUMIF('Plany 2025'!$B:$B,$P153,'Plany 2025'!H:H)+SUMIF('Plany 2025'!$B:$B,$P153&amp;"/*",'Plany 2025'!H:H)+SUMIF('Plany 2025'!$B:$B,"*/"&amp;$P153&amp;"/*",'Plany 2025'!H:H))))</f>
        <v/>
      </c>
      <c r="S153" s="392" t="str">
        <f t="shared" si="27"/>
        <v/>
      </c>
      <c r="T153" s="393" t="str">
        <f t="shared" si="28"/>
        <v/>
      </c>
      <c r="U153" s="138"/>
      <c r="V153" s="91"/>
    </row>
    <row r="154" spans="1:22" s="134" customFormat="1" hidden="1">
      <c r="A154" s="91" t="s">
        <v>56</v>
      </c>
      <c r="B154" s="379"/>
      <c r="C154" s="379"/>
      <c r="D154" s="91" t="s">
        <v>184</v>
      </c>
      <c r="E154" s="92" t="s">
        <v>57</v>
      </c>
      <c r="F154" s="125"/>
      <c r="G154" s="217"/>
      <c r="H154" s="218"/>
      <c r="I154" s="206" t="str">
        <f t="shared" si="22"/>
        <v xml:space="preserve"> </v>
      </c>
      <c r="K154" s="517"/>
      <c r="L154" s="379"/>
      <c r="M154" s="379" t="str">
        <f t="shared" ca="1" si="23"/>
        <v>nie</v>
      </c>
      <c r="N154" s="379" t="str">
        <f t="shared" ca="1" si="24"/>
        <v>nie</v>
      </c>
      <c r="O154" s="378" t="str">
        <f t="shared" ca="1" si="25"/>
        <v/>
      </c>
      <c r="P154" s="389" t="str">
        <f t="shared" si="26"/>
        <v>B/V/1/2/2</v>
      </c>
      <c r="Q154" s="390" t="str">
        <f>IF($P154="","",IF(IF(COUNTIF($P154,"* *"),COUNTIF('Plany 2025'!$J:$J,"*"&amp;$P154&amp;"*"),COUNTIF('Plany 2025'!$B:$B,$P154)+COUNTIF('Plany 2025'!$B:$B,$P154&amp;"/*")+COUNTIF('Plany 2025'!$B:$B,"*/"&amp;$P154&amp;"/*"))=0,"brak klasyf.",IF(COUNTIF($P154,"* *"),SUMIF('Plany 2025'!$J:$J,"*"&amp;$P154&amp;"*",'Plany 2025'!G:G),SUMIF('Plany 2025'!$B:$B,$P154,'Plany 2025'!G:G)+SUMIF('Plany 2025'!$B:$B,$P154&amp;"/*",'Plany 2025'!G:G)+SUMIF('Plany 2025'!$B:$B,"*/"&amp;$P154&amp;"/*",'Plany 2025'!G:G))))</f>
        <v>brak klasyf.</v>
      </c>
      <c r="R154" s="391" t="str">
        <f>IF($P154="","",IF(IF(COUNTIF($P154,"* *"),COUNTIF('Plany 2025'!$J:$J,"*"&amp;$P154&amp;"*"),COUNTIF('Plany 2025'!$B:$B,$P154)+COUNTIF('Plany 2025'!$B:$B,$P154&amp;"/*")+COUNTIF('Plany 2025'!$B:$B,"*/"&amp;$P154&amp;"/*"))=0,"brak klasyf.",IF(COUNTIF($P154,"* *"),SUMIF('Plany 2025'!$J:$J,"*"&amp;$P154&amp;"*",'Plany 2025'!H:H),SUMIF('Plany 2025'!$B:$B,$P154,'Plany 2025'!H:H)+SUMIF('Plany 2025'!$B:$B,$P154&amp;"/*",'Plany 2025'!H:H)+SUMIF('Plany 2025'!$B:$B,"*/"&amp;$P154&amp;"/*",'Plany 2025'!H:H))))</f>
        <v>brak klasyf.</v>
      </c>
      <c r="S154" s="392" t="str">
        <f t="shared" si="27"/>
        <v/>
      </c>
      <c r="T154" s="393" t="str">
        <f t="shared" si="28"/>
        <v/>
      </c>
      <c r="U154" s="206"/>
      <c r="V154" s="91"/>
    </row>
    <row r="155" spans="1:22" s="139" customFormat="1" ht="6" hidden="1" customHeight="1">
      <c r="A155" s="97"/>
      <c r="B155" s="378"/>
      <c r="C155" s="378"/>
      <c r="D155" s="97"/>
      <c r="E155" s="129" t="s">
        <v>24</v>
      </c>
      <c r="F155" s="130"/>
      <c r="G155" s="136"/>
      <c r="H155" s="137"/>
      <c r="I155" s="138" t="str">
        <f t="shared" si="22"/>
        <v xml:space="preserve"> </v>
      </c>
      <c r="J155" s="134"/>
      <c r="K155" s="517"/>
      <c r="L155" s="379"/>
      <c r="M155" s="379" t="str">
        <f t="shared" ca="1" si="23"/>
        <v>nie</v>
      </c>
      <c r="N155" s="379" t="str">
        <f t="shared" ca="1" si="24"/>
        <v>nie</v>
      </c>
      <c r="O155" s="378" t="str">
        <f t="shared" ca="1" si="25"/>
        <v/>
      </c>
      <c r="P155" s="389" t="str">
        <f t="shared" si="26"/>
        <v/>
      </c>
      <c r="Q155" s="390" t="str">
        <f>IF($P155="","",IF(IF(COUNTIF($P155,"* *"),COUNTIF('Plany 2025'!$J:$J,"*"&amp;$P155&amp;"*"),COUNTIF('Plany 2025'!$B:$B,$P155)+COUNTIF('Plany 2025'!$B:$B,$P155&amp;"/*")+COUNTIF('Plany 2025'!$B:$B,"*/"&amp;$P155&amp;"/*"))=0,"brak klasyf.",IF(COUNTIF($P155,"* *"),SUMIF('Plany 2025'!$J:$J,"*"&amp;$P155&amp;"*",'Plany 2025'!G:G),SUMIF('Plany 2025'!$B:$B,$P155,'Plany 2025'!G:G)+SUMIF('Plany 2025'!$B:$B,$P155&amp;"/*",'Plany 2025'!G:G)+SUMIF('Plany 2025'!$B:$B,"*/"&amp;$P155&amp;"/*",'Plany 2025'!G:G))))</f>
        <v/>
      </c>
      <c r="R155" s="391" t="str">
        <f>IF($P155="","",IF(IF(COUNTIF($P155,"* *"),COUNTIF('Plany 2025'!$J:$J,"*"&amp;$P155&amp;"*"),COUNTIF('Plany 2025'!$B:$B,$P155)+COUNTIF('Plany 2025'!$B:$B,$P155&amp;"/*")+COUNTIF('Plany 2025'!$B:$B,"*/"&amp;$P155&amp;"/*"))=0,"brak klasyf.",IF(COUNTIF($P155,"* *"),SUMIF('Plany 2025'!$J:$J,"*"&amp;$P155&amp;"*",'Plany 2025'!H:H),SUMIF('Plany 2025'!$B:$B,$P155,'Plany 2025'!H:H)+SUMIF('Plany 2025'!$B:$B,$P155&amp;"/*",'Plany 2025'!H:H)+SUMIF('Plany 2025'!$B:$B,"*/"&amp;$P155&amp;"/*",'Plany 2025'!H:H))))</f>
        <v/>
      </c>
      <c r="S155" s="392" t="str">
        <f t="shared" si="27"/>
        <v/>
      </c>
      <c r="T155" s="393" t="str">
        <f t="shared" si="28"/>
        <v/>
      </c>
      <c r="U155" s="138"/>
      <c r="V155" s="91"/>
    </row>
    <row r="156" spans="1:22" s="139" customFormat="1" ht="33.75" hidden="1">
      <c r="A156" s="97"/>
      <c r="B156" s="378"/>
      <c r="C156" s="378"/>
      <c r="D156" s="97"/>
      <c r="E156" s="129" t="s">
        <v>140</v>
      </c>
      <c r="F156" s="130"/>
      <c r="G156" s="136"/>
      <c r="H156" s="137"/>
      <c r="I156" s="138" t="str">
        <f t="shared" si="22"/>
        <v xml:space="preserve"> </v>
      </c>
      <c r="J156" s="134"/>
      <c r="K156" s="517"/>
      <c r="L156" s="379"/>
      <c r="M156" s="379" t="str">
        <f t="shared" ca="1" si="23"/>
        <v>nie</v>
      </c>
      <c r="N156" s="379" t="str">
        <f t="shared" ca="1" si="24"/>
        <v>nie</v>
      </c>
      <c r="O156" s="378" t="str">
        <f t="shared" ca="1" si="25"/>
        <v/>
      </c>
      <c r="P156" s="389" t="str">
        <f t="shared" si="26"/>
        <v/>
      </c>
      <c r="Q156" s="390" t="str">
        <f>IF($P156="","",IF(IF(COUNTIF($P156,"* *"),COUNTIF('Plany 2025'!$J:$J,"*"&amp;$P156&amp;"*"),COUNTIF('Plany 2025'!$B:$B,$P156)+COUNTIF('Plany 2025'!$B:$B,$P156&amp;"/*")+COUNTIF('Plany 2025'!$B:$B,"*/"&amp;$P156&amp;"/*"))=0,"brak klasyf.",IF(COUNTIF($P156,"* *"),SUMIF('Plany 2025'!$J:$J,"*"&amp;$P156&amp;"*",'Plany 2025'!G:G),SUMIF('Plany 2025'!$B:$B,$P156,'Plany 2025'!G:G)+SUMIF('Plany 2025'!$B:$B,$P156&amp;"/*",'Plany 2025'!G:G)+SUMIF('Plany 2025'!$B:$B,"*/"&amp;$P156&amp;"/*",'Plany 2025'!G:G))))</f>
        <v/>
      </c>
      <c r="R156" s="391" t="str">
        <f>IF($P156="","",IF(IF(COUNTIF($P156,"* *"),COUNTIF('Plany 2025'!$J:$J,"*"&amp;$P156&amp;"*"),COUNTIF('Plany 2025'!$B:$B,$P156)+COUNTIF('Plany 2025'!$B:$B,$P156&amp;"/*")+COUNTIF('Plany 2025'!$B:$B,"*/"&amp;$P156&amp;"/*"))=0,"brak klasyf.",IF(COUNTIF($P156,"* *"),SUMIF('Plany 2025'!$J:$J,"*"&amp;$P156&amp;"*",'Plany 2025'!H:H),SUMIF('Plany 2025'!$B:$B,$P156,'Plany 2025'!H:H)+SUMIF('Plany 2025'!$B:$B,$P156&amp;"/*",'Plany 2025'!H:H)+SUMIF('Plany 2025'!$B:$B,"*/"&amp;$P156&amp;"/*",'Plany 2025'!H:H))))</f>
        <v/>
      </c>
      <c r="S156" s="392" t="str">
        <f t="shared" si="27"/>
        <v/>
      </c>
      <c r="T156" s="393" t="str">
        <f t="shared" si="28"/>
        <v/>
      </c>
      <c r="U156" s="138"/>
      <c r="V156" s="91"/>
    </row>
    <row r="157" spans="1:22" s="139" customFormat="1" ht="6" hidden="1" customHeight="1">
      <c r="A157" s="97"/>
      <c r="B157" s="378"/>
      <c r="C157" s="378"/>
      <c r="D157" s="97"/>
      <c r="E157" s="140" t="s">
        <v>24</v>
      </c>
      <c r="F157" s="203"/>
      <c r="G157" s="131"/>
      <c r="H157" s="132"/>
      <c r="I157" s="141" t="str">
        <f t="shared" si="22"/>
        <v xml:space="preserve"> </v>
      </c>
      <c r="J157" s="134"/>
      <c r="K157" s="517"/>
      <c r="L157" s="379"/>
      <c r="M157" s="379" t="str">
        <f t="shared" ca="1" si="23"/>
        <v>nie</v>
      </c>
      <c r="N157" s="379" t="str">
        <f t="shared" ca="1" si="24"/>
        <v>nie</v>
      </c>
      <c r="O157" s="378" t="str">
        <f t="shared" ca="1" si="25"/>
        <v/>
      </c>
      <c r="P157" s="389" t="str">
        <f t="shared" si="26"/>
        <v/>
      </c>
      <c r="Q157" s="390" t="str">
        <f>IF($P157="","",IF(IF(COUNTIF($P157,"* *"),COUNTIF('Plany 2025'!$J:$J,"*"&amp;$P157&amp;"*"),COUNTIF('Plany 2025'!$B:$B,$P157)+COUNTIF('Plany 2025'!$B:$B,$P157&amp;"/*")+COUNTIF('Plany 2025'!$B:$B,"*/"&amp;$P157&amp;"/*"))=0,"brak klasyf.",IF(COUNTIF($P157,"* *"),SUMIF('Plany 2025'!$J:$J,"*"&amp;$P157&amp;"*",'Plany 2025'!G:G),SUMIF('Plany 2025'!$B:$B,$P157,'Plany 2025'!G:G)+SUMIF('Plany 2025'!$B:$B,$P157&amp;"/*",'Plany 2025'!G:G)+SUMIF('Plany 2025'!$B:$B,"*/"&amp;$P157&amp;"/*",'Plany 2025'!G:G))))</f>
        <v/>
      </c>
      <c r="R157" s="391" t="str">
        <f>IF($P157="","",IF(IF(COUNTIF($P157,"* *"),COUNTIF('Plany 2025'!$J:$J,"*"&amp;$P157&amp;"*"),COUNTIF('Plany 2025'!$B:$B,$P157)+COUNTIF('Plany 2025'!$B:$B,$P157&amp;"/*")+COUNTIF('Plany 2025'!$B:$B,"*/"&amp;$P157&amp;"/*"))=0,"brak klasyf.",IF(COUNTIF($P157,"* *"),SUMIF('Plany 2025'!$J:$J,"*"&amp;$P157&amp;"*",'Plany 2025'!H:H),SUMIF('Plany 2025'!$B:$B,$P157,'Plany 2025'!H:H)+SUMIF('Plany 2025'!$B:$B,$P157&amp;"/*",'Plany 2025'!H:H)+SUMIF('Plany 2025'!$B:$B,"*/"&amp;$P157&amp;"/*",'Plany 2025'!H:H))))</f>
        <v/>
      </c>
      <c r="S157" s="392" t="str">
        <f t="shared" si="27"/>
        <v/>
      </c>
      <c r="T157" s="393" t="str">
        <f t="shared" si="28"/>
        <v/>
      </c>
      <c r="U157" s="141"/>
      <c r="V157" s="91"/>
    </row>
    <row r="158" spans="1:22" s="139" customFormat="1" hidden="1">
      <c r="A158" s="97"/>
      <c r="B158" s="378"/>
      <c r="C158" s="378"/>
      <c r="D158" s="97"/>
      <c r="E158" s="184" t="s">
        <v>265</v>
      </c>
      <c r="F158" s="130"/>
      <c r="G158" s="136"/>
      <c r="H158" s="137"/>
      <c r="I158" s="138" t="str">
        <f t="shared" si="22"/>
        <v xml:space="preserve"> </v>
      </c>
      <c r="J158" s="134"/>
      <c r="K158" s="517"/>
      <c r="L158" s="379"/>
      <c r="M158" s="379" t="str">
        <f t="shared" ca="1" si="23"/>
        <v>nie</v>
      </c>
      <c r="N158" s="379" t="str">
        <f t="shared" ca="1" si="24"/>
        <v>nie</v>
      </c>
      <c r="O158" s="378" t="str">
        <f t="shared" ca="1" si="25"/>
        <v>Inny dys.</v>
      </c>
      <c r="P158" s="389" t="str">
        <f t="shared" si="26"/>
        <v/>
      </c>
      <c r="Q158" s="390" t="str">
        <f>IF($P158="","",IF(IF(COUNTIF($P158,"* *"),COUNTIF('Plany 2025'!$J:$J,"*"&amp;$P158&amp;"*"),COUNTIF('Plany 2025'!$B:$B,$P158)+COUNTIF('Plany 2025'!$B:$B,$P158&amp;"/*")+COUNTIF('Plany 2025'!$B:$B,"*/"&amp;$P158&amp;"/*"))=0,"brak klasyf.",IF(COUNTIF($P158,"* *"),SUMIF('Plany 2025'!$J:$J,"*"&amp;$P158&amp;"*",'Plany 2025'!G:G),SUMIF('Plany 2025'!$B:$B,$P158,'Plany 2025'!G:G)+SUMIF('Plany 2025'!$B:$B,$P158&amp;"/*",'Plany 2025'!G:G)+SUMIF('Plany 2025'!$B:$B,"*/"&amp;$P158&amp;"/*",'Plany 2025'!G:G))))</f>
        <v/>
      </c>
      <c r="R158" s="391" t="str">
        <f>IF($P158="","",IF(IF(COUNTIF($P158,"* *"),COUNTIF('Plany 2025'!$J:$J,"*"&amp;$P158&amp;"*"),COUNTIF('Plany 2025'!$B:$B,$P158)+COUNTIF('Plany 2025'!$B:$B,$P158&amp;"/*")+COUNTIF('Plany 2025'!$B:$B,"*/"&amp;$P158&amp;"/*"))=0,"brak klasyf.",IF(COUNTIF($P158,"* *"),SUMIF('Plany 2025'!$J:$J,"*"&amp;$P158&amp;"*",'Plany 2025'!H:H),SUMIF('Plany 2025'!$B:$B,$P158,'Plany 2025'!H:H)+SUMIF('Plany 2025'!$B:$B,$P158&amp;"/*",'Plany 2025'!H:H)+SUMIF('Plany 2025'!$B:$B,"*/"&amp;$P158&amp;"/*",'Plany 2025'!H:H))))</f>
        <v/>
      </c>
      <c r="S158" s="392" t="str">
        <f t="shared" si="27"/>
        <v/>
      </c>
      <c r="T158" s="393" t="str">
        <f t="shared" si="28"/>
        <v/>
      </c>
      <c r="U158" s="138"/>
      <c r="V158" s="91"/>
    </row>
    <row r="159" spans="1:22" s="139" customFormat="1" ht="6" hidden="1" customHeight="1">
      <c r="A159" s="97"/>
      <c r="B159" s="378"/>
      <c r="C159" s="378"/>
      <c r="D159" s="97"/>
      <c r="E159" s="92" t="s">
        <v>24</v>
      </c>
      <c r="F159" s="93"/>
      <c r="G159" s="131"/>
      <c r="H159" s="132"/>
      <c r="I159" s="141" t="str">
        <f t="shared" si="22"/>
        <v xml:space="preserve"> </v>
      </c>
      <c r="J159" s="134"/>
      <c r="K159" s="517"/>
      <c r="L159" s="379"/>
      <c r="M159" s="379" t="str">
        <f t="shared" ca="1" si="23"/>
        <v>nie</v>
      </c>
      <c r="N159" s="379" t="str">
        <f t="shared" ca="1" si="24"/>
        <v>nie</v>
      </c>
      <c r="O159" s="378" t="str">
        <f t="shared" ca="1" si="25"/>
        <v>Inny dys.</v>
      </c>
      <c r="P159" s="389" t="str">
        <f t="shared" si="26"/>
        <v/>
      </c>
      <c r="Q159" s="390" t="str">
        <f>IF($P159="","",IF(IF(COUNTIF($P159,"* *"),COUNTIF('Plany 2025'!$J:$J,"*"&amp;$P159&amp;"*"),COUNTIF('Plany 2025'!$B:$B,$P159)+COUNTIF('Plany 2025'!$B:$B,$P159&amp;"/*")+COUNTIF('Plany 2025'!$B:$B,"*/"&amp;$P159&amp;"/*"))=0,"brak klasyf.",IF(COUNTIF($P159,"* *"),SUMIF('Plany 2025'!$J:$J,"*"&amp;$P159&amp;"*",'Plany 2025'!G:G),SUMIF('Plany 2025'!$B:$B,$P159,'Plany 2025'!G:G)+SUMIF('Plany 2025'!$B:$B,$P159&amp;"/*",'Plany 2025'!G:G)+SUMIF('Plany 2025'!$B:$B,"*/"&amp;$P159&amp;"/*",'Plany 2025'!G:G))))</f>
        <v/>
      </c>
      <c r="R159" s="391" t="str">
        <f>IF($P159="","",IF(IF(COUNTIF($P159,"* *"),COUNTIF('Plany 2025'!$J:$J,"*"&amp;$P159&amp;"*"),COUNTIF('Plany 2025'!$B:$B,$P159)+COUNTIF('Plany 2025'!$B:$B,$P159&amp;"/*")+COUNTIF('Plany 2025'!$B:$B,"*/"&amp;$P159&amp;"/*"))=0,"brak klasyf.",IF(COUNTIF($P159,"* *"),SUMIF('Plany 2025'!$J:$J,"*"&amp;$P159&amp;"*",'Plany 2025'!H:H),SUMIF('Plany 2025'!$B:$B,$P159,'Plany 2025'!H:H)+SUMIF('Plany 2025'!$B:$B,$P159&amp;"/*",'Plany 2025'!H:H)+SUMIF('Plany 2025'!$B:$B,"*/"&amp;$P159&amp;"/*",'Plany 2025'!H:H))))</f>
        <v/>
      </c>
      <c r="S159" s="392" t="str">
        <f t="shared" si="27"/>
        <v/>
      </c>
      <c r="T159" s="393" t="str">
        <f t="shared" si="28"/>
        <v/>
      </c>
      <c r="U159" s="141"/>
      <c r="V159" s="91"/>
    </row>
    <row r="160" spans="1:22" s="134" customFormat="1" hidden="1">
      <c r="A160" s="97"/>
      <c r="B160" s="378"/>
      <c r="C160" s="378"/>
      <c r="D160" s="97"/>
      <c r="E160" s="142" t="s">
        <v>41</v>
      </c>
      <c r="F160" s="135"/>
      <c r="G160" s="131"/>
      <c r="H160" s="132"/>
      <c r="I160" s="141" t="str">
        <f t="shared" si="22"/>
        <v xml:space="preserve"> </v>
      </c>
      <c r="K160" s="517"/>
      <c r="L160" s="379"/>
      <c r="M160" s="379" t="str">
        <f t="shared" ca="1" si="23"/>
        <v>nie</v>
      </c>
      <c r="N160" s="379" t="str">
        <f t="shared" ca="1" si="24"/>
        <v>nie</v>
      </c>
      <c r="O160" s="378" t="str">
        <f t="shared" ca="1" si="25"/>
        <v>Inny dys.</v>
      </c>
      <c r="P160" s="389" t="str">
        <f t="shared" si="26"/>
        <v/>
      </c>
      <c r="Q160" s="390" t="str">
        <f>IF($P160="","",IF(IF(COUNTIF($P160,"* *"),COUNTIF('Plany 2025'!$J:$J,"*"&amp;$P160&amp;"*"),COUNTIF('Plany 2025'!$B:$B,$P160)+COUNTIF('Plany 2025'!$B:$B,$P160&amp;"/*")+COUNTIF('Plany 2025'!$B:$B,"*/"&amp;$P160&amp;"/*"))=0,"brak klasyf.",IF(COUNTIF($P160,"* *"),SUMIF('Plany 2025'!$J:$J,"*"&amp;$P160&amp;"*",'Plany 2025'!G:G),SUMIF('Plany 2025'!$B:$B,$P160,'Plany 2025'!G:G)+SUMIF('Plany 2025'!$B:$B,$P160&amp;"/*",'Plany 2025'!G:G)+SUMIF('Plany 2025'!$B:$B,"*/"&amp;$P160&amp;"/*",'Plany 2025'!G:G))))</f>
        <v/>
      </c>
      <c r="R160" s="391" t="str">
        <f>IF($P160="","",IF(IF(COUNTIF($P160,"* *"),COUNTIF('Plany 2025'!$J:$J,"*"&amp;$P160&amp;"*"),COUNTIF('Plany 2025'!$B:$B,$P160)+COUNTIF('Plany 2025'!$B:$B,$P160&amp;"/*")+COUNTIF('Plany 2025'!$B:$B,"*/"&amp;$P160&amp;"/*"))=0,"brak klasyf.",IF(COUNTIF($P160,"* *"),SUMIF('Plany 2025'!$J:$J,"*"&amp;$P160&amp;"*",'Plany 2025'!H:H),SUMIF('Plany 2025'!$B:$B,$P160,'Plany 2025'!H:H)+SUMIF('Plany 2025'!$B:$B,$P160&amp;"/*",'Plany 2025'!H:H)+SUMIF('Plany 2025'!$B:$B,"*/"&amp;$P160&amp;"/*",'Plany 2025'!H:H))))</f>
        <v/>
      </c>
      <c r="S160" s="392" t="str">
        <f t="shared" si="27"/>
        <v/>
      </c>
      <c r="T160" s="393" t="str">
        <f t="shared" si="28"/>
        <v/>
      </c>
      <c r="U160" s="141"/>
      <c r="V160" s="91"/>
    </row>
    <row r="161" spans="1:22" s="134" customFormat="1" hidden="1">
      <c r="A161" s="97"/>
      <c r="B161" s="378"/>
      <c r="C161" s="378"/>
      <c r="D161" s="97"/>
      <c r="E161" s="144" t="s">
        <v>42</v>
      </c>
      <c r="F161" s="46">
        <f>'Liczba uczniów i inne'!E59</f>
        <v>0</v>
      </c>
      <c r="G161" s="131"/>
      <c r="H161" s="132"/>
      <c r="I161" s="141" t="str">
        <f t="shared" si="22"/>
        <v xml:space="preserve"> </v>
      </c>
      <c r="J161" s="145" t="s">
        <v>641</v>
      </c>
      <c r="K161" s="517"/>
      <c r="L161" s="379"/>
      <c r="M161" s="379" t="str">
        <f t="shared" ca="1" si="23"/>
        <v>nie</v>
      </c>
      <c r="N161" s="379" t="str">
        <f t="shared" ca="1" si="24"/>
        <v>nie</v>
      </c>
      <c r="O161" s="378" t="str">
        <f t="shared" ca="1" si="25"/>
        <v>Inny dys.</v>
      </c>
      <c r="P161" s="389" t="str">
        <f t="shared" si="26"/>
        <v/>
      </c>
      <c r="Q161" s="390" t="str">
        <f>IF($P161="","",IF(IF(COUNTIF($P161,"* *"),COUNTIF('Plany 2025'!$J:$J,"*"&amp;$P161&amp;"*"),COUNTIF('Plany 2025'!$B:$B,$P161)+COUNTIF('Plany 2025'!$B:$B,$P161&amp;"/*")+COUNTIF('Plany 2025'!$B:$B,"*/"&amp;$P161&amp;"/*"))=0,"brak klasyf.",IF(COUNTIF($P161,"* *"),SUMIF('Plany 2025'!$J:$J,"*"&amp;$P161&amp;"*",'Plany 2025'!G:G),SUMIF('Plany 2025'!$B:$B,$P161,'Plany 2025'!G:G)+SUMIF('Plany 2025'!$B:$B,$P161&amp;"/*",'Plany 2025'!G:G)+SUMIF('Plany 2025'!$B:$B,"*/"&amp;$P161&amp;"/*",'Plany 2025'!G:G))))</f>
        <v/>
      </c>
      <c r="R161" s="391" t="str">
        <f>IF($P161="","",IF(IF(COUNTIF($P161,"* *"),COUNTIF('Plany 2025'!$J:$J,"*"&amp;$P161&amp;"*"),COUNTIF('Plany 2025'!$B:$B,$P161)+COUNTIF('Plany 2025'!$B:$B,$P161&amp;"/*")+COUNTIF('Plany 2025'!$B:$B,"*/"&amp;$P161&amp;"/*"))=0,"brak klasyf.",IF(COUNTIF($P161,"* *"),SUMIF('Plany 2025'!$J:$J,"*"&amp;$P161&amp;"*",'Plany 2025'!H:H),SUMIF('Plany 2025'!$B:$B,$P161,'Plany 2025'!H:H)+SUMIF('Plany 2025'!$B:$B,$P161&amp;"/*",'Plany 2025'!H:H)+SUMIF('Plany 2025'!$B:$B,"*/"&amp;$P161&amp;"/*",'Plany 2025'!H:H))))</f>
        <v/>
      </c>
      <c r="S161" s="392" t="str">
        <f t="shared" si="27"/>
        <v/>
      </c>
      <c r="T161" s="393" t="str">
        <f t="shared" si="28"/>
        <v/>
      </c>
      <c r="U161" s="141"/>
      <c r="V161" s="91"/>
    </row>
    <row r="162" spans="1:22" s="134" customFormat="1" hidden="1">
      <c r="A162" s="97"/>
      <c r="B162" s="378"/>
      <c r="C162" s="378"/>
      <c r="D162" s="97"/>
      <c r="E162" s="144" t="s">
        <v>43</v>
      </c>
      <c r="F162" s="46">
        <f>'Liczba uczniów i inne'!E60</f>
        <v>0</v>
      </c>
      <c r="G162" s="131"/>
      <c r="H162" s="132"/>
      <c r="I162" s="141" t="str">
        <f t="shared" si="22"/>
        <v xml:space="preserve"> </v>
      </c>
      <c r="J162" s="145" t="s">
        <v>641</v>
      </c>
      <c r="K162" s="517"/>
      <c r="L162" s="379"/>
      <c r="M162" s="379" t="str">
        <f t="shared" ca="1" si="23"/>
        <v>nie</v>
      </c>
      <c r="N162" s="379" t="str">
        <f t="shared" ca="1" si="24"/>
        <v>nie</v>
      </c>
      <c r="O162" s="378" t="str">
        <f t="shared" ca="1" si="25"/>
        <v>Inny dys.</v>
      </c>
      <c r="P162" s="389" t="str">
        <f t="shared" si="26"/>
        <v/>
      </c>
      <c r="Q162" s="390" t="str">
        <f>IF($P162="","",IF(IF(COUNTIF($P162,"* *"),COUNTIF('Plany 2025'!$J:$J,"*"&amp;$P162&amp;"*"),COUNTIF('Plany 2025'!$B:$B,$P162)+COUNTIF('Plany 2025'!$B:$B,$P162&amp;"/*")+COUNTIF('Plany 2025'!$B:$B,"*/"&amp;$P162&amp;"/*"))=0,"brak klasyf.",IF(COUNTIF($P162,"* *"),SUMIF('Plany 2025'!$J:$J,"*"&amp;$P162&amp;"*",'Plany 2025'!G:G),SUMIF('Plany 2025'!$B:$B,$P162,'Plany 2025'!G:G)+SUMIF('Plany 2025'!$B:$B,$P162&amp;"/*",'Plany 2025'!G:G)+SUMIF('Plany 2025'!$B:$B,"*/"&amp;$P162&amp;"/*",'Plany 2025'!G:G))))</f>
        <v/>
      </c>
      <c r="R162" s="391" t="str">
        <f>IF($P162="","",IF(IF(COUNTIF($P162,"* *"),COUNTIF('Plany 2025'!$J:$J,"*"&amp;$P162&amp;"*"),COUNTIF('Plany 2025'!$B:$B,$P162)+COUNTIF('Plany 2025'!$B:$B,$P162&amp;"/*")+COUNTIF('Plany 2025'!$B:$B,"*/"&amp;$P162&amp;"/*"))=0,"brak klasyf.",IF(COUNTIF($P162,"* *"),SUMIF('Plany 2025'!$J:$J,"*"&amp;$P162&amp;"*",'Plany 2025'!H:H),SUMIF('Plany 2025'!$B:$B,$P162,'Plany 2025'!H:H)+SUMIF('Plany 2025'!$B:$B,$P162&amp;"/*",'Plany 2025'!H:H)+SUMIF('Plany 2025'!$B:$B,"*/"&amp;$P162&amp;"/*",'Plany 2025'!H:H))))</f>
        <v/>
      </c>
      <c r="S162" s="392" t="str">
        <f t="shared" si="27"/>
        <v/>
      </c>
      <c r="T162" s="393" t="str">
        <f t="shared" si="28"/>
        <v/>
      </c>
      <c r="U162" s="141"/>
      <c r="V162" s="91"/>
    </row>
    <row r="163" spans="1:22" s="134" customFormat="1" ht="6" hidden="1" customHeight="1">
      <c r="A163" s="97"/>
      <c r="B163" s="378"/>
      <c r="C163" s="378"/>
      <c r="D163" s="97"/>
      <c r="E163" s="125" t="s">
        <v>24</v>
      </c>
      <c r="F163" s="93"/>
      <c r="G163" s="126"/>
      <c r="H163" s="127"/>
      <c r="I163" s="96" t="str">
        <f t="shared" si="22"/>
        <v xml:space="preserve"> </v>
      </c>
      <c r="K163" s="517"/>
      <c r="L163" s="379"/>
      <c r="M163" s="379" t="str">
        <f t="shared" ca="1" si="23"/>
        <v>nie</v>
      </c>
      <c r="N163" s="379" t="str">
        <f t="shared" ca="1" si="24"/>
        <v>nie</v>
      </c>
      <c r="O163" s="378" t="str">
        <f t="shared" ca="1" si="25"/>
        <v>Inny dys.</v>
      </c>
      <c r="P163" s="389" t="str">
        <f t="shared" si="26"/>
        <v/>
      </c>
      <c r="Q163" s="390" t="str">
        <f>IF($P163="","",IF(IF(COUNTIF($P163,"* *"),COUNTIF('Plany 2025'!$J:$J,"*"&amp;$P163&amp;"*"),COUNTIF('Plany 2025'!$B:$B,$P163)+COUNTIF('Plany 2025'!$B:$B,$P163&amp;"/*")+COUNTIF('Plany 2025'!$B:$B,"*/"&amp;$P163&amp;"/*"))=0,"brak klasyf.",IF(COUNTIF($P163,"* *"),SUMIF('Plany 2025'!$J:$J,"*"&amp;$P163&amp;"*",'Plany 2025'!G:G),SUMIF('Plany 2025'!$B:$B,$P163,'Plany 2025'!G:G)+SUMIF('Plany 2025'!$B:$B,$P163&amp;"/*",'Plany 2025'!G:G)+SUMIF('Plany 2025'!$B:$B,"*/"&amp;$P163&amp;"/*",'Plany 2025'!G:G))))</f>
        <v/>
      </c>
      <c r="R163" s="391" t="str">
        <f>IF($P163="","",IF(IF(COUNTIF($P163,"* *"),COUNTIF('Plany 2025'!$J:$J,"*"&amp;$P163&amp;"*"),COUNTIF('Plany 2025'!$B:$B,$P163)+COUNTIF('Plany 2025'!$B:$B,$P163&amp;"/*")+COUNTIF('Plany 2025'!$B:$B,"*/"&amp;$P163&amp;"/*"))=0,"brak klasyf.",IF(COUNTIF($P163,"* *"),SUMIF('Plany 2025'!$J:$J,"*"&amp;$P163&amp;"*",'Plany 2025'!H:H),SUMIF('Plany 2025'!$B:$B,$P163,'Plany 2025'!H:H)+SUMIF('Plany 2025'!$B:$B,$P163&amp;"/*",'Plany 2025'!H:H)+SUMIF('Plany 2025'!$B:$B,"*/"&amp;$P163&amp;"/*",'Plany 2025'!H:H))))</f>
        <v/>
      </c>
      <c r="S163" s="392" t="str">
        <f t="shared" si="27"/>
        <v/>
      </c>
      <c r="T163" s="393" t="str">
        <f t="shared" si="28"/>
        <v/>
      </c>
      <c r="U163" s="96"/>
      <c r="V163" s="91"/>
    </row>
    <row r="164" spans="1:22" s="134" customFormat="1" hidden="1">
      <c r="A164" s="97"/>
      <c r="B164" s="378"/>
      <c r="C164" s="378"/>
      <c r="D164" s="97"/>
      <c r="E164" s="142" t="s">
        <v>51</v>
      </c>
      <c r="F164" s="143"/>
      <c r="G164" s="126"/>
      <c r="H164" s="127"/>
      <c r="I164" s="96" t="str">
        <f t="shared" si="22"/>
        <v xml:space="preserve"> </v>
      </c>
      <c r="K164" s="517"/>
      <c r="L164" s="379"/>
      <c r="M164" s="379" t="str">
        <f t="shared" ca="1" si="23"/>
        <v>nie</v>
      </c>
      <c r="N164" s="379" t="str">
        <f t="shared" ca="1" si="24"/>
        <v>nie</v>
      </c>
      <c r="O164" s="378" t="str">
        <f t="shared" ca="1" si="25"/>
        <v/>
      </c>
      <c r="P164" s="389" t="str">
        <f t="shared" si="26"/>
        <v/>
      </c>
      <c r="Q164" s="390" t="str">
        <f>IF($P164="","",IF(IF(COUNTIF($P164,"* *"),COUNTIF('Plany 2025'!$J:$J,"*"&amp;$P164&amp;"*"),COUNTIF('Plany 2025'!$B:$B,$P164)+COUNTIF('Plany 2025'!$B:$B,$P164&amp;"/*")+COUNTIF('Plany 2025'!$B:$B,"*/"&amp;$P164&amp;"/*"))=0,"brak klasyf.",IF(COUNTIF($P164,"* *"),SUMIF('Plany 2025'!$J:$J,"*"&amp;$P164&amp;"*",'Plany 2025'!G:G),SUMIF('Plany 2025'!$B:$B,$P164,'Plany 2025'!G:G)+SUMIF('Plany 2025'!$B:$B,$P164&amp;"/*",'Plany 2025'!G:G)+SUMIF('Plany 2025'!$B:$B,"*/"&amp;$P164&amp;"/*",'Plany 2025'!G:G))))</f>
        <v/>
      </c>
      <c r="R164" s="391" t="str">
        <f>IF($P164="","",IF(IF(COUNTIF($P164,"* *"),COUNTIF('Plany 2025'!$J:$J,"*"&amp;$P164&amp;"*"),COUNTIF('Plany 2025'!$B:$B,$P164)+COUNTIF('Plany 2025'!$B:$B,$P164&amp;"/*")+COUNTIF('Plany 2025'!$B:$B,"*/"&amp;$P164&amp;"/*"))=0,"brak klasyf.",IF(COUNTIF($P164,"* *"),SUMIF('Plany 2025'!$J:$J,"*"&amp;$P164&amp;"*",'Plany 2025'!H:H),SUMIF('Plany 2025'!$B:$B,$P164,'Plany 2025'!H:H)+SUMIF('Plany 2025'!$B:$B,$P164&amp;"/*",'Plany 2025'!H:H)+SUMIF('Plany 2025'!$B:$B,"*/"&amp;$P164&amp;"/*",'Plany 2025'!H:H))))</f>
        <v/>
      </c>
      <c r="S164" s="392" t="str">
        <f t="shared" si="27"/>
        <v/>
      </c>
      <c r="T164" s="393" t="str">
        <f t="shared" si="28"/>
        <v/>
      </c>
      <c r="U164" s="96"/>
      <c r="V164" s="91"/>
    </row>
    <row r="165" spans="1:22" s="134" customFormat="1" hidden="1">
      <c r="A165" s="97"/>
      <c r="B165" s="378"/>
      <c r="C165" s="378"/>
      <c r="D165" s="97"/>
      <c r="E165" s="195" t="s">
        <v>712</v>
      </c>
      <c r="F165" s="196"/>
      <c r="G165" s="136"/>
      <c r="H165" s="137"/>
      <c r="I165" s="138" t="str">
        <f t="shared" si="22"/>
        <v xml:space="preserve"> </v>
      </c>
      <c r="K165" s="517"/>
      <c r="L165" s="379"/>
      <c r="M165" s="379" t="str">
        <f t="shared" ca="1" si="23"/>
        <v>nie</v>
      </c>
      <c r="N165" s="379" t="str">
        <f t="shared" ca="1" si="24"/>
        <v>nie</v>
      </c>
      <c r="O165" s="378" t="str">
        <f t="shared" ca="1" si="25"/>
        <v/>
      </c>
      <c r="P165" s="389" t="str">
        <f t="shared" si="26"/>
        <v/>
      </c>
      <c r="Q165" s="390" t="str">
        <f>IF($P165="","",IF(IF(COUNTIF($P165,"* *"),COUNTIF('Plany 2025'!$J:$J,"*"&amp;$P165&amp;"*"),COUNTIF('Plany 2025'!$B:$B,$P165)+COUNTIF('Plany 2025'!$B:$B,$P165&amp;"/*")+COUNTIF('Plany 2025'!$B:$B,"*/"&amp;$P165&amp;"/*"))=0,"brak klasyf.",IF(COUNTIF($P165,"* *"),SUMIF('Plany 2025'!$J:$J,"*"&amp;$P165&amp;"*",'Plany 2025'!G:G),SUMIF('Plany 2025'!$B:$B,$P165,'Plany 2025'!G:G)+SUMIF('Plany 2025'!$B:$B,$P165&amp;"/*",'Plany 2025'!G:G)+SUMIF('Plany 2025'!$B:$B,"*/"&amp;$P165&amp;"/*",'Plany 2025'!G:G))))</f>
        <v/>
      </c>
      <c r="R165" s="391" t="str">
        <f>IF($P165="","",IF(IF(COUNTIF($P165,"* *"),COUNTIF('Plany 2025'!$J:$J,"*"&amp;$P165&amp;"*"),COUNTIF('Plany 2025'!$B:$B,$P165)+COUNTIF('Plany 2025'!$B:$B,$P165&amp;"/*")+COUNTIF('Plany 2025'!$B:$B,"*/"&amp;$P165&amp;"/*"))=0,"brak klasyf.",IF(COUNTIF($P165,"* *"),SUMIF('Plany 2025'!$J:$J,"*"&amp;$P165&amp;"*",'Plany 2025'!H:H),SUMIF('Plany 2025'!$B:$B,$P165,'Plany 2025'!H:H)+SUMIF('Plany 2025'!$B:$B,$P165&amp;"/*",'Plany 2025'!H:H)+SUMIF('Plany 2025'!$B:$B,"*/"&amp;$P165&amp;"/*",'Plany 2025'!H:H))))</f>
        <v/>
      </c>
      <c r="S165" s="392" t="str">
        <f t="shared" si="27"/>
        <v/>
      </c>
      <c r="T165" s="393" t="str">
        <f t="shared" si="28"/>
        <v/>
      </c>
      <c r="U165" s="138"/>
      <c r="V165" s="91"/>
    </row>
    <row r="166" spans="1:22" s="134" customFormat="1" ht="22.5" hidden="1">
      <c r="A166" s="97"/>
      <c r="B166" s="378"/>
      <c r="C166" s="378"/>
      <c r="D166" s="97"/>
      <c r="E166" s="198" t="s">
        <v>713</v>
      </c>
      <c r="F166" s="196"/>
      <c r="G166" s="136"/>
      <c r="H166" s="137"/>
      <c r="I166" s="138" t="str">
        <f t="shared" si="22"/>
        <v xml:space="preserve"> </v>
      </c>
      <c r="K166" s="517"/>
      <c r="L166" s="379"/>
      <c r="M166" s="379" t="str">
        <f t="shared" ca="1" si="23"/>
        <v>nie</v>
      </c>
      <c r="N166" s="379" t="str">
        <f t="shared" ca="1" si="24"/>
        <v>nie</v>
      </c>
      <c r="O166" s="378" t="str">
        <f t="shared" ca="1" si="25"/>
        <v/>
      </c>
      <c r="P166" s="389" t="str">
        <f t="shared" si="26"/>
        <v/>
      </c>
      <c r="Q166" s="390" t="str">
        <f>IF($P166="","",IF(IF(COUNTIF($P166,"* *"),COUNTIF('Plany 2025'!$J:$J,"*"&amp;$P166&amp;"*"),COUNTIF('Plany 2025'!$B:$B,$P166)+COUNTIF('Plany 2025'!$B:$B,$P166&amp;"/*")+COUNTIF('Plany 2025'!$B:$B,"*/"&amp;$P166&amp;"/*"))=0,"brak klasyf.",IF(COUNTIF($P166,"* *"),SUMIF('Plany 2025'!$J:$J,"*"&amp;$P166&amp;"*",'Plany 2025'!G:G),SUMIF('Plany 2025'!$B:$B,$P166,'Plany 2025'!G:G)+SUMIF('Plany 2025'!$B:$B,$P166&amp;"/*",'Plany 2025'!G:G)+SUMIF('Plany 2025'!$B:$B,"*/"&amp;$P166&amp;"/*",'Plany 2025'!G:G))))</f>
        <v/>
      </c>
      <c r="R166" s="391" t="str">
        <f>IF($P166="","",IF(IF(COUNTIF($P166,"* *"),COUNTIF('Plany 2025'!$J:$J,"*"&amp;$P166&amp;"*"),COUNTIF('Plany 2025'!$B:$B,$P166)+COUNTIF('Plany 2025'!$B:$B,$P166&amp;"/*")+COUNTIF('Plany 2025'!$B:$B,"*/"&amp;$P166&amp;"/*"))=0,"brak klasyf.",IF(COUNTIF($P166,"* *"),SUMIF('Plany 2025'!$J:$J,"*"&amp;$P166&amp;"*",'Plany 2025'!H:H),SUMIF('Plany 2025'!$B:$B,$P166,'Plany 2025'!H:H)+SUMIF('Plany 2025'!$B:$B,$P166&amp;"/*",'Plany 2025'!H:H)+SUMIF('Plany 2025'!$B:$B,"*/"&amp;$P166&amp;"/*",'Plany 2025'!H:H))))</f>
        <v/>
      </c>
      <c r="S166" s="392" t="str">
        <f t="shared" si="27"/>
        <v/>
      </c>
      <c r="T166" s="393" t="str">
        <f t="shared" si="28"/>
        <v/>
      </c>
      <c r="U166" s="138"/>
      <c r="V166" s="91"/>
    </row>
    <row r="167" spans="1:22" s="134" customFormat="1" ht="6" hidden="1" customHeight="1">
      <c r="A167" s="97"/>
      <c r="B167" s="378"/>
      <c r="C167" s="378"/>
      <c r="D167" s="97"/>
      <c r="E167" s="195" t="s">
        <v>24</v>
      </c>
      <c r="F167" s="196"/>
      <c r="G167" s="136"/>
      <c r="H167" s="137"/>
      <c r="I167" s="138" t="str">
        <f t="shared" si="22"/>
        <v xml:space="preserve"> </v>
      </c>
      <c r="K167" s="517"/>
      <c r="L167" s="379"/>
      <c r="M167" s="379" t="str">
        <f t="shared" ca="1" si="23"/>
        <v>nie</v>
      </c>
      <c r="N167" s="379" t="str">
        <f t="shared" ca="1" si="24"/>
        <v>nie</v>
      </c>
      <c r="O167" s="378" t="str">
        <f t="shared" ca="1" si="25"/>
        <v/>
      </c>
      <c r="P167" s="389" t="str">
        <f t="shared" si="26"/>
        <v/>
      </c>
      <c r="Q167" s="390" t="str">
        <f>IF($P167="","",IF(IF(COUNTIF($P167,"* *"),COUNTIF('Plany 2025'!$J:$J,"*"&amp;$P167&amp;"*"),COUNTIF('Plany 2025'!$B:$B,$P167)+COUNTIF('Plany 2025'!$B:$B,$P167&amp;"/*")+COUNTIF('Plany 2025'!$B:$B,"*/"&amp;$P167&amp;"/*"))=0,"brak klasyf.",IF(COUNTIF($P167,"* *"),SUMIF('Plany 2025'!$J:$J,"*"&amp;$P167&amp;"*",'Plany 2025'!G:G),SUMIF('Plany 2025'!$B:$B,$P167,'Plany 2025'!G:G)+SUMIF('Plany 2025'!$B:$B,$P167&amp;"/*",'Plany 2025'!G:G)+SUMIF('Plany 2025'!$B:$B,"*/"&amp;$P167&amp;"/*",'Plany 2025'!G:G))))</f>
        <v/>
      </c>
      <c r="R167" s="391" t="str">
        <f>IF($P167="","",IF(IF(COUNTIF($P167,"* *"),COUNTIF('Plany 2025'!$J:$J,"*"&amp;$P167&amp;"*"),COUNTIF('Plany 2025'!$B:$B,$P167)+COUNTIF('Plany 2025'!$B:$B,$P167&amp;"/*")+COUNTIF('Plany 2025'!$B:$B,"*/"&amp;$P167&amp;"/*"))=0,"brak klasyf.",IF(COUNTIF($P167,"* *"),SUMIF('Plany 2025'!$J:$J,"*"&amp;$P167&amp;"*",'Plany 2025'!H:H),SUMIF('Plany 2025'!$B:$B,$P167,'Plany 2025'!H:H)+SUMIF('Plany 2025'!$B:$B,$P167&amp;"/*",'Plany 2025'!H:H)+SUMIF('Plany 2025'!$B:$B,"*/"&amp;$P167&amp;"/*",'Plany 2025'!H:H))))</f>
        <v/>
      </c>
      <c r="S167" s="392" t="str">
        <f t="shared" si="27"/>
        <v/>
      </c>
      <c r="T167" s="393" t="str">
        <f t="shared" si="28"/>
        <v/>
      </c>
      <c r="U167" s="138"/>
      <c r="V167" s="91"/>
    </row>
    <row r="168" spans="1:22" s="139" customFormat="1">
      <c r="A168" s="119" t="s">
        <v>58</v>
      </c>
      <c r="B168" s="494"/>
      <c r="C168" s="494"/>
      <c r="D168" s="119" t="s">
        <v>184</v>
      </c>
      <c r="E168" s="120" t="s">
        <v>59</v>
      </c>
      <c r="F168" s="121"/>
      <c r="G168" s="122">
        <f>SUM(G172,G226)</f>
        <v>2086716</v>
      </c>
      <c r="H168" s="123">
        <f>SUM(H172,H226)</f>
        <v>2078099.3399999999</v>
      </c>
      <c r="I168" s="124">
        <f t="shared" si="22"/>
        <v>0.9958707078490795</v>
      </c>
      <c r="J168" s="134"/>
      <c r="K168" s="517"/>
      <c r="L168" s="379">
        <v>1</v>
      </c>
      <c r="M168" s="379" t="str">
        <f t="shared" ca="1" si="23"/>
        <v>tak</v>
      </c>
      <c r="N168" s="379" t="str">
        <f t="shared" ca="1" si="24"/>
        <v>tak</v>
      </c>
      <c r="O168" s="378" t="str">
        <f t="shared" ca="1" si="25"/>
        <v/>
      </c>
      <c r="P168" s="389" t="str">
        <f t="shared" si="26"/>
        <v>B/V/1/3</v>
      </c>
      <c r="Q168" s="390">
        <f>IF($P168="","",IF(IF(COUNTIF($P168,"* *"),COUNTIF('Plany 2025'!$J:$J,"*"&amp;$P168&amp;"*"),COUNTIF('Plany 2025'!$B:$B,$P168)+COUNTIF('Plany 2025'!$B:$B,$P168&amp;"/*")+COUNTIF('Plany 2025'!$B:$B,"*/"&amp;$P168&amp;"/*"))=0,"brak klasyf.",IF(COUNTIF($P168,"* *"),SUMIF('Plany 2025'!$J:$J,"*"&amp;$P168&amp;"*",'Plany 2025'!G:G),SUMIF('Plany 2025'!$B:$B,$P168,'Plany 2025'!G:G)+SUMIF('Plany 2025'!$B:$B,$P168&amp;"/*",'Plany 2025'!G:G)+SUMIF('Plany 2025'!$B:$B,"*/"&amp;$P168&amp;"/*",'Plany 2025'!G:G))))</f>
        <v>2086716</v>
      </c>
      <c r="R168" s="391">
        <f>IF($P168="","",IF(IF(COUNTIF($P168,"* *"),COUNTIF('Plany 2025'!$J:$J,"*"&amp;$P168&amp;"*"),COUNTIF('Plany 2025'!$B:$B,$P168)+COUNTIF('Plany 2025'!$B:$B,$P168&amp;"/*")+COUNTIF('Plany 2025'!$B:$B,"*/"&amp;$P168&amp;"/*"))=0,"brak klasyf.",IF(COUNTIF($P168,"* *"),SUMIF('Plany 2025'!$J:$J,"*"&amp;$P168&amp;"*",'Plany 2025'!H:H),SUMIF('Plany 2025'!$B:$B,$P168,'Plany 2025'!H:H)+SUMIF('Plany 2025'!$B:$B,$P168&amp;"/*",'Plany 2025'!H:H)+SUMIF('Plany 2025'!$B:$B,"*/"&amp;$P168&amp;"/*",'Plany 2025'!H:H))))</f>
        <v>2078099.3399999999</v>
      </c>
      <c r="S168" s="392">
        <f t="shared" si="27"/>
        <v>0</v>
      </c>
      <c r="T168" s="393">
        <f t="shared" si="28"/>
        <v>0</v>
      </c>
      <c r="U168" s="206"/>
      <c r="V168" s="91"/>
    </row>
    <row r="169" spans="1:22" s="134" customFormat="1" ht="6" customHeight="1">
      <c r="A169" s="97"/>
      <c r="B169" s="378"/>
      <c r="C169" s="378"/>
      <c r="D169" s="97"/>
      <c r="E169" s="125" t="s">
        <v>24</v>
      </c>
      <c r="F169" s="93"/>
      <c r="G169" s="126"/>
      <c r="H169" s="127"/>
      <c r="I169" s="96" t="str">
        <f t="shared" si="22"/>
        <v xml:space="preserve"> </v>
      </c>
      <c r="K169" s="517"/>
      <c r="L169" s="379">
        <v>1</v>
      </c>
      <c r="M169" s="379" t="str">
        <f t="shared" ca="1" si="23"/>
        <v>tak</v>
      </c>
      <c r="N169" s="379" t="str">
        <f t="shared" ca="1" si="24"/>
        <v>tak</v>
      </c>
      <c r="O169" s="378" t="str">
        <f t="shared" ca="1" si="25"/>
        <v/>
      </c>
      <c r="P169" s="389" t="str">
        <f t="shared" si="26"/>
        <v/>
      </c>
      <c r="Q169" s="390" t="str">
        <f>IF($P169="","",IF(IF(COUNTIF($P169,"* *"),COUNTIF('Plany 2025'!$J:$J,"*"&amp;$P169&amp;"*"),COUNTIF('Plany 2025'!$B:$B,$P169)+COUNTIF('Plany 2025'!$B:$B,$P169&amp;"/*")+COUNTIF('Plany 2025'!$B:$B,"*/"&amp;$P169&amp;"/*"))=0,"brak klasyf.",IF(COUNTIF($P169,"* *"),SUMIF('Plany 2025'!$J:$J,"*"&amp;$P169&amp;"*",'Plany 2025'!G:G),SUMIF('Plany 2025'!$B:$B,$P169,'Plany 2025'!G:G)+SUMIF('Plany 2025'!$B:$B,$P169&amp;"/*",'Plany 2025'!G:G)+SUMIF('Plany 2025'!$B:$B,"*/"&amp;$P169&amp;"/*",'Plany 2025'!G:G))))</f>
        <v/>
      </c>
      <c r="R169" s="391" t="str">
        <f>IF($P169="","",IF(IF(COUNTIF($P169,"* *"),COUNTIF('Plany 2025'!$J:$J,"*"&amp;$P169&amp;"*"),COUNTIF('Plany 2025'!$B:$B,$P169)+COUNTIF('Plany 2025'!$B:$B,$P169&amp;"/*")+COUNTIF('Plany 2025'!$B:$B,"*/"&amp;$P169&amp;"/*"))=0,"brak klasyf.",IF(COUNTIF($P169,"* *"),SUMIF('Plany 2025'!$J:$J,"*"&amp;$P169&amp;"*",'Plany 2025'!H:H),SUMIF('Plany 2025'!$B:$B,$P169,'Plany 2025'!H:H)+SUMIF('Plany 2025'!$B:$B,$P169&amp;"/*",'Plany 2025'!H:H)+SUMIF('Plany 2025'!$B:$B,"*/"&amp;$P169&amp;"/*",'Plany 2025'!H:H))))</f>
        <v/>
      </c>
      <c r="S169" s="392" t="str">
        <f t="shared" si="27"/>
        <v/>
      </c>
      <c r="T169" s="393" t="str">
        <f t="shared" si="28"/>
        <v/>
      </c>
      <c r="U169" s="96"/>
      <c r="V169" s="91"/>
    </row>
    <row r="170" spans="1:22" s="139" customFormat="1">
      <c r="A170" s="97"/>
      <c r="B170" s="378"/>
      <c r="C170" s="378"/>
      <c r="D170" s="97"/>
      <c r="E170" s="129" t="s">
        <v>141</v>
      </c>
      <c r="F170" s="130"/>
      <c r="G170" s="131"/>
      <c r="H170" s="132"/>
      <c r="I170" s="141" t="str">
        <f t="shared" si="22"/>
        <v xml:space="preserve"> </v>
      </c>
      <c r="J170" s="134"/>
      <c r="K170" s="517"/>
      <c r="L170" s="379">
        <v>1</v>
      </c>
      <c r="M170" s="379" t="str">
        <f t="shared" ca="1" si="23"/>
        <v>tak</v>
      </c>
      <c r="N170" s="379" t="str">
        <f t="shared" ca="1" si="24"/>
        <v>tak</v>
      </c>
      <c r="O170" s="378" t="str">
        <f t="shared" ca="1" si="25"/>
        <v/>
      </c>
      <c r="P170" s="389" t="str">
        <f t="shared" si="26"/>
        <v/>
      </c>
      <c r="Q170" s="390" t="str">
        <f>IF($P170="","",IF(IF(COUNTIF($P170,"* *"),COUNTIF('Plany 2025'!$J:$J,"*"&amp;$P170&amp;"*"),COUNTIF('Plany 2025'!$B:$B,$P170)+COUNTIF('Plany 2025'!$B:$B,$P170&amp;"/*")+COUNTIF('Plany 2025'!$B:$B,"*/"&amp;$P170&amp;"/*"))=0,"brak klasyf.",IF(COUNTIF($P170,"* *"),SUMIF('Plany 2025'!$J:$J,"*"&amp;$P170&amp;"*",'Plany 2025'!G:G),SUMIF('Plany 2025'!$B:$B,$P170,'Plany 2025'!G:G)+SUMIF('Plany 2025'!$B:$B,$P170&amp;"/*",'Plany 2025'!G:G)+SUMIF('Plany 2025'!$B:$B,"*/"&amp;$P170&amp;"/*",'Plany 2025'!G:G))))</f>
        <v/>
      </c>
      <c r="R170" s="391" t="str">
        <f>IF($P170="","",IF(IF(COUNTIF($P170,"* *"),COUNTIF('Plany 2025'!$J:$J,"*"&amp;$P170&amp;"*"),COUNTIF('Plany 2025'!$B:$B,$P170)+COUNTIF('Plany 2025'!$B:$B,$P170&amp;"/*")+COUNTIF('Plany 2025'!$B:$B,"*/"&amp;$P170&amp;"/*"))=0,"brak klasyf.",IF(COUNTIF($P170,"* *"),SUMIF('Plany 2025'!$J:$J,"*"&amp;$P170&amp;"*",'Plany 2025'!H:H),SUMIF('Plany 2025'!$B:$B,$P170,'Plany 2025'!H:H)+SUMIF('Plany 2025'!$B:$B,$P170&amp;"/*",'Plany 2025'!H:H)+SUMIF('Plany 2025'!$B:$B,"*/"&amp;$P170&amp;"/*",'Plany 2025'!H:H))))</f>
        <v/>
      </c>
      <c r="S170" s="392" t="str">
        <f t="shared" si="27"/>
        <v/>
      </c>
      <c r="T170" s="393" t="str">
        <f t="shared" si="28"/>
        <v/>
      </c>
      <c r="U170" s="141"/>
      <c r="V170" s="91"/>
    </row>
    <row r="171" spans="1:22" s="139" customFormat="1" ht="6" customHeight="1">
      <c r="A171" s="97"/>
      <c r="B171" s="378"/>
      <c r="C171" s="378"/>
      <c r="D171" s="97"/>
      <c r="E171" s="125" t="s">
        <v>24</v>
      </c>
      <c r="F171" s="93"/>
      <c r="G171" s="126"/>
      <c r="H171" s="127"/>
      <c r="I171" s="96" t="str">
        <f t="shared" si="22"/>
        <v xml:space="preserve"> </v>
      </c>
      <c r="J171" s="134"/>
      <c r="K171" s="517"/>
      <c r="L171" s="379">
        <v>1</v>
      </c>
      <c r="M171" s="379" t="str">
        <f t="shared" ca="1" si="23"/>
        <v>tak</v>
      </c>
      <c r="N171" s="379" t="str">
        <f t="shared" ca="1" si="24"/>
        <v>tak</v>
      </c>
      <c r="O171" s="378" t="str">
        <f t="shared" ca="1" si="25"/>
        <v/>
      </c>
      <c r="P171" s="389" t="str">
        <f t="shared" si="26"/>
        <v/>
      </c>
      <c r="Q171" s="390" t="str">
        <f>IF($P171="","",IF(IF(COUNTIF($P171,"* *"),COUNTIF('Plany 2025'!$J:$J,"*"&amp;$P171&amp;"*"),COUNTIF('Plany 2025'!$B:$B,$P171)+COUNTIF('Plany 2025'!$B:$B,$P171&amp;"/*")+COUNTIF('Plany 2025'!$B:$B,"*/"&amp;$P171&amp;"/*"))=0,"brak klasyf.",IF(COUNTIF($P171,"* *"),SUMIF('Plany 2025'!$J:$J,"*"&amp;$P171&amp;"*",'Plany 2025'!G:G),SUMIF('Plany 2025'!$B:$B,$P171,'Plany 2025'!G:G)+SUMIF('Plany 2025'!$B:$B,$P171&amp;"/*",'Plany 2025'!G:G)+SUMIF('Plany 2025'!$B:$B,"*/"&amp;$P171&amp;"/*",'Plany 2025'!G:G))))</f>
        <v/>
      </c>
      <c r="R171" s="391" t="str">
        <f>IF($P171="","",IF(IF(COUNTIF($P171,"* *"),COUNTIF('Plany 2025'!$J:$J,"*"&amp;$P171&amp;"*"),COUNTIF('Plany 2025'!$B:$B,$P171)+COUNTIF('Plany 2025'!$B:$B,$P171&amp;"/*")+COUNTIF('Plany 2025'!$B:$B,"*/"&amp;$P171&amp;"/*"))=0,"brak klasyf.",IF(COUNTIF($P171,"* *"),SUMIF('Plany 2025'!$J:$J,"*"&amp;$P171&amp;"*",'Plany 2025'!H:H),SUMIF('Plany 2025'!$B:$B,$P171,'Plany 2025'!H:H)+SUMIF('Plany 2025'!$B:$B,$P171&amp;"/*",'Plany 2025'!H:H)+SUMIF('Plany 2025'!$B:$B,"*/"&amp;$P171&amp;"/*",'Plany 2025'!H:H))))</f>
        <v/>
      </c>
      <c r="S171" s="392" t="str">
        <f t="shared" si="27"/>
        <v/>
      </c>
      <c r="T171" s="393" t="str">
        <f t="shared" si="28"/>
        <v/>
      </c>
      <c r="U171" s="96"/>
      <c r="V171" s="91"/>
    </row>
    <row r="172" spans="1:22" s="134" customFormat="1">
      <c r="A172" s="91" t="s">
        <v>60</v>
      </c>
      <c r="B172" s="379"/>
      <c r="C172" s="379"/>
      <c r="D172" s="91" t="s">
        <v>184</v>
      </c>
      <c r="E172" s="92" t="s">
        <v>61</v>
      </c>
      <c r="F172" s="135"/>
      <c r="G172" s="204">
        <f>SUM(G176,G216)</f>
        <v>946389</v>
      </c>
      <c r="H172" s="205">
        <f>SUM(H176,H216)</f>
        <v>944920.39</v>
      </c>
      <c r="I172" s="206">
        <f t="shared" si="22"/>
        <v>0.99844819624911108</v>
      </c>
      <c r="K172" s="517"/>
      <c r="L172" s="379">
        <v>1</v>
      </c>
      <c r="M172" s="379" t="str">
        <f t="shared" ca="1" si="23"/>
        <v>tak</v>
      </c>
      <c r="N172" s="379" t="str">
        <f t="shared" ca="1" si="24"/>
        <v>tak</v>
      </c>
      <c r="O172" s="378" t="str">
        <f t="shared" ca="1" si="25"/>
        <v/>
      </c>
      <c r="P172" s="389" t="str">
        <f t="shared" si="26"/>
        <v>B/V/1/3/1</v>
      </c>
      <c r="Q172" s="390">
        <f>IF($P172="","",IF(IF(COUNTIF($P172,"* *"),COUNTIF('Plany 2025'!$J:$J,"*"&amp;$P172&amp;"*"),COUNTIF('Plany 2025'!$B:$B,$P172)+COUNTIF('Plany 2025'!$B:$B,$P172&amp;"/*")+COUNTIF('Plany 2025'!$B:$B,"*/"&amp;$P172&amp;"/*"))=0,"brak klasyf.",IF(COUNTIF($P172,"* *"),SUMIF('Plany 2025'!$J:$J,"*"&amp;$P172&amp;"*",'Plany 2025'!G:G),SUMIF('Plany 2025'!$B:$B,$P172,'Plany 2025'!G:G)+SUMIF('Plany 2025'!$B:$B,$P172&amp;"/*",'Plany 2025'!G:G)+SUMIF('Plany 2025'!$B:$B,"*/"&amp;$P172&amp;"/*",'Plany 2025'!G:G))))</f>
        <v>946389</v>
      </c>
      <c r="R172" s="391">
        <f>IF($P172="","",IF(IF(COUNTIF($P172,"* *"),COUNTIF('Plany 2025'!$J:$J,"*"&amp;$P172&amp;"*"),COUNTIF('Plany 2025'!$B:$B,$P172)+COUNTIF('Plany 2025'!$B:$B,$P172&amp;"/*")+COUNTIF('Plany 2025'!$B:$B,"*/"&amp;$P172&amp;"/*"))=0,"brak klasyf.",IF(COUNTIF($P172,"* *"),SUMIF('Plany 2025'!$J:$J,"*"&amp;$P172&amp;"*",'Plany 2025'!H:H),SUMIF('Plany 2025'!$B:$B,$P172,'Plany 2025'!H:H)+SUMIF('Plany 2025'!$B:$B,$P172&amp;"/*",'Plany 2025'!H:H)+SUMIF('Plany 2025'!$B:$B,"*/"&amp;$P172&amp;"/*",'Plany 2025'!H:H))))</f>
        <v>944920.39</v>
      </c>
      <c r="S172" s="392">
        <f t="shared" si="27"/>
        <v>0</v>
      </c>
      <c r="T172" s="393">
        <f t="shared" si="28"/>
        <v>0</v>
      </c>
      <c r="U172" s="206"/>
      <c r="V172" s="91"/>
    </row>
    <row r="173" spans="1:22" s="134" customFormat="1" ht="6" customHeight="1">
      <c r="A173" s="163"/>
      <c r="B173" s="498"/>
      <c r="C173" s="498"/>
      <c r="D173" s="163"/>
      <c r="E173" s="129" t="s">
        <v>24</v>
      </c>
      <c r="F173" s="130"/>
      <c r="G173" s="136"/>
      <c r="H173" s="137"/>
      <c r="I173" s="138" t="str">
        <f t="shared" si="22"/>
        <v xml:space="preserve"> </v>
      </c>
      <c r="K173" s="517"/>
      <c r="L173" s="379">
        <v>1</v>
      </c>
      <c r="M173" s="379" t="str">
        <f t="shared" ca="1" si="23"/>
        <v>tak</v>
      </c>
      <c r="N173" s="379" t="str">
        <f t="shared" ca="1" si="24"/>
        <v>tak</v>
      </c>
      <c r="O173" s="378" t="str">
        <f t="shared" ca="1" si="25"/>
        <v/>
      </c>
      <c r="P173" s="389" t="str">
        <f t="shared" si="26"/>
        <v/>
      </c>
      <c r="Q173" s="390" t="str">
        <f>IF($P173="","",IF(IF(COUNTIF($P173,"* *"),COUNTIF('Plany 2025'!$J:$J,"*"&amp;$P173&amp;"*"),COUNTIF('Plany 2025'!$B:$B,$P173)+COUNTIF('Plany 2025'!$B:$B,$P173&amp;"/*")+COUNTIF('Plany 2025'!$B:$B,"*/"&amp;$P173&amp;"/*"))=0,"brak klasyf.",IF(COUNTIF($P173,"* *"),SUMIF('Plany 2025'!$J:$J,"*"&amp;$P173&amp;"*",'Plany 2025'!G:G),SUMIF('Plany 2025'!$B:$B,$P173,'Plany 2025'!G:G)+SUMIF('Plany 2025'!$B:$B,$P173&amp;"/*",'Plany 2025'!G:G)+SUMIF('Plany 2025'!$B:$B,"*/"&amp;$P173&amp;"/*",'Plany 2025'!G:G))))</f>
        <v/>
      </c>
      <c r="R173" s="391" t="str">
        <f>IF($P173="","",IF(IF(COUNTIF($P173,"* *"),COUNTIF('Plany 2025'!$J:$J,"*"&amp;$P173&amp;"*"),COUNTIF('Plany 2025'!$B:$B,$P173)+COUNTIF('Plany 2025'!$B:$B,$P173&amp;"/*")+COUNTIF('Plany 2025'!$B:$B,"*/"&amp;$P173&amp;"/*"))=0,"brak klasyf.",IF(COUNTIF($P173,"* *"),SUMIF('Plany 2025'!$J:$J,"*"&amp;$P173&amp;"*",'Plany 2025'!H:H),SUMIF('Plany 2025'!$B:$B,$P173,'Plany 2025'!H:H)+SUMIF('Plany 2025'!$B:$B,$P173&amp;"/*",'Plany 2025'!H:H)+SUMIF('Plany 2025'!$B:$B,"*/"&amp;$P173&amp;"/*",'Plany 2025'!H:H))))</f>
        <v/>
      </c>
      <c r="S173" s="392" t="str">
        <f t="shared" si="27"/>
        <v/>
      </c>
      <c r="T173" s="393" t="str">
        <f t="shared" si="28"/>
        <v/>
      </c>
      <c r="U173" s="138"/>
      <c r="V173" s="91"/>
    </row>
    <row r="174" spans="1:22" s="134" customFormat="1">
      <c r="A174" s="163"/>
      <c r="B174" s="498"/>
      <c r="C174" s="498"/>
      <c r="D174" s="163"/>
      <c r="E174" s="129" t="s">
        <v>142</v>
      </c>
      <c r="F174" s="130"/>
      <c r="G174" s="136"/>
      <c r="H174" s="137"/>
      <c r="I174" s="138" t="str">
        <f t="shared" si="22"/>
        <v xml:space="preserve"> </v>
      </c>
      <c r="K174" s="517"/>
      <c r="L174" s="379">
        <v>1</v>
      </c>
      <c r="M174" s="379" t="str">
        <f t="shared" ca="1" si="23"/>
        <v>tak</v>
      </c>
      <c r="N174" s="379" t="str">
        <f t="shared" ca="1" si="24"/>
        <v>tak</v>
      </c>
      <c r="O174" s="378" t="str">
        <f t="shared" ca="1" si="25"/>
        <v/>
      </c>
      <c r="P174" s="389" t="str">
        <f t="shared" si="26"/>
        <v/>
      </c>
      <c r="Q174" s="390" t="str">
        <f>IF($P174="","",IF(IF(COUNTIF($P174,"* *"),COUNTIF('Plany 2025'!$J:$J,"*"&amp;$P174&amp;"*"),COUNTIF('Plany 2025'!$B:$B,$P174)+COUNTIF('Plany 2025'!$B:$B,$P174&amp;"/*")+COUNTIF('Plany 2025'!$B:$B,"*/"&amp;$P174&amp;"/*"))=0,"brak klasyf.",IF(COUNTIF($P174,"* *"),SUMIF('Plany 2025'!$J:$J,"*"&amp;$P174&amp;"*",'Plany 2025'!G:G),SUMIF('Plany 2025'!$B:$B,$P174,'Plany 2025'!G:G)+SUMIF('Plany 2025'!$B:$B,$P174&amp;"/*",'Plany 2025'!G:G)+SUMIF('Plany 2025'!$B:$B,"*/"&amp;$P174&amp;"/*",'Plany 2025'!G:G))))</f>
        <v/>
      </c>
      <c r="R174" s="391" t="str">
        <f>IF($P174="","",IF(IF(COUNTIF($P174,"* *"),COUNTIF('Plany 2025'!$J:$J,"*"&amp;$P174&amp;"*"),COUNTIF('Plany 2025'!$B:$B,$P174)+COUNTIF('Plany 2025'!$B:$B,$P174&amp;"/*")+COUNTIF('Plany 2025'!$B:$B,"*/"&amp;$P174&amp;"/*"))=0,"brak klasyf.",IF(COUNTIF($P174,"* *"),SUMIF('Plany 2025'!$J:$J,"*"&amp;$P174&amp;"*",'Plany 2025'!H:H),SUMIF('Plany 2025'!$B:$B,$P174,'Plany 2025'!H:H)+SUMIF('Plany 2025'!$B:$B,$P174&amp;"/*",'Plany 2025'!H:H)+SUMIF('Plany 2025'!$B:$B,"*/"&amp;$P174&amp;"/*",'Plany 2025'!H:H))))</f>
        <v/>
      </c>
      <c r="S174" s="392" t="str">
        <f t="shared" si="27"/>
        <v/>
      </c>
      <c r="T174" s="393" t="str">
        <f t="shared" si="28"/>
        <v/>
      </c>
      <c r="U174" s="138"/>
      <c r="V174" s="91"/>
    </row>
    <row r="175" spans="1:22" s="134" customFormat="1" ht="6" customHeight="1">
      <c r="A175" s="163"/>
      <c r="B175" s="498"/>
      <c r="C175" s="498"/>
      <c r="D175" s="163"/>
      <c r="E175" s="125" t="s">
        <v>24</v>
      </c>
      <c r="F175" s="93"/>
      <c r="G175" s="126"/>
      <c r="H175" s="127"/>
      <c r="I175" s="96" t="str">
        <f t="shared" si="22"/>
        <v xml:space="preserve"> </v>
      </c>
      <c r="K175" s="517"/>
      <c r="L175" s="379">
        <v>1</v>
      </c>
      <c r="M175" s="379" t="str">
        <f t="shared" ca="1" si="23"/>
        <v>tak</v>
      </c>
      <c r="N175" s="379" t="str">
        <f t="shared" ca="1" si="24"/>
        <v>tak</v>
      </c>
      <c r="O175" s="378" t="str">
        <f t="shared" ca="1" si="25"/>
        <v/>
      </c>
      <c r="P175" s="389" t="str">
        <f t="shared" si="26"/>
        <v/>
      </c>
      <c r="Q175" s="390" t="str">
        <f>IF($P175="","",IF(IF(COUNTIF($P175,"* *"),COUNTIF('Plany 2025'!$J:$J,"*"&amp;$P175&amp;"*"),COUNTIF('Plany 2025'!$B:$B,$P175)+COUNTIF('Plany 2025'!$B:$B,$P175&amp;"/*")+COUNTIF('Plany 2025'!$B:$B,"*/"&amp;$P175&amp;"/*"))=0,"brak klasyf.",IF(COUNTIF($P175,"* *"),SUMIF('Plany 2025'!$J:$J,"*"&amp;$P175&amp;"*",'Plany 2025'!G:G),SUMIF('Plany 2025'!$B:$B,$P175,'Plany 2025'!G:G)+SUMIF('Plany 2025'!$B:$B,$P175&amp;"/*",'Plany 2025'!G:G)+SUMIF('Plany 2025'!$B:$B,"*/"&amp;$P175&amp;"/*",'Plany 2025'!G:G))))</f>
        <v/>
      </c>
      <c r="R175" s="391" t="str">
        <f>IF($P175="","",IF(IF(COUNTIF($P175,"* *"),COUNTIF('Plany 2025'!$J:$J,"*"&amp;$P175&amp;"*"),COUNTIF('Plany 2025'!$B:$B,$P175)+COUNTIF('Plany 2025'!$B:$B,$P175&amp;"/*")+COUNTIF('Plany 2025'!$B:$B,"*/"&amp;$P175&amp;"/*"))=0,"brak klasyf.",IF(COUNTIF($P175,"* *"),SUMIF('Plany 2025'!$J:$J,"*"&amp;$P175&amp;"*",'Plany 2025'!H:H),SUMIF('Plany 2025'!$B:$B,$P175,'Plany 2025'!H:H)+SUMIF('Plany 2025'!$B:$B,$P175&amp;"/*",'Plany 2025'!H:H)+SUMIF('Plany 2025'!$B:$B,"*/"&amp;$P175&amp;"/*",'Plany 2025'!H:H))))</f>
        <v/>
      </c>
      <c r="S175" s="392" t="str">
        <f t="shared" si="27"/>
        <v/>
      </c>
      <c r="T175" s="393" t="str">
        <f t="shared" si="28"/>
        <v/>
      </c>
      <c r="U175" s="96"/>
      <c r="V175" s="91"/>
    </row>
    <row r="176" spans="1:22" s="134" customFormat="1">
      <c r="A176" s="163"/>
      <c r="B176" s="498"/>
      <c r="C176" s="498"/>
      <c r="D176" s="163"/>
      <c r="E176" s="140" t="s">
        <v>2105</v>
      </c>
      <c r="F176" s="130"/>
      <c r="G176" s="207">
        <f>SUM(G184,G194:G214)</f>
        <v>946389</v>
      </c>
      <c r="H176" s="93">
        <f>SUM(H184,H194:H214)</f>
        <v>944920.39</v>
      </c>
      <c r="I176" s="208">
        <f t="shared" si="22"/>
        <v>0.99844819624911108</v>
      </c>
      <c r="K176" s="517"/>
      <c r="L176" s="379">
        <v>1</v>
      </c>
      <c r="M176" s="379" t="str">
        <f t="shared" ca="1" si="23"/>
        <v>tak</v>
      </c>
      <c r="N176" s="379" t="str">
        <f t="shared" ca="1" si="24"/>
        <v>tak</v>
      </c>
      <c r="O176" s="378" t="str">
        <f t="shared" ca="1" si="25"/>
        <v>DBFO</v>
      </c>
      <c r="P176" s="389" t="str">
        <f t="shared" si="26"/>
        <v/>
      </c>
      <c r="Q176" s="390" t="str">
        <f>IF($P176="","",IF(IF(COUNTIF($P176,"* *"),COUNTIF('Plany 2025'!$J:$J,"*"&amp;$P176&amp;"*"),COUNTIF('Plany 2025'!$B:$B,$P176)+COUNTIF('Plany 2025'!$B:$B,$P176&amp;"/*")+COUNTIF('Plany 2025'!$B:$B,"*/"&amp;$P176&amp;"/*"))=0,"brak klasyf.",IF(COUNTIF($P176,"* *"),SUMIF('Plany 2025'!$J:$J,"*"&amp;$P176&amp;"*",'Plany 2025'!G:G),SUMIF('Plany 2025'!$B:$B,$P176,'Plany 2025'!G:G)+SUMIF('Plany 2025'!$B:$B,$P176&amp;"/*",'Plany 2025'!G:G)+SUMIF('Plany 2025'!$B:$B,"*/"&amp;$P176&amp;"/*",'Plany 2025'!G:G))))</f>
        <v/>
      </c>
      <c r="R176" s="391" t="str">
        <f>IF($P176="","",IF(IF(COUNTIF($P176,"* *"),COUNTIF('Plany 2025'!$J:$J,"*"&amp;$P176&amp;"*"),COUNTIF('Plany 2025'!$B:$B,$P176)+COUNTIF('Plany 2025'!$B:$B,$P176&amp;"/*")+COUNTIF('Plany 2025'!$B:$B,"*/"&amp;$P176&amp;"/*"))=0,"brak klasyf.",IF(COUNTIF($P176,"* *"),SUMIF('Plany 2025'!$J:$J,"*"&amp;$P176&amp;"*",'Plany 2025'!H:H),SUMIF('Plany 2025'!$B:$B,$P176,'Plany 2025'!H:H)+SUMIF('Plany 2025'!$B:$B,$P176&amp;"/*",'Plany 2025'!H:H)+SUMIF('Plany 2025'!$B:$B,"*/"&amp;$P176&amp;"/*",'Plany 2025'!H:H))))</f>
        <v/>
      </c>
      <c r="S176" s="392" t="str">
        <f t="shared" si="27"/>
        <v/>
      </c>
      <c r="T176" s="393" t="str">
        <f t="shared" si="28"/>
        <v/>
      </c>
      <c r="U176" s="208"/>
      <c r="V176" s="91"/>
    </row>
    <row r="177" spans="1:22" s="134" customFormat="1" ht="6" customHeight="1">
      <c r="A177" s="163"/>
      <c r="B177" s="498"/>
      <c r="C177" s="498"/>
      <c r="D177" s="163"/>
      <c r="E177" s="92" t="s">
        <v>24</v>
      </c>
      <c r="F177" s="93"/>
      <c r="G177" s="131"/>
      <c r="H177" s="132"/>
      <c r="I177" s="141" t="str">
        <f t="shared" si="22"/>
        <v xml:space="preserve"> </v>
      </c>
      <c r="K177" s="517"/>
      <c r="L177" s="379">
        <v>1</v>
      </c>
      <c r="M177" s="379" t="str">
        <f t="shared" ca="1" si="23"/>
        <v>tak</v>
      </c>
      <c r="N177" s="379" t="str">
        <f t="shared" ca="1" si="24"/>
        <v>tak</v>
      </c>
      <c r="O177" s="378" t="str">
        <f t="shared" ca="1" si="25"/>
        <v>DBFO</v>
      </c>
      <c r="P177" s="389" t="str">
        <f t="shared" si="26"/>
        <v/>
      </c>
      <c r="Q177" s="390" t="str">
        <f>IF($P177="","",IF(IF(COUNTIF($P177,"* *"),COUNTIF('Plany 2025'!$J:$J,"*"&amp;$P177&amp;"*"),COUNTIF('Plany 2025'!$B:$B,$P177)+COUNTIF('Plany 2025'!$B:$B,$P177&amp;"/*")+COUNTIF('Plany 2025'!$B:$B,"*/"&amp;$P177&amp;"/*"))=0,"brak klasyf.",IF(COUNTIF($P177,"* *"),SUMIF('Plany 2025'!$J:$J,"*"&amp;$P177&amp;"*",'Plany 2025'!G:G),SUMIF('Plany 2025'!$B:$B,$P177,'Plany 2025'!G:G)+SUMIF('Plany 2025'!$B:$B,$P177&amp;"/*",'Plany 2025'!G:G)+SUMIF('Plany 2025'!$B:$B,"*/"&amp;$P177&amp;"/*",'Plany 2025'!G:G))))</f>
        <v/>
      </c>
      <c r="R177" s="391" t="str">
        <f>IF($P177="","",IF(IF(COUNTIF($P177,"* *"),COUNTIF('Plany 2025'!$J:$J,"*"&amp;$P177&amp;"*"),COUNTIF('Plany 2025'!$B:$B,$P177)+COUNTIF('Plany 2025'!$B:$B,$P177&amp;"/*")+COUNTIF('Plany 2025'!$B:$B,"*/"&amp;$P177&amp;"/*"))=0,"brak klasyf.",IF(COUNTIF($P177,"* *"),SUMIF('Plany 2025'!$J:$J,"*"&amp;$P177&amp;"*",'Plany 2025'!H:H),SUMIF('Plany 2025'!$B:$B,$P177,'Plany 2025'!H:H)+SUMIF('Plany 2025'!$B:$B,$P177&amp;"/*",'Plany 2025'!H:H)+SUMIF('Plany 2025'!$B:$B,"*/"&amp;$P177&amp;"/*",'Plany 2025'!H:H))))</f>
        <v/>
      </c>
      <c r="S177" s="392" t="str">
        <f t="shared" si="27"/>
        <v/>
      </c>
      <c r="T177" s="393" t="str">
        <f t="shared" si="28"/>
        <v/>
      </c>
      <c r="U177" s="141"/>
      <c r="V177" s="91"/>
    </row>
    <row r="178" spans="1:22" s="139" customFormat="1">
      <c r="A178" s="97"/>
      <c r="B178" s="378"/>
      <c r="C178" s="378"/>
      <c r="D178" s="97"/>
      <c r="E178" s="142" t="s">
        <v>41</v>
      </c>
      <c r="F178" s="143"/>
      <c r="G178" s="126"/>
      <c r="H178" s="127"/>
      <c r="I178" s="96" t="str">
        <f t="shared" si="22"/>
        <v xml:space="preserve"> </v>
      </c>
      <c r="J178" s="134"/>
      <c r="K178" s="517"/>
      <c r="L178" s="379">
        <v>1</v>
      </c>
      <c r="M178" s="379" t="str">
        <f t="shared" ca="1" si="23"/>
        <v>tak</v>
      </c>
      <c r="N178" s="379" t="str">
        <f t="shared" ca="1" si="24"/>
        <v>tak</v>
      </c>
      <c r="O178" s="378" t="str">
        <f t="shared" ca="1" si="25"/>
        <v>DBFO</v>
      </c>
      <c r="P178" s="389" t="str">
        <f t="shared" si="26"/>
        <v/>
      </c>
      <c r="Q178" s="390" t="str">
        <f>IF($P178="","",IF(IF(COUNTIF($P178,"* *"),COUNTIF('Plany 2025'!$J:$J,"*"&amp;$P178&amp;"*"),COUNTIF('Plany 2025'!$B:$B,$P178)+COUNTIF('Plany 2025'!$B:$B,$P178&amp;"/*")+COUNTIF('Plany 2025'!$B:$B,"*/"&amp;$P178&amp;"/*"))=0,"brak klasyf.",IF(COUNTIF($P178,"* *"),SUMIF('Plany 2025'!$J:$J,"*"&amp;$P178&amp;"*",'Plany 2025'!G:G),SUMIF('Plany 2025'!$B:$B,$P178,'Plany 2025'!G:G)+SUMIF('Plany 2025'!$B:$B,$P178&amp;"/*",'Plany 2025'!G:G)+SUMIF('Plany 2025'!$B:$B,"*/"&amp;$P178&amp;"/*",'Plany 2025'!G:G))))</f>
        <v/>
      </c>
      <c r="R178" s="391" t="str">
        <f>IF($P178="","",IF(IF(COUNTIF($P178,"* *"),COUNTIF('Plany 2025'!$J:$J,"*"&amp;$P178&amp;"*"),COUNTIF('Plany 2025'!$B:$B,$P178)+COUNTIF('Plany 2025'!$B:$B,$P178&amp;"/*")+COUNTIF('Plany 2025'!$B:$B,"*/"&amp;$P178&amp;"/*"))=0,"brak klasyf.",IF(COUNTIF($P178,"* *"),SUMIF('Plany 2025'!$J:$J,"*"&amp;$P178&amp;"*",'Plany 2025'!H:H),SUMIF('Plany 2025'!$B:$B,$P178,'Plany 2025'!H:H)+SUMIF('Plany 2025'!$B:$B,$P178&amp;"/*",'Plany 2025'!H:H)+SUMIF('Plany 2025'!$B:$B,"*/"&amp;$P178&amp;"/*",'Plany 2025'!H:H))))</f>
        <v/>
      </c>
      <c r="S178" s="392" t="str">
        <f t="shared" si="27"/>
        <v/>
      </c>
      <c r="T178" s="393" t="str">
        <f t="shared" si="28"/>
        <v/>
      </c>
      <c r="U178" s="96"/>
      <c r="V178" s="91"/>
    </row>
    <row r="179" spans="1:22" s="139" customFormat="1">
      <c r="A179" s="194"/>
      <c r="B179" s="500"/>
      <c r="C179" s="500"/>
      <c r="D179" s="194"/>
      <c r="E179" s="144" t="s">
        <v>42</v>
      </c>
      <c r="F179" s="44">
        <f>'Liczba uczniów i inne'!E36</f>
        <v>2</v>
      </c>
      <c r="G179" s="126"/>
      <c r="H179" s="127"/>
      <c r="I179" s="96" t="str">
        <f t="shared" si="22"/>
        <v xml:space="preserve"> </v>
      </c>
      <c r="J179" s="145" t="s">
        <v>641</v>
      </c>
      <c r="K179" s="517"/>
      <c r="L179" s="379">
        <v>1</v>
      </c>
      <c r="M179" s="379" t="str">
        <f t="shared" ca="1" si="23"/>
        <v>tak</v>
      </c>
      <c r="N179" s="379" t="str">
        <f t="shared" ca="1" si="24"/>
        <v>tak</v>
      </c>
      <c r="O179" s="378" t="str">
        <f t="shared" ca="1" si="25"/>
        <v>DBFO</v>
      </c>
      <c r="P179" s="389" t="str">
        <f t="shared" si="26"/>
        <v/>
      </c>
      <c r="Q179" s="390" t="str">
        <f>IF($P179="","",IF(IF(COUNTIF($P179,"* *"),COUNTIF('Plany 2025'!$J:$J,"*"&amp;$P179&amp;"*"),COUNTIF('Plany 2025'!$B:$B,$P179)+COUNTIF('Plany 2025'!$B:$B,$P179&amp;"/*")+COUNTIF('Plany 2025'!$B:$B,"*/"&amp;$P179&amp;"/*"))=0,"brak klasyf.",IF(COUNTIF($P179,"* *"),SUMIF('Plany 2025'!$J:$J,"*"&amp;$P179&amp;"*",'Plany 2025'!G:G),SUMIF('Plany 2025'!$B:$B,$P179,'Plany 2025'!G:G)+SUMIF('Plany 2025'!$B:$B,$P179&amp;"/*",'Plany 2025'!G:G)+SUMIF('Plany 2025'!$B:$B,"*/"&amp;$P179&amp;"/*",'Plany 2025'!G:G))))</f>
        <v/>
      </c>
      <c r="R179" s="391" t="str">
        <f>IF($P179="","",IF(IF(COUNTIF($P179,"* *"),COUNTIF('Plany 2025'!$J:$J,"*"&amp;$P179&amp;"*"),COUNTIF('Plany 2025'!$B:$B,$P179)+COUNTIF('Plany 2025'!$B:$B,$P179&amp;"/*")+COUNTIF('Plany 2025'!$B:$B,"*/"&amp;$P179&amp;"/*"))=0,"brak klasyf.",IF(COUNTIF($P179,"* *"),SUMIF('Plany 2025'!$J:$J,"*"&amp;$P179&amp;"*",'Plany 2025'!H:H),SUMIF('Plany 2025'!$B:$B,$P179,'Plany 2025'!H:H)+SUMIF('Plany 2025'!$B:$B,$P179&amp;"/*",'Plany 2025'!H:H)+SUMIF('Plany 2025'!$B:$B,"*/"&amp;$P179&amp;"/*",'Plany 2025'!H:H))))</f>
        <v/>
      </c>
      <c r="S179" s="392" t="str">
        <f t="shared" si="27"/>
        <v/>
      </c>
      <c r="T179" s="393" t="str">
        <f t="shared" si="28"/>
        <v/>
      </c>
      <c r="U179" s="96"/>
      <c r="V179" s="91"/>
    </row>
    <row r="180" spans="1:22" s="139" customFormat="1">
      <c r="A180" s="194"/>
      <c r="B180" s="500"/>
      <c r="C180" s="500"/>
      <c r="D180" s="194"/>
      <c r="E180" s="144" t="s">
        <v>43</v>
      </c>
      <c r="F180" s="44">
        <f>'Liczba uczniów i inne'!E37</f>
        <v>38</v>
      </c>
      <c r="G180" s="126"/>
      <c r="H180" s="127"/>
      <c r="I180" s="96" t="str">
        <f t="shared" si="22"/>
        <v xml:space="preserve"> </v>
      </c>
      <c r="J180" s="145" t="s">
        <v>641</v>
      </c>
      <c r="K180" s="517"/>
      <c r="L180" s="379">
        <v>1</v>
      </c>
      <c r="M180" s="379" t="str">
        <f t="shared" ca="1" si="23"/>
        <v>tak</v>
      </c>
      <c r="N180" s="379" t="str">
        <f t="shared" ca="1" si="24"/>
        <v>tak</v>
      </c>
      <c r="O180" s="378" t="str">
        <f t="shared" ca="1" si="25"/>
        <v>DBFO</v>
      </c>
      <c r="P180" s="389" t="str">
        <f t="shared" si="26"/>
        <v/>
      </c>
      <c r="Q180" s="390" t="str">
        <f>IF($P180="","",IF(IF(COUNTIF($P180,"* *"),COUNTIF('Plany 2025'!$J:$J,"*"&amp;$P180&amp;"*"),COUNTIF('Plany 2025'!$B:$B,$P180)+COUNTIF('Plany 2025'!$B:$B,$P180&amp;"/*")+COUNTIF('Plany 2025'!$B:$B,"*/"&amp;$P180&amp;"/*"))=0,"brak klasyf.",IF(COUNTIF($P180,"* *"),SUMIF('Plany 2025'!$J:$J,"*"&amp;$P180&amp;"*",'Plany 2025'!G:G),SUMIF('Plany 2025'!$B:$B,$P180,'Plany 2025'!G:G)+SUMIF('Plany 2025'!$B:$B,$P180&amp;"/*",'Plany 2025'!G:G)+SUMIF('Plany 2025'!$B:$B,"*/"&amp;$P180&amp;"/*",'Plany 2025'!G:G))))</f>
        <v/>
      </c>
      <c r="R180" s="391" t="str">
        <f>IF($P180="","",IF(IF(COUNTIF($P180,"* *"),COUNTIF('Plany 2025'!$J:$J,"*"&amp;$P180&amp;"*"),COUNTIF('Plany 2025'!$B:$B,$P180)+COUNTIF('Plany 2025'!$B:$B,$P180&amp;"/*")+COUNTIF('Plany 2025'!$B:$B,"*/"&amp;$P180&amp;"/*"))=0,"brak klasyf.",IF(COUNTIF($P180,"* *"),SUMIF('Plany 2025'!$J:$J,"*"&amp;$P180&amp;"*",'Plany 2025'!H:H),SUMIF('Plany 2025'!$B:$B,$P180,'Plany 2025'!H:H)+SUMIF('Plany 2025'!$B:$B,$P180&amp;"/*",'Plany 2025'!H:H)+SUMIF('Plany 2025'!$B:$B,"*/"&amp;$P180&amp;"/*",'Plany 2025'!H:H))))</f>
        <v/>
      </c>
      <c r="S180" s="392" t="str">
        <f t="shared" si="27"/>
        <v/>
      </c>
      <c r="T180" s="393" t="str">
        <f t="shared" si="28"/>
        <v/>
      </c>
      <c r="U180" s="96"/>
      <c r="V180" s="91"/>
    </row>
    <row r="181" spans="1:22" s="139" customFormat="1">
      <c r="A181" s="194"/>
      <c r="B181" s="500"/>
      <c r="C181" s="500"/>
      <c r="D181" s="194"/>
      <c r="E181" s="144" t="s">
        <v>44</v>
      </c>
      <c r="F181" s="45">
        <f>'Liczba uczniów i inne'!E38</f>
        <v>5.59</v>
      </c>
      <c r="G181" s="126"/>
      <c r="H181" s="127"/>
      <c r="I181" s="96" t="str">
        <f t="shared" si="22"/>
        <v xml:space="preserve"> </v>
      </c>
      <c r="J181" s="145" t="s">
        <v>641</v>
      </c>
      <c r="K181" s="517"/>
      <c r="L181" s="379">
        <v>1</v>
      </c>
      <c r="M181" s="379" t="str">
        <f t="shared" ca="1" si="23"/>
        <v>tak</v>
      </c>
      <c r="N181" s="379" t="str">
        <f t="shared" ca="1" si="24"/>
        <v>tak</v>
      </c>
      <c r="O181" s="378" t="str">
        <f t="shared" ca="1" si="25"/>
        <v>DBFO</v>
      </c>
      <c r="P181" s="389" t="str">
        <f t="shared" si="26"/>
        <v/>
      </c>
      <c r="Q181" s="390" t="str">
        <f>IF($P181="","",IF(IF(COUNTIF($P181,"* *"),COUNTIF('Plany 2025'!$J:$J,"*"&amp;$P181&amp;"*"),COUNTIF('Plany 2025'!$B:$B,$P181)+COUNTIF('Plany 2025'!$B:$B,$P181&amp;"/*")+COUNTIF('Plany 2025'!$B:$B,"*/"&amp;$P181&amp;"/*"))=0,"brak klasyf.",IF(COUNTIF($P181,"* *"),SUMIF('Plany 2025'!$J:$J,"*"&amp;$P181&amp;"*",'Plany 2025'!G:G),SUMIF('Plany 2025'!$B:$B,$P181,'Plany 2025'!G:G)+SUMIF('Plany 2025'!$B:$B,$P181&amp;"/*",'Plany 2025'!G:G)+SUMIF('Plany 2025'!$B:$B,"*/"&amp;$P181&amp;"/*",'Plany 2025'!G:G))))</f>
        <v/>
      </c>
      <c r="R181" s="391" t="str">
        <f>IF($P181="","",IF(IF(COUNTIF($P181,"* *"),COUNTIF('Plany 2025'!$J:$J,"*"&amp;$P181&amp;"*"),COUNTIF('Plany 2025'!$B:$B,$P181)+COUNTIF('Plany 2025'!$B:$B,$P181&amp;"/*")+COUNTIF('Plany 2025'!$B:$B,"*/"&amp;$P181&amp;"/*"))=0,"brak klasyf.",IF(COUNTIF($P181,"* *"),SUMIF('Plany 2025'!$J:$J,"*"&amp;$P181&amp;"*",'Plany 2025'!H:H),SUMIF('Plany 2025'!$B:$B,$P181,'Plany 2025'!H:H)+SUMIF('Plany 2025'!$B:$B,$P181&amp;"/*",'Plany 2025'!H:H)+SUMIF('Plany 2025'!$B:$B,"*/"&amp;$P181&amp;"/*",'Plany 2025'!H:H))))</f>
        <v/>
      </c>
      <c r="S181" s="392" t="str">
        <f t="shared" si="27"/>
        <v/>
      </c>
      <c r="T181" s="393" t="str">
        <f t="shared" si="28"/>
        <v/>
      </c>
      <c r="U181" s="96"/>
      <c r="V181" s="91"/>
    </row>
    <row r="182" spans="1:22" s="139" customFormat="1">
      <c r="A182" s="194"/>
      <c r="B182" s="500"/>
      <c r="C182" s="500"/>
      <c r="D182" s="194"/>
      <c r="E182" s="144" t="s">
        <v>45</v>
      </c>
      <c r="F182" s="45">
        <f>'Liczba uczniów i inne'!E39</f>
        <v>0.5</v>
      </c>
      <c r="G182" s="126"/>
      <c r="H182" s="127"/>
      <c r="I182" s="96" t="str">
        <f t="shared" si="22"/>
        <v xml:space="preserve"> </v>
      </c>
      <c r="J182" s="145" t="s">
        <v>641</v>
      </c>
      <c r="K182" s="517"/>
      <c r="L182" s="379">
        <v>1</v>
      </c>
      <c r="M182" s="379" t="str">
        <f t="shared" ca="1" si="23"/>
        <v>tak</v>
      </c>
      <c r="N182" s="379" t="str">
        <f t="shared" ca="1" si="24"/>
        <v>tak</v>
      </c>
      <c r="O182" s="378" t="str">
        <f t="shared" ca="1" si="25"/>
        <v>DBFO</v>
      </c>
      <c r="P182" s="389" t="str">
        <f t="shared" si="26"/>
        <v/>
      </c>
      <c r="Q182" s="390" t="str">
        <f>IF($P182="","",IF(IF(COUNTIF($P182,"* *"),COUNTIF('Plany 2025'!$J:$J,"*"&amp;$P182&amp;"*"),COUNTIF('Plany 2025'!$B:$B,$P182)+COUNTIF('Plany 2025'!$B:$B,$P182&amp;"/*")+COUNTIF('Plany 2025'!$B:$B,"*/"&amp;$P182&amp;"/*"))=0,"brak klasyf.",IF(COUNTIF($P182,"* *"),SUMIF('Plany 2025'!$J:$J,"*"&amp;$P182&amp;"*",'Plany 2025'!G:G),SUMIF('Plany 2025'!$B:$B,$P182,'Plany 2025'!G:G)+SUMIF('Plany 2025'!$B:$B,$P182&amp;"/*",'Plany 2025'!G:G)+SUMIF('Plany 2025'!$B:$B,"*/"&amp;$P182&amp;"/*",'Plany 2025'!G:G))))</f>
        <v/>
      </c>
      <c r="R182" s="391" t="str">
        <f>IF($P182="","",IF(IF(COUNTIF($P182,"* *"),COUNTIF('Plany 2025'!$J:$J,"*"&amp;$P182&amp;"*"),COUNTIF('Plany 2025'!$B:$B,$P182)+COUNTIF('Plany 2025'!$B:$B,$P182&amp;"/*")+COUNTIF('Plany 2025'!$B:$B,"*/"&amp;$P182&amp;"/*"))=0,"brak klasyf.",IF(COUNTIF($P182,"* *"),SUMIF('Plany 2025'!$J:$J,"*"&amp;$P182&amp;"*",'Plany 2025'!H:H),SUMIF('Plany 2025'!$B:$B,$P182,'Plany 2025'!H:H)+SUMIF('Plany 2025'!$B:$B,$P182&amp;"/*",'Plany 2025'!H:H)+SUMIF('Plany 2025'!$B:$B,"*/"&amp;$P182&amp;"/*",'Plany 2025'!H:H))))</f>
        <v/>
      </c>
      <c r="S182" s="392" t="str">
        <f t="shared" si="27"/>
        <v/>
      </c>
      <c r="T182" s="393" t="str">
        <f t="shared" si="28"/>
        <v/>
      </c>
      <c r="U182" s="96"/>
      <c r="V182" s="91"/>
    </row>
    <row r="183" spans="1:22" s="139" customFormat="1" ht="6" customHeight="1">
      <c r="A183" s="194"/>
      <c r="B183" s="500"/>
      <c r="C183" s="500"/>
      <c r="D183" s="194"/>
      <c r="E183" s="125" t="s">
        <v>24</v>
      </c>
      <c r="F183" s="93"/>
      <c r="G183" s="126"/>
      <c r="H183" s="127"/>
      <c r="I183" s="96" t="str">
        <f t="shared" si="22"/>
        <v xml:space="preserve"> </v>
      </c>
      <c r="J183" s="134"/>
      <c r="K183" s="517"/>
      <c r="L183" s="379">
        <v>1</v>
      </c>
      <c r="M183" s="379" t="str">
        <f t="shared" ca="1" si="23"/>
        <v>tak</v>
      </c>
      <c r="N183" s="379" t="str">
        <f t="shared" ca="1" si="24"/>
        <v>tak</v>
      </c>
      <c r="O183" s="378" t="str">
        <f t="shared" ca="1" si="25"/>
        <v>DBFO</v>
      </c>
      <c r="P183" s="389" t="str">
        <f t="shared" si="26"/>
        <v/>
      </c>
      <c r="Q183" s="390" t="str">
        <f>IF($P183="","",IF(IF(COUNTIF($P183,"* *"),COUNTIF('Plany 2025'!$J:$J,"*"&amp;$P183&amp;"*"),COUNTIF('Plany 2025'!$B:$B,$P183)+COUNTIF('Plany 2025'!$B:$B,$P183&amp;"/*")+COUNTIF('Plany 2025'!$B:$B,"*/"&amp;$P183&amp;"/*"))=0,"brak klasyf.",IF(COUNTIF($P183,"* *"),SUMIF('Plany 2025'!$J:$J,"*"&amp;$P183&amp;"*",'Plany 2025'!G:G),SUMIF('Plany 2025'!$B:$B,$P183,'Plany 2025'!G:G)+SUMIF('Plany 2025'!$B:$B,$P183&amp;"/*",'Plany 2025'!G:G)+SUMIF('Plany 2025'!$B:$B,"*/"&amp;$P183&amp;"/*",'Plany 2025'!G:G))))</f>
        <v/>
      </c>
      <c r="R183" s="391" t="str">
        <f>IF($P183="","",IF(IF(COUNTIF($P183,"* *"),COUNTIF('Plany 2025'!$J:$J,"*"&amp;$P183&amp;"*"),COUNTIF('Plany 2025'!$B:$B,$P183)+COUNTIF('Plany 2025'!$B:$B,$P183&amp;"/*")+COUNTIF('Plany 2025'!$B:$B,"*/"&amp;$P183&amp;"/*"))=0,"brak klasyf.",IF(COUNTIF($P183,"* *"),SUMIF('Plany 2025'!$J:$J,"*"&amp;$P183&amp;"*",'Plany 2025'!H:H),SUMIF('Plany 2025'!$B:$B,$P183,'Plany 2025'!H:H)+SUMIF('Plany 2025'!$B:$B,$P183&amp;"/*",'Plany 2025'!H:H)+SUMIF('Plany 2025'!$B:$B,"*/"&amp;$P183&amp;"/*",'Plany 2025'!H:H))))</f>
        <v/>
      </c>
      <c r="S183" s="392" t="str">
        <f t="shared" si="27"/>
        <v/>
      </c>
      <c r="T183" s="393" t="str">
        <f t="shared" si="28"/>
        <v/>
      </c>
      <c r="U183" s="96"/>
      <c r="V183" s="91"/>
    </row>
    <row r="184" spans="1:22" s="148" customFormat="1">
      <c r="A184" s="91" t="s">
        <v>60</v>
      </c>
      <c r="B184" s="495">
        <v>801</v>
      </c>
      <c r="C184" s="495">
        <v>80103</v>
      </c>
      <c r="D184" s="97" t="s">
        <v>200</v>
      </c>
      <c r="E184" s="125" t="s">
        <v>46</v>
      </c>
      <c r="F184" s="135"/>
      <c r="G184" s="126">
        <f>SUM(G185:G192)</f>
        <v>891752</v>
      </c>
      <c r="H184" s="127">
        <f>SUM(H185:H192)</f>
        <v>890489.04</v>
      </c>
      <c r="I184" s="96">
        <f t="shared" si="22"/>
        <v>0.9985837317998727</v>
      </c>
      <c r="J184" s="147"/>
      <c r="K184" s="517"/>
      <c r="L184" s="379">
        <v>1</v>
      </c>
      <c r="M184" s="379" t="str">
        <f t="shared" ca="1" si="23"/>
        <v>tak</v>
      </c>
      <c r="N184" s="379" t="str">
        <f t="shared" ca="1" si="24"/>
        <v>tak</v>
      </c>
      <c r="O184" s="378" t="str">
        <f t="shared" ca="1" si="25"/>
        <v>DBFO</v>
      </c>
      <c r="P184" s="389" t="str">
        <f t="shared" si="26"/>
        <v/>
      </c>
      <c r="Q184" s="390" t="str">
        <f>IF($P184="","",IF(IF(COUNTIF($P184,"* *"),COUNTIF('Plany 2025'!$J:$J,"*"&amp;$P184&amp;"*"),COUNTIF('Plany 2025'!$B:$B,$P184)+COUNTIF('Plany 2025'!$B:$B,$P184&amp;"/*")+COUNTIF('Plany 2025'!$B:$B,"*/"&amp;$P184&amp;"/*"))=0,"brak klasyf.",IF(COUNTIF($P184,"* *"),SUMIF('Plany 2025'!$J:$J,"*"&amp;$P184&amp;"*",'Plany 2025'!G:G),SUMIF('Plany 2025'!$B:$B,$P184,'Plany 2025'!G:G)+SUMIF('Plany 2025'!$B:$B,$P184&amp;"/*",'Plany 2025'!G:G)+SUMIF('Plany 2025'!$B:$B,"*/"&amp;$P184&amp;"/*",'Plany 2025'!G:G))))</f>
        <v/>
      </c>
      <c r="R184" s="391" t="str">
        <f>IF($P184="","",IF(IF(COUNTIF($P184,"* *"),COUNTIF('Plany 2025'!$J:$J,"*"&amp;$P184&amp;"*"),COUNTIF('Plany 2025'!$B:$B,$P184)+COUNTIF('Plany 2025'!$B:$B,$P184&amp;"/*")+COUNTIF('Plany 2025'!$B:$B,"*/"&amp;$P184&amp;"/*"))=0,"brak klasyf.",IF(COUNTIF($P184,"* *"),SUMIF('Plany 2025'!$J:$J,"*"&amp;$P184&amp;"*",'Plany 2025'!H:H),SUMIF('Plany 2025'!$B:$B,$P184,'Plany 2025'!H:H)+SUMIF('Plany 2025'!$B:$B,$P184&amp;"/*",'Plany 2025'!H:H)+SUMIF('Plany 2025'!$B:$B,"*/"&amp;$P184&amp;"/*",'Plany 2025'!H:H))))</f>
        <v/>
      </c>
      <c r="S184" s="392" t="str">
        <f t="shared" si="27"/>
        <v/>
      </c>
      <c r="T184" s="393" t="str">
        <f t="shared" si="28"/>
        <v/>
      </c>
      <c r="U184" s="96"/>
      <c r="V184" s="91"/>
    </row>
    <row r="185" spans="1:22" s="148" customFormat="1">
      <c r="A185" s="91" t="s">
        <v>60</v>
      </c>
      <c r="B185" s="495">
        <v>801</v>
      </c>
      <c r="C185" s="495">
        <v>80103</v>
      </c>
      <c r="D185" s="146">
        <v>4010</v>
      </c>
      <c r="E185" s="149" t="s">
        <v>47</v>
      </c>
      <c r="F185" s="150"/>
      <c r="G185" s="151">
        <v>37600</v>
      </c>
      <c r="H185" s="152">
        <v>37505.620000000003</v>
      </c>
      <c r="I185" s="153">
        <f t="shared" si="22"/>
        <v>0.99748989361702134</v>
      </c>
      <c r="J185" s="147"/>
      <c r="K185" s="517"/>
      <c r="L185" s="379">
        <v>1</v>
      </c>
      <c r="M185" s="379" t="str">
        <f t="shared" ca="1" si="23"/>
        <v>tak</v>
      </c>
      <c r="N185" s="379" t="str">
        <f t="shared" ca="1" si="24"/>
        <v>tak</v>
      </c>
      <c r="O185" s="378" t="str">
        <f t="shared" ca="1" si="25"/>
        <v>DBFO</v>
      </c>
      <c r="P185" s="389" t="str">
        <f t="shared" ca="1" si="26"/>
        <v>DBFO B/V/1/3/1 80103 4010</v>
      </c>
      <c r="Q185" s="390">
        <f ca="1">IF($P185="","",IF(IF(COUNTIF($P185,"* *"),COUNTIF('Plany 2025'!$J:$J,"*"&amp;$P185&amp;"*"),COUNTIF('Plany 2025'!$B:$B,$P185)+COUNTIF('Plany 2025'!$B:$B,$P185&amp;"/*")+COUNTIF('Plany 2025'!$B:$B,"*/"&amp;$P185&amp;"/*"))=0,"brak klasyf.",IF(COUNTIF($P185,"* *"),SUMIF('Plany 2025'!$J:$J,"*"&amp;$P185&amp;"*",'Plany 2025'!G:G),SUMIF('Plany 2025'!$B:$B,$P185,'Plany 2025'!G:G)+SUMIF('Plany 2025'!$B:$B,$P185&amp;"/*",'Plany 2025'!G:G)+SUMIF('Plany 2025'!$B:$B,"*/"&amp;$P185&amp;"/*",'Plany 2025'!G:G))))</f>
        <v>37600</v>
      </c>
      <c r="R185" s="391">
        <f ca="1">IF($P185="","",IF(IF(COUNTIF($P185,"* *"),COUNTIF('Plany 2025'!$J:$J,"*"&amp;$P185&amp;"*"),COUNTIF('Plany 2025'!$B:$B,$P185)+COUNTIF('Plany 2025'!$B:$B,$P185&amp;"/*")+COUNTIF('Plany 2025'!$B:$B,"*/"&amp;$P185&amp;"/*"))=0,"brak klasyf.",IF(COUNTIF($P185,"* *"),SUMIF('Plany 2025'!$J:$J,"*"&amp;$P185&amp;"*",'Plany 2025'!H:H),SUMIF('Plany 2025'!$B:$B,$P185,'Plany 2025'!H:H)+SUMIF('Plany 2025'!$B:$B,$P185&amp;"/*",'Plany 2025'!H:H)+SUMIF('Plany 2025'!$B:$B,"*/"&amp;$P185&amp;"/*",'Plany 2025'!H:H))))</f>
        <v>37505.620000000003</v>
      </c>
      <c r="S185" s="392">
        <f t="shared" ca="1" si="27"/>
        <v>0</v>
      </c>
      <c r="T185" s="393">
        <f t="shared" ca="1" si="28"/>
        <v>0</v>
      </c>
      <c r="U185" s="153"/>
      <c r="V185" s="91"/>
    </row>
    <row r="186" spans="1:22" s="161" customFormat="1" ht="22.5" hidden="1">
      <c r="A186" s="145" t="s">
        <v>60</v>
      </c>
      <c r="B186" s="496">
        <v>801</v>
      </c>
      <c r="C186" s="496">
        <v>80103</v>
      </c>
      <c r="D186" s="154">
        <v>4740</v>
      </c>
      <c r="E186" s="155" t="s">
        <v>722</v>
      </c>
      <c r="F186" s="156"/>
      <c r="G186" s="151"/>
      <c r="H186" s="152"/>
      <c r="I186" s="159" t="str">
        <f t="shared" si="22"/>
        <v xml:space="preserve"> </v>
      </c>
      <c r="J186" s="160"/>
      <c r="K186" s="517"/>
      <c r="L186" s="379"/>
      <c r="M186" s="379" t="str">
        <f t="shared" ca="1" si="23"/>
        <v>tak</v>
      </c>
      <c r="N186" s="379" t="str">
        <f t="shared" ca="1" si="24"/>
        <v>nie</v>
      </c>
      <c r="O186" s="378" t="str">
        <f t="shared" ca="1" si="25"/>
        <v>DBFO</v>
      </c>
      <c r="P186" s="389" t="str">
        <f t="shared" ca="1" si="26"/>
        <v>DBFO B/V/1/3/1 80103 4740</v>
      </c>
      <c r="Q186" s="390" t="str">
        <f ca="1">IF($P186="","",IF(IF(COUNTIF($P186,"* *"),COUNTIF('Plany 2025'!$J:$J,"*"&amp;$P186&amp;"*"),COUNTIF('Plany 2025'!$B:$B,$P186)+COUNTIF('Plany 2025'!$B:$B,$P186&amp;"/*")+COUNTIF('Plany 2025'!$B:$B,"*/"&amp;$P186&amp;"/*"))=0,"brak klasyf.",IF(COUNTIF($P186,"* *"),SUMIF('Plany 2025'!$J:$J,"*"&amp;$P186&amp;"*",'Plany 2025'!G:G),SUMIF('Plany 2025'!$B:$B,$P186,'Plany 2025'!G:G)+SUMIF('Plany 2025'!$B:$B,$P186&amp;"/*",'Plany 2025'!G:G)+SUMIF('Plany 2025'!$B:$B,"*/"&amp;$P186&amp;"/*",'Plany 2025'!G:G))))</f>
        <v>brak klasyf.</v>
      </c>
      <c r="R186" s="391" t="str">
        <f ca="1">IF($P186="","",IF(IF(COUNTIF($P186,"* *"),COUNTIF('Plany 2025'!$J:$J,"*"&amp;$P186&amp;"*"),COUNTIF('Plany 2025'!$B:$B,$P186)+COUNTIF('Plany 2025'!$B:$B,$P186&amp;"/*")+COUNTIF('Plany 2025'!$B:$B,"*/"&amp;$P186&amp;"/*"))=0,"brak klasyf.",IF(COUNTIF($P186,"* *"),SUMIF('Plany 2025'!$J:$J,"*"&amp;$P186&amp;"*",'Plany 2025'!H:H),SUMIF('Plany 2025'!$B:$B,$P186,'Plany 2025'!H:H)+SUMIF('Plany 2025'!$B:$B,$P186&amp;"/*",'Plany 2025'!H:H)+SUMIF('Plany 2025'!$B:$B,"*/"&amp;$P186&amp;"/*",'Plany 2025'!H:H))))</f>
        <v>brak klasyf.</v>
      </c>
      <c r="S186" s="392" t="str">
        <f t="shared" ca="1" si="27"/>
        <v/>
      </c>
      <c r="T186" s="393" t="str">
        <f t="shared" ca="1" si="28"/>
        <v/>
      </c>
      <c r="U186" s="159"/>
      <c r="V186" s="145"/>
    </row>
    <row r="187" spans="1:22" s="161" customFormat="1" ht="22.5" hidden="1">
      <c r="A187" s="145" t="s">
        <v>60</v>
      </c>
      <c r="B187" s="496">
        <v>801</v>
      </c>
      <c r="C187" s="496">
        <v>80103</v>
      </c>
      <c r="D187" s="154">
        <v>4750</v>
      </c>
      <c r="E187" s="155" t="s">
        <v>723</v>
      </c>
      <c r="F187" s="156"/>
      <c r="G187" s="151"/>
      <c r="H187" s="152"/>
      <c r="I187" s="159" t="str">
        <f t="shared" si="22"/>
        <v xml:space="preserve"> </v>
      </c>
      <c r="J187" s="160"/>
      <c r="K187" s="517"/>
      <c r="L187" s="379"/>
      <c r="M187" s="379" t="str">
        <f t="shared" ca="1" si="23"/>
        <v>tak</v>
      </c>
      <c r="N187" s="379" t="str">
        <f t="shared" ca="1" si="24"/>
        <v>nie</v>
      </c>
      <c r="O187" s="378" t="str">
        <f t="shared" ca="1" si="25"/>
        <v>DBFO</v>
      </c>
      <c r="P187" s="389" t="str">
        <f t="shared" ca="1" si="26"/>
        <v>DBFO B/V/1/3/1 80103 4750</v>
      </c>
      <c r="Q187" s="390" t="str">
        <f ca="1">IF($P187="","",IF(IF(COUNTIF($P187,"* *"),COUNTIF('Plany 2025'!$J:$J,"*"&amp;$P187&amp;"*"),COUNTIF('Plany 2025'!$B:$B,$P187)+COUNTIF('Plany 2025'!$B:$B,$P187&amp;"/*")+COUNTIF('Plany 2025'!$B:$B,"*/"&amp;$P187&amp;"/*"))=0,"brak klasyf.",IF(COUNTIF($P187,"* *"),SUMIF('Plany 2025'!$J:$J,"*"&amp;$P187&amp;"*",'Plany 2025'!G:G),SUMIF('Plany 2025'!$B:$B,$P187,'Plany 2025'!G:G)+SUMIF('Plany 2025'!$B:$B,$P187&amp;"/*",'Plany 2025'!G:G)+SUMIF('Plany 2025'!$B:$B,"*/"&amp;$P187&amp;"/*",'Plany 2025'!G:G))))</f>
        <v>brak klasyf.</v>
      </c>
      <c r="R187" s="391" t="str">
        <f ca="1">IF($P187="","",IF(IF(COUNTIF($P187,"* *"),COUNTIF('Plany 2025'!$J:$J,"*"&amp;$P187&amp;"*"),COUNTIF('Plany 2025'!$B:$B,$P187)+COUNTIF('Plany 2025'!$B:$B,$P187&amp;"/*")+COUNTIF('Plany 2025'!$B:$B,"*/"&amp;$P187&amp;"/*"))=0,"brak klasyf.",IF(COUNTIF($P187,"* *"),SUMIF('Plany 2025'!$J:$J,"*"&amp;$P187&amp;"*",'Plany 2025'!H:H),SUMIF('Plany 2025'!$B:$B,$P187,'Plany 2025'!H:H)+SUMIF('Plany 2025'!$B:$B,$P187&amp;"/*",'Plany 2025'!H:H)+SUMIF('Plany 2025'!$B:$B,"*/"&amp;$P187&amp;"/*",'Plany 2025'!H:H))))</f>
        <v>brak klasyf.</v>
      </c>
      <c r="S187" s="392" t="str">
        <f t="shared" ca="1" si="27"/>
        <v/>
      </c>
      <c r="T187" s="393" t="str">
        <f t="shared" ca="1" si="28"/>
        <v/>
      </c>
      <c r="U187" s="159"/>
      <c r="V187" s="145"/>
    </row>
    <row r="188" spans="1:22" s="148" customFormat="1">
      <c r="A188" s="91" t="s">
        <v>60</v>
      </c>
      <c r="B188" s="495">
        <v>801</v>
      </c>
      <c r="C188" s="495">
        <v>80103</v>
      </c>
      <c r="D188" s="146">
        <v>4790</v>
      </c>
      <c r="E188" s="149" t="s">
        <v>707</v>
      </c>
      <c r="F188" s="150"/>
      <c r="G188" s="151">
        <v>635700</v>
      </c>
      <c r="H188" s="152">
        <v>634766.99</v>
      </c>
      <c r="I188" s="153">
        <f t="shared" si="22"/>
        <v>0.99853231083844585</v>
      </c>
      <c r="J188" s="147"/>
      <c r="K188" s="517"/>
      <c r="L188" s="379">
        <v>1</v>
      </c>
      <c r="M188" s="379" t="str">
        <f t="shared" ca="1" si="23"/>
        <v>tak</v>
      </c>
      <c r="N188" s="379" t="str">
        <f t="shared" ca="1" si="24"/>
        <v>tak</v>
      </c>
      <c r="O188" s="378" t="str">
        <f t="shared" ca="1" si="25"/>
        <v>DBFO</v>
      </c>
      <c r="P188" s="389" t="str">
        <f t="shared" ca="1" si="26"/>
        <v>DBFO B/V/1/3/1 80103 4790</v>
      </c>
      <c r="Q188" s="390">
        <f ca="1">IF($P188="","",IF(IF(COUNTIF($P188,"* *"),COUNTIF('Plany 2025'!$J:$J,"*"&amp;$P188&amp;"*"),COUNTIF('Plany 2025'!$B:$B,$P188)+COUNTIF('Plany 2025'!$B:$B,$P188&amp;"/*")+COUNTIF('Plany 2025'!$B:$B,"*/"&amp;$P188&amp;"/*"))=0,"brak klasyf.",IF(COUNTIF($P188,"* *"),SUMIF('Plany 2025'!$J:$J,"*"&amp;$P188&amp;"*",'Plany 2025'!G:G),SUMIF('Plany 2025'!$B:$B,$P188,'Plany 2025'!G:G)+SUMIF('Plany 2025'!$B:$B,$P188&amp;"/*",'Plany 2025'!G:G)+SUMIF('Plany 2025'!$B:$B,"*/"&amp;$P188&amp;"/*",'Plany 2025'!G:G))))</f>
        <v>635700</v>
      </c>
      <c r="R188" s="391">
        <f ca="1">IF($P188="","",IF(IF(COUNTIF($P188,"* *"),COUNTIF('Plany 2025'!$J:$J,"*"&amp;$P188&amp;"*"),COUNTIF('Plany 2025'!$B:$B,$P188)+COUNTIF('Plany 2025'!$B:$B,$P188&amp;"/*")+COUNTIF('Plany 2025'!$B:$B,"*/"&amp;$P188&amp;"/*"))=0,"brak klasyf.",IF(COUNTIF($P188,"* *"),SUMIF('Plany 2025'!$J:$J,"*"&amp;$P188&amp;"*",'Plany 2025'!H:H),SUMIF('Plany 2025'!$B:$B,$P188,'Plany 2025'!H:H)+SUMIF('Plany 2025'!$B:$B,$P188&amp;"/*",'Plany 2025'!H:H)+SUMIF('Plany 2025'!$B:$B,"*/"&amp;$P188&amp;"/*",'Plany 2025'!H:H))))</f>
        <v>634766.99</v>
      </c>
      <c r="S188" s="392">
        <f t="shared" ca="1" si="27"/>
        <v>0</v>
      </c>
      <c r="T188" s="393">
        <f t="shared" ca="1" si="28"/>
        <v>0</v>
      </c>
      <c r="U188" s="153"/>
      <c r="V188" s="91"/>
    </row>
    <row r="189" spans="1:22" s="148" customFormat="1">
      <c r="A189" s="91" t="s">
        <v>60</v>
      </c>
      <c r="B189" s="495">
        <v>801</v>
      </c>
      <c r="C189" s="495">
        <v>80103</v>
      </c>
      <c r="D189" s="146">
        <v>4040</v>
      </c>
      <c r="E189" s="149" t="s">
        <v>48</v>
      </c>
      <c r="F189" s="150"/>
      <c r="G189" s="151">
        <v>2809</v>
      </c>
      <c r="H189" s="152">
        <v>2807.17</v>
      </c>
      <c r="I189" s="153">
        <f t="shared" si="22"/>
        <v>0.99934852260590956</v>
      </c>
      <c r="J189" s="147"/>
      <c r="K189" s="517"/>
      <c r="L189" s="379">
        <v>1</v>
      </c>
      <c r="M189" s="379" t="str">
        <f t="shared" ca="1" si="23"/>
        <v>tak</v>
      </c>
      <c r="N189" s="379" t="str">
        <f t="shared" ca="1" si="24"/>
        <v>tak</v>
      </c>
      <c r="O189" s="378" t="str">
        <f t="shared" ca="1" si="25"/>
        <v>DBFO</v>
      </c>
      <c r="P189" s="389" t="str">
        <f t="shared" ca="1" si="26"/>
        <v>DBFO B/V/1/3/1 80103 4040</v>
      </c>
      <c r="Q189" s="390">
        <f ca="1">IF($P189="","",IF(IF(COUNTIF($P189,"* *"),COUNTIF('Plany 2025'!$J:$J,"*"&amp;$P189&amp;"*"),COUNTIF('Plany 2025'!$B:$B,$P189)+COUNTIF('Plany 2025'!$B:$B,$P189&amp;"/*")+COUNTIF('Plany 2025'!$B:$B,"*/"&amp;$P189&amp;"/*"))=0,"brak klasyf.",IF(COUNTIF($P189,"* *"),SUMIF('Plany 2025'!$J:$J,"*"&amp;$P189&amp;"*",'Plany 2025'!G:G),SUMIF('Plany 2025'!$B:$B,$P189,'Plany 2025'!G:G)+SUMIF('Plany 2025'!$B:$B,$P189&amp;"/*",'Plany 2025'!G:G)+SUMIF('Plany 2025'!$B:$B,"*/"&amp;$P189&amp;"/*",'Plany 2025'!G:G))))</f>
        <v>2809</v>
      </c>
      <c r="R189" s="391">
        <f ca="1">IF($P189="","",IF(IF(COUNTIF($P189,"* *"),COUNTIF('Plany 2025'!$J:$J,"*"&amp;$P189&amp;"*"),COUNTIF('Plany 2025'!$B:$B,$P189)+COUNTIF('Plany 2025'!$B:$B,$P189&amp;"/*")+COUNTIF('Plany 2025'!$B:$B,"*/"&amp;$P189&amp;"/*"))=0,"brak klasyf.",IF(COUNTIF($P189,"* *"),SUMIF('Plany 2025'!$J:$J,"*"&amp;$P189&amp;"*",'Plany 2025'!H:H),SUMIF('Plany 2025'!$B:$B,$P189,'Plany 2025'!H:H)+SUMIF('Plany 2025'!$B:$B,$P189&amp;"/*",'Plany 2025'!H:H)+SUMIF('Plany 2025'!$B:$B,"*/"&amp;$P189&amp;"/*",'Plany 2025'!H:H))))</f>
        <v>2807.17</v>
      </c>
      <c r="S189" s="392">
        <f t="shared" ca="1" si="27"/>
        <v>0</v>
      </c>
      <c r="T189" s="393">
        <f t="shared" ca="1" si="28"/>
        <v>0</v>
      </c>
      <c r="U189" s="153"/>
      <c r="V189" s="91"/>
    </row>
    <row r="190" spans="1:22" s="148" customFormat="1">
      <c r="A190" s="91" t="s">
        <v>60</v>
      </c>
      <c r="B190" s="495">
        <v>801</v>
      </c>
      <c r="C190" s="495">
        <v>80103</v>
      </c>
      <c r="D190" s="146">
        <v>4800</v>
      </c>
      <c r="E190" s="149" t="s">
        <v>708</v>
      </c>
      <c r="F190" s="150"/>
      <c r="G190" s="151">
        <v>77973</v>
      </c>
      <c r="H190" s="152">
        <v>77970.62999999999</v>
      </c>
      <c r="I190" s="153">
        <f t="shared" si="22"/>
        <v>0.99996960486322173</v>
      </c>
      <c r="J190" s="147"/>
      <c r="K190" s="517"/>
      <c r="L190" s="379">
        <v>1</v>
      </c>
      <c r="M190" s="379" t="str">
        <f t="shared" ca="1" si="23"/>
        <v>tak</v>
      </c>
      <c r="N190" s="379" t="str">
        <f t="shared" ca="1" si="24"/>
        <v>tak</v>
      </c>
      <c r="O190" s="378" t="str">
        <f t="shared" ca="1" si="25"/>
        <v>DBFO</v>
      </c>
      <c r="P190" s="389" t="str">
        <f t="shared" ca="1" si="26"/>
        <v>DBFO B/V/1/3/1 80103 4800</v>
      </c>
      <c r="Q190" s="390">
        <f ca="1">IF($P190="","",IF(IF(COUNTIF($P190,"* *"),COUNTIF('Plany 2025'!$J:$J,"*"&amp;$P190&amp;"*"),COUNTIF('Plany 2025'!$B:$B,$P190)+COUNTIF('Plany 2025'!$B:$B,$P190&amp;"/*")+COUNTIF('Plany 2025'!$B:$B,"*/"&amp;$P190&amp;"/*"))=0,"brak klasyf.",IF(COUNTIF($P190,"* *"),SUMIF('Plany 2025'!$J:$J,"*"&amp;$P190&amp;"*",'Plany 2025'!G:G),SUMIF('Plany 2025'!$B:$B,$P190,'Plany 2025'!G:G)+SUMIF('Plany 2025'!$B:$B,$P190&amp;"/*",'Plany 2025'!G:G)+SUMIF('Plany 2025'!$B:$B,"*/"&amp;$P190&amp;"/*",'Plany 2025'!G:G))))</f>
        <v>77973</v>
      </c>
      <c r="R190" s="391">
        <f ca="1">IF($P190="","",IF(IF(COUNTIF($P190,"* *"),COUNTIF('Plany 2025'!$J:$J,"*"&amp;$P190&amp;"*"),COUNTIF('Plany 2025'!$B:$B,$P190)+COUNTIF('Plany 2025'!$B:$B,$P190&amp;"/*")+COUNTIF('Plany 2025'!$B:$B,"*/"&amp;$P190&amp;"/*"))=0,"brak klasyf.",IF(COUNTIF($P190,"* *"),SUMIF('Plany 2025'!$J:$J,"*"&amp;$P190&amp;"*",'Plany 2025'!H:H),SUMIF('Plany 2025'!$B:$B,$P190,'Plany 2025'!H:H)+SUMIF('Plany 2025'!$B:$B,$P190&amp;"/*",'Plany 2025'!H:H)+SUMIF('Plany 2025'!$B:$B,"*/"&amp;$P190&amp;"/*",'Plany 2025'!H:H))))</f>
        <v>77970.63</v>
      </c>
      <c r="S190" s="392">
        <f t="shared" ca="1" si="27"/>
        <v>0</v>
      </c>
      <c r="T190" s="393">
        <f t="shared" ca="1" si="28"/>
        <v>0</v>
      </c>
      <c r="U190" s="153"/>
      <c r="V190" s="91"/>
    </row>
    <row r="191" spans="1:22" s="148" customFormat="1" hidden="1">
      <c r="A191" s="91" t="s">
        <v>60</v>
      </c>
      <c r="B191" s="495">
        <v>801</v>
      </c>
      <c r="C191" s="495">
        <v>80103</v>
      </c>
      <c r="D191" s="146">
        <v>4170</v>
      </c>
      <c r="E191" s="149" t="s">
        <v>49</v>
      </c>
      <c r="F191" s="135"/>
      <c r="G191" s="151"/>
      <c r="H191" s="152"/>
      <c r="I191" s="153" t="str">
        <f t="shared" si="22"/>
        <v xml:space="preserve"> </v>
      </c>
      <c r="J191" s="147"/>
      <c r="K191" s="517"/>
      <c r="L191" s="379"/>
      <c r="M191" s="379" t="str">
        <f t="shared" ca="1" si="23"/>
        <v>tak</v>
      </c>
      <c r="N191" s="379" t="str">
        <f t="shared" ca="1" si="24"/>
        <v>nie</v>
      </c>
      <c r="O191" s="378" t="str">
        <f t="shared" ca="1" si="25"/>
        <v>DBFO</v>
      </c>
      <c r="P191" s="389" t="str">
        <f t="shared" ca="1" si="26"/>
        <v>DBFO B/V/1/3/1 80103 4170</v>
      </c>
      <c r="Q191" s="390" t="str">
        <f ca="1">IF($P191="","",IF(IF(COUNTIF($P191,"* *"),COUNTIF('Plany 2025'!$J:$J,"*"&amp;$P191&amp;"*"),COUNTIF('Plany 2025'!$B:$B,$P191)+COUNTIF('Plany 2025'!$B:$B,$P191&amp;"/*")+COUNTIF('Plany 2025'!$B:$B,"*/"&amp;$P191&amp;"/*"))=0,"brak klasyf.",IF(COUNTIF($P191,"* *"),SUMIF('Plany 2025'!$J:$J,"*"&amp;$P191&amp;"*",'Plany 2025'!G:G),SUMIF('Plany 2025'!$B:$B,$P191,'Plany 2025'!G:G)+SUMIF('Plany 2025'!$B:$B,$P191&amp;"/*",'Plany 2025'!G:G)+SUMIF('Plany 2025'!$B:$B,"*/"&amp;$P191&amp;"/*",'Plany 2025'!G:G))))</f>
        <v>brak klasyf.</v>
      </c>
      <c r="R191" s="391" t="str">
        <f ca="1">IF($P191="","",IF(IF(COUNTIF($P191,"* *"),COUNTIF('Plany 2025'!$J:$J,"*"&amp;$P191&amp;"*"),COUNTIF('Plany 2025'!$B:$B,$P191)+COUNTIF('Plany 2025'!$B:$B,$P191&amp;"/*")+COUNTIF('Plany 2025'!$B:$B,"*/"&amp;$P191&amp;"/*"))=0,"brak klasyf.",IF(COUNTIF($P191,"* *"),SUMIF('Plany 2025'!$J:$J,"*"&amp;$P191&amp;"*",'Plany 2025'!H:H),SUMIF('Plany 2025'!$B:$B,$P191,'Plany 2025'!H:H)+SUMIF('Plany 2025'!$B:$B,$P191&amp;"/*",'Plany 2025'!H:H)+SUMIF('Plany 2025'!$B:$B,"*/"&amp;$P191&amp;"/*",'Plany 2025'!H:H))))</f>
        <v>brak klasyf.</v>
      </c>
      <c r="S191" s="392" t="str">
        <f t="shared" ca="1" si="27"/>
        <v/>
      </c>
      <c r="T191" s="393" t="str">
        <f t="shared" ca="1" si="28"/>
        <v/>
      </c>
      <c r="U191" s="153"/>
      <c r="V191" s="91"/>
    </row>
    <row r="192" spans="1:22" s="148" customFormat="1">
      <c r="A192" s="194"/>
      <c r="B192" s="500"/>
      <c r="C192" s="500"/>
      <c r="D192" s="194"/>
      <c r="E192" s="149" t="s">
        <v>50</v>
      </c>
      <c r="F192" s="135"/>
      <c r="G192" s="151">
        <v>137670</v>
      </c>
      <c r="H192" s="152">
        <v>137438.63</v>
      </c>
      <c r="I192" s="153">
        <f t="shared" si="22"/>
        <v>0.99831938693978362</v>
      </c>
      <c r="J192" s="147"/>
      <c r="K192" s="517"/>
      <c r="L192" s="379">
        <v>1</v>
      </c>
      <c r="M192" s="379" t="str">
        <f t="shared" ca="1" si="23"/>
        <v>tak</v>
      </c>
      <c r="N192" s="379" t="str">
        <f t="shared" ca="1" si="24"/>
        <v>tak</v>
      </c>
      <c r="O192" s="378" t="str">
        <f t="shared" ca="1" si="25"/>
        <v>DBFO</v>
      </c>
      <c r="P192" s="389" t="str">
        <f t="shared" si="26"/>
        <v/>
      </c>
      <c r="Q192" s="390" t="str">
        <f>IF($P192="","",IF(IF(COUNTIF($P192,"* *"),COUNTIF('Plany 2025'!$J:$J,"*"&amp;$P192&amp;"*"),COUNTIF('Plany 2025'!$B:$B,$P192)+COUNTIF('Plany 2025'!$B:$B,$P192&amp;"/*")+COUNTIF('Plany 2025'!$B:$B,"*/"&amp;$P192&amp;"/*"))=0,"brak klasyf.",IF(COUNTIF($P192,"* *"),SUMIF('Plany 2025'!$J:$J,"*"&amp;$P192&amp;"*",'Plany 2025'!G:G),SUMIF('Plany 2025'!$B:$B,$P192,'Plany 2025'!G:G)+SUMIF('Plany 2025'!$B:$B,$P192&amp;"/*",'Plany 2025'!G:G)+SUMIF('Plany 2025'!$B:$B,"*/"&amp;$P192&amp;"/*",'Plany 2025'!G:G))))</f>
        <v/>
      </c>
      <c r="R192" s="391" t="str">
        <f>IF($P192="","",IF(IF(COUNTIF($P192,"* *"),COUNTIF('Plany 2025'!$J:$J,"*"&amp;$P192&amp;"*"),COUNTIF('Plany 2025'!$B:$B,$P192)+COUNTIF('Plany 2025'!$B:$B,$P192&amp;"/*")+COUNTIF('Plany 2025'!$B:$B,"*/"&amp;$P192&amp;"/*"))=0,"brak klasyf.",IF(COUNTIF($P192,"* *"),SUMIF('Plany 2025'!$J:$J,"*"&amp;$P192&amp;"*",'Plany 2025'!H:H),SUMIF('Plany 2025'!$B:$B,$P192,'Plany 2025'!H:H)+SUMIF('Plany 2025'!$B:$B,$P192&amp;"/*",'Plany 2025'!H:H)+SUMIF('Plany 2025'!$B:$B,"*/"&amp;$P192&amp;"/*",'Plany 2025'!H:H))))</f>
        <v/>
      </c>
      <c r="S192" s="392" t="str">
        <f t="shared" si="27"/>
        <v/>
      </c>
      <c r="T192" s="393" t="str">
        <f t="shared" si="28"/>
        <v/>
      </c>
      <c r="U192" s="153"/>
      <c r="V192" s="91"/>
    </row>
    <row r="193" spans="1:22" s="134" customFormat="1" ht="6" customHeight="1">
      <c r="A193" s="194"/>
      <c r="B193" s="500"/>
      <c r="C193" s="500"/>
      <c r="D193" s="194"/>
      <c r="E193" s="209" t="s">
        <v>24</v>
      </c>
      <c r="F193" s="135"/>
      <c r="G193" s="131"/>
      <c r="H193" s="132"/>
      <c r="I193" s="141" t="str">
        <f t="shared" si="22"/>
        <v xml:space="preserve"> </v>
      </c>
      <c r="K193" s="517"/>
      <c r="L193" s="379">
        <v>1</v>
      </c>
      <c r="M193" s="379" t="str">
        <f t="shared" ca="1" si="23"/>
        <v>tak</v>
      </c>
      <c r="N193" s="379" t="str">
        <f t="shared" ca="1" si="24"/>
        <v>tak</v>
      </c>
      <c r="O193" s="378" t="str">
        <f t="shared" ca="1" si="25"/>
        <v>DBFO</v>
      </c>
      <c r="P193" s="389" t="str">
        <f t="shared" si="26"/>
        <v/>
      </c>
      <c r="Q193" s="390" t="str">
        <f>IF($P193="","",IF(IF(COUNTIF($P193,"* *"),COUNTIF('Plany 2025'!$J:$J,"*"&amp;$P193&amp;"*"),COUNTIF('Plany 2025'!$B:$B,$P193)+COUNTIF('Plany 2025'!$B:$B,$P193&amp;"/*")+COUNTIF('Plany 2025'!$B:$B,"*/"&amp;$P193&amp;"/*"))=0,"brak klasyf.",IF(COUNTIF($P193,"* *"),SUMIF('Plany 2025'!$J:$J,"*"&amp;$P193&amp;"*",'Plany 2025'!G:G),SUMIF('Plany 2025'!$B:$B,$P193,'Plany 2025'!G:G)+SUMIF('Plany 2025'!$B:$B,$P193&amp;"/*",'Plany 2025'!G:G)+SUMIF('Plany 2025'!$B:$B,"*/"&amp;$P193&amp;"/*",'Plany 2025'!G:G))))</f>
        <v/>
      </c>
      <c r="R193" s="391" t="str">
        <f>IF($P193="","",IF(IF(COUNTIF($P193,"* *"),COUNTIF('Plany 2025'!$J:$J,"*"&amp;$P193&amp;"*"),COUNTIF('Plany 2025'!$B:$B,$P193)+COUNTIF('Plany 2025'!$B:$B,$P193&amp;"/*")+COUNTIF('Plany 2025'!$B:$B,"*/"&amp;$P193&amp;"/*"))=0,"brak klasyf.",IF(COUNTIF($P193,"* *"),SUMIF('Plany 2025'!$J:$J,"*"&amp;$P193&amp;"*",'Plany 2025'!H:H),SUMIF('Plany 2025'!$B:$B,$P193,'Plany 2025'!H:H)+SUMIF('Plany 2025'!$B:$B,$P193&amp;"/*",'Plany 2025'!H:H)+SUMIF('Plany 2025'!$B:$B,"*/"&amp;$P193&amp;"/*",'Plany 2025'!H:H))))</f>
        <v/>
      </c>
      <c r="S193" s="392" t="str">
        <f t="shared" si="27"/>
        <v/>
      </c>
      <c r="T193" s="393" t="str">
        <f t="shared" si="28"/>
        <v/>
      </c>
      <c r="U193" s="141"/>
      <c r="V193" s="91"/>
    </row>
    <row r="194" spans="1:22" s="168" customFormat="1" hidden="1">
      <c r="A194" s="91" t="s">
        <v>60</v>
      </c>
      <c r="B194" s="495">
        <v>801</v>
      </c>
      <c r="C194" s="495">
        <v>80103</v>
      </c>
      <c r="D194" s="177">
        <v>3020</v>
      </c>
      <c r="E194" s="167" t="s">
        <v>164</v>
      </c>
      <c r="G194" s="219"/>
      <c r="H194" s="220"/>
      <c r="I194" s="96" t="str">
        <f t="shared" si="22"/>
        <v xml:space="preserve"> </v>
      </c>
      <c r="J194" s="147"/>
      <c r="K194" s="517"/>
      <c r="L194" s="379"/>
      <c r="M194" s="379" t="str">
        <f t="shared" ca="1" si="23"/>
        <v>tak</v>
      </c>
      <c r="N194" s="379" t="str">
        <f t="shared" ca="1" si="24"/>
        <v>nie</v>
      </c>
      <c r="O194" s="378" t="str">
        <f t="shared" ca="1" si="25"/>
        <v>DBFO</v>
      </c>
      <c r="P194" s="389" t="str">
        <f t="shared" ca="1" si="26"/>
        <v>DBFO B/V/1/3/1 80103 3020</v>
      </c>
      <c r="Q194" s="390" t="str">
        <f ca="1">IF($P194="","",IF(IF(COUNTIF($P194,"* *"),COUNTIF('Plany 2025'!$J:$J,"*"&amp;$P194&amp;"*"),COUNTIF('Plany 2025'!$B:$B,$P194)+COUNTIF('Plany 2025'!$B:$B,$P194&amp;"/*")+COUNTIF('Plany 2025'!$B:$B,"*/"&amp;$P194&amp;"/*"))=0,"brak klasyf.",IF(COUNTIF($P194,"* *"),SUMIF('Plany 2025'!$J:$J,"*"&amp;$P194&amp;"*",'Plany 2025'!G:G),SUMIF('Plany 2025'!$B:$B,$P194,'Plany 2025'!G:G)+SUMIF('Plany 2025'!$B:$B,$P194&amp;"/*",'Plany 2025'!G:G)+SUMIF('Plany 2025'!$B:$B,"*/"&amp;$P194&amp;"/*",'Plany 2025'!G:G))))</f>
        <v>brak klasyf.</v>
      </c>
      <c r="R194" s="391" t="str">
        <f ca="1">IF($P194="","",IF(IF(COUNTIF($P194,"* *"),COUNTIF('Plany 2025'!$J:$J,"*"&amp;$P194&amp;"*"),COUNTIF('Plany 2025'!$B:$B,$P194)+COUNTIF('Plany 2025'!$B:$B,$P194&amp;"/*")+COUNTIF('Plany 2025'!$B:$B,"*/"&amp;$P194&amp;"/*"))=0,"brak klasyf.",IF(COUNTIF($P194,"* *"),SUMIF('Plany 2025'!$J:$J,"*"&amp;$P194&amp;"*",'Plany 2025'!H:H),SUMIF('Plany 2025'!$B:$B,$P194,'Plany 2025'!H:H)+SUMIF('Plany 2025'!$B:$B,$P194&amp;"/*",'Plany 2025'!H:H)+SUMIF('Plany 2025'!$B:$B,"*/"&amp;$P194&amp;"/*",'Plany 2025'!H:H))))</f>
        <v>brak klasyf.</v>
      </c>
      <c r="S194" s="392" t="str">
        <f t="shared" ca="1" si="27"/>
        <v/>
      </c>
      <c r="T194" s="393" t="str">
        <f t="shared" ca="1" si="28"/>
        <v/>
      </c>
      <c r="U194" s="96"/>
      <c r="V194" s="91"/>
    </row>
    <row r="195" spans="1:22" s="168" customFormat="1" hidden="1">
      <c r="A195" s="91" t="s">
        <v>60</v>
      </c>
      <c r="B195" s="495">
        <v>801</v>
      </c>
      <c r="C195" s="378">
        <v>80103</v>
      </c>
      <c r="D195" s="166">
        <v>4140</v>
      </c>
      <c r="E195" s="167" t="s">
        <v>170</v>
      </c>
      <c r="G195" s="169"/>
      <c r="H195" s="170"/>
      <c r="I195" s="96" t="str">
        <f t="shared" si="22"/>
        <v xml:space="preserve"> </v>
      </c>
      <c r="J195" s="147"/>
      <c r="K195" s="517"/>
      <c r="L195" s="379"/>
      <c r="M195" s="379" t="str">
        <f t="shared" ca="1" si="23"/>
        <v>tak</v>
      </c>
      <c r="N195" s="379" t="str">
        <f t="shared" ca="1" si="24"/>
        <v>nie</v>
      </c>
      <c r="O195" s="378" t="str">
        <f t="shared" ca="1" si="25"/>
        <v>DBFO</v>
      </c>
      <c r="P195" s="389" t="str">
        <f t="shared" ca="1" si="26"/>
        <v>DBFO B/V/1/3/1 80103 4140</v>
      </c>
      <c r="Q195" s="390" t="str">
        <f ca="1">IF($P195="","",IF(IF(COUNTIF($P195,"* *"),COUNTIF('Plany 2025'!$J:$J,"*"&amp;$P195&amp;"*"),COUNTIF('Plany 2025'!$B:$B,$P195)+COUNTIF('Plany 2025'!$B:$B,$P195&amp;"/*")+COUNTIF('Plany 2025'!$B:$B,"*/"&amp;$P195&amp;"/*"))=0,"brak klasyf.",IF(COUNTIF($P195,"* *"),SUMIF('Plany 2025'!$J:$J,"*"&amp;$P195&amp;"*",'Plany 2025'!G:G),SUMIF('Plany 2025'!$B:$B,$P195,'Plany 2025'!G:G)+SUMIF('Plany 2025'!$B:$B,$P195&amp;"/*",'Plany 2025'!G:G)+SUMIF('Plany 2025'!$B:$B,"*/"&amp;$P195&amp;"/*",'Plany 2025'!G:G))))</f>
        <v>brak klasyf.</v>
      </c>
      <c r="R195" s="391" t="str">
        <f ca="1">IF($P195="","",IF(IF(COUNTIF($P195,"* *"),COUNTIF('Plany 2025'!$J:$J,"*"&amp;$P195&amp;"*"),COUNTIF('Plany 2025'!$B:$B,$P195)+COUNTIF('Plany 2025'!$B:$B,$P195&amp;"/*")+COUNTIF('Plany 2025'!$B:$B,"*/"&amp;$P195&amp;"/*"))=0,"brak klasyf.",IF(COUNTIF($P195,"* *"),SUMIF('Plany 2025'!$J:$J,"*"&amp;$P195&amp;"*",'Plany 2025'!H:H),SUMIF('Plany 2025'!$B:$B,$P195,'Plany 2025'!H:H)+SUMIF('Plany 2025'!$B:$B,$P195&amp;"/*",'Plany 2025'!H:H)+SUMIF('Plany 2025'!$B:$B,"*/"&amp;$P195&amp;"/*",'Plany 2025'!H:H))))</f>
        <v>brak klasyf.</v>
      </c>
      <c r="S195" s="392" t="str">
        <f t="shared" ca="1" si="27"/>
        <v/>
      </c>
      <c r="T195" s="393" t="str">
        <f t="shared" ca="1" si="28"/>
        <v/>
      </c>
      <c r="U195" s="96"/>
      <c r="V195" s="91"/>
    </row>
    <row r="196" spans="1:22" s="168" customFormat="1">
      <c r="A196" s="91" t="s">
        <v>60</v>
      </c>
      <c r="B196" s="495">
        <v>801</v>
      </c>
      <c r="C196" s="495">
        <v>80103</v>
      </c>
      <c r="D196" s="177">
        <v>4210</v>
      </c>
      <c r="E196" s="167" t="s">
        <v>165</v>
      </c>
      <c r="G196" s="219">
        <v>1890</v>
      </c>
      <c r="H196" s="220">
        <v>1848.9</v>
      </c>
      <c r="I196" s="96">
        <f t="shared" si="22"/>
        <v>0.97825396825396826</v>
      </c>
      <c r="J196" s="147"/>
      <c r="K196" s="517"/>
      <c r="L196" s="379">
        <v>1</v>
      </c>
      <c r="M196" s="379" t="str">
        <f t="shared" ca="1" si="23"/>
        <v>tak</v>
      </c>
      <c r="N196" s="379" t="str">
        <f t="shared" ca="1" si="24"/>
        <v>tak</v>
      </c>
      <c r="O196" s="378" t="str">
        <f t="shared" ca="1" si="25"/>
        <v>DBFO</v>
      </c>
      <c r="P196" s="389" t="str">
        <f t="shared" ca="1" si="26"/>
        <v>DBFO B/V/1/3/1 80103 4210</v>
      </c>
      <c r="Q196" s="390">
        <f ca="1">IF($P196="","",IF(IF(COUNTIF($P196,"* *"),COUNTIF('Plany 2025'!$J:$J,"*"&amp;$P196&amp;"*"),COUNTIF('Plany 2025'!$B:$B,$P196)+COUNTIF('Plany 2025'!$B:$B,$P196&amp;"/*")+COUNTIF('Plany 2025'!$B:$B,"*/"&amp;$P196&amp;"/*"))=0,"brak klasyf.",IF(COUNTIF($P196,"* *"),SUMIF('Plany 2025'!$J:$J,"*"&amp;$P196&amp;"*",'Plany 2025'!G:G),SUMIF('Plany 2025'!$B:$B,$P196,'Plany 2025'!G:G)+SUMIF('Plany 2025'!$B:$B,$P196&amp;"/*",'Plany 2025'!G:G)+SUMIF('Plany 2025'!$B:$B,"*/"&amp;$P196&amp;"/*",'Plany 2025'!G:G))))</f>
        <v>1890</v>
      </c>
      <c r="R196" s="391">
        <f ca="1">IF($P196="","",IF(IF(COUNTIF($P196,"* *"),COUNTIF('Plany 2025'!$J:$J,"*"&amp;$P196&amp;"*"),COUNTIF('Plany 2025'!$B:$B,$P196)+COUNTIF('Plany 2025'!$B:$B,$P196&amp;"/*")+COUNTIF('Plany 2025'!$B:$B,"*/"&amp;$P196&amp;"/*"))=0,"brak klasyf.",IF(COUNTIF($P196,"* *"),SUMIF('Plany 2025'!$J:$J,"*"&amp;$P196&amp;"*",'Plany 2025'!H:H),SUMIF('Plany 2025'!$B:$B,$P196,'Plany 2025'!H:H)+SUMIF('Plany 2025'!$B:$B,$P196&amp;"/*",'Plany 2025'!H:H)+SUMIF('Plany 2025'!$B:$B,"*/"&amp;$P196&amp;"/*",'Plany 2025'!H:H))))</f>
        <v>1848.9</v>
      </c>
      <c r="S196" s="392">
        <f t="shared" ca="1" si="27"/>
        <v>0</v>
      </c>
      <c r="T196" s="393">
        <f t="shared" ca="1" si="28"/>
        <v>0</v>
      </c>
      <c r="U196" s="96"/>
      <c r="V196" s="91"/>
    </row>
    <row r="197" spans="1:22" s="168" customFormat="1">
      <c r="A197" s="91" t="s">
        <v>60</v>
      </c>
      <c r="B197" s="495">
        <v>801</v>
      </c>
      <c r="C197" s="495">
        <v>80103</v>
      </c>
      <c r="D197" s="177">
        <v>4240</v>
      </c>
      <c r="E197" s="167" t="s">
        <v>216</v>
      </c>
      <c r="G197" s="219">
        <v>5210</v>
      </c>
      <c r="H197" s="220">
        <v>5145.45</v>
      </c>
      <c r="I197" s="96">
        <f t="shared" si="22"/>
        <v>0.98761036468330132</v>
      </c>
      <c r="J197" s="147"/>
      <c r="K197" s="517"/>
      <c r="L197" s="379">
        <v>1</v>
      </c>
      <c r="M197" s="379" t="str">
        <f t="shared" ca="1" si="23"/>
        <v>tak</v>
      </c>
      <c r="N197" s="379" t="str">
        <f t="shared" ca="1" si="24"/>
        <v>tak</v>
      </c>
      <c r="O197" s="378" t="str">
        <f t="shared" ca="1" si="25"/>
        <v>DBFO</v>
      </c>
      <c r="P197" s="389" t="str">
        <f t="shared" ca="1" si="26"/>
        <v>DBFO B/V/1/3/1 80103 4240</v>
      </c>
      <c r="Q197" s="390">
        <f ca="1">IF($P197="","",IF(IF(COUNTIF($P197,"* *"),COUNTIF('Plany 2025'!$J:$J,"*"&amp;$P197&amp;"*"),COUNTIF('Plany 2025'!$B:$B,$P197)+COUNTIF('Plany 2025'!$B:$B,$P197&amp;"/*")+COUNTIF('Plany 2025'!$B:$B,"*/"&amp;$P197&amp;"/*"))=0,"brak klasyf.",IF(COUNTIF($P197,"* *"),SUMIF('Plany 2025'!$J:$J,"*"&amp;$P197&amp;"*",'Plany 2025'!G:G),SUMIF('Plany 2025'!$B:$B,$P197,'Plany 2025'!G:G)+SUMIF('Plany 2025'!$B:$B,$P197&amp;"/*",'Plany 2025'!G:G)+SUMIF('Plany 2025'!$B:$B,"*/"&amp;$P197&amp;"/*",'Plany 2025'!G:G))))</f>
        <v>5210</v>
      </c>
      <c r="R197" s="391">
        <f ca="1">IF($P197="","",IF(IF(COUNTIF($P197,"* *"),COUNTIF('Plany 2025'!$J:$J,"*"&amp;$P197&amp;"*"),COUNTIF('Plany 2025'!$B:$B,$P197)+COUNTIF('Plany 2025'!$B:$B,$P197&amp;"/*")+COUNTIF('Plany 2025'!$B:$B,"*/"&amp;$P197&amp;"/*"))=0,"brak klasyf.",IF(COUNTIF($P197,"* *"),SUMIF('Plany 2025'!$J:$J,"*"&amp;$P197&amp;"*",'Plany 2025'!H:H),SUMIF('Plany 2025'!$B:$B,$P197,'Plany 2025'!H:H)+SUMIF('Plany 2025'!$B:$B,$P197&amp;"/*",'Plany 2025'!H:H)+SUMIF('Plany 2025'!$B:$B,"*/"&amp;$P197&amp;"/*",'Plany 2025'!H:H))))</f>
        <v>5145.45</v>
      </c>
      <c r="S197" s="392">
        <f t="shared" ca="1" si="27"/>
        <v>0</v>
      </c>
      <c r="T197" s="393">
        <f t="shared" ca="1" si="28"/>
        <v>0</v>
      </c>
      <c r="U197" s="96"/>
      <c r="V197" s="91"/>
    </row>
    <row r="198" spans="1:22" s="168" customFormat="1">
      <c r="A198" s="91" t="s">
        <v>60</v>
      </c>
      <c r="B198" s="495">
        <v>801</v>
      </c>
      <c r="C198" s="495">
        <v>80103</v>
      </c>
      <c r="D198" s="177">
        <v>4260</v>
      </c>
      <c r="E198" s="167" t="s">
        <v>166</v>
      </c>
      <c r="G198" s="219">
        <v>20000</v>
      </c>
      <c r="H198" s="220">
        <v>20000</v>
      </c>
      <c r="I198" s="96">
        <f t="shared" si="22"/>
        <v>1</v>
      </c>
      <c r="J198" s="147"/>
      <c r="K198" s="517"/>
      <c r="L198" s="379">
        <v>1</v>
      </c>
      <c r="M198" s="379" t="str">
        <f t="shared" ca="1" si="23"/>
        <v>tak</v>
      </c>
      <c r="N198" s="379" t="str">
        <f t="shared" ca="1" si="24"/>
        <v>tak</v>
      </c>
      <c r="O198" s="378" t="str">
        <f t="shared" ca="1" si="25"/>
        <v>DBFO</v>
      </c>
      <c r="P198" s="389" t="str">
        <f t="shared" ca="1" si="26"/>
        <v>DBFO B/V/1/3/1 80103 4260</v>
      </c>
      <c r="Q198" s="390">
        <f ca="1">IF($P198="","",IF(IF(COUNTIF($P198,"* *"),COUNTIF('Plany 2025'!$J:$J,"*"&amp;$P198&amp;"*"),COUNTIF('Plany 2025'!$B:$B,$P198)+COUNTIF('Plany 2025'!$B:$B,$P198&amp;"/*")+COUNTIF('Plany 2025'!$B:$B,"*/"&amp;$P198&amp;"/*"))=0,"brak klasyf.",IF(COUNTIF($P198,"* *"),SUMIF('Plany 2025'!$J:$J,"*"&amp;$P198&amp;"*",'Plany 2025'!G:G),SUMIF('Plany 2025'!$B:$B,$P198,'Plany 2025'!G:G)+SUMIF('Plany 2025'!$B:$B,$P198&amp;"/*",'Plany 2025'!G:G)+SUMIF('Plany 2025'!$B:$B,"*/"&amp;$P198&amp;"/*",'Plany 2025'!G:G))))</f>
        <v>20000</v>
      </c>
      <c r="R198" s="391">
        <f ca="1">IF($P198="","",IF(IF(COUNTIF($P198,"* *"),COUNTIF('Plany 2025'!$J:$J,"*"&amp;$P198&amp;"*"),COUNTIF('Plany 2025'!$B:$B,$P198)+COUNTIF('Plany 2025'!$B:$B,$P198&amp;"/*")+COUNTIF('Plany 2025'!$B:$B,"*/"&amp;$P198&amp;"/*"))=0,"brak klasyf.",IF(COUNTIF($P198,"* *"),SUMIF('Plany 2025'!$J:$J,"*"&amp;$P198&amp;"*",'Plany 2025'!H:H),SUMIF('Plany 2025'!$B:$B,$P198,'Plany 2025'!H:H)+SUMIF('Plany 2025'!$B:$B,$P198&amp;"/*",'Plany 2025'!H:H)+SUMIF('Plany 2025'!$B:$B,"*/"&amp;$P198&amp;"/*",'Plany 2025'!H:H))))</f>
        <v>20000</v>
      </c>
      <c r="S198" s="392">
        <f t="shared" ca="1" si="27"/>
        <v>0</v>
      </c>
      <c r="T198" s="393">
        <f t="shared" ca="1" si="28"/>
        <v>0</v>
      </c>
      <c r="U198" s="96"/>
      <c r="V198" s="91"/>
    </row>
    <row r="199" spans="1:22" s="168" customFormat="1" hidden="1">
      <c r="A199" s="91" t="s">
        <v>60</v>
      </c>
      <c r="B199" s="495">
        <v>801</v>
      </c>
      <c r="C199" s="495">
        <v>80103</v>
      </c>
      <c r="D199" s="177">
        <v>4280</v>
      </c>
      <c r="E199" s="167" t="s">
        <v>167</v>
      </c>
      <c r="G199" s="219"/>
      <c r="H199" s="220"/>
      <c r="I199" s="96" t="str">
        <f t="shared" ref="I199:I262" si="29">IF(SUM(G199=0)," ",(H199/G199))</f>
        <v xml:space="preserve"> </v>
      </c>
      <c r="J199" s="147"/>
      <c r="K199" s="517"/>
      <c r="L199" s="379"/>
      <c r="M199" s="379" t="str">
        <f t="shared" ref="M199:M262" ca="1" si="30">IF(D199="wynik",IF(G199+H199&lt;&gt;0,"tak","nie"),OFFSET(M199,-1,0))</f>
        <v>tak</v>
      </c>
      <c r="N199" s="379" t="str">
        <f t="shared" ref="N199:N262" ca="1" si="31">IF(M199="nie","nie",IF(OR(D199="wynik",COUNTIF(E199,"*dysponent*")&gt;0,COUNTIF(E199,"*klasyfikacja*")&gt;0),"tak",IF(G199+H199=0,IF(OR(NOT(A199=""),COUNTIF(E199,"*pochodne od*")&gt;0),"nie","tak"),"tak")))</f>
        <v>nie</v>
      </c>
      <c r="O199" s="378" t="str">
        <f t="shared" ref="O199:O262" ca="1" si="32">IF(COUNTIF(E199,"*Dzielnicowe*")&gt;0,"DBFO",IF(COUNTIF(E199,"*Infrastruktury*")&gt;0,"WIR",IF(COUNTIF(E199,"*Wydział Oświaty*")&gt;0,"WOW",IF(COUNTIF(E199,"*Kadr i Funduszy *")&gt;0,"WKF",IF(COUNTIF(E199,"*Pomocy Sp*")&gt;0,"OPS",IF(COUNTIF(E199,"Dysponent*")&gt;0,"Inny dys.",IF(OR(COUNTIF(E199,"*Podstawa praw*")&gt;0,COUNTIF(E199,"Klasyfikacja:*")&gt;0,D199="wynik"),"",OFFSET(O199,-1,0))))))))</f>
        <v>DBFO</v>
      </c>
      <c r="P199" s="389" t="str">
        <f t="shared" ref="P199:P262" ca="1" si="33">TRIM(IF(OR(A199="",COUNTIF(D199,"*p1*")&gt;0),"",IF(D199="wynik",A199,O199&amp;" "&amp;A199&amp;" "&amp;C199&amp;" "&amp;D199)))</f>
        <v>DBFO B/V/1/3/1 80103 4280</v>
      </c>
      <c r="Q199" s="390" t="str">
        <f ca="1">IF($P199="","",IF(IF(COUNTIF($P199,"* *"),COUNTIF('Plany 2025'!$J:$J,"*"&amp;$P199&amp;"*"),COUNTIF('Plany 2025'!$B:$B,$P199)+COUNTIF('Plany 2025'!$B:$B,$P199&amp;"/*")+COUNTIF('Plany 2025'!$B:$B,"*/"&amp;$P199&amp;"/*"))=0,"brak klasyf.",IF(COUNTIF($P199,"* *"),SUMIF('Plany 2025'!$J:$J,"*"&amp;$P199&amp;"*",'Plany 2025'!G:G),SUMIF('Plany 2025'!$B:$B,$P199,'Plany 2025'!G:G)+SUMIF('Plany 2025'!$B:$B,$P199&amp;"/*",'Plany 2025'!G:G)+SUMIF('Plany 2025'!$B:$B,"*/"&amp;$P199&amp;"/*",'Plany 2025'!G:G))))</f>
        <v>brak klasyf.</v>
      </c>
      <c r="R199" s="391" t="str">
        <f ca="1">IF($P199="","",IF(IF(COUNTIF($P199,"* *"),COUNTIF('Plany 2025'!$J:$J,"*"&amp;$P199&amp;"*"),COUNTIF('Plany 2025'!$B:$B,$P199)+COUNTIF('Plany 2025'!$B:$B,$P199&amp;"/*")+COUNTIF('Plany 2025'!$B:$B,"*/"&amp;$P199&amp;"/*"))=0,"brak klasyf.",IF(COUNTIF($P199,"* *"),SUMIF('Plany 2025'!$J:$J,"*"&amp;$P199&amp;"*",'Plany 2025'!H:H),SUMIF('Plany 2025'!$B:$B,$P199,'Plany 2025'!H:H)+SUMIF('Plany 2025'!$B:$B,$P199&amp;"/*",'Plany 2025'!H:H)+SUMIF('Plany 2025'!$B:$B,"*/"&amp;$P199&amp;"/*",'Plany 2025'!H:H))))</f>
        <v>brak klasyf.</v>
      </c>
      <c r="S199" s="392" t="str">
        <f t="shared" ref="S199:S262" ca="1" si="34">IF(Q199="","",IF(ISNUMBER(Q199),Q199-G199,IF(AND(COUNTIF(Q199,"brak*")&gt;0,G199&gt;0),G199,"")))</f>
        <v/>
      </c>
      <c r="T199" s="393" t="str">
        <f t="shared" ref="T199:T262" ca="1" si="35">IF(R199="","",IF(ISNUMBER(R199),ROUND(R199,2)-ROUND(H199,2),IF(AND(COUNTIF(R199,"brak*")&gt;0,H199&gt;0),H199,"")))</f>
        <v/>
      </c>
      <c r="U199" s="96"/>
      <c r="V199" s="91"/>
    </row>
    <row r="200" spans="1:22" s="168" customFormat="1">
      <c r="A200" s="91" t="s">
        <v>60</v>
      </c>
      <c r="B200" s="495">
        <v>801</v>
      </c>
      <c r="C200" s="495">
        <v>80103</v>
      </c>
      <c r="D200" s="177">
        <v>4300</v>
      </c>
      <c r="E200" s="167" t="s">
        <v>168</v>
      </c>
      <c r="G200" s="219">
        <v>2061</v>
      </c>
      <c r="H200" s="220">
        <v>2061</v>
      </c>
      <c r="I200" s="96">
        <f t="shared" si="29"/>
        <v>1</v>
      </c>
      <c r="J200" s="147"/>
      <c r="K200" s="517"/>
      <c r="L200" s="379">
        <v>1</v>
      </c>
      <c r="M200" s="379" t="str">
        <f t="shared" ca="1" si="30"/>
        <v>tak</v>
      </c>
      <c r="N200" s="379" t="str">
        <f t="shared" ca="1" si="31"/>
        <v>tak</v>
      </c>
      <c r="O200" s="378" t="str">
        <f t="shared" ca="1" si="32"/>
        <v>DBFO</v>
      </c>
      <c r="P200" s="389" t="str">
        <f t="shared" ca="1" si="33"/>
        <v>DBFO B/V/1/3/1 80103 4300</v>
      </c>
      <c r="Q200" s="390">
        <f ca="1">IF($P200="","",IF(IF(COUNTIF($P200,"* *"),COUNTIF('Plany 2025'!$J:$J,"*"&amp;$P200&amp;"*"),COUNTIF('Plany 2025'!$B:$B,$P200)+COUNTIF('Plany 2025'!$B:$B,$P200&amp;"/*")+COUNTIF('Plany 2025'!$B:$B,"*/"&amp;$P200&amp;"/*"))=0,"brak klasyf.",IF(COUNTIF($P200,"* *"),SUMIF('Plany 2025'!$J:$J,"*"&amp;$P200&amp;"*",'Plany 2025'!G:G),SUMIF('Plany 2025'!$B:$B,$P200,'Plany 2025'!G:G)+SUMIF('Plany 2025'!$B:$B,$P200&amp;"/*",'Plany 2025'!G:G)+SUMIF('Plany 2025'!$B:$B,"*/"&amp;$P200&amp;"/*",'Plany 2025'!G:G))))</f>
        <v>2061</v>
      </c>
      <c r="R200" s="391">
        <f ca="1">IF($P200="","",IF(IF(COUNTIF($P200,"* *"),COUNTIF('Plany 2025'!$J:$J,"*"&amp;$P200&amp;"*"),COUNTIF('Plany 2025'!$B:$B,$P200)+COUNTIF('Plany 2025'!$B:$B,$P200&amp;"/*")+COUNTIF('Plany 2025'!$B:$B,"*/"&amp;$P200&amp;"/*"))=0,"brak klasyf.",IF(COUNTIF($P200,"* *"),SUMIF('Plany 2025'!$J:$J,"*"&amp;$P200&amp;"*",'Plany 2025'!H:H),SUMIF('Plany 2025'!$B:$B,$P200,'Plany 2025'!H:H)+SUMIF('Plany 2025'!$B:$B,$P200&amp;"/*",'Plany 2025'!H:H)+SUMIF('Plany 2025'!$B:$B,"*/"&amp;$P200&amp;"/*",'Plany 2025'!H:H))))</f>
        <v>2061</v>
      </c>
      <c r="S200" s="392">
        <f t="shared" ca="1" si="34"/>
        <v>0</v>
      </c>
      <c r="T200" s="393">
        <f t="shared" ca="1" si="35"/>
        <v>0</v>
      </c>
      <c r="U200" s="96"/>
      <c r="V200" s="91"/>
    </row>
    <row r="201" spans="1:22" s="172" customFormat="1" ht="22.5" hidden="1">
      <c r="A201" s="145" t="s">
        <v>60</v>
      </c>
      <c r="B201" s="496">
        <v>801</v>
      </c>
      <c r="C201" s="496">
        <v>80103</v>
      </c>
      <c r="D201" s="154">
        <v>4350</v>
      </c>
      <c r="E201" s="171" t="s">
        <v>727</v>
      </c>
      <c r="G201" s="221"/>
      <c r="H201" s="222"/>
      <c r="I201" s="175" t="str">
        <f t="shared" si="29"/>
        <v xml:space="preserve"> </v>
      </c>
      <c r="J201" s="160"/>
      <c r="K201" s="517"/>
      <c r="L201" s="379"/>
      <c r="M201" s="379" t="str">
        <f t="shared" ca="1" si="30"/>
        <v>tak</v>
      </c>
      <c r="N201" s="379" t="str">
        <f t="shared" ca="1" si="31"/>
        <v>nie</v>
      </c>
      <c r="O201" s="378" t="str">
        <f t="shared" ca="1" si="32"/>
        <v>DBFO</v>
      </c>
      <c r="P201" s="389" t="str">
        <f t="shared" ca="1" si="33"/>
        <v>DBFO B/V/1/3/1 80103 4350</v>
      </c>
      <c r="Q201" s="390" t="str">
        <f ca="1">IF($P201="","",IF(IF(COUNTIF($P201,"* *"),COUNTIF('Plany 2025'!$J:$J,"*"&amp;$P201&amp;"*"),COUNTIF('Plany 2025'!$B:$B,$P201)+COUNTIF('Plany 2025'!$B:$B,$P201&amp;"/*")+COUNTIF('Plany 2025'!$B:$B,"*/"&amp;$P201&amp;"/*"))=0,"brak klasyf.",IF(COUNTIF($P201,"* *"),SUMIF('Plany 2025'!$J:$J,"*"&amp;$P201&amp;"*",'Plany 2025'!G:G),SUMIF('Plany 2025'!$B:$B,$P201,'Plany 2025'!G:G)+SUMIF('Plany 2025'!$B:$B,$P201&amp;"/*",'Plany 2025'!G:G)+SUMIF('Plany 2025'!$B:$B,"*/"&amp;$P201&amp;"/*",'Plany 2025'!G:G))))</f>
        <v>brak klasyf.</v>
      </c>
      <c r="R201" s="391" t="str">
        <f ca="1">IF($P201="","",IF(IF(COUNTIF($P201,"* *"),COUNTIF('Plany 2025'!$J:$J,"*"&amp;$P201&amp;"*"),COUNTIF('Plany 2025'!$B:$B,$P201)+COUNTIF('Plany 2025'!$B:$B,$P201&amp;"/*")+COUNTIF('Plany 2025'!$B:$B,"*/"&amp;$P201&amp;"/*"))=0,"brak klasyf.",IF(COUNTIF($P201,"* *"),SUMIF('Plany 2025'!$J:$J,"*"&amp;$P201&amp;"*",'Plany 2025'!H:H),SUMIF('Plany 2025'!$B:$B,$P201,'Plany 2025'!H:H)+SUMIF('Plany 2025'!$B:$B,$P201&amp;"/*",'Plany 2025'!H:H)+SUMIF('Plany 2025'!$B:$B,"*/"&amp;$P201&amp;"/*",'Plany 2025'!H:H))))</f>
        <v>brak klasyf.</v>
      </c>
      <c r="S201" s="392" t="str">
        <f t="shared" ca="1" si="34"/>
        <v/>
      </c>
      <c r="T201" s="393" t="str">
        <f t="shared" ca="1" si="35"/>
        <v/>
      </c>
      <c r="U201" s="175"/>
      <c r="V201" s="145"/>
    </row>
    <row r="202" spans="1:22" s="168" customFormat="1" hidden="1">
      <c r="A202" s="91" t="s">
        <v>60</v>
      </c>
      <c r="B202" s="495">
        <v>801</v>
      </c>
      <c r="C202" s="495">
        <v>80103</v>
      </c>
      <c r="D202" s="177">
        <v>4360</v>
      </c>
      <c r="E202" s="167" t="s">
        <v>205</v>
      </c>
      <c r="G202" s="169"/>
      <c r="H202" s="170"/>
      <c r="I202" s="96" t="str">
        <f t="shared" si="29"/>
        <v xml:space="preserve"> </v>
      </c>
      <c r="J202" s="147"/>
      <c r="K202" s="517"/>
      <c r="L202" s="379"/>
      <c r="M202" s="379" t="str">
        <f t="shared" ca="1" si="30"/>
        <v>tak</v>
      </c>
      <c r="N202" s="379" t="str">
        <f t="shared" ca="1" si="31"/>
        <v>nie</v>
      </c>
      <c r="O202" s="378" t="str">
        <f t="shared" ca="1" si="32"/>
        <v>DBFO</v>
      </c>
      <c r="P202" s="389" t="str">
        <f t="shared" ca="1" si="33"/>
        <v>DBFO B/V/1/3/1 80103 4360</v>
      </c>
      <c r="Q202" s="390" t="str">
        <f ca="1">IF($P202="","",IF(IF(COUNTIF($P202,"* *"),COUNTIF('Plany 2025'!$J:$J,"*"&amp;$P202&amp;"*"),COUNTIF('Plany 2025'!$B:$B,$P202)+COUNTIF('Plany 2025'!$B:$B,$P202&amp;"/*")+COUNTIF('Plany 2025'!$B:$B,"*/"&amp;$P202&amp;"/*"))=0,"brak klasyf.",IF(COUNTIF($P202,"* *"),SUMIF('Plany 2025'!$J:$J,"*"&amp;$P202&amp;"*",'Plany 2025'!G:G),SUMIF('Plany 2025'!$B:$B,$P202,'Plany 2025'!G:G)+SUMIF('Plany 2025'!$B:$B,$P202&amp;"/*",'Plany 2025'!G:G)+SUMIF('Plany 2025'!$B:$B,"*/"&amp;$P202&amp;"/*",'Plany 2025'!G:G))))</f>
        <v>brak klasyf.</v>
      </c>
      <c r="R202" s="391" t="str">
        <f ca="1">IF($P202="","",IF(IF(COUNTIF($P202,"* *"),COUNTIF('Plany 2025'!$J:$J,"*"&amp;$P202&amp;"*"),COUNTIF('Plany 2025'!$B:$B,$P202)+COUNTIF('Plany 2025'!$B:$B,$P202&amp;"/*")+COUNTIF('Plany 2025'!$B:$B,"*/"&amp;$P202&amp;"/*"))=0,"brak klasyf.",IF(COUNTIF($P202,"* *"),SUMIF('Plany 2025'!$J:$J,"*"&amp;$P202&amp;"*",'Plany 2025'!H:H),SUMIF('Plany 2025'!$B:$B,$P202,'Plany 2025'!H:H)+SUMIF('Plany 2025'!$B:$B,$P202&amp;"/*",'Plany 2025'!H:H)+SUMIF('Plany 2025'!$B:$B,"*/"&amp;$P202&amp;"/*",'Plany 2025'!H:H))))</f>
        <v>brak klasyf.</v>
      </c>
      <c r="S202" s="392" t="str">
        <f t="shared" ca="1" si="34"/>
        <v/>
      </c>
      <c r="T202" s="393" t="str">
        <f t="shared" ca="1" si="35"/>
        <v/>
      </c>
      <c r="U202" s="96"/>
      <c r="V202" s="91"/>
    </row>
    <row r="203" spans="1:22" s="172" customFormat="1" hidden="1">
      <c r="A203" s="145" t="s">
        <v>60</v>
      </c>
      <c r="B203" s="496">
        <v>801</v>
      </c>
      <c r="C203" s="496">
        <v>80103</v>
      </c>
      <c r="D203" s="176">
        <v>4370</v>
      </c>
      <c r="E203" s="171" t="s">
        <v>726</v>
      </c>
      <c r="G203" s="173"/>
      <c r="H203" s="174"/>
      <c r="I203" s="175" t="str">
        <f t="shared" si="29"/>
        <v xml:space="preserve"> </v>
      </c>
      <c r="J203" s="160"/>
      <c r="K203" s="517"/>
      <c r="L203" s="379"/>
      <c r="M203" s="379" t="str">
        <f t="shared" ca="1" si="30"/>
        <v>tak</v>
      </c>
      <c r="N203" s="379" t="str">
        <f t="shared" ca="1" si="31"/>
        <v>nie</v>
      </c>
      <c r="O203" s="378" t="str">
        <f t="shared" ca="1" si="32"/>
        <v>DBFO</v>
      </c>
      <c r="P203" s="389" t="str">
        <f t="shared" ca="1" si="33"/>
        <v>DBFO B/V/1/3/1 80103 4370</v>
      </c>
      <c r="Q203" s="390" t="str">
        <f ca="1">IF($P203="","",IF(IF(COUNTIF($P203,"* *"),COUNTIF('Plany 2025'!$J:$J,"*"&amp;$P203&amp;"*"),COUNTIF('Plany 2025'!$B:$B,$P203)+COUNTIF('Plany 2025'!$B:$B,$P203&amp;"/*")+COUNTIF('Plany 2025'!$B:$B,"*/"&amp;$P203&amp;"/*"))=0,"brak klasyf.",IF(COUNTIF($P203,"* *"),SUMIF('Plany 2025'!$J:$J,"*"&amp;$P203&amp;"*",'Plany 2025'!G:G),SUMIF('Plany 2025'!$B:$B,$P203,'Plany 2025'!G:G)+SUMIF('Plany 2025'!$B:$B,$P203&amp;"/*",'Plany 2025'!G:G)+SUMIF('Plany 2025'!$B:$B,"*/"&amp;$P203&amp;"/*",'Plany 2025'!G:G))))</f>
        <v>brak klasyf.</v>
      </c>
      <c r="R203" s="391" t="str">
        <f ca="1">IF($P203="","",IF(IF(COUNTIF($P203,"* *"),COUNTIF('Plany 2025'!$J:$J,"*"&amp;$P203&amp;"*"),COUNTIF('Plany 2025'!$B:$B,$P203)+COUNTIF('Plany 2025'!$B:$B,$P203&amp;"/*")+COUNTIF('Plany 2025'!$B:$B,"*/"&amp;$P203&amp;"/*"))=0,"brak klasyf.",IF(COUNTIF($P203,"* *"),SUMIF('Plany 2025'!$J:$J,"*"&amp;$P203&amp;"*",'Plany 2025'!H:H),SUMIF('Plany 2025'!$B:$B,$P203,'Plany 2025'!H:H)+SUMIF('Plany 2025'!$B:$B,$P203&amp;"/*",'Plany 2025'!H:H)+SUMIF('Plany 2025'!$B:$B,"*/"&amp;$P203&amp;"/*",'Plany 2025'!H:H))))</f>
        <v>brak klasyf.</v>
      </c>
      <c r="S203" s="392" t="str">
        <f t="shared" ca="1" si="34"/>
        <v/>
      </c>
      <c r="T203" s="393" t="str">
        <f t="shared" ca="1" si="35"/>
        <v/>
      </c>
      <c r="U203" s="175"/>
      <c r="V203" s="145"/>
    </row>
    <row r="204" spans="1:22" s="168" customFormat="1" hidden="1">
      <c r="A204" s="91" t="s">
        <v>60</v>
      </c>
      <c r="B204" s="495">
        <v>801</v>
      </c>
      <c r="C204" s="495">
        <v>80103</v>
      </c>
      <c r="D204" s="166">
        <v>4390</v>
      </c>
      <c r="E204" s="167" t="s">
        <v>172</v>
      </c>
      <c r="G204" s="169"/>
      <c r="H204" s="170"/>
      <c r="I204" s="96" t="str">
        <f t="shared" si="29"/>
        <v xml:space="preserve"> </v>
      </c>
      <c r="J204" s="147"/>
      <c r="K204" s="517"/>
      <c r="L204" s="379"/>
      <c r="M204" s="379" t="str">
        <f t="shared" ca="1" si="30"/>
        <v>tak</v>
      </c>
      <c r="N204" s="379" t="str">
        <f t="shared" ca="1" si="31"/>
        <v>nie</v>
      </c>
      <c r="O204" s="378" t="str">
        <f t="shared" ca="1" si="32"/>
        <v>DBFO</v>
      </c>
      <c r="P204" s="389" t="str">
        <f t="shared" ca="1" si="33"/>
        <v>DBFO B/V/1/3/1 80103 4390</v>
      </c>
      <c r="Q204" s="390" t="str">
        <f ca="1">IF($P204="","",IF(IF(COUNTIF($P204,"* *"),COUNTIF('Plany 2025'!$J:$J,"*"&amp;$P204&amp;"*"),COUNTIF('Plany 2025'!$B:$B,$P204)+COUNTIF('Plany 2025'!$B:$B,$P204&amp;"/*")+COUNTIF('Plany 2025'!$B:$B,"*/"&amp;$P204&amp;"/*"))=0,"brak klasyf.",IF(COUNTIF($P204,"* *"),SUMIF('Plany 2025'!$J:$J,"*"&amp;$P204&amp;"*",'Plany 2025'!G:G),SUMIF('Plany 2025'!$B:$B,$P204,'Plany 2025'!G:G)+SUMIF('Plany 2025'!$B:$B,$P204&amp;"/*",'Plany 2025'!G:G)+SUMIF('Plany 2025'!$B:$B,"*/"&amp;$P204&amp;"/*",'Plany 2025'!G:G))))</f>
        <v>brak klasyf.</v>
      </c>
      <c r="R204" s="391" t="str">
        <f ca="1">IF($P204="","",IF(IF(COUNTIF($P204,"* *"),COUNTIF('Plany 2025'!$J:$J,"*"&amp;$P204&amp;"*"),COUNTIF('Plany 2025'!$B:$B,$P204)+COUNTIF('Plany 2025'!$B:$B,$P204&amp;"/*")+COUNTIF('Plany 2025'!$B:$B,"*/"&amp;$P204&amp;"/*"))=0,"brak klasyf.",IF(COUNTIF($P204,"* *"),SUMIF('Plany 2025'!$J:$J,"*"&amp;$P204&amp;"*",'Plany 2025'!H:H),SUMIF('Plany 2025'!$B:$B,$P204,'Plany 2025'!H:H)+SUMIF('Plany 2025'!$B:$B,$P204&amp;"/*",'Plany 2025'!H:H)+SUMIF('Plany 2025'!$B:$B,"*/"&amp;$P204&amp;"/*",'Plany 2025'!H:H))))</f>
        <v>brak klasyf.</v>
      </c>
      <c r="S204" s="392" t="str">
        <f t="shared" ca="1" si="34"/>
        <v/>
      </c>
      <c r="T204" s="393" t="str">
        <f t="shared" ca="1" si="35"/>
        <v/>
      </c>
      <c r="U204" s="96"/>
      <c r="V204" s="91"/>
    </row>
    <row r="205" spans="1:22" s="168" customFormat="1" ht="22.5" hidden="1">
      <c r="A205" s="91" t="s">
        <v>60</v>
      </c>
      <c r="B205" s="495">
        <v>801</v>
      </c>
      <c r="C205" s="495">
        <v>80103</v>
      </c>
      <c r="D205" s="177">
        <v>4400</v>
      </c>
      <c r="E205" s="167" t="s">
        <v>173</v>
      </c>
      <c r="G205" s="219"/>
      <c r="H205" s="220"/>
      <c r="I205" s="96" t="str">
        <f t="shared" si="29"/>
        <v xml:space="preserve"> </v>
      </c>
      <c r="J205" s="147"/>
      <c r="K205" s="517"/>
      <c r="L205" s="379"/>
      <c r="M205" s="379" t="str">
        <f t="shared" ca="1" si="30"/>
        <v>tak</v>
      </c>
      <c r="N205" s="379" t="str">
        <f t="shared" ca="1" si="31"/>
        <v>nie</v>
      </c>
      <c r="O205" s="378" t="str">
        <f t="shared" ca="1" si="32"/>
        <v>DBFO</v>
      </c>
      <c r="P205" s="389" t="str">
        <f t="shared" ca="1" si="33"/>
        <v>DBFO B/V/1/3/1 80103 4400</v>
      </c>
      <c r="Q205" s="390" t="str">
        <f ca="1">IF($P205="","",IF(IF(COUNTIF($P205,"* *"),COUNTIF('Plany 2025'!$J:$J,"*"&amp;$P205&amp;"*"),COUNTIF('Plany 2025'!$B:$B,$P205)+COUNTIF('Plany 2025'!$B:$B,$P205&amp;"/*")+COUNTIF('Plany 2025'!$B:$B,"*/"&amp;$P205&amp;"/*"))=0,"brak klasyf.",IF(COUNTIF($P205,"* *"),SUMIF('Plany 2025'!$J:$J,"*"&amp;$P205&amp;"*",'Plany 2025'!G:G),SUMIF('Plany 2025'!$B:$B,$P205,'Plany 2025'!G:G)+SUMIF('Plany 2025'!$B:$B,$P205&amp;"/*",'Plany 2025'!G:G)+SUMIF('Plany 2025'!$B:$B,"*/"&amp;$P205&amp;"/*",'Plany 2025'!G:G))))</f>
        <v>brak klasyf.</v>
      </c>
      <c r="R205" s="391" t="str">
        <f ca="1">IF($P205="","",IF(IF(COUNTIF($P205,"* *"),COUNTIF('Plany 2025'!$J:$J,"*"&amp;$P205&amp;"*"),COUNTIF('Plany 2025'!$B:$B,$P205)+COUNTIF('Plany 2025'!$B:$B,$P205&amp;"/*")+COUNTIF('Plany 2025'!$B:$B,"*/"&amp;$P205&amp;"/*"))=0,"brak klasyf.",IF(COUNTIF($P205,"* *"),SUMIF('Plany 2025'!$J:$J,"*"&amp;$P205&amp;"*",'Plany 2025'!H:H),SUMIF('Plany 2025'!$B:$B,$P205,'Plany 2025'!H:H)+SUMIF('Plany 2025'!$B:$B,$P205&amp;"/*",'Plany 2025'!H:H)+SUMIF('Plany 2025'!$B:$B,"*/"&amp;$P205&amp;"/*",'Plany 2025'!H:H))))</f>
        <v>brak klasyf.</v>
      </c>
      <c r="S205" s="392" t="str">
        <f t="shared" ca="1" si="34"/>
        <v/>
      </c>
      <c r="T205" s="393" t="str">
        <f t="shared" ca="1" si="35"/>
        <v/>
      </c>
      <c r="U205" s="96"/>
      <c r="V205" s="91"/>
    </row>
    <row r="206" spans="1:22" s="168" customFormat="1" hidden="1">
      <c r="A206" s="91" t="s">
        <v>60</v>
      </c>
      <c r="B206" s="495">
        <v>801</v>
      </c>
      <c r="C206" s="495">
        <v>80103</v>
      </c>
      <c r="D206" s="177">
        <v>4410</v>
      </c>
      <c r="E206" s="167" t="s">
        <v>202</v>
      </c>
      <c r="G206" s="219"/>
      <c r="H206" s="220"/>
      <c r="I206" s="96" t="str">
        <f t="shared" si="29"/>
        <v xml:space="preserve"> </v>
      </c>
      <c r="J206" s="147"/>
      <c r="K206" s="517"/>
      <c r="L206" s="379"/>
      <c r="M206" s="379" t="str">
        <f t="shared" ca="1" si="30"/>
        <v>tak</v>
      </c>
      <c r="N206" s="379" t="str">
        <f t="shared" ca="1" si="31"/>
        <v>nie</v>
      </c>
      <c r="O206" s="378" t="str">
        <f t="shared" ca="1" si="32"/>
        <v>DBFO</v>
      </c>
      <c r="P206" s="389" t="str">
        <f t="shared" ca="1" si="33"/>
        <v>DBFO B/V/1/3/1 80103 4410</v>
      </c>
      <c r="Q206" s="390" t="str">
        <f ca="1">IF($P206="","",IF(IF(COUNTIF($P206,"* *"),COUNTIF('Plany 2025'!$J:$J,"*"&amp;$P206&amp;"*"),COUNTIF('Plany 2025'!$B:$B,$P206)+COUNTIF('Plany 2025'!$B:$B,$P206&amp;"/*")+COUNTIF('Plany 2025'!$B:$B,"*/"&amp;$P206&amp;"/*"))=0,"brak klasyf.",IF(COUNTIF($P206,"* *"),SUMIF('Plany 2025'!$J:$J,"*"&amp;$P206&amp;"*",'Plany 2025'!G:G),SUMIF('Plany 2025'!$B:$B,$P206,'Plany 2025'!G:G)+SUMIF('Plany 2025'!$B:$B,$P206&amp;"/*",'Plany 2025'!G:G)+SUMIF('Plany 2025'!$B:$B,"*/"&amp;$P206&amp;"/*",'Plany 2025'!G:G))))</f>
        <v>brak klasyf.</v>
      </c>
      <c r="R206" s="391" t="str">
        <f ca="1">IF($P206="","",IF(IF(COUNTIF($P206,"* *"),COUNTIF('Plany 2025'!$J:$J,"*"&amp;$P206&amp;"*"),COUNTIF('Plany 2025'!$B:$B,$P206)+COUNTIF('Plany 2025'!$B:$B,$P206&amp;"/*")+COUNTIF('Plany 2025'!$B:$B,"*/"&amp;$P206&amp;"/*"))=0,"brak klasyf.",IF(COUNTIF($P206,"* *"),SUMIF('Plany 2025'!$J:$J,"*"&amp;$P206&amp;"*",'Plany 2025'!H:H),SUMIF('Plany 2025'!$B:$B,$P206,'Plany 2025'!H:H)+SUMIF('Plany 2025'!$B:$B,$P206&amp;"/*",'Plany 2025'!H:H)+SUMIF('Plany 2025'!$B:$B,"*/"&amp;$P206&amp;"/*",'Plany 2025'!H:H))))</f>
        <v>brak klasyf.</v>
      </c>
      <c r="S206" s="392" t="str">
        <f t="shared" ca="1" si="34"/>
        <v/>
      </c>
      <c r="T206" s="393" t="str">
        <f t="shared" ca="1" si="35"/>
        <v/>
      </c>
      <c r="U206" s="96"/>
      <c r="V206" s="91"/>
    </row>
    <row r="207" spans="1:22" s="168" customFormat="1" hidden="1">
      <c r="A207" s="91" t="s">
        <v>60</v>
      </c>
      <c r="B207" s="495">
        <v>801</v>
      </c>
      <c r="C207" s="378">
        <v>80103</v>
      </c>
      <c r="D207" s="166">
        <v>4430</v>
      </c>
      <c r="E207" s="167" t="s">
        <v>174</v>
      </c>
      <c r="G207" s="169"/>
      <c r="H207" s="170"/>
      <c r="I207" s="96" t="str">
        <f t="shared" si="29"/>
        <v xml:space="preserve"> </v>
      </c>
      <c r="J207" s="147"/>
      <c r="K207" s="517"/>
      <c r="L207" s="379"/>
      <c r="M207" s="379" t="str">
        <f t="shared" ca="1" si="30"/>
        <v>tak</v>
      </c>
      <c r="N207" s="379" t="str">
        <f t="shared" ca="1" si="31"/>
        <v>nie</v>
      </c>
      <c r="O207" s="378" t="str">
        <f t="shared" ca="1" si="32"/>
        <v>DBFO</v>
      </c>
      <c r="P207" s="389" t="str">
        <f t="shared" ca="1" si="33"/>
        <v>DBFO B/V/1/3/1 80103 4430</v>
      </c>
      <c r="Q207" s="390" t="str">
        <f ca="1">IF($P207="","",IF(IF(COUNTIF($P207,"* *"),COUNTIF('Plany 2025'!$J:$J,"*"&amp;$P207&amp;"*"),COUNTIF('Plany 2025'!$B:$B,$P207)+COUNTIF('Plany 2025'!$B:$B,$P207&amp;"/*")+COUNTIF('Plany 2025'!$B:$B,"*/"&amp;$P207&amp;"/*"))=0,"brak klasyf.",IF(COUNTIF($P207,"* *"),SUMIF('Plany 2025'!$J:$J,"*"&amp;$P207&amp;"*",'Plany 2025'!G:G),SUMIF('Plany 2025'!$B:$B,$P207,'Plany 2025'!G:G)+SUMIF('Plany 2025'!$B:$B,$P207&amp;"/*",'Plany 2025'!G:G)+SUMIF('Plany 2025'!$B:$B,"*/"&amp;$P207&amp;"/*",'Plany 2025'!G:G))))</f>
        <v>brak klasyf.</v>
      </c>
      <c r="R207" s="391" t="str">
        <f ca="1">IF($P207="","",IF(IF(COUNTIF($P207,"* *"),COUNTIF('Plany 2025'!$J:$J,"*"&amp;$P207&amp;"*"),COUNTIF('Plany 2025'!$B:$B,$P207)+COUNTIF('Plany 2025'!$B:$B,$P207&amp;"/*")+COUNTIF('Plany 2025'!$B:$B,"*/"&amp;$P207&amp;"/*"))=0,"brak klasyf.",IF(COUNTIF($P207,"* *"),SUMIF('Plany 2025'!$J:$J,"*"&amp;$P207&amp;"*",'Plany 2025'!H:H),SUMIF('Plany 2025'!$B:$B,$P207,'Plany 2025'!H:H)+SUMIF('Plany 2025'!$B:$B,$P207&amp;"/*",'Plany 2025'!H:H)+SUMIF('Plany 2025'!$B:$B,"*/"&amp;$P207&amp;"/*",'Plany 2025'!H:H))))</f>
        <v>brak klasyf.</v>
      </c>
      <c r="S207" s="392" t="str">
        <f t="shared" ca="1" si="34"/>
        <v/>
      </c>
      <c r="T207" s="393" t="str">
        <f t="shared" ca="1" si="35"/>
        <v/>
      </c>
      <c r="U207" s="96"/>
      <c r="V207" s="91"/>
    </row>
    <row r="208" spans="1:22" s="168" customFormat="1">
      <c r="A208" s="91" t="s">
        <v>60</v>
      </c>
      <c r="B208" s="495">
        <v>801</v>
      </c>
      <c r="C208" s="495">
        <v>80103</v>
      </c>
      <c r="D208" s="177">
        <v>4440</v>
      </c>
      <c r="E208" s="167" t="s">
        <v>169</v>
      </c>
      <c r="G208" s="219">
        <v>25276</v>
      </c>
      <c r="H208" s="220">
        <v>25276</v>
      </c>
      <c r="I208" s="96">
        <f t="shared" si="29"/>
        <v>1</v>
      </c>
      <c r="J208" s="147"/>
      <c r="K208" s="517"/>
      <c r="L208" s="379">
        <v>1</v>
      </c>
      <c r="M208" s="379" t="str">
        <f t="shared" ca="1" si="30"/>
        <v>tak</v>
      </c>
      <c r="N208" s="379" t="str">
        <f t="shared" ca="1" si="31"/>
        <v>tak</v>
      </c>
      <c r="O208" s="378" t="str">
        <f t="shared" ca="1" si="32"/>
        <v>DBFO</v>
      </c>
      <c r="P208" s="389" t="str">
        <f t="shared" ca="1" si="33"/>
        <v>DBFO B/V/1/3/1 80103 4440</v>
      </c>
      <c r="Q208" s="390">
        <f ca="1">IF($P208="","",IF(IF(COUNTIF($P208,"* *"),COUNTIF('Plany 2025'!$J:$J,"*"&amp;$P208&amp;"*"),COUNTIF('Plany 2025'!$B:$B,$P208)+COUNTIF('Plany 2025'!$B:$B,$P208&amp;"/*")+COUNTIF('Plany 2025'!$B:$B,"*/"&amp;$P208&amp;"/*"))=0,"brak klasyf.",IF(COUNTIF($P208,"* *"),SUMIF('Plany 2025'!$J:$J,"*"&amp;$P208&amp;"*",'Plany 2025'!G:G),SUMIF('Plany 2025'!$B:$B,$P208,'Plany 2025'!G:G)+SUMIF('Plany 2025'!$B:$B,$P208&amp;"/*",'Plany 2025'!G:G)+SUMIF('Plany 2025'!$B:$B,"*/"&amp;$P208&amp;"/*",'Plany 2025'!G:G))))</f>
        <v>25276</v>
      </c>
      <c r="R208" s="391">
        <f ca="1">IF($P208="","",IF(IF(COUNTIF($P208,"* *"),COUNTIF('Plany 2025'!$J:$J,"*"&amp;$P208&amp;"*"),COUNTIF('Plany 2025'!$B:$B,$P208)+COUNTIF('Plany 2025'!$B:$B,$P208&amp;"/*")+COUNTIF('Plany 2025'!$B:$B,"*/"&amp;$P208&amp;"/*"))=0,"brak klasyf.",IF(COUNTIF($P208,"* *"),SUMIF('Plany 2025'!$J:$J,"*"&amp;$P208&amp;"*",'Plany 2025'!H:H),SUMIF('Plany 2025'!$B:$B,$P208,'Plany 2025'!H:H)+SUMIF('Plany 2025'!$B:$B,$P208&amp;"/*",'Plany 2025'!H:H)+SUMIF('Plany 2025'!$B:$B,"*/"&amp;$P208&amp;"/*",'Plany 2025'!H:H))))</f>
        <v>25276</v>
      </c>
      <c r="S208" s="392">
        <f t="shared" ca="1" si="34"/>
        <v>0</v>
      </c>
      <c r="T208" s="393">
        <f t="shared" ca="1" si="35"/>
        <v>0</v>
      </c>
      <c r="U208" s="96"/>
      <c r="V208" s="91"/>
    </row>
    <row r="209" spans="1:22" s="168" customFormat="1" hidden="1">
      <c r="A209" s="91" t="s">
        <v>60</v>
      </c>
      <c r="B209" s="495">
        <v>801</v>
      </c>
      <c r="C209" s="495">
        <v>80103</v>
      </c>
      <c r="D209" s="166">
        <v>4520</v>
      </c>
      <c r="E209" s="167" t="s">
        <v>178</v>
      </c>
      <c r="G209" s="169"/>
      <c r="H209" s="170"/>
      <c r="I209" s="96" t="str">
        <f t="shared" si="29"/>
        <v xml:space="preserve"> </v>
      </c>
      <c r="J209" s="147"/>
      <c r="K209" s="517"/>
      <c r="L209" s="379"/>
      <c r="M209" s="379" t="str">
        <f t="shared" ca="1" si="30"/>
        <v>tak</v>
      </c>
      <c r="N209" s="379" t="str">
        <f t="shared" ca="1" si="31"/>
        <v>nie</v>
      </c>
      <c r="O209" s="378" t="str">
        <f t="shared" ca="1" si="32"/>
        <v>DBFO</v>
      </c>
      <c r="P209" s="389" t="str">
        <f t="shared" ca="1" si="33"/>
        <v>DBFO B/V/1/3/1 80103 4520</v>
      </c>
      <c r="Q209" s="390" t="str">
        <f ca="1">IF($P209="","",IF(IF(COUNTIF($P209,"* *"),COUNTIF('Plany 2025'!$J:$J,"*"&amp;$P209&amp;"*"),COUNTIF('Plany 2025'!$B:$B,$P209)+COUNTIF('Plany 2025'!$B:$B,$P209&amp;"/*")+COUNTIF('Plany 2025'!$B:$B,"*/"&amp;$P209&amp;"/*"))=0,"brak klasyf.",IF(COUNTIF($P209,"* *"),SUMIF('Plany 2025'!$J:$J,"*"&amp;$P209&amp;"*",'Plany 2025'!G:G),SUMIF('Plany 2025'!$B:$B,$P209,'Plany 2025'!G:G)+SUMIF('Plany 2025'!$B:$B,$P209&amp;"/*",'Plany 2025'!G:G)+SUMIF('Plany 2025'!$B:$B,"*/"&amp;$P209&amp;"/*",'Plany 2025'!G:G))))</f>
        <v>brak klasyf.</v>
      </c>
      <c r="R209" s="391" t="str">
        <f ca="1">IF($P209="","",IF(IF(COUNTIF($P209,"* *"),COUNTIF('Plany 2025'!$J:$J,"*"&amp;$P209&amp;"*"),COUNTIF('Plany 2025'!$B:$B,$P209)+COUNTIF('Plany 2025'!$B:$B,$P209&amp;"/*")+COUNTIF('Plany 2025'!$B:$B,"*/"&amp;$P209&amp;"/*"))=0,"brak klasyf.",IF(COUNTIF($P209,"* *"),SUMIF('Plany 2025'!$J:$J,"*"&amp;$P209&amp;"*",'Plany 2025'!H:H),SUMIF('Plany 2025'!$B:$B,$P209,'Plany 2025'!H:H)+SUMIF('Plany 2025'!$B:$B,$P209&amp;"/*",'Plany 2025'!H:H)+SUMIF('Plany 2025'!$B:$B,"*/"&amp;$P209&amp;"/*",'Plany 2025'!H:H))))</f>
        <v>brak klasyf.</v>
      </c>
      <c r="S209" s="392" t="str">
        <f t="shared" ca="1" si="34"/>
        <v/>
      </c>
      <c r="T209" s="393" t="str">
        <f t="shared" ca="1" si="35"/>
        <v/>
      </c>
      <c r="U209" s="96"/>
      <c r="V209" s="91"/>
    </row>
    <row r="210" spans="1:22" s="168" customFormat="1" hidden="1">
      <c r="A210" s="91" t="s">
        <v>60</v>
      </c>
      <c r="B210" s="495">
        <v>801</v>
      </c>
      <c r="C210" s="495">
        <v>80103</v>
      </c>
      <c r="D210" s="166">
        <v>4530</v>
      </c>
      <c r="E210" s="167" t="s">
        <v>182</v>
      </c>
      <c r="G210" s="169"/>
      <c r="H210" s="170"/>
      <c r="I210" s="96" t="str">
        <f t="shared" si="29"/>
        <v xml:space="preserve"> </v>
      </c>
      <c r="J210" s="147"/>
      <c r="K210" s="517"/>
      <c r="L210" s="379"/>
      <c r="M210" s="379" t="str">
        <f t="shared" ca="1" si="30"/>
        <v>tak</v>
      </c>
      <c r="N210" s="379" t="str">
        <f t="shared" ca="1" si="31"/>
        <v>nie</v>
      </c>
      <c r="O210" s="378" t="str">
        <f t="shared" ca="1" si="32"/>
        <v>DBFO</v>
      </c>
      <c r="P210" s="389" t="str">
        <f t="shared" ca="1" si="33"/>
        <v>DBFO B/V/1/3/1 80103 4530</v>
      </c>
      <c r="Q210" s="390" t="str">
        <f ca="1">IF($P210="","",IF(IF(COUNTIF($P210,"* *"),COUNTIF('Plany 2025'!$J:$J,"*"&amp;$P210&amp;"*"),COUNTIF('Plany 2025'!$B:$B,$P210)+COUNTIF('Plany 2025'!$B:$B,$P210&amp;"/*")+COUNTIF('Plany 2025'!$B:$B,"*/"&amp;$P210&amp;"/*"))=0,"brak klasyf.",IF(COUNTIF($P210,"* *"),SUMIF('Plany 2025'!$J:$J,"*"&amp;$P210&amp;"*",'Plany 2025'!G:G),SUMIF('Plany 2025'!$B:$B,$P210,'Plany 2025'!G:G)+SUMIF('Plany 2025'!$B:$B,$P210&amp;"/*",'Plany 2025'!G:G)+SUMIF('Plany 2025'!$B:$B,"*/"&amp;$P210&amp;"/*",'Plany 2025'!G:G))))</f>
        <v>brak klasyf.</v>
      </c>
      <c r="R210" s="391" t="str">
        <f ca="1">IF($P210="","",IF(IF(COUNTIF($P210,"* *"),COUNTIF('Plany 2025'!$J:$J,"*"&amp;$P210&amp;"*"),COUNTIF('Plany 2025'!$B:$B,$P210)+COUNTIF('Plany 2025'!$B:$B,$P210&amp;"/*")+COUNTIF('Plany 2025'!$B:$B,"*/"&amp;$P210&amp;"/*"))=0,"brak klasyf.",IF(COUNTIF($P210,"* *"),SUMIF('Plany 2025'!$J:$J,"*"&amp;$P210&amp;"*",'Plany 2025'!H:H),SUMIF('Plany 2025'!$B:$B,$P210,'Plany 2025'!H:H)+SUMIF('Plany 2025'!$B:$B,$P210&amp;"/*",'Plany 2025'!H:H)+SUMIF('Plany 2025'!$B:$B,"*/"&amp;$P210&amp;"/*",'Plany 2025'!H:H))))</f>
        <v>brak klasyf.</v>
      </c>
      <c r="S210" s="392" t="str">
        <f t="shared" ca="1" si="34"/>
        <v/>
      </c>
      <c r="T210" s="393" t="str">
        <f t="shared" ca="1" si="35"/>
        <v/>
      </c>
      <c r="U210" s="96"/>
      <c r="V210" s="91"/>
    </row>
    <row r="211" spans="1:22" s="168" customFormat="1" hidden="1">
      <c r="A211" s="91" t="s">
        <v>60</v>
      </c>
      <c r="B211" s="495">
        <v>801</v>
      </c>
      <c r="C211" s="495">
        <v>80103</v>
      </c>
      <c r="D211" s="166">
        <v>4610</v>
      </c>
      <c r="E211" s="167" t="s">
        <v>171</v>
      </c>
      <c r="G211" s="169"/>
      <c r="H211" s="170"/>
      <c r="I211" s="96" t="str">
        <f t="shared" si="29"/>
        <v xml:space="preserve"> </v>
      </c>
      <c r="J211" s="147"/>
      <c r="K211" s="517"/>
      <c r="L211" s="379"/>
      <c r="M211" s="379" t="str">
        <f t="shared" ca="1" si="30"/>
        <v>tak</v>
      </c>
      <c r="N211" s="379" t="str">
        <f t="shared" ca="1" si="31"/>
        <v>nie</v>
      </c>
      <c r="O211" s="378" t="str">
        <f t="shared" ca="1" si="32"/>
        <v>DBFO</v>
      </c>
      <c r="P211" s="389" t="str">
        <f t="shared" ca="1" si="33"/>
        <v>DBFO B/V/1/3/1 80103 4610</v>
      </c>
      <c r="Q211" s="390" t="str">
        <f ca="1">IF($P211="","",IF(IF(COUNTIF($P211,"* *"),COUNTIF('Plany 2025'!$J:$J,"*"&amp;$P211&amp;"*"),COUNTIF('Plany 2025'!$B:$B,$P211)+COUNTIF('Plany 2025'!$B:$B,$P211&amp;"/*")+COUNTIF('Plany 2025'!$B:$B,"*/"&amp;$P211&amp;"/*"))=0,"brak klasyf.",IF(COUNTIF($P211,"* *"),SUMIF('Plany 2025'!$J:$J,"*"&amp;$P211&amp;"*",'Plany 2025'!G:G),SUMIF('Plany 2025'!$B:$B,$P211,'Plany 2025'!G:G)+SUMIF('Plany 2025'!$B:$B,$P211&amp;"/*",'Plany 2025'!G:G)+SUMIF('Plany 2025'!$B:$B,"*/"&amp;$P211&amp;"/*",'Plany 2025'!G:G))))</f>
        <v>brak klasyf.</v>
      </c>
      <c r="R211" s="391" t="str">
        <f ca="1">IF($P211="","",IF(IF(COUNTIF($P211,"* *"),COUNTIF('Plany 2025'!$J:$J,"*"&amp;$P211&amp;"*"),COUNTIF('Plany 2025'!$B:$B,$P211)+COUNTIF('Plany 2025'!$B:$B,$P211&amp;"/*")+COUNTIF('Plany 2025'!$B:$B,"*/"&amp;$P211&amp;"/*"))=0,"brak klasyf.",IF(COUNTIF($P211,"* *"),SUMIF('Plany 2025'!$J:$J,"*"&amp;$P211&amp;"*",'Plany 2025'!H:H),SUMIF('Plany 2025'!$B:$B,$P211,'Plany 2025'!H:H)+SUMIF('Plany 2025'!$B:$B,$P211&amp;"/*",'Plany 2025'!H:H)+SUMIF('Plany 2025'!$B:$B,"*/"&amp;$P211&amp;"/*",'Plany 2025'!H:H))))</f>
        <v>brak klasyf.</v>
      </c>
      <c r="S211" s="392" t="str">
        <f t="shared" ca="1" si="34"/>
        <v/>
      </c>
      <c r="T211" s="393" t="str">
        <f t="shared" ca="1" si="35"/>
        <v/>
      </c>
      <c r="U211" s="96"/>
      <c r="V211" s="91"/>
    </row>
    <row r="212" spans="1:22" s="168" customFormat="1">
      <c r="A212" s="91" t="s">
        <v>60</v>
      </c>
      <c r="B212" s="495">
        <v>801</v>
      </c>
      <c r="C212" s="495">
        <v>80103</v>
      </c>
      <c r="D212" s="177">
        <v>4700</v>
      </c>
      <c r="E212" s="167" t="s">
        <v>201</v>
      </c>
      <c r="G212" s="219">
        <v>200</v>
      </c>
      <c r="H212" s="220">
        <v>100</v>
      </c>
      <c r="I212" s="96">
        <f t="shared" si="29"/>
        <v>0.5</v>
      </c>
      <c r="J212" s="147"/>
      <c r="K212" s="517"/>
      <c r="L212" s="379">
        <v>1</v>
      </c>
      <c r="M212" s="379" t="str">
        <f t="shared" ca="1" si="30"/>
        <v>tak</v>
      </c>
      <c r="N212" s="379" t="str">
        <f t="shared" ca="1" si="31"/>
        <v>tak</v>
      </c>
      <c r="O212" s="378" t="str">
        <f t="shared" ca="1" si="32"/>
        <v>DBFO</v>
      </c>
      <c r="P212" s="389" t="str">
        <f t="shared" ca="1" si="33"/>
        <v>DBFO B/V/1/3/1 80103 4700</v>
      </c>
      <c r="Q212" s="390">
        <f ca="1">IF($P212="","",IF(IF(COUNTIF($P212,"* *"),COUNTIF('Plany 2025'!$J:$J,"*"&amp;$P212&amp;"*"),COUNTIF('Plany 2025'!$B:$B,$P212)+COUNTIF('Plany 2025'!$B:$B,$P212&amp;"/*")+COUNTIF('Plany 2025'!$B:$B,"*/"&amp;$P212&amp;"/*"))=0,"brak klasyf.",IF(COUNTIF($P212,"* *"),SUMIF('Plany 2025'!$J:$J,"*"&amp;$P212&amp;"*",'Plany 2025'!G:G),SUMIF('Plany 2025'!$B:$B,$P212,'Plany 2025'!G:G)+SUMIF('Plany 2025'!$B:$B,$P212&amp;"/*",'Plany 2025'!G:G)+SUMIF('Plany 2025'!$B:$B,"*/"&amp;$P212&amp;"/*",'Plany 2025'!G:G))))</f>
        <v>200</v>
      </c>
      <c r="R212" s="391">
        <f ca="1">IF($P212="","",IF(IF(COUNTIF($P212,"* *"),COUNTIF('Plany 2025'!$J:$J,"*"&amp;$P212&amp;"*"),COUNTIF('Plany 2025'!$B:$B,$P212)+COUNTIF('Plany 2025'!$B:$B,$P212&amp;"/*")+COUNTIF('Plany 2025'!$B:$B,"*/"&amp;$P212&amp;"/*"))=0,"brak klasyf.",IF(COUNTIF($P212,"* *"),SUMIF('Plany 2025'!$J:$J,"*"&amp;$P212&amp;"*",'Plany 2025'!H:H),SUMIF('Plany 2025'!$B:$B,$P212,'Plany 2025'!H:H)+SUMIF('Plany 2025'!$B:$B,$P212&amp;"/*",'Plany 2025'!H:H)+SUMIF('Plany 2025'!$B:$B,"*/"&amp;$P212&amp;"/*",'Plany 2025'!H:H))))</f>
        <v>100</v>
      </c>
      <c r="S212" s="392">
        <f t="shared" ca="1" si="34"/>
        <v>0</v>
      </c>
      <c r="T212" s="393">
        <f t="shared" ca="1" si="35"/>
        <v>0</v>
      </c>
      <c r="U212" s="96"/>
      <c r="V212" s="91"/>
    </row>
    <row r="213" spans="1:22" s="172" customFormat="1" ht="22.5" hidden="1">
      <c r="A213" s="145" t="s">
        <v>60</v>
      </c>
      <c r="B213" s="496">
        <v>801</v>
      </c>
      <c r="C213" s="496">
        <v>80103</v>
      </c>
      <c r="D213" s="176">
        <v>4860</v>
      </c>
      <c r="E213" s="171" t="s">
        <v>725</v>
      </c>
      <c r="G213" s="221"/>
      <c r="H213" s="222"/>
      <c r="I213" s="175" t="str">
        <f t="shared" si="29"/>
        <v xml:space="preserve"> </v>
      </c>
      <c r="J213" s="160"/>
      <c r="K213" s="517"/>
      <c r="L213" s="379"/>
      <c r="M213" s="379" t="str">
        <f t="shared" ca="1" si="30"/>
        <v>tak</v>
      </c>
      <c r="N213" s="379" t="str">
        <f t="shared" ca="1" si="31"/>
        <v>nie</v>
      </c>
      <c r="O213" s="378" t="str">
        <f t="shared" ca="1" si="32"/>
        <v>DBFO</v>
      </c>
      <c r="P213" s="389" t="str">
        <f t="shared" ca="1" si="33"/>
        <v>DBFO B/V/1/3/1 80103 4860</v>
      </c>
      <c r="Q213" s="390" t="str">
        <f ca="1">IF($P213="","",IF(IF(COUNTIF($P213,"* *"),COUNTIF('Plany 2025'!$J:$J,"*"&amp;$P213&amp;"*"),COUNTIF('Plany 2025'!$B:$B,$P213)+COUNTIF('Plany 2025'!$B:$B,$P213&amp;"/*")+COUNTIF('Plany 2025'!$B:$B,"*/"&amp;$P213&amp;"/*"))=0,"brak klasyf.",IF(COUNTIF($P213,"* *"),SUMIF('Plany 2025'!$J:$J,"*"&amp;$P213&amp;"*",'Plany 2025'!G:G),SUMIF('Plany 2025'!$B:$B,$P213,'Plany 2025'!G:G)+SUMIF('Plany 2025'!$B:$B,$P213&amp;"/*",'Plany 2025'!G:G)+SUMIF('Plany 2025'!$B:$B,"*/"&amp;$P213&amp;"/*",'Plany 2025'!G:G))))</f>
        <v>brak klasyf.</v>
      </c>
      <c r="R213" s="391" t="str">
        <f ca="1">IF($P213="","",IF(IF(COUNTIF($P213,"* *"),COUNTIF('Plany 2025'!$J:$J,"*"&amp;$P213&amp;"*"),COUNTIF('Plany 2025'!$B:$B,$P213)+COUNTIF('Plany 2025'!$B:$B,$P213&amp;"/*")+COUNTIF('Plany 2025'!$B:$B,"*/"&amp;$P213&amp;"/*"))=0,"brak klasyf.",IF(COUNTIF($P213,"* *"),SUMIF('Plany 2025'!$J:$J,"*"&amp;$P213&amp;"*",'Plany 2025'!H:H),SUMIF('Plany 2025'!$B:$B,$P213,'Plany 2025'!H:H)+SUMIF('Plany 2025'!$B:$B,$P213&amp;"/*",'Plany 2025'!H:H)+SUMIF('Plany 2025'!$B:$B,"*/"&amp;$P213&amp;"/*",'Plany 2025'!H:H))))</f>
        <v>brak klasyf.</v>
      </c>
      <c r="S213" s="392" t="str">
        <f t="shared" ca="1" si="34"/>
        <v/>
      </c>
      <c r="T213" s="393" t="str">
        <f t="shared" ca="1" si="35"/>
        <v/>
      </c>
      <c r="U213" s="175"/>
      <c r="V213" s="145"/>
    </row>
    <row r="214" spans="1:22" s="520" customFormat="1" ht="12.75" hidden="1">
      <c r="A214" s="91" t="s">
        <v>60</v>
      </c>
      <c r="B214" s="495">
        <v>801</v>
      </c>
      <c r="C214" s="495">
        <v>80103</v>
      </c>
      <c r="D214" s="177">
        <v>4990</v>
      </c>
      <c r="E214" s="167" t="s">
        <v>185</v>
      </c>
      <c r="G214" s="219"/>
      <c r="H214" s="220"/>
      <c r="I214" s="96" t="str">
        <f t="shared" si="29"/>
        <v xml:space="preserve"> </v>
      </c>
      <c r="J214" s="147"/>
      <c r="K214" s="517"/>
      <c r="L214" s="379"/>
      <c r="M214" s="379" t="str">
        <f t="shared" ca="1" si="30"/>
        <v>tak</v>
      </c>
      <c r="N214" s="379" t="str">
        <f t="shared" ca="1" si="31"/>
        <v>nie</v>
      </c>
      <c r="O214" s="378" t="str">
        <f t="shared" ca="1" si="32"/>
        <v>DBFO</v>
      </c>
      <c r="P214" s="389" t="str">
        <f t="shared" ca="1" si="33"/>
        <v>DBFO B/V/1/3/1 80103 4990</v>
      </c>
      <c r="Q214" s="390" t="str">
        <f ca="1">IF($P214="","",IF(IF(COUNTIF($P214,"* *"),COUNTIF('Plany 2025'!$J:$J,"*"&amp;$P214&amp;"*"),COUNTIF('Plany 2025'!$B:$B,$P214)+COUNTIF('Plany 2025'!$B:$B,$P214&amp;"/*")+COUNTIF('Plany 2025'!$B:$B,"*/"&amp;$P214&amp;"/*"))=0,"brak klasyf.",IF(COUNTIF($P214,"* *"),SUMIF('Plany 2025'!$J:$J,"*"&amp;$P214&amp;"*",'Plany 2025'!G:G),SUMIF('Plany 2025'!$B:$B,$P214,'Plany 2025'!G:G)+SUMIF('Plany 2025'!$B:$B,$P214&amp;"/*",'Plany 2025'!G:G)+SUMIF('Plany 2025'!$B:$B,"*/"&amp;$P214&amp;"/*",'Plany 2025'!G:G))))</f>
        <v>brak klasyf.</v>
      </c>
      <c r="R214" s="391" t="str">
        <f ca="1">IF($P214="","",IF(IF(COUNTIF($P214,"* *"),COUNTIF('Plany 2025'!$J:$J,"*"&amp;$P214&amp;"*"),COUNTIF('Plany 2025'!$B:$B,$P214)+COUNTIF('Plany 2025'!$B:$B,$P214&amp;"/*")+COUNTIF('Plany 2025'!$B:$B,"*/"&amp;$P214&amp;"/*"))=0,"brak klasyf.",IF(COUNTIF($P214,"* *"),SUMIF('Plany 2025'!$J:$J,"*"&amp;$P214&amp;"*",'Plany 2025'!H:H),SUMIF('Plany 2025'!$B:$B,$P214,'Plany 2025'!H:H)+SUMIF('Plany 2025'!$B:$B,$P214&amp;"/*",'Plany 2025'!H:H)+SUMIF('Plany 2025'!$B:$B,"*/"&amp;$P214&amp;"/*",'Plany 2025'!H:H))))</f>
        <v>brak klasyf.</v>
      </c>
      <c r="S214" s="392" t="str">
        <f t="shared" ca="1" si="34"/>
        <v/>
      </c>
      <c r="T214" s="393" t="str">
        <f t="shared" ca="1" si="35"/>
        <v/>
      </c>
      <c r="U214" s="96"/>
      <c r="V214" s="91"/>
    </row>
    <row r="215" spans="1:22" s="168" customFormat="1" ht="6" customHeight="1">
      <c r="A215" s="210"/>
      <c r="B215" s="495"/>
      <c r="C215" s="495"/>
      <c r="D215" s="177"/>
      <c r="E215" s="179"/>
      <c r="G215" s="180"/>
      <c r="H215" s="181"/>
      <c r="I215" s="182" t="str">
        <f t="shared" si="29"/>
        <v xml:space="preserve"> </v>
      </c>
      <c r="J215" s="183"/>
      <c r="K215" s="517"/>
      <c r="L215" s="379">
        <v>1</v>
      </c>
      <c r="M215" s="379" t="str">
        <f t="shared" ca="1" si="30"/>
        <v>tak</v>
      </c>
      <c r="N215" s="379" t="str">
        <f t="shared" ca="1" si="31"/>
        <v>tak</v>
      </c>
      <c r="O215" s="378" t="str">
        <f t="shared" ca="1" si="32"/>
        <v>DBFO</v>
      </c>
      <c r="P215" s="389" t="str">
        <f t="shared" si="33"/>
        <v/>
      </c>
      <c r="Q215" s="390" t="str">
        <f>IF($P215="","",IF(IF(COUNTIF($P215,"* *"),COUNTIF('Plany 2025'!$J:$J,"*"&amp;$P215&amp;"*"),COUNTIF('Plany 2025'!$B:$B,$P215)+COUNTIF('Plany 2025'!$B:$B,$P215&amp;"/*")+COUNTIF('Plany 2025'!$B:$B,"*/"&amp;$P215&amp;"/*"))=0,"brak klasyf.",IF(COUNTIF($P215,"* *"),SUMIF('Plany 2025'!$J:$J,"*"&amp;$P215&amp;"*",'Plany 2025'!G:G),SUMIF('Plany 2025'!$B:$B,$P215,'Plany 2025'!G:G)+SUMIF('Plany 2025'!$B:$B,$P215&amp;"/*",'Plany 2025'!G:G)+SUMIF('Plany 2025'!$B:$B,"*/"&amp;$P215&amp;"/*",'Plany 2025'!G:G))))</f>
        <v/>
      </c>
      <c r="R215" s="391" t="str">
        <f>IF($P215="","",IF(IF(COUNTIF($P215,"* *"),COUNTIF('Plany 2025'!$J:$J,"*"&amp;$P215&amp;"*"),COUNTIF('Plany 2025'!$B:$B,$P215)+COUNTIF('Plany 2025'!$B:$B,$P215&amp;"/*")+COUNTIF('Plany 2025'!$B:$B,"*/"&amp;$P215&amp;"/*"))=0,"brak klasyf.",IF(COUNTIF($P215,"* *"),SUMIF('Plany 2025'!$J:$J,"*"&amp;$P215&amp;"*",'Plany 2025'!H:H),SUMIF('Plany 2025'!$B:$B,$P215,'Plany 2025'!H:H)+SUMIF('Plany 2025'!$B:$B,$P215&amp;"/*",'Plany 2025'!H:H)+SUMIF('Plany 2025'!$B:$B,"*/"&amp;$P215&amp;"/*",'Plany 2025'!H:H))))</f>
        <v/>
      </c>
      <c r="S215" s="392" t="str">
        <f t="shared" si="34"/>
        <v/>
      </c>
      <c r="T215" s="393" t="str">
        <f t="shared" si="35"/>
        <v/>
      </c>
      <c r="U215" s="182"/>
      <c r="V215" s="91"/>
    </row>
    <row r="216" spans="1:22" s="145" customFormat="1" hidden="1">
      <c r="A216" s="187"/>
      <c r="B216" s="497"/>
      <c r="C216" s="497"/>
      <c r="D216" s="187"/>
      <c r="E216" s="184" t="s">
        <v>669</v>
      </c>
      <c r="F216" s="188"/>
      <c r="G216" s="211"/>
      <c r="H216" s="212"/>
      <c r="I216" s="191" t="str">
        <f t="shared" si="29"/>
        <v xml:space="preserve"> </v>
      </c>
      <c r="K216" s="517"/>
      <c r="L216" s="379"/>
      <c r="M216" s="379" t="str">
        <f t="shared" ca="1" si="30"/>
        <v>tak</v>
      </c>
      <c r="N216" s="379" t="str">
        <f t="shared" ca="1" si="31"/>
        <v>tak</v>
      </c>
      <c r="O216" s="378" t="str">
        <f t="shared" ca="1" si="32"/>
        <v>Inny dys.</v>
      </c>
      <c r="P216" s="389" t="str">
        <f t="shared" si="33"/>
        <v/>
      </c>
      <c r="Q216" s="390" t="str">
        <f>IF($P216="","",IF(IF(COUNTIF($P216,"* *"),COUNTIF('Plany 2025'!$J:$J,"*"&amp;$P216&amp;"*"),COUNTIF('Plany 2025'!$B:$B,$P216)+COUNTIF('Plany 2025'!$B:$B,$P216&amp;"/*")+COUNTIF('Plany 2025'!$B:$B,"*/"&amp;$P216&amp;"/*"))=0,"brak klasyf.",IF(COUNTIF($P216,"* *"),SUMIF('Plany 2025'!$J:$J,"*"&amp;$P216&amp;"*",'Plany 2025'!G:G),SUMIF('Plany 2025'!$B:$B,$P216,'Plany 2025'!G:G)+SUMIF('Plany 2025'!$B:$B,$P216&amp;"/*",'Plany 2025'!G:G)+SUMIF('Plany 2025'!$B:$B,"*/"&amp;$P216&amp;"/*",'Plany 2025'!G:G))))</f>
        <v/>
      </c>
      <c r="R216" s="391" t="str">
        <f>IF($P216="","",IF(IF(COUNTIF($P216,"* *"),COUNTIF('Plany 2025'!$J:$J,"*"&amp;$P216&amp;"*"),COUNTIF('Plany 2025'!$B:$B,$P216)+COUNTIF('Plany 2025'!$B:$B,$P216&amp;"/*")+COUNTIF('Plany 2025'!$B:$B,"*/"&amp;$P216&amp;"/*"))=0,"brak klasyf.",IF(COUNTIF($P216,"* *"),SUMIF('Plany 2025'!$J:$J,"*"&amp;$P216&amp;"*",'Plany 2025'!H:H),SUMIF('Plany 2025'!$B:$B,$P216,'Plany 2025'!H:H)+SUMIF('Plany 2025'!$B:$B,$P216&amp;"/*",'Plany 2025'!H:H)+SUMIF('Plany 2025'!$B:$B,"*/"&amp;$P216&amp;"/*",'Plany 2025'!H:H))))</f>
        <v/>
      </c>
      <c r="S216" s="392" t="str">
        <f t="shared" si="34"/>
        <v/>
      </c>
      <c r="T216" s="393" t="str">
        <f t="shared" si="35"/>
        <v/>
      </c>
      <c r="U216" s="191"/>
    </row>
    <row r="217" spans="1:22" s="145" customFormat="1" ht="6" hidden="1" customHeight="1">
      <c r="A217" s="187"/>
      <c r="B217" s="497"/>
      <c r="C217" s="497"/>
      <c r="D217" s="187"/>
      <c r="E217" s="192" t="s">
        <v>24</v>
      </c>
      <c r="F217" s="213"/>
      <c r="G217" s="214"/>
      <c r="H217" s="215"/>
      <c r="I217" s="216" t="str">
        <f t="shared" si="29"/>
        <v xml:space="preserve"> </v>
      </c>
      <c r="K217" s="517"/>
      <c r="L217" s="379"/>
      <c r="M217" s="379" t="str">
        <f t="shared" ca="1" si="30"/>
        <v>tak</v>
      </c>
      <c r="N217" s="379" t="str">
        <f t="shared" ca="1" si="31"/>
        <v>tak</v>
      </c>
      <c r="O217" s="378" t="str">
        <f t="shared" ca="1" si="32"/>
        <v>Inny dys.</v>
      </c>
      <c r="P217" s="389" t="str">
        <f t="shared" si="33"/>
        <v/>
      </c>
      <c r="Q217" s="390" t="str">
        <f>IF($P217="","",IF(IF(COUNTIF($P217,"* *"),COUNTIF('Plany 2025'!$J:$J,"*"&amp;$P217&amp;"*"),COUNTIF('Plany 2025'!$B:$B,$P217)+COUNTIF('Plany 2025'!$B:$B,$P217&amp;"/*")+COUNTIF('Plany 2025'!$B:$B,"*/"&amp;$P217&amp;"/*"))=0,"brak klasyf.",IF(COUNTIF($P217,"* *"),SUMIF('Plany 2025'!$J:$J,"*"&amp;$P217&amp;"*",'Plany 2025'!G:G),SUMIF('Plany 2025'!$B:$B,$P217,'Plany 2025'!G:G)+SUMIF('Plany 2025'!$B:$B,$P217&amp;"/*",'Plany 2025'!G:G)+SUMIF('Plany 2025'!$B:$B,"*/"&amp;$P217&amp;"/*",'Plany 2025'!G:G))))</f>
        <v/>
      </c>
      <c r="R217" s="391" t="str">
        <f>IF($P217="","",IF(IF(COUNTIF($P217,"* *"),COUNTIF('Plany 2025'!$J:$J,"*"&amp;$P217&amp;"*"),COUNTIF('Plany 2025'!$B:$B,$P217)+COUNTIF('Plany 2025'!$B:$B,$P217&amp;"/*")+COUNTIF('Plany 2025'!$B:$B,"*/"&amp;$P217&amp;"/*"))=0,"brak klasyf.",IF(COUNTIF($P217,"* *"),SUMIF('Plany 2025'!$J:$J,"*"&amp;$P217&amp;"*",'Plany 2025'!H:H),SUMIF('Plany 2025'!$B:$B,$P217,'Plany 2025'!H:H)+SUMIF('Plany 2025'!$B:$B,$P217&amp;"/*",'Plany 2025'!H:H)+SUMIF('Plany 2025'!$B:$B,"*/"&amp;$P217&amp;"/*",'Plany 2025'!H:H))))</f>
        <v/>
      </c>
      <c r="S217" s="392" t="str">
        <f t="shared" si="34"/>
        <v/>
      </c>
      <c r="T217" s="393" t="str">
        <f t="shared" si="35"/>
        <v/>
      </c>
      <c r="U217" s="216"/>
    </row>
    <row r="218" spans="1:22" s="145" customFormat="1" hidden="1">
      <c r="A218" s="187"/>
      <c r="B218" s="497"/>
      <c r="C218" s="497"/>
      <c r="D218" s="187"/>
      <c r="E218" s="192" t="s">
        <v>228</v>
      </c>
      <c r="F218" s="213"/>
      <c r="G218" s="214"/>
      <c r="H218" s="215"/>
      <c r="I218" s="216" t="str">
        <f t="shared" si="29"/>
        <v xml:space="preserve"> </v>
      </c>
      <c r="K218" s="517"/>
      <c r="L218" s="379"/>
      <c r="M218" s="379" t="str">
        <f t="shared" ca="1" si="30"/>
        <v>tak</v>
      </c>
      <c r="N218" s="379" t="str">
        <f t="shared" ca="1" si="31"/>
        <v>tak</v>
      </c>
      <c r="O218" s="378" t="str">
        <f t="shared" ca="1" si="32"/>
        <v>Inny dys.</v>
      </c>
      <c r="P218" s="389" t="str">
        <f t="shared" si="33"/>
        <v/>
      </c>
      <c r="Q218" s="390" t="str">
        <f>IF($P218="","",IF(IF(COUNTIF($P218,"* *"),COUNTIF('Plany 2025'!$J:$J,"*"&amp;$P218&amp;"*"),COUNTIF('Plany 2025'!$B:$B,$P218)+COUNTIF('Plany 2025'!$B:$B,$P218&amp;"/*")+COUNTIF('Plany 2025'!$B:$B,"*/"&amp;$P218&amp;"/*"))=0,"brak klasyf.",IF(COUNTIF($P218,"* *"),SUMIF('Plany 2025'!$J:$J,"*"&amp;$P218&amp;"*",'Plany 2025'!G:G),SUMIF('Plany 2025'!$B:$B,$P218,'Plany 2025'!G:G)+SUMIF('Plany 2025'!$B:$B,$P218&amp;"/*",'Plany 2025'!G:G)+SUMIF('Plany 2025'!$B:$B,"*/"&amp;$P218&amp;"/*",'Plany 2025'!G:G))))</f>
        <v/>
      </c>
      <c r="R218" s="391" t="str">
        <f>IF($P218="","",IF(IF(COUNTIF($P218,"* *"),COUNTIF('Plany 2025'!$J:$J,"*"&amp;$P218&amp;"*"),COUNTIF('Plany 2025'!$B:$B,$P218)+COUNTIF('Plany 2025'!$B:$B,$P218&amp;"/*")+COUNTIF('Plany 2025'!$B:$B,"*/"&amp;$P218&amp;"/*"))=0,"brak klasyf.",IF(COUNTIF($P218,"* *"),SUMIF('Plany 2025'!$J:$J,"*"&amp;$P218&amp;"*",'Plany 2025'!H:H),SUMIF('Plany 2025'!$B:$B,$P218,'Plany 2025'!H:H)+SUMIF('Plany 2025'!$B:$B,$P218&amp;"/*",'Plany 2025'!H:H)+SUMIF('Plany 2025'!$B:$B,"*/"&amp;$P218&amp;"/*",'Plany 2025'!H:H))))</f>
        <v/>
      </c>
      <c r="S218" s="392" t="str">
        <f t="shared" si="34"/>
        <v/>
      </c>
      <c r="T218" s="393" t="str">
        <f t="shared" si="35"/>
        <v/>
      </c>
      <c r="U218" s="216"/>
    </row>
    <row r="219" spans="1:22" s="187" customFormat="1" ht="6" hidden="1" customHeight="1">
      <c r="B219" s="497"/>
      <c r="C219" s="497"/>
      <c r="E219" s="223" t="s">
        <v>24</v>
      </c>
      <c r="F219" s="213"/>
      <c r="G219" s="224"/>
      <c r="H219" s="225"/>
      <c r="I219" s="175" t="str">
        <f t="shared" si="29"/>
        <v xml:space="preserve"> </v>
      </c>
      <c r="J219" s="145"/>
      <c r="K219" s="517"/>
      <c r="L219" s="379"/>
      <c r="M219" s="379" t="str">
        <f t="shared" ca="1" si="30"/>
        <v>tak</v>
      </c>
      <c r="N219" s="379" t="str">
        <f t="shared" ca="1" si="31"/>
        <v>tak</v>
      </c>
      <c r="O219" s="378" t="str">
        <f t="shared" ca="1" si="32"/>
        <v>Inny dys.</v>
      </c>
      <c r="P219" s="389" t="str">
        <f t="shared" si="33"/>
        <v/>
      </c>
      <c r="Q219" s="390" t="str">
        <f>IF($P219="","",IF(IF(COUNTIF($P219,"* *"),COUNTIF('Plany 2025'!$J:$J,"*"&amp;$P219&amp;"*"),COUNTIF('Plany 2025'!$B:$B,$P219)+COUNTIF('Plany 2025'!$B:$B,$P219&amp;"/*")+COUNTIF('Plany 2025'!$B:$B,"*/"&amp;$P219&amp;"/*"))=0,"brak klasyf.",IF(COUNTIF($P219,"* *"),SUMIF('Plany 2025'!$J:$J,"*"&amp;$P219&amp;"*",'Plany 2025'!G:G),SUMIF('Plany 2025'!$B:$B,$P219,'Plany 2025'!G:G)+SUMIF('Plany 2025'!$B:$B,$P219&amp;"/*",'Plany 2025'!G:G)+SUMIF('Plany 2025'!$B:$B,"*/"&amp;$P219&amp;"/*",'Plany 2025'!G:G))))</f>
        <v/>
      </c>
      <c r="R219" s="391" t="str">
        <f>IF($P219="","",IF(IF(COUNTIF($P219,"* *"),COUNTIF('Plany 2025'!$J:$J,"*"&amp;$P219&amp;"*"),COUNTIF('Plany 2025'!$B:$B,$P219)+COUNTIF('Plany 2025'!$B:$B,$P219&amp;"/*")+COUNTIF('Plany 2025'!$B:$B,"*/"&amp;$P219&amp;"/*"))=0,"brak klasyf.",IF(COUNTIF($P219,"* *"),SUMIF('Plany 2025'!$J:$J,"*"&amp;$P219&amp;"*",'Plany 2025'!H:H),SUMIF('Plany 2025'!$B:$B,$P219,'Plany 2025'!H:H)+SUMIF('Plany 2025'!$B:$B,$P219&amp;"/*",'Plany 2025'!H:H)+SUMIF('Plany 2025'!$B:$B,"*/"&amp;$P219&amp;"/*",'Plany 2025'!H:H))))</f>
        <v/>
      </c>
      <c r="S219" s="392" t="str">
        <f t="shared" si="34"/>
        <v/>
      </c>
      <c r="T219" s="393" t="str">
        <f t="shared" si="35"/>
        <v/>
      </c>
      <c r="U219" s="175"/>
      <c r="V219" s="145"/>
    </row>
    <row r="220" spans="1:22">
      <c r="A220" s="194"/>
      <c r="B220" s="500"/>
      <c r="C220" s="500"/>
      <c r="D220" s="194"/>
      <c r="E220" s="142" t="s">
        <v>51</v>
      </c>
      <c r="F220" s="143"/>
      <c r="G220" s="126"/>
      <c r="H220" s="127"/>
      <c r="I220" s="96" t="str">
        <f t="shared" si="29"/>
        <v xml:space="preserve"> </v>
      </c>
      <c r="K220" s="517"/>
      <c r="L220" s="379">
        <v>1</v>
      </c>
      <c r="M220" s="379" t="str">
        <f t="shared" ca="1" si="30"/>
        <v>tak</v>
      </c>
      <c r="N220" s="379" t="str">
        <f t="shared" ca="1" si="31"/>
        <v>tak</v>
      </c>
      <c r="O220" s="378" t="str">
        <f t="shared" ca="1" si="32"/>
        <v/>
      </c>
      <c r="P220" s="389" t="str">
        <f t="shared" si="33"/>
        <v/>
      </c>
      <c r="Q220" s="390" t="str">
        <f>IF($P220="","",IF(IF(COUNTIF($P220,"* *"),COUNTIF('Plany 2025'!$J:$J,"*"&amp;$P220&amp;"*"),COUNTIF('Plany 2025'!$B:$B,$P220)+COUNTIF('Plany 2025'!$B:$B,$P220&amp;"/*")+COUNTIF('Plany 2025'!$B:$B,"*/"&amp;$P220&amp;"/*"))=0,"brak klasyf.",IF(COUNTIF($P220,"* *"),SUMIF('Plany 2025'!$J:$J,"*"&amp;$P220&amp;"*",'Plany 2025'!G:G),SUMIF('Plany 2025'!$B:$B,$P220,'Plany 2025'!G:G)+SUMIF('Plany 2025'!$B:$B,$P220&amp;"/*",'Plany 2025'!G:G)+SUMIF('Plany 2025'!$B:$B,"*/"&amp;$P220&amp;"/*",'Plany 2025'!G:G))))</f>
        <v/>
      </c>
      <c r="R220" s="391" t="str">
        <f>IF($P220="","",IF(IF(COUNTIF($P220,"* *"),COUNTIF('Plany 2025'!$J:$J,"*"&amp;$P220&amp;"*"),COUNTIF('Plany 2025'!$B:$B,$P220)+COUNTIF('Plany 2025'!$B:$B,$P220&amp;"/*")+COUNTIF('Plany 2025'!$B:$B,"*/"&amp;$P220&amp;"/*"))=0,"brak klasyf.",IF(COUNTIF($P220,"* *"),SUMIF('Plany 2025'!$J:$J,"*"&amp;$P220&amp;"*",'Plany 2025'!H:H),SUMIF('Plany 2025'!$B:$B,$P220,'Plany 2025'!H:H)+SUMIF('Plany 2025'!$B:$B,$P220&amp;"/*",'Plany 2025'!H:H)+SUMIF('Plany 2025'!$B:$B,"*/"&amp;$P220&amp;"/*",'Plany 2025'!H:H))))</f>
        <v/>
      </c>
      <c r="S220" s="392" t="str">
        <f t="shared" si="34"/>
        <v/>
      </c>
      <c r="T220" s="393" t="str">
        <f t="shared" si="35"/>
        <v/>
      </c>
      <c r="V220" s="91"/>
    </row>
    <row r="221" spans="1:22">
      <c r="A221" s="194"/>
      <c r="B221" s="500"/>
      <c r="C221" s="500"/>
      <c r="D221" s="194"/>
      <c r="E221" s="195" t="s">
        <v>690</v>
      </c>
      <c r="F221" s="195"/>
      <c r="G221" s="136"/>
      <c r="H221" s="137"/>
      <c r="I221" s="138" t="str">
        <f t="shared" si="29"/>
        <v xml:space="preserve"> </v>
      </c>
      <c r="K221" s="517"/>
      <c r="L221" s="379">
        <v>1</v>
      </c>
      <c r="M221" s="379" t="str">
        <f t="shared" ca="1" si="30"/>
        <v>tak</v>
      </c>
      <c r="N221" s="379" t="str">
        <f t="shared" ca="1" si="31"/>
        <v>tak</v>
      </c>
      <c r="O221" s="378" t="str">
        <f t="shared" ca="1" si="32"/>
        <v/>
      </c>
      <c r="P221" s="389" t="str">
        <f t="shared" si="33"/>
        <v/>
      </c>
      <c r="Q221" s="390" t="str">
        <f>IF($P221="","",IF(IF(COUNTIF($P221,"* *"),COUNTIF('Plany 2025'!$J:$J,"*"&amp;$P221&amp;"*"),COUNTIF('Plany 2025'!$B:$B,$P221)+COUNTIF('Plany 2025'!$B:$B,$P221&amp;"/*")+COUNTIF('Plany 2025'!$B:$B,"*/"&amp;$P221&amp;"/*"))=0,"brak klasyf.",IF(COUNTIF($P221,"* *"),SUMIF('Plany 2025'!$J:$J,"*"&amp;$P221&amp;"*",'Plany 2025'!G:G),SUMIF('Plany 2025'!$B:$B,$P221,'Plany 2025'!G:G)+SUMIF('Plany 2025'!$B:$B,$P221&amp;"/*",'Plany 2025'!G:G)+SUMIF('Plany 2025'!$B:$B,"*/"&amp;$P221&amp;"/*",'Plany 2025'!G:G))))</f>
        <v/>
      </c>
      <c r="R221" s="391" t="str">
        <f>IF($P221="","",IF(IF(COUNTIF($P221,"* *"),COUNTIF('Plany 2025'!$J:$J,"*"&amp;$P221&amp;"*"),COUNTIF('Plany 2025'!$B:$B,$P221)+COUNTIF('Plany 2025'!$B:$B,$P221&amp;"/*")+COUNTIF('Plany 2025'!$B:$B,"*/"&amp;$P221&amp;"/*"))=0,"brak klasyf.",IF(COUNTIF($P221,"* *"),SUMIF('Plany 2025'!$J:$J,"*"&amp;$P221&amp;"*",'Plany 2025'!H:H),SUMIF('Plany 2025'!$B:$B,$P221,'Plany 2025'!H:H)+SUMIF('Plany 2025'!$B:$B,$P221&amp;"/*",'Plany 2025'!H:H)+SUMIF('Plany 2025'!$B:$B,"*/"&amp;$P221&amp;"/*",'Plany 2025'!H:H))))</f>
        <v/>
      </c>
      <c r="S221" s="392" t="str">
        <f t="shared" si="34"/>
        <v/>
      </c>
      <c r="T221" s="393" t="str">
        <f t="shared" si="35"/>
        <v/>
      </c>
      <c r="U221" s="138"/>
      <c r="V221" s="91"/>
    </row>
    <row r="222" spans="1:22">
      <c r="A222" s="194"/>
      <c r="B222" s="500"/>
      <c r="C222" s="500"/>
      <c r="D222" s="194"/>
      <c r="E222" s="195" t="s">
        <v>694</v>
      </c>
      <c r="F222" s="196"/>
      <c r="G222" s="136"/>
      <c r="H222" s="137"/>
      <c r="I222" s="138" t="str">
        <f t="shared" si="29"/>
        <v xml:space="preserve"> </v>
      </c>
      <c r="K222" s="517"/>
      <c r="L222" s="379">
        <v>1</v>
      </c>
      <c r="M222" s="379" t="str">
        <f t="shared" ca="1" si="30"/>
        <v>tak</v>
      </c>
      <c r="N222" s="379" t="str">
        <f t="shared" ca="1" si="31"/>
        <v>tak</v>
      </c>
      <c r="O222" s="378" t="str">
        <f t="shared" ca="1" si="32"/>
        <v/>
      </c>
      <c r="P222" s="389" t="str">
        <f t="shared" si="33"/>
        <v/>
      </c>
      <c r="Q222" s="390" t="str">
        <f>IF($P222="","",IF(IF(COUNTIF($P222,"* *"),COUNTIF('Plany 2025'!$J:$J,"*"&amp;$P222&amp;"*"),COUNTIF('Plany 2025'!$B:$B,$P222)+COUNTIF('Plany 2025'!$B:$B,$P222&amp;"/*")+COUNTIF('Plany 2025'!$B:$B,"*/"&amp;$P222&amp;"/*"))=0,"brak klasyf.",IF(COUNTIF($P222,"* *"),SUMIF('Plany 2025'!$J:$J,"*"&amp;$P222&amp;"*",'Plany 2025'!G:G),SUMIF('Plany 2025'!$B:$B,$P222,'Plany 2025'!G:G)+SUMIF('Plany 2025'!$B:$B,$P222&amp;"/*",'Plany 2025'!G:G)+SUMIF('Plany 2025'!$B:$B,"*/"&amp;$P222&amp;"/*",'Plany 2025'!G:G))))</f>
        <v/>
      </c>
      <c r="R222" s="391" t="str">
        <f>IF($P222="","",IF(IF(COUNTIF($P222,"* *"),COUNTIF('Plany 2025'!$J:$J,"*"&amp;$P222&amp;"*"),COUNTIF('Plany 2025'!$B:$B,$P222)+COUNTIF('Plany 2025'!$B:$B,$P222&amp;"/*")+COUNTIF('Plany 2025'!$B:$B,"*/"&amp;$P222&amp;"/*"))=0,"brak klasyf.",IF(COUNTIF($P222,"* *"),SUMIF('Plany 2025'!$J:$J,"*"&amp;$P222&amp;"*",'Plany 2025'!H:H),SUMIF('Plany 2025'!$B:$B,$P222,'Plany 2025'!H:H)+SUMIF('Plany 2025'!$B:$B,$P222&amp;"/*",'Plany 2025'!H:H)+SUMIF('Plany 2025'!$B:$B,"*/"&amp;$P222&amp;"/*",'Plany 2025'!H:H))))</f>
        <v/>
      </c>
      <c r="S222" s="392" t="str">
        <f t="shared" si="34"/>
        <v/>
      </c>
      <c r="T222" s="393" t="str">
        <f t="shared" si="35"/>
        <v/>
      </c>
      <c r="U222" s="138"/>
      <c r="V222" s="91"/>
    </row>
    <row r="223" spans="1:22">
      <c r="A223" s="194"/>
      <c r="B223" s="500"/>
      <c r="C223" s="500"/>
      <c r="D223" s="194"/>
      <c r="E223" s="195" t="s">
        <v>693</v>
      </c>
      <c r="F223" s="196"/>
      <c r="G223" s="136"/>
      <c r="H223" s="137"/>
      <c r="I223" s="138" t="str">
        <f t="shared" si="29"/>
        <v xml:space="preserve"> </v>
      </c>
      <c r="K223" s="517"/>
      <c r="L223" s="379">
        <v>1</v>
      </c>
      <c r="M223" s="379" t="str">
        <f t="shared" ca="1" si="30"/>
        <v>tak</v>
      </c>
      <c r="N223" s="379" t="str">
        <f t="shared" ca="1" si="31"/>
        <v>tak</v>
      </c>
      <c r="O223" s="378" t="str">
        <f t="shared" ca="1" si="32"/>
        <v/>
      </c>
      <c r="P223" s="389" t="str">
        <f t="shared" si="33"/>
        <v/>
      </c>
      <c r="Q223" s="390" t="str">
        <f>IF($P223="","",IF(IF(COUNTIF($P223,"* *"),COUNTIF('Plany 2025'!$J:$J,"*"&amp;$P223&amp;"*"),COUNTIF('Plany 2025'!$B:$B,$P223)+COUNTIF('Plany 2025'!$B:$B,$P223&amp;"/*")+COUNTIF('Plany 2025'!$B:$B,"*/"&amp;$P223&amp;"/*"))=0,"brak klasyf.",IF(COUNTIF($P223,"* *"),SUMIF('Plany 2025'!$J:$J,"*"&amp;$P223&amp;"*",'Plany 2025'!G:G),SUMIF('Plany 2025'!$B:$B,$P223,'Plany 2025'!G:G)+SUMIF('Plany 2025'!$B:$B,$P223&amp;"/*",'Plany 2025'!G:G)+SUMIF('Plany 2025'!$B:$B,"*/"&amp;$P223&amp;"/*",'Plany 2025'!G:G))))</f>
        <v/>
      </c>
      <c r="R223" s="391" t="str">
        <f>IF($P223="","",IF(IF(COUNTIF($P223,"* *"),COUNTIF('Plany 2025'!$J:$J,"*"&amp;$P223&amp;"*"),COUNTIF('Plany 2025'!$B:$B,$P223)+COUNTIF('Plany 2025'!$B:$B,$P223&amp;"/*")+COUNTIF('Plany 2025'!$B:$B,"*/"&amp;$P223&amp;"/*"))=0,"brak klasyf.",IF(COUNTIF($P223,"* *"),SUMIF('Plany 2025'!$J:$J,"*"&amp;$P223&amp;"*",'Plany 2025'!H:H),SUMIF('Plany 2025'!$B:$B,$P223,'Plany 2025'!H:H)+SUMIF('Plany 2025'!$B:$B,$P223&amp;"/*",'Plany 2025'!H:H)+SUMIF('Plany 2025'!$B:$B,"*/"&amp;$P223&amp;"/*",'Plany 2025'!H:H))))</f>
        <v/>
      </c>
      <c r="S223" s="392" t="str">
        <f t="shared" si="34"/>
        <v/>
      </c>
      <c r="T223" s="393" t="str">
        <f t="shared" si="35"/>
        <v/>
      </c>
      <c r="U223" s="138"/>
      <c r="V223" s="91"/>
    </row>
    <row r="224" spans="1:22" ht="22.5">
      <c r="A224" s="194"/>
      <c r="B224" s="500"/>
      <c r="C224" s="500"/>
      <c r="D224" s="194"/>
      <c r="E224" s="198" t="s">
        <v>711</v>
      </c>
      <c r="F224" s="196"/>
      <c r="G224" s="136"/>
      <c r="H224" s="137"/>
      <c r="I224" s="138" t="str">
        <f t="shared" si="29"/>
        <v xml:space="preserve"> </v>
      </c>
      <c r="K224" s="517"/>
      <c r="L224" s="379">
        <v>1</v>
      </c>
      <c r="M224" s="379" t="str">
        <f t="shared" ca="1" si="30"/>
        <v>tak</v>
      </c>
      <c r="N224" s="379" t="str">
        <f t="shared" ca="1" si="31"/>
        <v>tak</v>
      </c>
      <c r="O224" s="378" t="str">
        <f t="shared" ca="1" si="32"/>
        <v/>
      </c>
      <c r="P224" s="389" t="str">
        <f t="shared" si="33"/>
        <v/>
      </c>
      <c r="Q224" s="390" t="str">
        <f>IF($P224="","",IF(IF(COUNTIF($P224,"* *"),COUNTIF('Plany 2025'!$J:$J,"*"&amp;$P224&amp;"*"),COUNTIF('Plany 2025'!$B:$B,$P224)+COUNTIF('Plany 2025'!$B:$B,$P224&amp;"/*")+COUNTIF('Plany 2025'!$B:$B,"*/"&amp;$P224&amp;"/*"))=0,"brak klasyf.",IF(COUNTIF($P224,"* *"),SUMIF('Plany 2025'!$J:$J,"*"&amp;$P224&amp;"*",'Plany 2025'!G:G),SUMIF('Plany 2025'!$B:$B,$P224,'Plany 2025'!G:G)+SUMIF('Plany 2025'!$B:$B,$P224&amp;"/*",'Plany 2025'!G:G)+SUMIF('Plany 2025'!$B:$B,"*/"&amp;$P224&amp;"/*",'Plany 2025'!G:G))))</f>
        <v/>
      </c>
      <c r="R224" s="391" t="str">
        <f>IF($P224="","",IF(IF(COUNTIF($P224,"* *"),COUNTIF('Plany 2025'!$J:$J,"*"&amp;$P224&amp;"*"),COUNTIF('Plany 2025'!$B:$B,$P224)+COUNTIF('Plany 2025'!$B:$B,$P224&amp;"/*")+COUNTIF('Plany 2025'!$B:$B,"*/"&amp;$P224&amp;"/*"))=0,"brak klasyf.",IF(COUNTIF($P224,"* *"),SUMIF('Plany 2025'!$J:$J,"*"&amp;$P224&amp;"*",'Plany 2025'!H:H),SUMIF('Plany 2025'!$B:$B,$P224,'Plany 2025'!H:H)+SUMIF('Plany 2025'!$B:$B,$P224&amp;"/*",'Plany 2025'!H:H)+SUMIF('Plany 2025'!$B:$B,"*/"&amp;$P224&amp;"/*",'Plany 2025'!H:H))))</f>
        <v/>
      </c>
      <c r="S224" s="392" t="str">
        <f t="shared" si="34"/>
        <v/>
      </c>
      <c r="T224" s="393" t="str">
        <f t="shared" si="35"/>
        <v/>
      </c>
      <c r="U224" s="138"/>
      <c r="V224" s="91"/>
    </row>
    <row r="225" spans="1:22" s="134" customFormat="1" ht="6" customHeight="1">
      <c r="A225" s="194"/>
      <c r="B225" s="500"/>
      <c r="C225" s="500"/>
      <c r="D225" s="194"/>
      <c r="E225" s="125" t="s">
        <v>24</v>
      </c>
      <c r="F225" s="93"/>
      <c r="G225" s="126"/>
      <c r="H225" s="127"/>
      <c r="I225" s="96" t="str">
        <f t="shared" si="29"/>
        <v xml:space="preserve"> </v>
      </c>
      <c r="K225" s="517"/>
      <c r="L225" s="379">
        <v>1</v>
      </c>
      <c r="M225" s="379" t="str">
        <f t="shared" ca="1" si="30"/>
        <v>tak</v>
      </c>
      <c r="N225" s="379" t="str">
        <f t="shared" ca="1" si="31"/>
        <v>tak</v>
      </c>
      <c r="O225" s="378" t="str">
        <f t="shared" ca="1" si="32"/>
        <v/>
      </c>
      <c r="P225" s="389" t="str">
        <f t="shared" si="33"/>
        <v/>
      </c>
      <c r="Q225" s="390" t="str">
        <f>IF($P225="","",IF(IF(COUNTIF($P225,"* *"),COUNTIF('Plany 2025'!$J:$J,"*"&amp;$P225&amp;"*"),COUNTIF('Plany 2025'!$B:$B,$P225)+COUNTIF('Plany 2025'!$B:$B,$P225&amp;"/*")+COUNTIF('Plany 2025'!$B:$B,"*/"&amp;$P225&amp;"/*"))=0,"brak klasyf.",IF(COUNTIF($P225,"* *"),SUMIF('Plany 2025'!$J:$J,"*"&amp;$P225&amp;"*",'Plany 2025'!G:G),SUMIF('Plany 2025'!$B:$B,$P225,'Plany 2025'!G:G)+SUMIF('Plany 2025'!$B:$B,$P225&amp;"/*",'Plany 2025'!G:G)+SUMIF('Plany 2025'!$B:$B,"*/"&amp;$P225&amp;"/*",'Plany 2025'!G:G))))</f>
        <v/>
      </c>
      <c r="R225" s="391" t="str">
        <f>IF($P225="","",IF(IF(COUNTIF($P225,"* *"),COUNTIF('Plany 2025'!$J:$J,"*"&amp;$P225&amp;"*"),COUNTIF('Plany 2025'!$B:$B,$P225)+COUNTIF('Plany 2025'!$B:$B,$P225&amp;"/*")+COUNTIF('Plany 2025'!$B:$B,"*/"&amp;$P225&amp;"/*"))=0,"brak klasyf.",IF(COUNTIF($P225,"* *"),SUMIF('Plany 2025'!$J:$J,"*"&amp;$P225&amp;"*",'Plany 2025'!H:H),SUMIF('Plany 2025'!$B:$B,$P225,'Plany 2025'!H:H)+SUMIF('Plany 2025'!$B:$B,$P225&amp;"/*",'Plany 2025'!H:H)+SUMIF('Plany 2025'!$B:$B,"*/"&amp;$P225&amp;"/*",'Plany 2025'!H:H))))</f>
        <v/>
      </c>
      <c r="S225" s="392" t="str">
        <f t="shared" si="34"/>
        <v/>
      </c>
      <c r="T225" s="393" t="str">
        <f t="shared" si="35"/>
        <v/>
      </c>
      <c r="U225" s="96"/>
      <c r="V225" s="91"/>
    </row>
    <row r="226" spans="1:22" s="134" customFormat="1">
      <c r="A226" s="91" t="s">
        <v>62</v>
      </c>
      <c r="B226" s="379"/>
      <c r="C226" s="379"/>
      <c r="D226" s="91" t="s">
        <v>184</v>
      </c>
      <c r="E226" s="92" t="s">
        <v>63</v>
      </c>
      <c r="F226" s="135"/>
      <c r="G226" s="217">
        <v>1140327</v>
      </c>
      <c r="H226" s="218">
        <v>1133178.95</v>
      </c>
      <c r="I226" s="206">
        <f t="shared" si="29"/>
        <v>0.99373157874890272</v>
      </c>
      <c r="K226" s="517"/>
      <c r="L226" s="379">
        <v>1</v>
      </c>
      <c r="M226" s="379" t="str">
        <f t="shared" ca="1" si="30"/>
        <v>tak</v>
      </c>
      <c r="N226" s="379" t="str">
        <f t="shared" ca="1" si="31"/>
        <v>tak</v>
      </c>
      <c r="O226" s="378" t="str">
        <f t="shared" ca="1" si="32"/>
        <v/>
      </c>
      <c r="P226" s="389" t="str">
        <f t="shared" si="33"/>
        <v>B/V/1/3/2</v>
      </c>
      <c r="Q226" s="390">
        <f>IF($P226="","",IF(IF(COUNTIF($P226,"* *"),COUNTIF('Plany 2025'!$J:$J,"*"&amp;$P226&amp;"*"),COUNTIF('Plany 2025'!$B:$B,$P226)+COUNTIF('Plany 2025'!$B:$B,$P226&amp;"/*")+COUNTIF('Plany 2025'!$B:$B,"*/"&amp;$P226&amp;"/*"))=0,"brak klasyf.",IF(COUNTIF($P226,"* *"),SUMIF('Plany 2025'!$J:$J,"*"&amp;$P226&amp;"*",'Plany 2025'!G:G),SUMIF('Plany 2025'!$B:$B,$P226,'Plany 2025'!G:G)+SUMIF('Plany 2025'!$B:$B,$P226&amp;"/*",'Plany 2025'!G:G)+SUMIF('Plany 2025'!$B:$B,"*/"&amp;$P226&amp;"/*",'Plany 2025'!G:G))))</f>
        <v>1140327</v>
      </c>
      <c r="R226" s="391">
        <f>IF($P226="","",IF(IF(COUNTIF($P226,"* *"),COUNTIF('Plany 2025'!$J:$J,"*"&amp;$P226&amp;"*"),COUNTIF('Plany 2025'!$B:$B,$P226)+COUNTIF('Plany 2025'!$B:$B,$P226&amp;"/*")+COUNTIF('Plany 2025'!$B:$B,"*/"&amp;$P226&amp;"/*"))=0,"brak klasyf.",IF(COUNTIF($P226,"* *"),SUMIF('Plany 2025'!$J:$J,"*"&amp;$P226&amp;"*",'Plany 2025'!H:H),SUMIF('Plany 2025'!$B:$B,$P226,'Plany 2025'!H:H)+SUMIF('Plany 2025'!$B:$B,$P226&amp;"/*",'Plany 2025'!H:H)+SUMIF('Plany 2025'!$B:$B,"*/"&amp;$P226&amp;"/*",'Plany 2025'!H:H))))</f>
        <v>1133178.95</v>
      </c>
      <c r="S226" s="392">
        <f t="shared" si="34"/>
        <v>0</v>
      </c>
      <c r="T226" s="393">
        <f t="shared" si="35"/>
        <v>0</v>
      </c>
      <c r="U226" s="206"/>
      <c r="V226" s="91"/>
    </row>
    <row r="227" spans="1:22" s="139" customFormat="1" ht="6" customHeight="1">
      <c r="A227" s="97"/>
      <c r="B227" s="378"/>
      <c r="C227" s="378"/>
      <c r="D227" s="97"/>
      <c r="E227" s="129" t="s">
        <v>24</v>
      </c>
      <c r="F227" s="130"/>
      <c r="G227" s="136"/>
      <c r="H227" s="137"/>
      <c r="I227" s="138" t="str">
        <f t="shared" si="29"/>
        <v xml:space="preserve"> </v>
      </c>
      <c r="J227" s="134"/>
      <c r="K227" s="517"/>
      <c r="L227" s="379">
        <v>1</v>
      </c>
      <c r="M227" s="379" t="str">
        <f t="shared" ca="1" si="30"/>
        <v>tak</v>
      </c>
      <c r="N227" s="379" t="str">
        <f t="shared" ca="1" si="31"/>
        <v>tak</v>
      </c>
      <c r="O227" s="378" t="str">
        <f t="shared" ca="1" si="32"/>
        <v/>
      </c>
      <c r="P227" s="389" t="str">
        <f t="shared" si="33"/>
        <v/>
      </c>
      <c r="Q227" s="390" t="str">
        <f>IF($P227="","",IF(IF(COUNTIF($P227,"* *"),COUNTIF('Plany 2025'!$J:$J,"*"&amp;$P227&amp;"*"),COUNTIF('Plany 2025'!$B:$B,$P227)+COUNTIF('Plany 2025'!$B:$B,$P227&amp;"/*")+COUNTIF('Plany 2025'!$B:$B,"*/"&amp;$P227&amp;"/*"))=0,"brak klasyf.",IF(COUNTIF($P227,"* *"),SUMIF('Plany 2025'!$J:$J,"*"&amp;$P227&amp;"*",'Plany 2025'!G:G),SUMIF('Plany 2025'!$B:$B,$P227,'Plany 2025'!G:G)+SUMIF('Plany 2025'!$B:$B,$P227&amp;"/*",'Plany 2025'!G:G)+SUMIF('Plany 2025'!$B:$B,"*/"&amp;$P227&amp;"/*",'Plany 2025'!G:G))))</f>
        <v/>
      </c>
      <c r="R227" s="391" t="str">
        <f>IF($P227="","",IF(IF(COUNTIF($P227,"* *"),COUNTIF('Plany 2025'!$J:$J,"*"&amp;$P227&amp;"*"),COUNTIF('Plany 2025'!$B:$B,$P227)+COUNTIF('Plany 2025'!$B:$B,$P227&amp;"/*")+COUNTIF('Plany 2025'!$B:$B,"*/"&amp;$P227&amp;"/*"))=0,"brak klasyf.",IF(COUNTIF($P227,"* *"),SUMIF('Plany 2025'!$J:$J,"*"&amp;$P227&amp;"*",'Plany 2025'!H:H),SUMIF('Plany 2025'!$B:$B,$P227,'Plany 2025'!H:H)+SUMIF('Plany 2025'!$B:$B,$P227&amp;"/*",'Plany 2025'!H:H)+SUMIF('Plany 2025'!$B:$B,"*/"&amp;$P227&amp;"/*",'Plany 2025'!H:H))))</f>
        <v/>
      </c>
      <c r="S227" s="392" t="str">
        <f t="shared" si="34"/>
        <v/>
      </c>
      <c r="T227" s="393" t="str">
        <f t="shared" si="35"/>
        <v/>
      </c>
      <c r="U227" s="138"/>
      <c r="V227" s="91"/>
    </row>
    <row r="228" spans="1:22" s="139" customFormat="1">
      <c r="A228" s="97"/>
      <c r="B228" s="378"/>
      <c r="C228" s="378"/>
      <c r="D228" s="97"/>
      <c r="E228" s="129" t="s">
        <v>142</v>
      </c>
      <c r="F228" s="130"/>
      <c r="G228" s="136"/>
      <c r="H228" s="137"/>
      <c r="I228" s="138" t="str">
        <f t="shared" si="29"/>
        <v xml:space="preserve"> </v>
      </c>
      <c r="J228" s="134"/>
      <c r="K228" s="517"/>
      <c r="L228" s="379">
        <v>1</v>
      </c>
      <c r="M228" s="379" t="str">
        <f t="shared" ca="1" si="30"/>
        <v>tak</v>
      </c>
      <c r="N228" s="379" t="str">
        <f t="shared" ca="1" si="31"/>
        <v>tak</v>
      </c>
      <c r="O228" s="378" t="str">
        <f t="shared" ca="1" si="32"/>
        <v/>
      </c>
      <c r="P228" s="389" t="str">
        <f t="shared" si="33"/>
        <v/>
      </c>
      <c r="Q228" s="390" t="str">
        <f>IF($P228="","",IF(IF(COUNTIF($P228,"* *"),COUNTIF('Plany 2025'!$J:$J,"*"&amp;$P228&amp;"*"),COUNTIF('Plany 2025'!$B:$B,$P228)+COUNTIF('Plany 2025'!$B:$B,$P228&amp;"/*")+COUNTIF('Plany 2025'!$B:$B,"*/"&amp;$P228&amp;"/*"))=0,"brak klasyf.",IF(COUNTIF($P228,"* *"),SUMIF('Plany 2025'!$J:$J,"*"&amp;$P228&amp;"*",'Plany 2025'!G:G),SUMIF('Plany 2025'!$B:$B,$P228,'Plany 2025'!G:G)+SUMIF('Plany 2025'!$B:$B,$P228&amp;"/*",'Plany 2025'!G:G)+SUMIF('Plany 2025'!$B:$B,"*/"&amp;$P228&amp;"/*",'Plany 2025'!G:G))))</f>
        <v/>
      </c>
      <c r="R228" s="391" t="str">
        <f>IF($P228="","",IF(IF(COUNTIF($P228,"* *"),COUNTIF('Plany 2025'!$J:$J,"*"&amp;$P228&amp;"*"),COUNTIF('Plany 2025'!$B:$B,$P228)+COUNTIF('Plany 2025'!$B:$B,$P228&amp;"/*")+COUNTIF('Plany 2025'!$B:$B,"*/"&amp;$P228&amp;"/*"))=0,"brak klasyf.",IF(COUNTIF($P228,"* *"),SUMIF('Plany 2025'!$J:$J,"*"&amp;$P228&amp;"*",'Plany 2025'!H:H),SUMIF('Plany 2025'!$B:$B,$P228,'Plany 2025'!H:H)+SUMIF('Plany 2025'!$B:$B,$P228&amp;"/*",'Plany 2025'!H:H)+SUMIF('Plany 2025'!$B:$B,"*/"&amp;$P228&amp;"/*",'Plany 2025'!H:H))))</f>
        <v/>
      </c>
      <c r="S228" s="392" t="str">
        <f t="shared" si="34"/>
        <v/>
      </c>
      <c r="T228" s="393" t="str">
        <f t="shared" si="35"/>
        <v/>
      </c>
      <c r="U228" s="138"/>
      <c r="V228" s="91"/>
    </row>
    <row r="229" spans="1:22" s="134" customFormat="1" ht="6" customHeight="1">
      <c r="A229" s="97"/>
      <c r="B229" s="378"/>
      <c r="C229" s="378"/>
      <c r="D229" s="97"/>
      <c r="E229" s="92" t="s">
        <v>24</v>
      </c>
      <c r="F229" s="135"/>
      <c r="G229" s="204"/>
      <c r="H229" s="205"/>
      <c r="I229" s="206" t="str">
        <f t="shared" si="29"/>
        <v xml:space="preserve"> </v>
      </c>
      <c r="K229" s="517"/>
      <c r="L229" s="379">
        <v>1</v>
      </c>
      <c r="M229" s="379" t="str">
        <f t="shared" ca="1" si="30"/>
        <v>tak</v>
      </c>
      <c r="N229" s="379" t="str">
        <f t="shared" ca="1" si="31"/>
        <v>tak</v>
      </c>
      <c r="O229" s="378" t="str">
        <f t="shared" ca="1" si="32"/>
        <v/>
      </c>
      <c r="P229" s="389" t="str">
        <f t="shared" si="33"/>
        <v/>
      </c>
      <c r="Q229" s="390" t="str">
        <f>IF($P229="","",IF(IF(COUNTIF($P229,"* *"),COUNTIF('Plany 2025'!$J:$J,"*"&amp;$P229&amp;"*"),COUNTIF('Plany 2025'!$B:$B,$P229)+COUNTIF('Plany 2025'!$B:$B,$P229&amp;"/*")+COUNTIF('Plany 2025'!$B:$B,"*/"&amp;$P229&amp;"/*"))=0,"brak klasyf.",IF(COUNTIF($P229,"* *"),SUMIF('Plany 2025'!$J:$J,"*"&amp;$P229&amp;"*",'Plany 2025'!G:G),SUMIF('Plany 2025'!$B:$B,$P229,'Plany 2025'!G:G)+SUMIF('Plany 2025'!$B:$B,$P229&amp;"/*",'Plany 2025'!G:G)+SUMIF('Plany 2025'!$B:$B,"*/"&amp;$P229&amp;"/*",'Plany 2025'!G:G))))</f>
        <v/>
      </c>
      <c r="R229" s="391" t="str">
        <f>IF($P229="","",IF(IF(COUNTIF($P229,"* *"),COUNTIF('Plany 2025'!$J:$J,"*"&amp;$P229&amp;"*"),COUNTIF('Plany 2025'!$B:$B,$P229)+COUNTIF('Plany 2025'!$B:$B,$P229&amp;"/*")+COUNTIF('Plany 2025'!$B:$B,"*/"&amp;$P229&amp;"/*"))=0,"brak klasyf.",IF(COUNTIF($P229,"* *"),SUMIF('Plany 2025'!$J:$J,"*"&amp;$P229&amp;"*",'Plany 2025'!H:H),SUMIF('Plany 2025'!$B:$B,$P229,'Plany 2025'!H:H)+SUMIF('Plany 2025'!$B:$B,$P229&amp;"/*",'Plany 2025'!H:H)+SUMIF('Plany 2025'!$B:$B,"*/"&amp;$P229&amp;"/*",'Plany 2025'!H:H))))</f>
        <v/>
      </c>
      <c r="S229" s="392" t="str">
        <f t="shared" si="34"/>
        <v/>
      </c>
      <c r="T229" s="393" t="str">
        <f t="shared" si="35"/>
        <v/>
      </c>
      <c r="U229" s="206"/>
      <c r="V229" s="91"/>
    </row>
    <row r="230" spans="1:22" s="139" customFormat="1">
      <c r="A230" s="97"/>
      <c r="B230" s="378"/>
      <c r="C230" s="378"/>
      <c r="D230" s="97"/>
      <c r="E230" s="184" t="s">
        <v>2106</v>
      </c>
      <c r="F230" s="130"/>
      <c r="G230" s="136"/>
      <c r="H230" s="137"/>
      <c r="I230" s="138" t="str">
        <f t="shared" si="29"/>
        <v xml:space="preserve"> </v>
      </c>
      <c r="J230" s="134"/>
      <c r="K230" s="517"/>
      <c r="L230" s="379">
        <v>1</v>
      </c>
      <c r="M230" s="379" t="str">
        <f t="shared" ca="1" si="30"/>
        <v>tak</v>
      </c>
      <c r="N230" s="379" t="str">
        <f t="shared" ca="1" si="31"/>
        <v>tak</v>
      </c>
      <c r="O230" s="378" t="str">
        <f t="shared" ca="1" si="32"/>
        <v>WOW</v>
      </c>
      <c r="P230" s="389" t="str">
        <f t="shared" si="33"/>
        <v/>
      </c>
      <c r="Q230" s="390" t="str">
        <f>IF($P230="","",IF(IF(COUNTIF($P230,"* *"),COUNTIF('Plany 2025'!$J:$J,"*"&amp;$P230&amp;"*"),COUNTIF('Plany 2025'!$B:$B,$P230)+COUNTIF('Plany 2025'!$B:$B,$P230&amp;"/*")+COUNTIF('Plany 2025'!$B:$B,"*/"&amp;$P230&amp;"/*"))=0,"brak klasyf.",IF(COUNTIF($P230,"* *"),SUMIF('Plany 2025'!$J:$J,"*"&amp;$P230&amp;"*",'Plany 2025'!G:G),SUMIF('Plany 2025'!$B:$B,$P230,'Plany 2025'!G:G)+SUMIF('Plany 2025'!$B:$B,$P230&amp;"/*",'Plany 2025'!G:G)+SUMIF('Plany 2025'!$B:$B,"*/"&amp;$P230&amp;"/*",'Plany 2025'!G:G))))</f>
        <v/>
      </c>
      <c r="R230" s="391" t="str">
        <f>IF($P230="","",IF(IF(COUNTIF($P230,"* *"),COUNTIF('Plany 2025'!$J:$J,"*"&amp;$P230&amp;"*"),COUNTIF('Plany 2025'!$B:$B,$P230)+COUNTIF('Plany 2025'!$B:$B,$P230&amp;"/*")+COUNTIF('Plany 2025'!$B:$B,"*/"&amp;$P230&amp;"/*"))=0,"brak klasyf.",IF(COUNTIF($P230,"* *"),SUMIF('Plany 2025'!$J:$J,"*"&amp;$P230&amp;"*",'Plany 2025'!H:H),SUMIF('Plany 2025'!$B:$B,$P230,'Plany 2025'!H:H)+SUMIF('Plany 2025'!$B:$B,$P230&amp;"/*",'Plany 2025'!H:H)+SUMIF('Plany 2025'!$B:$B,"*/"&amp;$P230&amp;"/*",'Plany 2025'!H:H))))</f>
        <v/>
      </c>
      <c r="S230" s="392" t="str">
        <f t="shared" si="34"/>
        <v/>
      </c>
      <c r="T230" s="393" t="str">
        <f t="shared" si="35"/>
        <v/>
      </c>
      <c r="U230" s="138"/>
      <c r="V230" s="91"/>
    </row>
    <row r="231" spans="1:22" s="139" customFormat="1" ht="6" customHeight="1">
      <c r="A231" s="97"/>
      <c r="B231" s="378"/>
      <c r="C231" s="378"/>
      <c r="D231" s="97"/>
      <c r="E231" s="140" t="s">
        <v>24</v>
      </c>
      <c r="F231" s="203"/>
      <c r="G231" s="131"/>
      <c r="H231" s="132"/>
      <c r="I231" s="141" t="str">
        <f t="shared" si="29"/>
        <v xml:space="preserve"> </v>
      </c>
      <c r="J231" s="134"/>
      <c r="K231" s="517"/>
      <c r="L231" s="379">
        <v>1</v>
      </c>
      <c r="M231" s="379" t="str">
        <f t="shared" ca="1" si="30"/>
        <v>tak</v>
      </c>
      <c r="N231" s="379" t="str">
        <f t="shared" ca="1" si="31"/>
        <v>tak</v>
      </c>
      <c r="O231" s="378" t="str">
        <f t="shared" ca="1" si="32"/>
        <v>WOW</v>
      </c>
      <c r="P231" s="389" t="str">
        <f t="shared" si="33"/>
        <v/>
      </c>
      <c r="Q231" s="390" t="str">
        <f>IF($P231="","",IF(IF(COUNTIF($P231,"* *"),COUNTIF('Plany 2025'!$J:$J,"*"&amp;$P231&amp;"*"),COUNTIF('Plany 2025'!$B:$B,$P231)+COUNTIF('Plany 2025'!$B:$B,$P231&amp;"/*")+COUNTIF('Plany 2025'!$B:$B,"*/"&amp;$P231&amp;"/*"))=0,"brak klasyf.",IF(COUNTIF($P231,"* *"),SUMIF('Plany 2025'!$J:$J,"*"&amp;$P231&amp;"*",'Plany 2025'!G:G),SUMIF('Plany 2025'!$B:$B,$P231,'Plany 2025'!G:G)+SUMIF('Plany 2025'!$B:$B,$P231&amp;"/*",'Plany 2025'!G:G)+SUMIF('Plany 2025'!$B:$B,"*/"&amp;$P231&amp;"/*",'Plany 2025'!G:G))))</f>
        <v/>
      </c>
      <c r="R231" s="391" t="str">
        <f>IF($P231="","",IF(IF(COUNTIF($P231,"* *"),COUNTIF('Plany 2025'!$J:$J,"*"&amp;$P231&amp;"*"),COUNTIF('Plany 2025'!$B:$B,$P231)+COUNTIF('Plany 2025'!$B:$B,$P231&amp;"/*")+COUNTIF('Plany 2025'!$B:$B,"*/"&amp;$P231&amp;"/*"))=0,"brak klasyf.",IF(COUNTIF($P231,"* *"),SUMIF('Plany 2025'!$J:$J,"*"&amp;$P231&amp;"*",'Plany 2025'!H:H),SUMIF('Plany 2025'!$B:$B,$P231,'Plany 2025'!H:H)+SUMIF('Plany 2025'!$B:$B,$P231&amp;"/*",'Plany 2025'!H:H)+SUMIF('Plany 2025'!$B:$B,"*/"&amp;$P231&amp;"/*",'Plany 2025'!H:H))))</f>
        <v/>
      </c>
      <c r="S231" s="392" t="str">
        <f t="shared" si="34"/>
        <v/>
      </c>
      <c r="T231" s="393" t="str">
        <f t="shared" si="35"/>
        <v/>
      </c>
      <c r="U231" s="141"/>
      <c r="V231" s="91"/>
    </row>
    <row r="232" spans="1:22" s="139" customFormat="1">
      <c r="A232" s="97"/>
      <c r="B232" s="378"/>
      <c r="C232" s="378"/>
      <c r="D232" s="97"/>
      <c r="E232" s="142" t="s">
        <v>41</v>
      </c>
      <c r="F232" s="135"/>
      <c r="G232" s="126"/>
      <c r="H232" s="127"/>
      <c r="I232" s="96" t="str">
        <f t="shared" si="29"/>
        <v xml:space="preserve"> </v>
      </c>
      <c r="J232" s="134"/>
      <c r="K232" s="517"/>
      <c r="L232" s="379">
        <v>1</v>
      </c>
      <c r="M232" s="379" t="str">
        <f t="shared" ca="1" si="30"/>
        <v>tak</v>
      </c>
      <c r="N232" s="379" t="str">
        <f t="shared" ca="1" si="31"/>
        <v>tak</v>
      </c>
      <c r="O232" s="378" t="str">
        <f t="shared" ca="1" si="32"/>
        <v>WOW</v>
      </c>
      <c r="P232" s="389" t="str">
        <f t="shared" si="33"/>
        <v/>
      </c>
      <c r="Q232" s="390" t="str">
        <f>IF($P232="","",IF(IF(COUNTIF($P232,"* *"),COUNTIF('Plany 2025'!$J:$J,"*"&amp;$P232&amp;"*"),COUNTIF('Plany 2025'!$B:$B,$P232)+COUNTIF('Plany 2025'!$B:$B,$P232&amp;"/*")+COUNTIF('Plany 2025'!$B:$B,"*/"&amp;$P232&amp;"/*"))=0,"brak klasyf.",IF(COUNTIF($P232,"* *"),SUMIF('Plany 2025'!$J:$J,"*"&amp;$P232&amp;"*",'Plany 2025'!G:G),SUMIF('Plany 2025'!$B:$B,$P232,'Plany 2025'!G:G)+SUMIF('Plany 2025'!$B:$B,$P232&amp;"/*",'Plany 2025'!G:G)+SUMIF('Plany 2025'!$B:$B,"*/"&amp;$P232&amp;"/*",'Plany 2025'!G:G))))</f>
        <v/>
      </c>
      <c r="R232" s="391" t="str">
        <f>IF($P232="","",IF(IF(COUNTIF($P232,"* *"),COUNTIF('Plany 2025'!$J:$J,"*"&amp;$P232&amp;"*"),COUNTIF('Plany 2025'!$B:$B,$P232)+COUNTIF('Plany 2025'!$B:$B,$P232&amp;"/*")+COUNTIF('Plany 2025'!$B:$B,"*/"&amp;$P232&amp;"/*"))=0,"brak klasyf.",IF(COUNTIF($P232,"* *"),SUMIF('Plany 2025'!$J:$J,"*"&amp;$P232&amp;"*",'Plany 2025'!H:H),SUMIF('Plany 2025'!$B:$B,$P232,'Plany 2025'!H:H)+SUMIF('Plany 2025'!$B:$B,$P232&amp;"/*",'Plany 2025'!H:H)+SUMIF('Plany 2025'!$B:$B,"*/"&amp;$P232&amp;"/*",'Plany 2025'!H:H))))</f>
        <v/>
      </c>
      <c r="S232" s="392" t="str">
        <f t="shared" si="34"/>
        <v/>
      </c>
      <c r="T232" s="393" t="str">
        <f t="shared" si="35"/>
        <v/>
      </c>
      <c r="U232" s="96"/>
      <c r="V232" s="91"/>
    </row>
    <row r="233" spans="1:22" s="139" customFormat="1">
      <c r="A233" s="97"/>
      <c r="B233" s="378"/>
      <c r="C233" s="378"/>
      <c r="D233" s="97"/>
      <c r="E233" s="144" t="s">
        <v>42</v>
      </c>
      <c r="F233" s="46">
        <f>'Liczba uczniów i inne'!E41</f>
        <v>6</v>
      </c>
      <c r="G233" s="126"/>
      <c r="H233" s="127"/>
      <c r="I233" s="96" t="str">
        <f t="shared" si="29"/>
        <v xml:space="preserve"> </v>
      </c>
      <c r="J233" s="145" t="s">
        <v>641</v>
      </c>
      <c r="K233" s="517"/>
      <c r="L233" s="379">
        <v>1</v>
      </c>
      <c r="M233" s="379" t="str">
        <f t="shared" ca="1" si="30"/>
        <v>tak</v>
      </c>
      <c r="N233" s="379" t="str">
        <f t="shared" ca="1" si="31"/>
        <v>tak</v>
      </c>
      <c r="O233" s="378" t="str">
        <f t="shared" ca="1" si="32"/>
        <v>WOW</v>
      </c>
      <c r="P233" s="389" t="str">
        <f t="shared" si="33"/>
        <v/>
      </c>
      <c r="Q233" s="390" t="str">
        <f>IF($P233="","",IF(IF(COUNTIF($P233,"* *"),COUNTIF('Plany 2025'!$J:$J,"*"&amp;$P233&amp;"*"),COUNTIF('Plany 2025'!$B:$B,$P233)+COUNTIF('Plany 2025'!$B:$B,$P233&amp;"/*")+COUNTIF('Plany 2025'!$B:$B,"*/"&amp;$P233&amp;"/*"))=0,"brak klasyf.",IF(COUNTIF($P233,"* *"),SUMIF('Plany 2025'!$J:$J,"*"&amp;$P233&amp;"*",'Plany 2025'!G:G),SUMIF('Plany 2025'!$B:$B,$P233,'Plany 2025'!G:G)+SUMIF('Plany 2025'!$B:$B,$P233&amp;"/*",'Plany 2025'!G:G)+SUMIF('Plany 2025'!$B:$B,"*/"&amp;$P233&amp;"/*",'Plany 2025'!G:G))))</f>
        <v/>
      </c>
      <c r="R233" s="391" t="str">
        <f>IF($P233="","",IF(IF(COUNTIF($P233,"* *"),COUNTIF('Plany 2025'!$J:$J,"*"&amp;$P233&amp;"*"),COUNTIF('Plany 2025'!$B:$B,$P233)+COUNTIF('Plany 2025'!$B:$B,$P233&amp;"/*")+COUNTIF('Plany 2025'!$B:$B,"*/"&amp;$P233&amp;"/*"))=0,"brak klasyf.",IF(COUNTIF($P233,"* *"),SUMIF('Plany 2025'!$J:$J,"*"&amp;$P233&amp;"*",'Plany 2025'!H:H),SUMIF('Plany 2025'!$B:$B,$P233,'Plany 2025'!H:H)+SUMIF('Plany 2025'!$B:$B,$P233&amp;"/*",'Plany 2025'!H:H)+SUMIF('Plany 2025'!$B:$B,"*/"&amp;$P233&amp;"/*",'Plany 2025'!H:H))))</f>
        <v/>
      </c>
      <c r="S233" s="392" t="str">
        <f t="shared" si="34"/>
        <v/>
      </c>
      <c r="T233" s="393" t="str">
        <f t="shared" si="35"/>
        <v/>
      </c>
      <c r="U233" s="96"/>
      <c r="V233" s="91"/>
    </row>
    <row r="234" spans="1:22" s="139" customFormat="1">
      <c r="A234" s="97"/>
      <c r="B234" s="378"/>
      <c r="C234" s="378"/>
      <c r="D234" s="97"/>
      <c r="E234" s="144" t="s">
        <v>43</v>
      </c>
      <c r="F234" s="46">
        <f>'Liczba uczniów i inne'!E42</f>
        <v>97</v>
      </c>
      <c r="G234" s="126"/>
      <c r="H234" s="127"/>
      <c r="I234" s="96" t="str">
        <f t="shared" si="29"/>
        <v xml:space="preserve"> </v>
      </c>
      <c r="J234" s="145" t="s">
        <v>641</v>
      </c>
      <c r="K234" s="517"/>
      <c r="L234" s="379">
        <v>1</v>
      </c>
      <c r="M234" s="379" t="str">
        <f t="shared" ca="1" si="30"/>
        <v>tak</v>
      </c>
      <c r="N234" s="379" t="str">
        <f t="shared" ca="1" si="31"/>
        <v>tak</v>
      </c>
      <c r="O234" s="378" t="str">
        <f t="shared" ca="1" si="32"/>
        <v>WOW</v>
      </c>
      <c r="P234" s="389" t="str">
        <f t="shared" si="33"/>
        <v/>
      </c>
      <c r="Q234" s="390" t="str">
        <f>IF($P234="","",IF(IF(COUNTIF($P234,"* *"),COUNTIF('Plany 2025'!$J:$J,"*"&amp;$P234&amp;"*"),COUNTIF('Plany 2025'!$B:$B,$P234)+COUNTIF('Plany 2025'!$B:$B,$P234&amp;"/*")+COUNTIF('Plany 2025'!$B:$B,"*/"&amp;$P234&amp;"/*"))=0,"brak klasyf.",IF(COUNTIF($P234,"* *"),SUMIF('Plany 2025'!$J:$J,"*"&amp;$P234&amp;"*",'Plany 2025'!G:G),SUMIF('Plany 2025'!$B:$B,$P234,'Plany 2025'!G:G)+SUMIF('Plany 2025'!$B:$B,$P234&amp;"/*",'Plany 2025'!G:G)+SUMIF('Plany 2025'!$B:$B,"*/"&amp;$P234&amp;"/*",'Plany 2025'!G:G))))</f>
        <v/>
      </c>
      <c r="R234" s="391" t="str">
        <f>IF($P234="","",IF(IF(COUNTIF($P234,"* *"),COUNTIF('Plany 2025'!$J:$J,"*"&amp;$P234&amp;"*"),COUNTIF('Plany 2025'!$B:$B,$P234)+COUNTIF('Plany 2025'!$B:$B,$P234&amp;"/*")+COUNTIF('Plany 2025'!$B:$B,"*/"&amp;$P234&amp;"/*"))=0,"brak klasyf.",IF(COUNTIF($P234,"* *"),SUMIF('Plany 2025'!$J:$J,"*"&amp;$P234&amp;"*",'Plany 2025'!H:H),SUMIF('Plany 2025'!$B:$B,$P234,'Plany 2025'!H:H)+SUMIF('Plany 2025'!$B:$B,$P234&amp;"/*",'Plany 2025'!H:H)+SUMIF('Plany 2025'!$B:$B,"*/"&amp;$P234&amp;"/*",'Plany 2025'!H:H))))</f>
        <v/>
      </c>
      <c r="S234" s="392" t="str">
        <f t="shared" si="34"/>
        <v/>
      </c>
      <c r="T234" s="393" t="str">
        <f t="shared" si="35"/>
        <v/>
      </c>
      <c r="U234" s="96"/>
      <c r="V234" s="91"/>
    </row>
    <row r="235" spans="1:22" s="139" customFormat="1" ht="6" customHeight="1">
      <c r="A235" s="97"/>
      <c r="B235" s="378"/>
      <c r="C235" s="378"/>
      <c r="D235" s="97"/>
      <c r="E235" s="125" t="s">
        <v>24</v>
      </c>
      <c r="F235" s="93"/>
      <c r="G235" s="126"/>
      <c r="H235" s="127"/>
      <c r="I235" s="96" t="str">
        <f t="shared" si="29"/>
        <v xml:space="preserve"> </v>
      </c>
      <c r="J235" s="134"/>
      <c r="K235" s="517"/>
      <c r="L235" s="379">
        <v>1</v>
      </c>
      <c r="M235" s="379" t="str">
        <f t="shared" ca="1" si="30"/>
        <v>tak</v>
      </c>
      <c r="N235" s="379" t="str">
        <f t="shared" ca="1" si="31"/>
        <v>tak</v>
      </c>
      <c r="O235" s="378" t="str">
        <f t="shared" ca="1" si="32"/>
        <v>WOW</v>
      </c>
      <c r="P235" s="389" t="str">
        <f t="shared" si="33"/>
        <v/>
      </c>
      <c r="Q235" s="390" t="str">
        <f>IF($P235="","",IF(IF(COUNTIF($P235,"* *"),COUNTIF('Plany 2025'!$J:$J,"*"&amp;$P235&amp;"*"),COUNTIF('Plany 2025'!$B:$B,$P235)+COUNTIF('Plany 2025'!$B:$B,$P235&amp;"/*")+COUNTIF('Plany 2025'!$B:$B,"*/"&amp;$P235&amp;"/*"))=0,"brak klasyf.",IF(COUNTIF($P235,"* *"),SUMIF('Plany 2025'!$J:$J,"*"&amp;$P235&amp;"*",'Plany 2025'!G:G),SUMIF('Plany 2025'!$B:$B,$P235,'Plany 2025'!G:G)+SUMIF('Plany 2025'!$B:$B,$P235&amp;"/*",'Plany 2025'!G:G)+SUMIF('Plany 2025'!$B:$B,"*/"&amp;$P235&amp;"/*",'Plany 2025'!G:G))))</f>
        <v/>
      </c>
      <c r="R235" s="391" t="str">
        <f>IF($P235="","",IF(IF(COUNTIF($P235,"* *"),COUNTIF('Plany 2025'!$J:$J,"*"&amp;$P235&amp;"*"),COUNTIF('Plany 2025'!$B:$B,$P235)+COUNTIF('Plany 2025'!$B:$B,$P235&amp;"/*")+COUNTIF('Plany 2025'!$B:$B,"*/"&amp;$P235&amp;"/*"))=0,"brak klasyf.",IF(COUNTIF($P235,"* *"),SUMIF('Plany 2025'!$J:$J,"*"&amp;$P235&amp;"*",'Plany 2025'!H:H),SUMIF('Plany 2025'!$B:$B,$P235,'Plany 2025'!H:H)+SUMIF('Plany 2025'!$B:$B,$P235&amp;"/*",'Plany 2025'!H:H)+SUMIF('Plany 2025'!$B:$B,"*/"&amp;$P235&amp;"/*",'Plany 2025'!H:H))))</f>
        <v/>
      </c>
      <c r="S235" s="392" t="str">
        <f t="shared" si="34"/>
        <v/>
      </c>
      <c r="T235" s="393" t="str">
        <f t="shared" si="35"/>
        <v/>
      </c>
      <c r="U235" s="96"/>
      <c r="V235" s="91"/>
    </row>
    <row r="236" spans="1:22" s="139" customFormat="1">
      <c r="A236" s="97"/>
      <c r="B236" s="378"/>
      <c r="C236" s="378"/>
      <c r="D236" s="97"/>
      <c r="E236" s="142" t="s">
        <v>51</v>
      </c>
      <c r="F236" s="143"/>
      <c r="G236" s="126"/>
      <c r="H236" s="127"/>
      <c r="I236" s="96" t="str">
        <f t="shared" si="29"/>
        <v xml:space="preserve"> </v>
      </c>
      <c r="J236" s="134"/>
      <c r="K236" s="517"/>
      <c r="L236" s="379">
        <v>1</v>
      </c>
      <c r="M236" s="379" t="str">
        <f t="shared" ca="1" si="30"/>
        <v>tak</v>
      </c>
      <c r="N236" s="379" t="str">
        <f t="shared" ca="1" si="31"/>
        <v>tak</v>
      </c>
      <c r="O236" s="378" t="str">
        <f t="shared" ca="1" si="32"/>
        <v/>
      </c>
      <c r="P236" s="389" t="str">
        <f t="shared" si="33"/>
        <v/>
      </c>
      <c r="Q236" s="390" t="str">
        <f>IF($P236="","",IF(IF(COUNTIF($P236,"* *"),COUNTIF('Plany 2025'!$J:$J,"*"&amp;$P236&amp;"*"),COUNTIF('Plany 2025'!$B:$B,$P236)+COUNTIF('Plany 2025'!$B:$B,$P236&amp;"/*")+COUNTIF('Plany 2025'!$B:$B,"*/"&amp;$P236&amp;"/*"))=0,"brak klasyf.",IF(COUNTIF($P236,"* *"),SUMIF('Plany 2025'!$J:$J,"*"&amp;$P236&amp;"*",'Plany 2025'!G:G),SUMIF('Plany 2025'!$B:$B,$P236,'Plany 2025'!G:G)+SUMIF('Plany 2025'!$B:$B,$P236&amp;"/*",'Plany 2025'!G:G)+SUMIF('Plany 2025'!$B:$B,"*/"&amp;$P236&amp;"/*",'Plany 2025'!G:G))))</f>
        <v/>
      </c>
      <c r="R236" s="391" t="str">
        <f>IF($P236="","",IF(IF(COUNTIF($P236,"* *"),COUNTIF('Plany 2025'!$J:$J,"*"&amp;$P236&amp;"*"),COUNTIF('Plany 2025'!$B:$B,$P236)+COUNTIF('Plany 2025'!$B:$B,$P236&amp;"/*")+COUNTIF('Plany 2025'!$B:$B,"*/"&amp;$P236&amp;"/*"))=0,"brak klasyf.",IF(COUNTIF($P236,"* *"),SUMIF('Plany 2025'!$J:$J,"*"&amp;$P236&amp;"*",'Plany 2025'!H:H),SUMIF('Plany 2025'!$B:$B,$P236,'Plany 2025'!H:H)+SUMIF('Plany 2025'!$B:$B,$P236&amp;"/*",'Plany 2025'!H:H)+SUMIF('Plany 2025'!$B:$B,"*/"&amp;$P236&amp;"/*",'Plany 2025'!H:H))))</f>
        <v/>
      </c>
      <c r="S236" s="392" t="str">
        <f t="shared" si="34"/>
        <v/>
      </c>
      <c r="T236" s="393" t="str">
        <f t="shared" si="35"/>
        <v/>
      </c>
      <c r="U236" s="96"/>
      <c r="V236" s="91"/>
    </row>
    <row r="237" spans="1:22" s="139" customFormat="1">
      <c r="A237" s="97"/>
      <c r="B237" s="378"/>
      <c r="C237" s="378"/>
      <c r="D237" s="97"/>
      <c r="E237" s="195" t="s">
        <v>712</v>
      </c>
      <c r="F237" s="143"/>
      <c r="G237" s="126"/>
      <c r="H237" s="127"/>
      <c r="I237" s="96" t="str">
        <f t="shared" si="29"/>
        <v xml:space="preserve"> </v>
      </c>
      <c r="J237" s="134"/>
      <c r="K237" s="517"/>
      <c r="L237" s="379">
        <v>1</v>
      </c>
      <c r="M237" s="379" t="str">
        <f t="shared" ca="1" si="30"/>
        <v>tak</v>
      </c>
      <c r="N237" s="379" t="str">
        <f t="shared" ca="1" si="31"/>
        <v>tak</v>
      </c>
      <c r="O237" s="378" t="str">
        <f t="shared" ca="1" si="32"/>
        <v/>
      </c>
      <c r="P237" s="389" t="str">
        <f t="shared" si="33"/>
        <v/>
      </c>
      <c r="Q237" s="390" t="str">
        <f>IF($P237="","",IF(IF(COUNTIF($P237,"* *"),COUNTIF('Plany 2025'!$J:$J,"*"&amp;$P237&amp;"*"),COUNTIF('Plany 2025'!$B:$B,$P237)+COUNTIF('Plany 2025'!$B:$B,$P237&amp;"/*")+COUNTIF('Plany 2025'!$B:$B,"*/"&amp;$P237&amp;"/*"))=0,"brak klasyf.",IF(COUNTIF($P237,"* *"),SUMIF('Plany 2025'!$J:$J,"*"&amp;$P237&amp;"*",'Plany 2025'!G:G),SUMIF('Plany 2025'!$B:$B,$P237,'Plany 2025'!G:G)+SUMIF('Plany 2025'!$B:$B,$P237&amp;"/*",'Plany 2025'!G:G)+SUMIF('Plany 2025'!$B:$B,"*/"&amp;$P237&amp;"/*",'Plany 2025'!G:G))))</f>
        <v/>
      </c>
      <c r="R237" s="391" t="str">
        <f>IF($P237="","",IF(IF(COUNTIF($P237,"* *"),COUNTIF('Plany 2025'!$J:$J,"*"&amp;$P237&amp;"*"),COUNTIF('Plany 2025'!$B:$B,$P237)+COUNTIF('Plany 2025'!$B:$B,$P237&amp;"/*")+COUNTIF('Plany 2025'!$B:$B,"*/"&amp;$P237&amp;"/*"))=0,"brak klasyf.",IF(COUNTIF($P237,"* *"),SUMIF('Plany 2025'!$J:$J,"*"&amp;$P237&amp;"*",'Plany 2025'!H:H),SUMIF('Plany 2025'!$B:$B,$P237,'Plany 2025'!H:H)+SUMIF('Plany 2025'!$B:$B,$P237&amp;"/*",'Plany 2025'!H:H)+SUMIF('Plany 2025'!$B:$B,"*/"&amp;$P237&amp;"/*",'Plany 2025'!H:H))))</f>
        <v/>
      </c>
      <c r="S237" s="392" t="str">
        <f t="shared" si="34"/>
        <v/>
      </c>
      <c r="T237" s="393" t="str">
        <f t="shared" si="35"/>
        <v/>
      </c>
      <c r="U237" s="96"/>
      <c r="V237" s="91"/>
    </row>
    <row r="238" spans="1:22" s="139" customFormat="1" ht="22.5">
      <c r="A238" s="97"/>
      <c r="B238" s="378"/>
      <c r="C238" s="378"/>
      <c r="D238" s="97"/>
      <c r="E238" s="198" t="s">
        <v>713</v>
      </c>
      <c r="F238" s="143"/>
      <c r="G238" s="126"/>
      <c r="H238" s="127"/>
      <c r="I238" s="96" t="str">
        <f t="shared" si="29"/>
        <v xml:space="preserve"> </v>
      </c>
      <c r="J238" s="134"/>
      <c r="K238" s="517"/>
      <c r="L238" s="379">
        <v>1</v>
      </c>
      <c r="M238" s="379" t="str">
        <f t="shared" ca="1" si="30"/>
        <v>tak</v>
      </c>
      <c r="N238" s="379" t="str">
        <f t="shared" ca="1" si="31"/>
        <v>tak</v>
      </c>
      <c r="O238" s="378" t="str">
        <f t="shared" ca="1" si="32"/>
        <v/>
      </c>
      <c r="P238" s="389" t="str">
        <f t="shared" si="33"/>
        <v/>
      </c>
      <c r="Q238" s="390" t="str">
        <f>IF($P238="","",IF(IF(COUNTIF($P238,"* *"),COUNTIF('Plany 2025'!$J:$J,"*"&amp;$P238&amp;"*"),COUNTIF('Plany 2025'!$B:$B,$P238)+COUNTIF('Plany 2025'!$B:$B,$P238&amp;"/*")+COUNTIF('Plany 2025'!$B:$B,"*/"&amp;$P238&amp;"/*"))=0,"brak klasyf.",IF(COUNTIF($P238,"* *"),SUMIF('Plany 2025'!$J:$J,"*"&amp;$P238&amp;"*",'Plany 2025'!G:G),SUMIF('Plany 2025'!$B:$B,$P238,'Plany 2025'!G:G)+SUMIF('Plany 2025'!$B:$B,$P238&amp;"/*",'Plany 2025'!G:G)+SUMIF('Plany 2025'!$B:$B,"*/"&amp;$P238&amp;"/*",'Plany 2025'!G:G))))</f>
        <v/>
      </c>
      <c r="R238" s="391" t="str">
        <f>IF($P238="","",IF(IF(COUNTIF($P238,"* *"),COUNTIF('Plany 2025'!$J:$J,"*"&amp;$P238&amp;"*"),COUNTIF('Plany 2025'!$B:$B,$P238)+COUNTIF('Plany 2025'!$B:$B,$P238&amp;"/*")+COUNTIF('Plany 2025'!$B:$B,"*/"&amp;$P238&amp;"/*"))=0,"brak klasyf.",IF(COUNTIF($P238,"* *"),SUMIF('Plany 2025'!$J:$J,"*"&amp;$P238&amp;"*",'Plany 2025'!H:H),SUMIF('Plany 2025'!$B:$B,$P238,'Plany 2025'!H:H)+SUMIF('Plany 2025'!$B:$B,$P238&amp;"/*",'Plany 2025'!H:H)+SUMIF('Plany 2025'!$B:$B,"*/"&amp;$P238&amp;"/*",'Plany 2025'!H:H))))</f>
        <v/>
      </c>
      <c r="S238" s="392" t="str">
        <f t="shared" si="34"/>
        <v/>
      </c>
      <c r="T238" s="393" t="str">
        <f t="shared" si="35"/>
        <v/>
      </c>
      <c r="U238" s="96"/>
      <c r="V238" s="91"/>
    </row>
    <row r="239" spans="1:22" s="139" customFormat="1" ht="6" customHeight="1">
      <c r="A239" s="97"/>
      <c r="B239" s="378"/>
      <c r="C239" s="378"/>
      <c r="D239" s="97"/>
      <c r="E239" s="125" t="s">
        <v>24</v>
      </c>
      <c r="F239" s="93"/>
      <c r="G239" s="126"/>
      <c r="H239" s="127"/>
      <c r="I239" s="96" t="str">
        <f t="shared" si="29"/>
        <v xml:space="preserve"> </v>
      </c>
      <c r="J239" s="134"/>
      <c r="K239" s="517"/>
      <c r="L239" s="379">
        <v>1</v>
      </c>
      <c r="M239" s="379" t="str">
        <f t="shared" ca="1" si="30"/>
        <v>tak</v>
      </c>
      <c r="N239" s="379" t="str">
        <f t="shared" ca="1" si="31"/>
        <v>tak</v>
      </c>
      <c r="O239" s="378" t="str">
        <f t="shared" ca="1" si="32"/>
        <v/>
      </c>
      <c r="P239" s="389" t="str">
        <f t="shared" si="33"/>
        <v/>
      </c>
      <c r="Q239" s="390" t="str">
        <f>IF($P239="","",IF(IF(COUNTIF($P239,"* *"),COUNTIF('Plany 2025'!$J:$J,"*"&amp;$P239&amp;"*"),COUNTIF('Plany 2025'!$B:$B,$P239)+COUNTIF('Plany 2025'!$B:$B,$P239&amp;"/*")+COUNTIF('Plany 2025'!$B:$B,"*/"&amp;$P239&amp;"/*"))=0,"brak klasyf.",IF(COUNTIF($P239,"* *"),SUMIF('Plany 2025'!$J:$J,"*"&amp;$P239&amp;"*",'Plany 2025'!G:G),SUMIF('Plany 2025'!$B:$B,$P239,'Plany 2025'!G:G)+SUMIF('Plany 2025'!$B:$B,$P239&amp;"/*",'Plany 2025'!G:G)+SUMIF('Plany 2025'!$B:$B,"*/"&amp;$P239&amp;"/*",'Plany 2025'!G:G))))</f>
        <v/>
      </c>
      <c r="R239" s="391" t="str">
        <f>IF($P239="","",IF(IF(COUNTIF($P239,"* *"),COUNTIF('Plany 2025'!$J:$J,"*"&amp;$P239&amp;"*"),COUNTIF('Plany 2025'!$B:$B,$P239)+COUNTIF('Plany 2025'!$B:$B,$P239&amp;"/*")+COUNTIF('Plany 2025'!$B:$B,"*/"&amp;$P239&amp;"/*"))=0,"brak klasyf.",IF(COUNTIF($P239,"* *"),SUMIF('Plany 2025'!$J:$J,"*"&amp;$P239&amp;"*",'Plany 2025'!H:H),SUMIF('Plany 2025'!$B:$B,$P239,'Plany 2025'!H:H)+SUMIF('Plany 2025'!$B:$B,$P239&amp;"/*",'Plany 2025'!H:H)+SUMIF('Plany 2025'!$B:$B,"*/"&amp;$P239&amp;"/*",'Plany 2025'!H:H))))</f>
        <v/>
      </c>
      <c r="S239" s="392" t="str">
        <f t="shared" si="34"/>
        <v/>
      </c>
      <c r="T239" s="393" t="str">
        <f t="shared" si="35"/>
        <v/>
      </c>
      <c r="U239" s="96"/>
      <c r="V239" s="91"/>
    </row>
    <row r="240" spans="1:22" s="139" customFormat="1">
      <c r="A240" s="119" t="s">
        <v>64</v>
      </c>
      <c r="B240" s="494"/>
      <c r="C240" s="494"/>
      <c r="D240" s="119" t="s">
        <v>184</v>
      </c>
      <c r="E240" s="120" t="s">
        <v>65</v>
      </c>
      <c r="F240" s="121"/>
      <c r="G240" s="122">
        <f>SUM(G242,G369)</f>
        <v>200736059</v>
      </c>
      <c r="H240" s="123">
        <f>SUM(H242,H369)</f>
        <v>200292973.53999996</v>
      </c>
      <c r="I240" s="124">
        <f t="shared" si="29"/>
        <v>0.99779269622903155</v>
      </c>
      <c r="J240" s="134"/>
      <c r="K240" s="517"/>
      <c r="L240" s="379">
        <v>1</v>
      </c>
      <c r="M240" s="379" t="str">
        <f t="shared" ca="1" si="30"/>
        <v>tak</v>
      </c>
      <c r="N240" s="379" t="str">
        <f t="shared" ca="1" si="31"/>
        <v>tak</v>
      </c>
      <c r="O240" s="378" t="str">
        <f t="shared" ca="1" si="32"/>
        <v/>
      </c>
      <c r="P240" s="389" t="str">
        <f t="shared" si="33"/>
        <v>B/V/1/4</v>
      </c>
      <c r="Q240" s="390">
        <f>IF($P240="","",IF(IF(COUNTIF($P240,"* *"),COUNTIF('Plany 2025'!$J:$J,"*"&amp;$P240&amp;"*"),COUNTIF('Plany 2025'!$B:$B,$P240)+COUNTIF('Plany 2025'!$B:$B,$P240&amp;"/*")+COUNTIF('Plany 2025'!$B:$B,"*/"&amp;$P240&amp;"/*"))=0,"brak klasyf.",IF(COUNTIF($P240,"* *"),SUMIF('Plany 2025'!$J:$J,"*"&amp;$P240&amp;"*",'Plany 2025'!G:G),SUMIF('Plany 2025'!$B:$B,$P240,'Plany 2025'!G:G)+SUMIF('Plany 2025'!$B:$B,$P240&amp;"/*",'Plany 2025'!G:G)+SUMIF('Plany 2025'!$B:$B,"*/"&amp;$P240&amp;"/*",'Plany 2025'!G:G))))</f>
        <v>200736059</v>
      </c>
      <c r="R240" s="391">
        <f>IF($P240="","",IF(IF(COUNTIF($P240,"* *"),COUNTIF('Plany 2025'!$J:$J,"*"&amp;$P240&amp;"*"),COUNTIF('Plany 2025'!$B:$B,$P240)+COUNTIF('Plany 2025'!$B:$B,$P240&amp;"/*")+COUNTIF('Plany 2025'!$B:$B,"*/"&amp;$P240&amp;"/*"))=0,"brak klasyf.",IF(COUNTIF($P240,"* *"),SUMIF('Plany 2025'!$J:$J,"*"&amp;$P240&amp;"*",'Plany 2025'!H:H),SUMIF('Plany 2025'!$B:$B,$P240,'Plany 2025'!H:H)+SUMIF('Plany 2025'!$B:$B,$P240&amp;"/*",'Plany 2025'!H:H)+SUMIF('Plany 2025'!$B:$B,"*/"&amp;$P240&amp;"/*",'Plany 2025'!H:H))))</f>
        <v>200292973.53999999</v>
      </c>
      <c r="S240" s="392">
        <f t="shared" si="34"/>
        <v>0</v>
      </c>
      <c r="T240" s="393">
        <f t="shared" si="35"/>
        <v>0</v>
      </c>
      <c r="U240" s="206"/>
      <c r="V240" s="91"/>
    </row>
    <row r="241" spans="1:22" s="139" customFormat="1" ht="6" customHeight="1">
      <c r="A241" s="97"/>
      <c r="B241" s="378"/>
      <c r="C241" s="378"/>
      <c r="D241" s="97"/>
      <c r="E241" s="125" t="s">
        <v>24</v>
      </c>
      <c r="F241" s="93"/>
      <c r="G241" s="126"/>
      <c r="H241" s="127"/>
      <c r="I241" s="96" t="str">
        <f t="shared" si="29"/>
        <v xml:space="preserve"> </v>
      </c>
      <c r="J241" s="134"/>
      <c r="K241" s="517"/>
      <c r="L241" s="379">
        <v>1</v>
      </c>
      <c r="M241" s="379" t="str">
        <f t="shared" ca="1" si="30"/>
        <v>tak</v>
      </c>
      <c r="N241" s="379" t="str">
        <f t="shared" ca="1" si="31"/>
        <v>tak</v>
      </c>
      <c r="O241" s="378" t="str">
        <f t="shared" ca="1" si="32"/>
        <v/>
      </c>
      <c r="P241" s="389" t="str">
        <f t="shared" si="33"/>
        <v/>
      </c>
      <c r="Q241" s="390" t="str">
        <f>IF($P241="","",IF(IF(COUNTIF($P241,"* *"),COUNTIF('Plany 2025'!$J:$J,"*"&amp;$P241&amp;"*"),COUNTIF('Plany 2025'!$B:$B,$P241)+COUNTIF('Plany 2025'!$B:$B,$P241&amp;"/*")+COUNTIF('Plany 2025'!$B:$B,"*/"&amp;$P241&amp;"/*"))=0,"brak klasyf.",IF(COUNTIF($P241,"* *"),SUMIF('Plany 2025'!$J:$J,"*"&amp;$P241&amp;"*",'Plany 2025'!G:G),SUMIF('Plany 2025'!$B:$B,$P241,'Plany 2025'!G:G)+SUMIF('Plany 2025'!$B:$B,$P241&amp;"/*",'Plany 2025'!G:G)+SUMIF('Plany 2025'!$B:$B,"*/"&amp;$P241&amp;"/*",'Plany 2025'!G:G))))</f>
        <v/>
      </c>
      <c r="R241" s="391" t="str">
        <f>IF($P241="","",IF(IF(COUNTIF($P241,"* *"),COUNTIF('Plany 2025'!$J:$J,"*"&amp;$P241&amp;"*"),COUNTIF('Plany 2025'!$B:$B,$P241)+COUNTIF('Plany 2025'!$B:$B,$P241&amp;"/*")+COUNTIF('Plany 2025'!$B:$B,"*/"&amp;$P241&amp;"/*"))=0,"brak klasyf.",IF(COUNTIF($P241,"* *"),SUMIF('Plany 2025'!$J:$J,"*"&amp;$P241&amp;"*",'Plany 2025'!H:H),SUMIF('Plany 2025'!$B:$B,$P241,'Plany 2025'!H:H)+SUMIF('Plany 2025'!$B:$B,$P241&amp;"/*",'Plany 2025'!H:H)+SUMIF('Plany 2025'!$B:$B,"*/"&amp;$P241&amp;"/*",'Plany 2025'!H:H))))</f>
        <v/>
      </c>
      <c r="S241" s="392" t="str">
        <f t="shared" si="34"/>
        <v/>
      </c>
      <c r="T241" s="393" t="str">
        <f t="shared" si="35"/>
        <v/>
      </c>
      <c r="U241" s="96"/>
      <c r="V241" s="91"/>
    </row>
    <row r="242" spans="1:22" s="134" customFormat="1">
      <c r="A242" s="91" t="s">
        <v>66</v>
      </c>
      <c r="B242" s="379"/>
      <c r="C242" s="379"/>
      <c r="D242" s="91" t="s">
        <v>184</v>
      </c>
      <c r="E242" s="92" t="s">
        <v>67</v>
      </c>
      <c r="F242" s="135"/>
      <c r="G242" s="204">
        <f>SUM(G246,G305)</f>
        <v>164633759</v>
      </c>
      <c r="H242" s="205">
        <f>SUM(H246,H305)</f>
        <v>164278064.02999997</v>
      </c>
      <c r="I242" s="206">
        <f t="shared" si="29"/>
        <v>0.99783947732129452</v>
      </c>
      <c r="K242" s="517"/>
      <c r="L242" s="379">
        <v>1</v>
      </c>
      <c r="M242" s="379" t="str">
        <f t="shared" ca="1" si="30"/>
        <v>tak</v>
      </c>
      <c r="N242" s="379" t="str">
        <f t="shared" ca="1" si="31"/>
        <v>tak</v>
      </c>
      <c r="O242" s="378" t="str">
        <f t="shared" ca="1" si="32"/>
        <v/>
      </c>
      <c r="P242" s="389" t="str">
        <f t="shared" si="33"/>
        <v>B/V/1/4/1</v>
      </c>
      <c r="Q242" s="390">
        <f>IF($P242="","",IF(IF(COUNTIF($P242,"* *"),COUNTIF('Plany 2025'!$J:$J,"*"&amp;$P242&amp;"*"),COUNTIF('Plany 2025'!$B:$B,$P242)+COUNTIF('Plany 2025'!$B:$B,$P242&amp;"/*")+COUNTIF('Plany 2025'!$B:$B,"*/"&amp;$P242&amp;"/*"))=0,"brak klasyf.",IF(COUNTIF($P242,"* *"),SUMIF('Plany 2025'!$J:$J,"*"&amp;$P242&amp;"*",'Plany 2025'!G:G),SUMIF('Plany 2025'!$B:$B,$P242,'Plany 2025'!G:G)+SUMIF('Plany 2025'!$B:$B,$P242&amp;"/*",'Plany 2025'!G:G)+SUMIF('Plany 2025'!$B:$B,"*/"&amp;$P242&amp;"/*",'Plany 2025'!G:G))))</f>
        <v>164633759</v>
      </c>
      <c r="R242" s="391">
        <f>IF($P242="","",IF(IF(COUNTIF($P242,"* *"),COUNTIF('Plany 2025'!$J:$J,"*"&amp;$P242&amp;"*"),COUNTIF('Plany 2025'!$B:$B,$P242)+COUNTIF('Plany 2025'!$B:$B,$P242&amp;"/*")+COUNTIF('Plany 2025'!$B:$B,"*/"&amp;$P242&amp;"/*"))=0,"brak klasyf.",IF(COUNTIF($P242,"* *"),SUMIF('Plany 2025'!$J:$J,"*"&amp;$P242&amp;"*",'Plany 2025'!H:H),SUMIF('Plany 2025'!$B:$B,$P242,'Plany 2025'!H:H)+SUMIF('Plany 2025'!$B:$B,$P242&amp;"/*",'Plany 2025'!H:H)+SUMIF('Plany 2025'!$B:$B,"*/"&amp;$P242&amp;"/*",'Plany 2025'!H:H))))</f>
        <v>164278064.03</v>
      </c>
      <c r="S242" s="392">
        <f t="shared" si="34"/>
        <v>0</v>
      </c>
      <c r="T242" s="393">
        <f t="shared" si="35"/>
        <v>0</v>
      </c>
      <c r="U242" s="206"/>
      <c r="V242" s="91"/>
    </row>
    <row r="243" spans="1:22" s="134" customFormat="1" ht="6" customHeight="1">
      <c r="A243" s="97"/>
      <c r="B243" s="378"/>
      <c r="C243" s="378"/>
      <c r="D243" s="97"/>
      <c r="E243" s="129" t="s">
        <v>24</v>
      </c>
      <c r="F243" s="130"/>
      <c r="G243" s="136"/>
      <c r="H243" s="137"/>
      <c r="I243" s="138" t="str">
        <f t="shared" si="29"/>
        <v xml:space="preserve"> </v>
      </c>
      <c r="K243" s="517"/>
      <c r="L243" s="379">
        <v>1</v>
      </c>
      <c r="M243" s="379" t="str">
        <f t="shared" ca="1" si="30"/>
        <v>tak</v>
      </c>
      <c r="N243" s="379" t="str">
        <f t="shared" ca="1" si="31"/>
        <v>tak</v>
      </c>
      <c r="O243" s="378" t="str">
        <f t="shared" ca="1" si="32"/>
        <v/>
      </c>
      <c r="P243" s="389" t="str">
        <f t="shared" si="33"/>
        <v/>
      </c>
      <c r="Q243" s="390" t="str">
        <f>IF($P243="","",IF(IF(COUNTIF($P243,"* *"),COUNTIF('Plany 2025'!$J:$J,"*"&amp;$P243&amp;"*"),COUNTIF('Plany 2025'!$B:$B,$P243)+COUNTIF('Plany 2025'!$B:$B,$P243&amp;"/*")+COUNTIF('Plany 2025'!$B:$B,"*/"&amp;$P243&amp;"/*"))=0,"brak klasyf.",IF(COUNTIF($P243,"* *"),SUMIF('Plany 2025'!$J:$J,"*"&amp;$P243&amp;"*",'Plany 2025'!G:G),SUMIF('Plany 2025'!$B:$B,$P243,'Plany 2025'!G:G)+SUMIF('Plany 2025'!$B:$B,$P243&amp;"/*",'Plany 2025'!G:G)+SUMIF('Plany 2025'!$B:$B,"*/"&amp;$P243&amp;"/*",'Plany 2025'!G:G))))</f>
        <v/>
      </c>
      <c r="R243" s="391" t="str">
        <f>IF($P243="","",IF(IF(COUNTIF($P243,"* *"),COUNTIF('Plany 2025'!$J:$J,"*"&amp;$P243&amp;"*"),COUNTIF('Plany 2025'!$B:$B,$P243)+COUNTIF('Plany 2025'!$B:$B,$P243&amp;"/*")+COUNTIF('Plany 2025'!$B:$B,"*/"&amp;$P243&amp;"/*"))=0,"brak klasyf.",IF(COUNTIF($P243,"* *"),SUMIF('Plany 2025'!$J:$J,"*"&amp;$P243&amp;"*",'Plany 2025'!H:H),SUMIF('Plany 2025'!$B:$B,$P243,'Plany 2025'!H:H)+SUMIF('Plany 2025'!$B:$B,$P243&amp;"/*",'Plany 2025'!H:H)+SUMIF('Plany 2025'!$B:$B,"*/"&amp;$P243&amp;"/*",'Plany 2025'!H:H))))</f>
        <v/>
      </c>
      <c r="S243" s="392" t="str">
        <f t="shared" si="34"/>
        <v/>
      </c>
      <c r="T243" s="393" t="str">
        <f t="shared" si="35"/>
        <v/>
      </c>
      <c r="U243" s="138"/>
      <c r="V243" s="91"/>
    </row>
    <row r="244" spans="1:22" s="134" customFormat="1" ht="22.5">
      <c r="A244" s="97"/>
      <c r="B244" s="378"/>
      <c r="C244" s="378"/>
      <c r="D244" s="97"/>
      <c r="E244" s="129" t="s">
        <v>144</v>
      </c>
      <c r="F244" s="130"/>
      <c r="G244" s="136"/>
      <c r="H244" s="137"/>
      <c r="I244" s="138" t="str">
        <f t="shared" si="29"/>
        <v xml:space="preserve"> </v>
      </c>
      <c r="K244" s="517"/>
      <c r="L244" s="379">
        <v>1</v>
      </c>
      <c r="M244" s="379" t="str">
        <f t="shared" ca="1" si="30"/>
        <v>tak</v>
      </c>
      <c r="N244" s="379" t="str">
        <f t="shared" ca="1" si="31"/>
        <v>tak</v>
      </c>
      <c r="O244" s="378" t="str">
        <f t="shared" ca="1" si="32"/>
        <v/>
      </c>
      <c r="P244" s="389" t="str">
        <f t="shared" si="33"/>
        <v/>
      </c>
      <c r="Q244" s="390" t="str">
        <f>IF($P244="","",IF(IF(COUNTIF($P244,"* *"),COUNTIF('Plany 2025'!$J:$J,"*"&amp;$P244&amp;"*"),COUNTIF('Plany 2025'!$B:$B,$P244)+COUNTIF('Plany 2025'!$B:$B,$P244&amp;"/*")+COUNTIF('Plany 2025'!$B:$B,"*/"&amp;$P244&amp;"/*"))=0,"brak klasyf.",IF(COUNTIF($P244,"* *"),SUMIF('Plany 2025'!$J:$J,"*"&amp;$P244&amp;"*",'Plany 2025'!G:G),SUMIF('Plany 2025'!$B:$B,$P244,'Plany 2025'!G:G)+SUMIF('Plany 2025'!$B:$B,$P244&amp;"/*",'Plany 2025'!G:G)+SUMIF('Plany 2025'!$B:$B,"*/"&amp;$P244&amp;"/*",'Plany 2025'!G:G))))</f>
        <v/>
      </c>
      <c r="R244" s="391" t="str">
        <f>IF($P244="","",IF(IF(COUNTIF($P244,"* *"),COUNTIF('Plany 2025'!$J:$J,"*"&amp;$P244&amp;"*"),COUNTIF('Plany 2025'!$B:$B,$P244)+COUNTIF('Plany 2025'!$B:$B,$P244&amp;"/*")+COUNTIF('Plany 2025'!$B:$B,"*/"&amp;$P244&amp;"/*"))=0,"brak klasyf.",IF(COUNTIF($P244,"* *"),SUMIF('Plany 2025'!$J:$J,"*"&amp;$P244&amp;"*",'Plany 2025'!H:H),SUMIF('Plany 2025'!$B:$B,$P244,'Plany 2025'!H:H)+SUMIF('Plany 2025'!$B:$B,$P244&amp;"/*",'Plany 2025'!H:H)+SUMIF('Plany 2025'!$B:$B,"*/"&amp;$P244&amp;"/*",'Plany 2025'!H:H))))</f>
        <v/>
      </c>
      <c r="S244" s="392" t="str">
        <f t="shared" si="34"/>
        <v/>
      </c>
      <c r="T244" s="393" t="str">
        <f t="shared" si="35"/>
        <v/>
      </c>
      <c r="U244" s="138"/>
      <c r="V244" s="91"/>
    </row>
    <row r="245" spans="1:22" s="134" customFormat="1" ht="6" customHeight="1">
      <c r="A245" s="97"/>
      <c r="B245" s="378"/>
      <c r="C245" s="378"/>
      <c r="D245" s="97"/>
      <c r="E245" s="129"/>
      <c r="F245" s="130"/>
      <c r="G245" s="136"/>
      <c r="H245" s="137"/>
      <c r="I245" s="138" t="str">
        <f t="shared" si="29"/>
        <v xml:space="preserve"> </v>
      </c>
      <c r="K245" s="517"/>
      <c r="L245" s="379">
        <v>1</v>
      </c>
      <c r="M245" s="379" t="str">
        <f t="shared" ca="1" si="30"/>
        <v>tak</v>
      </c>
      <c r="N245" s="379" t="str">
        <f t="shared" ca="1" si="31"/>
        <v>tak</v>
      </c>
      <c r="O245" s="378" t="str">
        <f t="shared" ca="1" si="32"/>
        <v/>
      </c>
      <c r="P245" s="389" t="str">
        <f t="shared" si="33"/>
        <v/>
      </c>
      <c r="Q245" s="390" t="str">
        <f>IF($P245="","",IF(IF(COUNTIF($P245,"* *"),COUNTIF('Plany 2025'!$J:$J,"*"&amp;$P245&amp;"*"),COUNTIF('Plany 2025'!$B:$B,$P245)+COUNTIF('Plany 2025'!$B:$B,$P245&amp;"/*")+COUNTIF('Plany 2025'!$B:$B,"*/"&amp;$P245&amp;"/*"))=0,"brak klasyf.",IF(COUNTIF($P245,"* *"),SUMIF('Plany 2025'!$J:$J,"*"&amp;$P245&amp;"*",'Plany 2025'!G:G),SUMIF('Plany 2025'!$B:$B,$P245,'Plany 2025'!G:G)+SUMIF('Plany 2025'!$B:$B,$P245&amp;"/*",'Plany 2025'!G:G)+SUMIF('Plany 2025'!$B:$B,"*/"&amp;$P245&amp;"/*",'Plany 2025'!G:G))))</f>
        <v/>
      </c>
      <c r="R245" s="391" t="str">
        <f>IF($P245="","",IF(IF(COUNTIF($P245,"* *"),COUNTIF('Plany 2025'!$J:$J,"*"&amp;$P245&amp;"*"),COUNTIF('Plany 2025'!$B:$B,$P245)+COUNTIF('Plany 2025'!$B:$B,$P245&amp;"/*")+COUNTIF('Plany 2025'!$B:$B,"*/"&amp;$P245&amp;"/*"))=0,"brak klasyf.",IF(COUNTIF($P245,"* *"),SUMIF('Plany 2025'!$J:$J,"*"&amp;$P245&amp;"*",'Plany 2025'!H:H),SUMIF('Plany 2025'!$B:$B,$P245,'Plany 2025'!H:H)+SUMIF('Plany 2025'!$B:$B,$P245&amp;"/*",'Plany 2025'!H:H)+SUMIF('Plany 2025'!$B:$B,"*/"&amp;$P245&amp;"/*",'Plany 2025'!H:H))))</f>
        <v/>
      </c>
      <c r="S245" s="392" t="str">
        <f t="shared" si="34"/>
        <v/>
      </c>
      <c r="T245" s="393" t="str">
        <f t="shared" si="35"/>
        <v/>
      </c>
      <c r="U245" s="138"/>
      <c r="V245" s="91"/>
    </row>
    <row r="246" spans="1:22" s="134" customFormat="1">
      <c r="A246" s="97"/>
      <c r="B246" s="378"/>
      <c r="C246" s="378"/>
      <c r="D246" s="97"/>
      <c r="E246" s="129" t="s">
        <v>143</v>
      </c>
      <c r="F246" s="203"/>
      <c r="G246" s="126">
        <f>G248+G300</f>
        <v>164633759</v>
      </c>
      <c r="H246" s="127">
        <f>H248+H300</f>
        <v>164278064.02999997</v>
      </c>
      <c r="I246" s="206">
        <f t="shared" si="29"/>
        <v>0.99783947732129452</v>
      </c>
      <c r="K246" s="517"/>
      <c r="L246" s="379">
        <v>1</v>
      </c>
      <c r="M246" s="379" t="str">
        <f t="shared" ca="1" si="30"/>
        <v>tak</v>
      </c>
      <c r="N246" s="379" t="str">
        <f t="shared" ca="1" si="31"/>
        <v>tak</v>
      </c>
      <c r="O246" s="378" t="str">
        <f t="shared" ca="1" si="32"/>
        <v/>
      </c>
      <c r="P246" s="389" t="str">
        <f t="shared" si="33"/>
        <v/>
      </c>
      <c r="Q246" s="390" t="str">
        <f>IF($P246="","",IF(IF(COUNTIF($P246,"* *"),COUNTIF('Plany 2025'!$J:$J,"*"&amp;$P246&amp;"*"),COUNTIF('Plany 2025'!$B:$B,$P246)+COUNTIF('Plany 2025'!$B:$B,$P246&amp;"/*")+COUNTIF('Plany 2025'!$B:$B,"*/"&amp;$P246&amp;"/*"))=0,"brak klasyf.",IF(COUNTIF($P246,"* *"),SUMIF('Plany 2025'!$J:$J,"*"&amp;$P246&amp;"*",'Plany 2025'!G:G),SUMIF('Plany 2025'!$B:$B,$P246,'Plany 2025'!G:G)+SUMIF('Plany 2025'!$B:$B,$P246&amp;"/*",'Plany 2025'!G:G)+SUMIF('Plany 2025'!$B:$B,"*/"&amp;$P246&amp;"/*",'Plany 2025'!G:G))))</f>
        <v/>
      </c>
      <c r="R246" s="391" t="str">
        <f>IF($P246="","",IF(IF(COUNTIF($P246,"* *"),COUNTIF('Plany 2025'!$J:$J,"*"&amp;$P246&amp;"*"),COUNTIF('Plany 2025'!$B:$B,$P246)+COUNTIF('Plany 2025'!$B:$B,$P246&amp;"/*")+COUNTIF('Plany 2025'!$B:$B,"*/"&amp;$P246&amp;"/*"))=0,"brak klasyf.",IF(COUNTIF($P246,"* *"),SUMIF('Plany 2025'!$J:$J,"*"&amp;$P246&amp;"*",'Plany 2025'!H:H),SUMIF('Plany 2025'!$B:$B,$P246,'Plany 2025'!H:H)+SUMIF('Plany 2025'!$B:$B,$P246&amp;"/*",'Plany 2025'!H:H)+SUMIF('Plany 2025'!$B:$B,"*/"&amp;$P246&amp;"/*",'Plany 2025'!H:H))))</f>
        <v/>
      </c>
      <c r="S246" s="392" t="str">
        <f t="shared" si="34"/>
        <v/>
      </c>
      <c r="T246" s="393" t="str">
        <f t="shared" si="35"/>
        <v/>
      </c>
      <c r="U246" s="206"/>
      <c r="V246" s="91"/>
    </row>
    <row r="247" spans="1:22" s="134" customFormat="1" ht="6" customHeight="1">
      <c r="A247" s="97"/>
      <c r="B247" s="378"/>
      <c r="C247" s="378"/>
      <c r="D247" s="97"/>
      <c r="E247" s="140"/>
      <c r="F247" s="203"/>
      <c r="G247" s="131"/>
      <c r="H247" s="132"/>
      <c r="I247" s="141" t="str">
        <f t="shared" si="29"/>
        <v xml:space="preserve"> </v>
      </c>
      <c r="K247" s="517"/>
      <c r="L247" s="379">
        <v>1</v>
      </c>
      <c r="M247" s="379" t="str">
        <f t="shared" ca="1" si="30"/>
        <v>tak</v>
      </c>
      <c r="N247" s="379" t="str">
        <f t="shared" ca="1" si="31"/>
        <v>tak</v>
      </c>
      <c r="O247" s="378" t="str">
        <f t="shared" ca="1" si="32"/>
        <v/>
      </c>
      <c r="P247" s="389" t="str">
        <f t="shared" si="33"/>
        <v/>
      </c>
      <c r="Q247" s="390" t="str">
        <f>IF($P247="","",IF(IF(COUNTIF($P247,"* *"),COUNTIF('Plany 2025'!$J:$J,"*"&amp;$P247&amp;"*"),COUNTIF('Plany 2025'!$B:$B,$P247)+COUNTIF('Plany 2025'!$B:$B,$P247&amp;"/*")+COUNTIF('Plany 2025'!$B:$B,"*/"&amp;$P247&amp;"/*"))=0,"brak klasyf.",IF(COUNTIF($P247,"* *"),SUMIF('Plany 2025'!$J:$J,"*"&amp;$P247&amp;"*",'Plany 2025'!G:G),SUMIF('Plany 2025'!$B:$B,$P247,'Plany 2025'!G:G)+SUMIF('Plany 2025'!$B:$B,$P247&amp;"/*",'Plany 2025'!G:G)+SUMIF('Plany 2025'!$B:$B,"*/"&amp;$P247&amp;"/*",'Plany 2025'!G:G))))</f>
        <v/>
      </c>
      <c r="R247" s="391" t="str">
        <f>IF($P247="","",IF(IF(COUNTIF($P247,"* *"),COUNTIF('Plany 2025'!$J:$J,"*"&amp;$P247&amp;"*"),COUNTIF('Plany 2025'!$B:$B,$P247)+COUNTIF('Plany 2025'!$B:$B,$P247&amp;"/*")+COUNTIF('Plany 2025'!$B:$B,"*/"&amp;$P247&amp;"/*"))=0,"brak klasyf.",IF(COUNTIF($P247,"* *"),SUMIF('Plany 2025'!$J:$J,"*"&amp;$P247&amp;"*",'Plany 2025'!H:H),SUMIF('Plany 2025'!$B:$B,$P247,'Plany 2025'!H:H)+SUMIF('Plany 2025'!$B:$B,$P247&amp;"/*",'Plany 2025'!H:H)+SUMIF('Plany 2025'!$B:$B,"*/"&amp;$P247&amp;"/*",'Plany 2025'!H:H))))</f>
        <v/>
      </c>
      <c r="S247" s="392" t="str">
        <f t="shared" si="34"/>
        <v/>
      </c>
      <c r="T247" s="393" t="str">
        <f t="shared" si="35"/>
        <v/>
      </c>
      <c r="U247" s="141"/>
      <c r="V247" s="91"/>
    </row>
    <row r="248" spans="1:22" s="134" customFormat="1">
      <c r="A248" s="97"/>
      <c r="B248" s="378"/>
      <c r="C248" s="378"/>
      <c r="D248" s="97"/>
      <c r="E248" s="140" t="s">
        <v>684</v>
      </c>
      <c r="F248" s="130"/>
      <c r="G248" s="207">
        <f>SUM(G256,G267:G298)</f>
        <v>164505709</v>
      </c>
      <c r="H248" s="93">
        <f>SUM(H256,H267:H298)</f>
        <v>164150119.67999998</v>
      </c>
      <c r="I248" s="208">
        <f t="shared" si="29"/>
        <v>0.9978384378137295</v>
      </c>
      <c r="K248" s="517"/>
      <c r="L248" s="379">
        <v>1</v>
      </c>
      <c r="M248" s="379" t="str">
        <f t="shared" ca="1" si="30"/>
        <v>tak</v>
      </c>
      <c r="N248" s="379" t="str">
        <f t="shared" ca="1" si="31"/>
        <v>tak</v>
      </c>
      <c r="O248" s="378" t="str">
        <f t="shared" ca="1" si="32"/>
        <v>DBFO</v>
      </c>
      <c r="P248" s="389" t="str">
        <f t="shared" si="33"/>
        <v/>
      </c>
      <c r="Q248" s="390" t="str">
        <f>IF($P248="","",IF(IF(COUNTIF($P248,"* *"),COUNTIF('Plany 2025'!$J:$J,"*"&amp;$P248&amp;"*"),COUNTIF('Plany 2025'!$B:$B,$P248)+COUNTIF('Plany 2025'!$B:$B,$P248&amp;"/*")+COUNTIF('Plany 2025'!$B:$B,"*/"&amp;$P248&amp;"/*"))=0,"brak klasyf.",IF(COUNTIF($P248,"* *"),SUMIF('Plany 2025'!$J:$J,"*"&amp;$P248&amp;"*",'Plany 2025'!G:G),SUMIF('Plany 2025'!$B:$B,$P248,'Plany 2025'!G:G)+SUMIF('Plany 2025'!$B:$B,$P248&amp;"/*",'Plany 2025'!G:G)+SUMIF('Plany 2025'!$B:$B,"*/"&amp;$P248&amp;"/*",'Plany 2025'!G:G))))</f>
        <v/>
      </c>
      <c r="R248" s="391" t="str">
        <f>IF($P248="","",IF(IF(COUNTIF($P248,"* *"),COUNTIF('Plany 2025'!$J:$J,"*"&amp;$P248&amp;"*"),COUNTIF('Plany 2025'!$B:$B,$P248)+COUNTIF('Plany 2025'!$B:$B,$P248&amp;"/*")+COUNTIF('Plany 2025'!$B:$B,"*/"&amp;$P248&amp;"/*"))=0,"brak klasyf.",IF(COUNTIF($P248,"* *"),SUMIF('Plany 2025'!$J:$J,"*"&amp;$P248&amp;"*",'Plany 2025'!H:H),SUMIF('Plany 2025'!$B:$B,$P248,'Plany 2025'!H:H)+SUMIF('Plany 2025'!$B:$B,$P248&amp;"/*",'Plany 2025'!H:H)+SUMIF('Plany 2025'!$B:$B,"*/"&amp;$P248&amp;"/*",'Plany 2025'!H:H))))</f>
        <v/>
      </c>
      <c r="S248" s="392" t="str">
        <f t="shared" si="34"/>
        <v/>
      </c>
      <c r="T248" s="393" t="str">
        <f t="shared" si="35"/>
        <v/>
      </c>
      <c r="U248" s="208"/>
      <c r="V248" s="91"/>
    </row>
    <row r="249" spans="1:22" s="134" customFormat="1" ht="6" customHeight="1">
      <c r="A249" s="91"/>
      <c r="B249" s="379"/>
      <c r="C249" s="379"/>
      <c r="D249" s="91"/>
      <c r="E249" s="92" t="s">
        <v>24</v>
      </c>
      <c r="F249" s="93"/>
      <c r="G249" s="131"/>
      <c r="H249" s="132"/>
      <c r="I249" s="141" t="str">
        <f t="shared" si="29"/>
        <v xml:space="preserve"> </v>
      </c>
      <c r="K249" s="517"/>
      <c r="L249" s="379">
        <v>1</v>
      </c>
      <c r="M249" s="379" t="str">
        <f t="shared" ca="1" si="30"/>
        <v>tak</v>
      </c>
      <c r="N249" s="379" t="str">
        <f t="shared" ca="1" si="31"/>
        <v>tak</v>
      </c>
      <c r="O249" s="378" t="str">
        <f t="shared" ca="1" si="32"/>
        <v>DBFO</v>
      </c>
      <c r="P249" s="389" t="str">
        <f t="shared" si="33"/>
        <v/>
      </c>
      <c r="Q249" s="390" t="str">
        <f>IF($P249="","",IF(IF(COUNTIF($P249,"* *"),COUNTIF('Plany 2025'!$J:$J,"*"&amp;$P249&amp;"*"),COUNTIF('Plany 2025'!$B:$B,$P249)+COUNTIF('Plany 2025'!$B:$B,$P249&amp;"/*")+COUNTIF('Plany 2025'!$B:$B,"*/"&amp;$P249&amp;"/*"))=0,"brak klasyf.",IF(COUNTIF($P249,"* *"),SUMIF('Plany 2025'!$J:$J,"*"&amp;$P249&amp;"*",'Plany 2025'!G:G),SUMIF('Plany 2025'!$B:$B,$P249,'Plany 2025'!G:G)+SUMIF('Plany 2025'!$B:$B,$P249&amp;"/*",'Plany 2025'!G:G)+SUMIF('Plany 2025'!$B:$B,"*/"&amp;$P249&amp;"/*",'Plany 2025'!G:G))))</f>
        <v/>
      </c>
      <c r="R249" s="391" t="str">
        <f>IF($P249="","",IF(IF(COUNTIF($P249,"* *"),COUNTIF('Plany 2025'!$J:$J,"*"&amp;$P249&amp;"*"),COUNTIF('Plany 2025'!$B:$B,$P249)+COUNTIF('Plany 2025'!$B:$B,$P249&amp;"/*")+COUNTIF('Plany 2025'!$B:$B,"*/"&amp;$P249&amp;"/*"))=0,"brak klasyf.",IF(COUNTIF($P249,"* *"),SUMIF('Plany 2025'!$J:$J,"*"&amp;$P249&amp;"*",'Plany 2025'!H:H),SUMIF('Plany 2025'!$B:$B,$P249,'Plany 2025'!H:H)+SUMIF('Plany 2025'!$B:$B,$P249&amp;"/*",'Plany 2025'!H:H)+SUMIF('Plany 2025'!$B:$B,"*/"&amp;$P249&amp;"/*",'Plany 2025'!H:H))))</f>
        <v/>
      </c>
      <c r="S249" s="392" t="str">
        <f t="shared" si="34"/>
        <v/>
      </c>
      <c r="T249" s="393" t="str">
        <f t="shared" si="35"/>
        <v/>
      </c>
      <c r="U249" s="141"/>
      <c r="V249" s="91"/>
    </row>
    <row r="250" spans="1:22" s="139" customFormat="1">
      <c r="A250" s="97"/>
      <c r="B250" s="378"/>
      <c r="C250" s="378"/>
      <c r="D250" s="97"/>
      <c r="E250" s="142" t="s">
        <v>41</v>
      </c>
      <c r="F250" s="143"/>
      <c r="G250" s="126"/>
      <c r="H250" s="127"/>
      <c r="I250" s="96" t="str">
        <f t="shared" si="29"/>
        <v xml:space="preserve"> </v>
      </c>
      <c r="J250" s="134"/>
      <c r="K250" s="517"/>
      <c r="L250" s="379">
        <v>1</v>
      </c>
      <c r="M250" s="379" t="str">
        <f t="shared" ca="1" si="30"/>
        <v>tak</v>
      </c>
      <c r="N250" s="379" t="str">
        <f t="shared" ca="1" si="31"/>
        <v>tak</v>
      </c>
      <c r="O250" s="378" t="str">
        <f t="shared" ca="1" si="32"/>
        <v>DBFO</v>
      </c>
      <c r="P250" s="389" t="str">
        <f t="shared" si="33"/>
        <v/>
      </c>
      <c r="Q250" s="390" t="str">
        <f>IF($P250="","",IF(IF(COUNTIF($P250,"* *"),COUNTIF('Plany 2025'!$J:$J,"*"&amp;$P250&amp;"*"),COUNTIF('Plany 2025'!$B:$B,$P250)+COUNTIF('Plany 2025'!$B:$B,$P250&amp;"/*")+COUNTIF('Plany 2025'!$B:$B,"*/"&amp;$P250&amp;"/*"))=0,"brak klasyf.",IF(COUNTIF($P250,"* *"),SUMIF('Plany 2025'!$J:$J,"*"&amp;$P250&amp;"*",'Plany 2025'!G:G),SUMIF('Plany 2025'!$B:$B,$P250,'Plany 2025'!G:G)+SUMIF('Plany 2025'!$B:$B,$P250&amp;"/*",'Plany 2025'!G:G)+SUMIF('Plany 2025'!$B:$B,"*/"&amp;$P250&amp;"/*",'Plany 2025'!G:G))))</f>
        <v/>
      </c>
      <c r="R250" s="391" t="str">
        <f>IF($P250="","",IF(IF(COUNTIF($P250,"* *"),COUNTIF('Plany 2025'!$J:$J,"*"&amp;$P250&amp;"*"),COUNTIF('Plany 2025'!$B:$B,$P250)+COUNTIF('Plany 2025'!$B:$B,$P250&amp;"/*")+COUNTIF('Plany 2025'!$B:$B,"*/"&amp;$P250&amp;"/*"))=0,"brak klasyf.",IF(COUNTIF($P250,"* *"),SUMIF('Plany 2025'!$J:$J,"*"&amp;$P250&amp;"*",'Plany 2025'!H:H),SUMIF('Plany 2025'!$B:$B,$P250,'Plany 2025'!H:H)+SUMIF('Plany 2025'!$B:$B,$P250&amp;"/*",'Plany 2025'!H:H)+SUMIF('Plany 2025'!$B:$B,"*/"&amp;$P250&amp;"/*",'Plany 2025'!H:H))))</f>
        <v/>
      </c>
      <c r="S250" s="392" t="str">
        <f t="shared" si="34"/>
        <v/>
      </c>
      <c r="T250" s="393" t="str">
        <f t="shared" si="35"/>
        <v/>
      </c>
      <c r="U250" s="96"/>
      <c r="V250" s="91"/>
    </row>
    <row r="251" spans="1:22" s="139" customFormat="1">
      <c r="A251" s="97"/>
      <c r="B251" s="378"/>
      <c r="C251" s="378"/>
      <c r="D251" s="97"/>
      <c r="E251" s="144" t="s">
        <v>42</v>
      </c>
      <c r="F251" s="44">
        <f>'Liczba uczniów i inne'!E18</f>
        <v>18</v>
      </c>
      <c r="G251" s="126"/>
      <c r="H251" s="127"/>
      <c r="I251" s="96" t="str">
        <f t="shared" si="29"/>
        <v xml:space="preserve"> </v>
      </c>
      <c r="J251" s="145" t="s">
        <v>641</v>
      </c>
      <c r="K251" s="517"/>
      <c r="L251" s="379">
        <v>1</v>
      </c>
      <c r="M251" s="379" t="str">
        <f t="shared" ca="1" si="30"/>
        <v>tak</v>
      </c>
      <c r="N251" s="379" t="str">
        <f t="shared" ca="1" si="31"/>
        <v>tak</v>
      </c>
      <c r="O251" s="378" t="str">
        <f t="shared" ca="1" si="32"/>
        <v>DBFO</v>
      </c>
      <c r="P251" s="389" t="str">
        <f t="shared" si="33"/>
        <v/>
      </c>
      <c r="Q251" s="390" t="str">
        <f>IF($P251="","",IF(IF(COUNTIF($P251,"* *"),COUNTIF('Plany 2025'!$J:$J,"*"&amp;$P251&amp;"*"),COUNTIF('Plany 2025'!$B:$B,$P251)+COUNTIF('Plany 2025'!$B:$B,$P251&amp;"/*")+COUNTIF('Plany 2025'!$B:$B,"*/"&amp;$P251&amp;"/*"))=0,"brak klasyf.",IF(COUNTIF($P251,"* *"),SUMIF('Plany 2025'!$J:$J,"*"&amp;$P251&amp;"*",'Plany 2025'!G:G),SUMIF('Plany 2025'!$B:$B,$P251,'Plany 2025'!G:G)+SUMIF('Plany 2025'!$B:$B,$P251&amp;"/*",'Plany 2025'!G:G)+SUMIF('Plany 2025'!$B:$B,"*/"&amp;$P251&amp;"/*",'Plany 2025'!G:G))))</f>
        <v/>
      </c>
      <c r="R251" s="391" t="str">
        <f>IF($P251="","",IF(IF(COUNTIF($P251,"* *"),COUNTIF('Plany 2025'!$J:$J,"*"&amp;$P251&amp;"*"),COUNTIF('Plany 2025'!$B:$B,$P251)+COUNTIF('Plany 2025'!$B:$B,$P251&amp;"/*")+COUNTIF('Plany 2025'!$B:$B,"*/"&amp;$P251&amp;"/*"))=0,"brak klasyf.",IF(COUNTIF($P251,"* *"),SUMIF('Plany 2025'!$J:$J,"*"&amp;$P251&amp;"*",'Plany 2025'!H:H),SUMIF('Plany 2025'!$B:$B,$P251,'Plany 2025'!H:H)+SUMIF('Plany 2025'!$B:$B,$P251&amp;"/*",'Plany 2025'!H:H)+SUMIF('Plany 2025'!$B:$B,"*/"&amp;$P251&amp;"/*",'Plany 2025'!H:H))))</f>
        <v/>
      </c>
      <c r="S251" s="392" t="str">
        <f t="shared" si="34"/>
        <v/>
      </c>
      <c r="T251" s="393" t="str">
        <f t="shared" si="35"/>
        <v/>
      </c>
      <c r="U251" s="96"/>
      <c r="V251" s="91"/>
    </row>
    <row r="252" spans="1:22" s="139" customFormat="1">
      <c r="A252" s="97"/>
      <c r="B252" s="378"/>
      <c r="C252" s="378"/>
      <c r="D252" s="97"/>
      <c r="E252" s="144" t="s">
        <v>43</v>
      </c>
      <c r="F252" s="44">
        <f>'Liczba uczniów i inne'!E19</f>
        <v>10075</v>
      </c>
      <c r="G252" s="126"/>
      <c r="H252" s="127"/>
      <c r="I252" s="96" t="str">
        <f t="shared" si="29"/>
        <v xml:space="preserve"> </v>
      </c>
      <c r="J252" s="145" t="s">
        <v>641</v>
      </c>
      <c r="K252" s="517"/>
      <c r="L252" s="379">
        <v>1</v>
      </c>
      <c r="M252" s="379" t="str">
        <f t="shared" ca="1" si="30"/>
        <v>tak</v>
      </c>
      <c r="N252" s="379" t="str">
        <f t="shared" ca="1" si="31"/>
        <v>tak</v>
      </c>
      <c r="O252" s="378" t="str">
        <f t="shared" ca="1" si="32"/>
        <v>DBFO</v>
      </c>
      <c r="P252" s="389" t="str">
        <f t="shared" si="33"/>
        <v/>
      </c>
      <c r="Q252" s="390" t="str">
        <f>IF($P252="","",IF(IF(COUNTIF($P252,"* *"),COUNTIF('Plany 2025'!$J:$J,"*"&amp;$P252&amp;"*"),COUNTIF('Plany 2025'!$B:$B,$P252)+COUNTIF('Plany 2025'!$B:$B,$P252&amp;"/*")+COUNTIF('Plany 2025'!$B:$B,"*/"&amp;$P252&amp;"/*"))=0,"brak klasyf.",IF(COUNTIF($P252,"* *"),SUMIF('Plany 2025'!$J:$J,"*"&amp;$P252&amp;"*",'Plany 2025'!G:G),SUMIF('Plany 2025'!$B:$B,$P252,'Plany 2025'!G:G)+SUMIF('Plany 2025'!$B:$B,$P252&amp;"/*",'Plany 2025'!G:G)+SUMIF('Plany 2025'!$B:$B,"*/"&amp;$P252&amp;"/*",'Plany 2025'!G:G))))</f>
        <v/>
      </c>
      <c r="R252" s="391" t="str">
        <f>IF($P252="","",IF(IF(COUNTIF($P252,"* *"),COUNTIF('Plany 2025'!$J:$J,"*"&amp;$P252&amp;"*"),COUNTIF('Plany 2025'!$B:$B,$P252)+COUNTIF('Plany 2025'!$B:$B,$P252&amp;"/*")+COUNTIF('Plany 2025'!$B:$B,"*/"&amp;$P252&amp;"/*"))=0,"brak klasyf.",IF(COUNTIF($P252,"* *"),SUMIF('Plany 2025'!$J:$J,"*"&amp;$P252&amp;"*",'Plany 2025'!H:H),SUMIF('Plany 2025'!$B:$B,$P252,'Plany 2025'!H:H)+SUMIF('Plany 2025'!$B:$B,$P252&amp;"/*",'Plany 2025'!H:H)+SUMIF('Plany 2025'!$B:$B,"*/"&amp;$P252&amp;"/*",'Plany 2025'!H:H))))</f>
        <v/>
      </c>
      <c r="S252" s="392" t="str">
        <f t="shared" si="34"/>
        <v/>
      </c>
      <c r="T252" s="393" t="str">
        <f t="shared" si="35"/>
        <v/>
      </c>
      <c r="U252" s="96"/>
      <c r="V252" s="91"/>
    </row>
    <row r="253" spans="1:22" s="139" customFormat="1">
      <c r="A253" s="97"/>
      <c r="B253" s="378"/>
      <c r="C253" s="378"/>
      <c r="D253" s="97"/>
      <c r="E253" s="144" t="s">
        <v>44</v>
      </c>
      <c r="F253" s="45">
        <f>'Liczba uczniów i inne'!E20</f>
        <v>1009.64</v>
      </c>
      <c r="G253" s="126"/>
      <c r="H253" s="127"/>
      <c r="I253" s="96" t="str">
        <f t="shared" si="29"/>
        <v xml:space="preserve"> </v>
      </c>
      <c r="J253" s="145" t="s">
        <v>641</v>
      </c>
      <c r="K253" s="517"/>
      <c r="L253" s="379">
        <v>1</v>
      </c>
      <c r="M253" s="379" t="str">
        <f t="shared" ca="1" si="30"/>
        <v>tak</v>
      </c>
      <c r="N253" s="379" t="str">
        <f t="shared" ca="1" si="31"/>
        <v>tak</v>
      </c>
      <c r="O253" s="378" t="str">
        <f t="shared" ca="1" si="32"/>
        <v>DBFO</v>
      </c>
      <c r="P253" s="389" t="str">
        <f t="shared" si="33"/>
        <v/>
      </c>
      <c r="Q253" s="390" t="str">
        <f>IF($P253="","",IF(IF(COUNTIF($P253,"* *"),COUNTIF('Plany 2025'!$J:$J,"*"&amp;$P253&amp;"*"),COUNTIF('Plany 2025'!$B:$B,$P253)+COUNTIF('Plany 2025'!$B:$B,$P253&amp;"/*")+COUNTIF('Plany 2025'!$B:$B,"*/"&amp;$P253&amp;"/*"))=0,"brak klasyf.",IF(COUNTIF($P253,"* *"),SUMIF('Plany 2025'!$J:$J,"*"&amp;$P253&amp;"*",'Plany 2025'!G:G),SUMIF('Plany 2025'!$B:$B,$P253,'Plany 2025'!G:G)+SUMIF('Plany 2025'!$B:$B,$P253&amp;"/*",'Plany 2025'!G:G)+SUMIF('Plany 2025'!$B:$B,"*/"&amp;$P253&amp;"/*",'Plany 2025'!G:G))))</f>
        <v/>
      </c>
      <c r="R253" s="391" t="str">
        <f>IF($P253="","",IF(IF(COUNTIF($P253,"* *"),COUNTIF('Plany 2025'!$J:$J,"*"&amp;$P253&amp;"*"),COUNTIF('Plany 2025'!$B:$B,$P253)+COUNTIF('Plany 2025'!$B:$B,$P253&amp;"/*")+COUNTIF('Plany 2025'!$B:$B,"*/"&amp;$P253&amp;"/*"))=0,"brak klasyf.",IF(COUNTIF($P253,"* *"),SUMIF('Plany 2025'!$J:$J,"*"&amp;$P253&amp;"*",'Plany 2025'!H:H),SUMIF('Plany 2025'!$B:$B,$P253,'Plany 2025'!H:H)+SUMIF('Plany 2025'!$B:$B,$P253&amp;"/*",'Plany 2025'!H:H)+SUMIF('Plany 2025'!$B:$B,"*/"&amp;$P253&amp;"/*",'Plany 2025'!H:H))))</f>
        <v/>
      </c>
      <c r="S253" s="392" t="str">
        <f t="shared" si="34"/>
        <v/>
      </c>
      <c r="T253" s="393" t="str">
        <f t="shared" si="35"/>
        <v/>
      </c>
      <c r="U253" s="96"/>
      <c r="V253" s="91"/>
    </row>
    <row r="254" spans="1:22" s="139" customFormat="1">
      <c r="A254" s="97"/>
      <c r="B254" s="378"/>
      <c r="C254" s="378"/>
      <c r="D254" s="97"/>
      <c r="E254" s="144" t="s">
        <v>45</v>
      </c>
      <c r="F254" s="45">
        <f>'Liczba uczniów i inne'!E21</f>
        <v>306.62</v>
      </c>
      <c r="G254" s="126"/>
      <c r="H254" s="127"/>
      <c r="I254" s="96" t="str">
        <f t="shared" si="29"/>
        <v xml:space="preserve"> </v>
      </c>
      <c r="J254" s="145" t="s">
        <v>641</v>
      </c>
      <c r="K254" s="517"/>
      <c r="L254" s="379">
        <v>1</v>
      </c>
      <c r="M254" s="379" t="str">
        <f t="shared" ca="1" si="30"/>
        <v>tak</v>
      </c>
      <c r="N254" s="379" t="str">
        <f t="shared" ca="1" si="31"/>
        <v>tak</v>
      </c>
      <c r="O254" s="378" t="str">
        <f t="shared" ca="1" si="32"/>
        <v>DBFO</v>
      </c>
      <c r="P254" s="389" t="str">
        <f t="shared" si="33"/>
        <v/>
      </c>
      <c r="Q254" s="390" t="str">
        <f>IF($P254="","",IF(IF(COUNTIF($P254,"* *"),COUNTIF('Plany 2025'!$J:$J,"*"&amp;$P254&amp;"*"),COUNTIF('Plany 2025'!$B:$B,$P254)+COUNTIF('Plany 2025'!$B:$B,$P254&amp;"/*")+COUNTIF('Plany 2025'!$B:$B,"*/"&amp;$P254&amp;"/*"))=0,"brak klasyf.",IF(COUNTIF($P254,"* *"),SUMIF('Plany 2025'!$J:$J,"*"&amp;$P254&amp;"*",'Plany 2025'!G:G),SUMIF('Plany 2025'!$B:$B,$P254,'Plany 2025'!G:G)+SUMIF('Plany 2025'!$B:$B,$P254&amp;"/*",'Plany 2025'!G:G)+SUMIF('Plany 2025'!$B:$B,"*/"&amp;$P254&amp;"/*",'Plany 2025'!G:G))))</f>
        <v/>
      </c>
      <c r="R254" s="391" t="str">
        <f>IF($P254="","",IF(IF(COUNTIF($P254,"* *"),COUNTIF('Plany 2025'!$J:$J,"*"&amp;$P254&amp;"*"),COUNTIF('Plany 2025'!$B:$B,$P254)+COUNTIF('Plany 2025'!$B:$B,$P254&amp;"/*")+COUNTIF('Plany 2025'!$B:$B,"*/"&amp;$P254&amp;"/*"))=0,"brak klasyf.",IF(COUNTIF($P254,"* *"),SUMIF('Plany 2025'!$J:$J,"*"&amp;$P254&amp;"*",'Plany 2025'!H:H),SUMIF('Plany 2025'!$B:$B,$P254,'Plany 2025'!H:H)+SUMIF('Plany 2025'!$B:$B,$P254&amp;"/*",'Plany 2025'!H:H)+SUMIF('Plany 2025'!$B:$B,"*/"&amp;$P254&amp;"/*",'Plany 2025'!H:H))))</f>
        <v/>
      </c>
      <c r="S254" s="392" t="str">
        <f t="shared" si="34"/>
        <v/>
      </c>
      <c r="T254" s="393" t="str">
        <f t="shared" si="35"/>
        <v/>
      </c>
      <c r="U254" s="96"/>
      <c r="V254" s="91"/>
    </row>
    <row r="255" spans="1:22" s="139" customFormat="1" ht="6" customHeight="1">
      <c r="A255" s="97"/>
      <c r="B255" s="378"/>
      <c r="C255" s="378"/>
      <c r="D255" s="97"/>
      <c r="E255" s="125" t="s">
        <v>24</v>
      </c>
      <c r="F255" s="93"/>
      <c r="G255" s="126"/>
      <c r="H255" s="127"/>
      <c r="I255" s="96" t="str">
        <f t="shared" si="29"/>
        <v xml:space="preserve"> </v>
      </c>
      <c r="J255" s="134"/>
      <c r="K255" s="517"/>
      <c r="L255" s="379">
        <v>1</v>
      </c>
      <c r="M255" s="379" t="str">
        <f t="shared" ca="1" si="30"/>
        <v>tak</v>
      </c>
      <c r="N255" s="379" t="str">
        <f t="shared" ca="1" si="31"/>
        <v>tak</v>
      </c>
      <c r="O255" s="378" t="str">
        <f t="shared" ca="1" si="32"/>
        <v>DBFO</v>
      </c>
      <c r="P255" s="389" t="str">
        <f t="shared" si="33"/>
        <v/>
      </c>
      <c r="Q255" s="390" t="str">
        <f>IF($P255="","",IF(IF(COUNTIF($P255,"* *"),COUNTIF('Plany 2025'!$J:$J,"*"&amp;$P255&amp;"*"),COUNTIF('Plany 2025'!$B:$B,$P255)+COUNTIF('Plany 2025'!$B:$B,$P255&amp;"/*")+COUNTIF('Plany 2025'!$B:$B,"*/"&amp;$P255&amp;"/*"))=0,"brak klasyf.",IF(COUNTIF($P255,"* *"),SUMIF('Plany 2025'!$J:$J,"*"&amp;$P255&amp;"*",'Plany 2025'!G:G),SUMIF('Plany 2025'!$B:$B,$P255,'Plany 2025'!G:G)+SUMIF('Plany 2025'!$B:$B,$P255&amp;"/*",'Plany 2025'!G:G)+SUMIF('Plany 2025'!$B:$B,"*/"&amp;$P255&amp;"/*",'Plany 2025'!G:G))))</f>
        <v/>
      </c>
      <c r="R255" s="391" t="str">
        <f>IF($P255="","",IF(IF(COUNTIF($P255,"* *"),COUNTIF('Plany 2025'!$J:$J,"*"&amp;$P255&amp;"*"),COUNTIF('Plany 2025'!$B:$B,$P255)+COUNTIF('Plany 2025'!$B:$B,$P255&amp;"/*")+COUNTIF('Plany 2025'!$B:$B,"*/"&amp;$P255&amp;"/*"))=0,"brak klasyf.",IF(COUNTIF($P255,"* *"),SUMIF('Plany 2025'!$J:$J,"*"&amp;$P255&amp;"*",'Plany 2025'!H:H),SUMIF('Plany 2025'!$B:$B,$P255,'Plany 2025'!H:H)+SUMIF('Plany 2025'!$B:$B,$P255&amp;"/*",'Plany 2025'!H:H)+SUMIF('Plany 2025'!$B:$B,"*/"&amp;$P255&amp;"/*",'Plany 2025'!H:H))))</f>
        <v/>
      </c>
      <c r="S255" s="392" t="str">
        <f t="shared" si="34"/>
        <v/>
      </c>
      <c r="T255" s="393" t="str">
        <f t="shared" si="35"/>
        <v/>
      </c>
      <c r="U255" s="96"/>
      <c r="V255" s="91"/>
    </row>
    <row r="256" spans="1:22" s="148" customFormat="1">
      <c r="A256" s="91" t="s">
        <v>66</v>
      </c>
      <c r="B256" s="495">
        <v>801</v>
      </c>
      <c r="C256" s="495">
        <v>80101</v>
      </c>
      <c r="D256" s="97" t="s">
        <v>200</v>
      </c>
      <c r="E256" s="125" t="s">
        <v>46</v>
      </c>
      <c r="F256" s="135"/>
      <c r="G256" s="126">
        <f>SUM(G257:G265)</f>
        <v>141751381</v>
      </c>
      <c r="H256" s="127">
        <f>SUM(H257:H265)</f>
        <v>141637566.69</v>
      </c>
      <c r="I256" s="96">
        <f t="shared" si="29"/>
        <v>0.99919708500053339</v>
      </c>
      <c r="J256" s="147"/>
      <c r="K256" s="517"/>
      <c r="L256" s="379">
        <v>1</v>
      </c>
      <c r="M256" s="379" t="str">
        <f t="shared" ca="1" si="30"/>
        <v>tak</v>
      </c>
      <c r="N256" s="379" t="str">
        <f t="shared" ca="1" si="31"/>
        <v>tak</v>
      </c>
      <c r="O256" s="378" t="str">
        <f t="shared" ca="1" si="32"/>
        <v>DBFO</v>
      </c>
      <c r="P256" s="389" t="str">
        <f t="shared" si="33"/>
        <v/>
      </c>
      <c r="Q256" s="390" t="str">
        <f>IF($P256="","",IF(IF(COUNTIF($P256,"* *"),COUNTIF('Plany 2025'!$J:$J,"*"&amp;$P256&amp;"*"),COUNTIF('Plany 2025'!$B:$B,$P256)+COUNTIF('Plany 2025'!$B:$B,$P256&amp;"/*")+COUNTIF('Plany 2025'!$B:$B,"*/"&amp;$P256&amp;"/*"))=0,"brak klasyf.",IF(COUNTIF($P256,"* *"),SUMIF('Plany 2025'!$J:$J,"*"&amp;$P256&amp;"*",'Plany 2025'!G:G),SUMIF('Plany 2025'!$B:$B,$P256,'Plany 2025'!G:G)+SUMIF('Plany 2025'!$B:$B,$P256&amp;"/*",'Plany 2025'!G:G)+SUMIF('Plany 2025'!$B:$B,"*/"&amp;$P256&amp;"/*",'Plany 2025'!G:G))))</f>
        <v/>
      </c>
      <c r="R256" s="391" t="str">
        <f>IF($P256="","",IF(IF(COUNTIF($P256,"* *"),COUNTIF('Plany 2025'!$J:$J,"*"&amp;$P256&amp;"*"),COUNTIF('Plany 2025'!$B:$B,$P256)+COUNTIF('Plany 2025'!$B:$B,$P256&amp;"/*")+COUNTIF('Plany 2025'!$B:$B,"*/"&amp;$P256&amp;"/*"))=0,"brak klasyf.",IF(COUNTIF($P256,"* *"),SUMIF('Plany 2025'!$J:$J,"*"&amp;$P256&amp;"*",'Plany 2025'!H:H),SUMIF('Plany 2025'!$B:$B,$P256,'Plany 2025'!H:H)+SUMIF('Plany 2025'!$B:$B,$P256&amp;"/*",'Plany 2025'!H:H)+SUMIF('Plany 2025'!$B:$B,"*/"&amp;$P256&amp;"/*",'Plany 2025'!H:H))))</f>
        <v/>
      </c>
      <c r="S256" s="392" t="str">
        <f t="shared" si="34"/>
        <v/>
      </c>
      <c r="T256" s="393" t="str">
        <f t="shared" si="35"/>
        <v/>
      </c>
      <c r="U256" s="96"/>
      <c r="V256" s="91"/>
    </row>
    <row r="257" spans="1:22" s="148" customFormat="1">
      <c r="A257" s="91" t="s">
        <v>66</v>
      </c>
      <c r="B257" s="495">
        <v>801</v>
      </c>
      <c r="C257" s="495">
        <v>80101</v>
      </c>
      <c r="D257" s="146">
        <v>4010</v>
      </c>
      <c r="E257" s="149" t="s">
        <v>47</v>
      </c>
      <c r="F257" s="150"/>
      <c r="G257" s="151">
        <v>22994400</v>
      </c>
      <c r="H257" s="152">
        <v>22970413.390000001</v>
      </c>
      <c r="I257" s="153">
        <f>IF(SUM(G257=0)," ",(H257/G257))</f>
        <v>0.99895684992867828</v>
      </c>
      <c r="J257" s="147"/>
      <c r="K257" s="517"/>
      <c r="L257" s="379">
        <v>1</v>
      </c>
      <c r="M257" s="379" t="str">
        <f ca="1">IF(D257="wynik",IF(G257+H257&lt;&gt;0,"tak","nie"),OFFSET(M257,-1,0))</f>
        <v>tak</v>
      </c>
      <c r="N257" s="379" t="str">
        <f ca="1">IF(M257="nie","nie",IF(OR(D257="wynik",COUNTIF(E257,"*dysponent*")&gt;0,COUNTIF(E257,"*klasyfikacja*")&gt;0),"tak",IF(G257+H257=0,IF(OR(NOT(A257=""),COUNTIF(E257,"*pochodne od*")&gt;0),"nie","tak"),"tak")))</f>
        <v>tak</v>
      </c>
      <c r="O257" s="378" t="str">
        <f t="shared" ca="1" si="32"/>
        <v>DBFO</v>
      </c>
      <c r="P257" s="389" t="str">
        <f t="shared" ca="1" si="33"/>
        <v>DBFO B/V/1/4/1 80101 4010</v>
      </c>
      <c r="Q257" s="390">
        <f ca="1">IF($P257="","",IF(IF(COUNTIF($P257,"* *"),COUNTIF('Plany 2025'!$J:$J,"*"&amp;$P257&amp;"*"),COUNTIF('Plany 2025'!$B:$B,$P257)+COUNTIF('Plany 2025'!$B:$B,$P257&amp;"/*")+COUNTIF('Plany 2025'!$B:$B,"*/"&amp;$P257&amp;"/*"))=0,"brak klasyf.",IF(COUNTIF($P257,"* *"),SUMIF('Plany 2025'!$J:$J,"*"&amp;$P257&amp;"*",'Plany 2025'!G:G),SUMIF('Plany 2025'!$B:$B,$P257,'Plany 2025'!G:G)+SUMIF('Plany 2025'!$B:$B,$P257&amp;"/*",'Plany 2025'!G:G)+SUMIF('Plany 2025'!$B:$B,"*/"&amp;$P257&amp;"/*",'Plany 2025'!G:G))))</f>
        <v>22994400</v>
      </c>
      <c r="R257" s="391">
        <f ca="1">IF($P257="","",IF(IF(COUNTIF($P257,"* *"),COUNTIF('Plany 2025'!$J:$J,"*"&amp;$P257&amp;"*"),COUNTIF('Plany 2025'!$B:$B,$P257)+COUNTIF('Plany 2025'!$B:$B,$P257&amp;"/*")+COUNTIF('Plany 2025'!$B:$B,"*/"&amp;$P257&amp;"/*"))=0,"brak klasyf.",IF(COUNTIF($P257,"* *"),SUMIF('Plany 2025'!$J:$J,"*"&amp;$P257&amp;"*",'Plany 2025'!H:H),SUMIF('Plany 2025'!$B:$B,$P257,'Plany 2025'!H:H)+SUMIF('Plany 2025'!$B:$B,$P257&amp;"/*",'Plany 2025'!H:H)+SUMIF('Plany 2025'!$B:$B,"*/"&amp;$P257&amp;"/*",'Plany 2025'!H:H))))</f>
        <v>22970413.390000001</v>
      </c>
      <c r="S257" s="392">
        <f ca="1">IF(Q257="","",IF(ISNUMBER(Q257),Q257-G257,IF(AND(COUNTIF(Q257,"brak*")&gt;0,G257&gt;0),G257,"")))</f>
        <v>0</v>
      </c>
      <c r="T257" s="393">
        <f ca="1">IF(R257="","",IF(ISNUMBER(R257),ROUND(R257,2)-ROUND(H257,2),IF(AND(COUNTIF(R257,"brak*")&gt;0,H257&gt;0),H257,"")))</f>
        <v>0</v>
      </c>
      <c r="U257" s="153"/>
      <c r="V257" s="91"/>
    </row>
    <row r="258" spans="1:22" s="161" customFormat="1" ht="22.5">
      <c r="A258" s="145" t="s">
        <v>66</v>
      </c>
      <c r="B258" s="496">
        <v>801</v>
      </c>
      <c r="C258" s="496">
        <v>80101</v>
      </c>
      <c r="D258" s="154">
        <v>4740</v>
      </c>
      <c r="E258" s="155" t="s">
        <v>722</v>
      </c>
      <c r="F258" s="156"/>
      <c r="G258" s="157">
        <v>787623</v>
      </c>
      <c r="H258" s="158">
        <v>771258.64999999991</v>
      </c>
      <c r="I258" s="159">
        <f t="shared" si="29"/>
        <v>0.97922311816694019</v>
      </c>
      <c r="J258" s="160"/>
      <c r="K258" s="517"/>
      <c r="L258" s="379">
        <v>1</v>
      </c>
      <c r="M258" s="379" t="str">
        <f t="shared" ca="1" si="30"/>
        <v>tak</v>
      </c>
      <c r="N258" s="379" t="str">
        <f t="shared" ca="1" si="31"/>
        <v>tak</v>
      </c>
      <c r="O258" s="378" t="str">
        <f t="shared" ca="1" si="32"/>
        <v>DBFO</v>
      </c>
      <c r="P258" s="389" t="str">
        <f t="shared" ca="1" si="33"/>
        <v>DBFO B/V/1/4/1 80101 4740</v>
      </c>
      <c r="Q258" s="390">
        <f ca="1">IF($P258="","",IF(IF(COUNTIF($P258,"* *"),COUNTIF('Plany 2025'!$J:$J,"*"&amp;$P258&amp;"*"),COUNTIF('Plany 2025'!$B:$B,$P258)+COUNTIF('Plany 2025'!$B:$B,$P258&amp;"/*")+COUNTIF('Plany 2025'!$B:$B,"*/"&amp;$P258&amp;"/*"))=0,"brak klasyf.",IF(COUNTIF($P258,"* *"),SUMIF('Plany 2025'!$J:$J,"*"&amp;$P258&amp;"*",'Plany 2025'!G:G),SUMIF('Plany 2025'!$B:$B,$P258,'Plany 2025'!G:G)+SUMIF('Plany 2025'!$B:$B,$P258&amp;"/*",'Plany 2025'!G:G)+SUMIF('Plany 2025'!$B:$B,"*/"&amp;$P258&amp;"/*",'Plany 2025'!G:G))))</f>
        <v>787623</v>
      </c>
      <c r="R258" s="391">
        <f ca="1">IF($P258="","",IF(IF(COUNTIF($P258,"* *"),COUNTIF('Plany 2025'!$J:$J,"*"&amp;$P258&amp;"*"),COUNTIF('Plany 2025'!$B:$B,$P258)+COUNTIF('Plany 2025'!$B:$B,$P258&amp;"/*")+COUNTIF('Plany 2025'!$B:$B,"*/"&amp;$P258&amp;"/*"))=0,"brak klasyf.",IF(COUNTIF($P258,"* *"),SUMIF('Plany 2025'!$J:$J,"*"&amp;$P258&amp;"*",'Plany 2025'!H:H),SUMIF('Plany 2025'!$B:$B,$P258,'Plany 2025'!H:H)+SUMIF('Plany 2025'!$B:$B,$P258&amp;"/*",'Plany 2025'!H:H)+SUMIF('Plany 2025'!$B:$B,"*/"&amp;$P258&amp;"/*",'Plany 2025'!H:H))))</f>
        <v>771258.65</v>
      </c>
      <c r="S258" s="392">
        <f t="shared" ca="1" si="34"/>
        <v>0</v>
      </c>
      <c r="T258" s="393">
        <f t="shared" ca="1" si="35"/>
        <v>0</v>
      </c>
      <c r="U258" s="159"/>
      <c r="V258" s="145"/>
    </row>
    <row r="259" spans="1:22" s="161" customFormat="1" ht="22.5">
      <c r="A259" s="145" t="s">
        <v>66</v>
      </c>
      <c r="B259" s="496">
        <v>801</v>
      </c>
      <c r="C259" s="496">
        <v>80101</v>
      </c>
      <c r="D259" s="154">
        <v>4750</v>
      </c>
      <c r="E259" s="155" t="s">
        <v>723</v>
      </c>
      <c r="F259" s="156"/>
      <c r="G259" s="157">
        <v>4708786</v>
      </c>
      <c r="H259" s="158">
        <v>4708786</v>
      </c>
      <c r="I259" s="159">
        <f>IF(SUM(G259=0)," ",(H259/G259))</f>
        <v>1</v>
      </c>
      <c r="J259" s="160"/>
      <c r="K259" s="517"/>
      <c r="L259" s="379">
        <v>1</v>
      </c>
      <c r="M259" s="379" t="str">
        <f ca="1">IF(D259="wynik",IF(G259+H259&lt;&gt;0,"tak","nie"),OFFSET(M259,-1,0))</f>
        <v>tak</v>
      </c>
      <c r="N259" s="379" t="str">
        <f ca="1">IF(M259="nie","nie",IF(OR(D259="wynik",COUNTIF(E259,"*dysponent*")&gt;0,COUNTIF(E259,"*klasyfikacja*")&gt;0),"tak",IF(G259+H259=0,IF(OR(NOT(A259=""),COUNTIF(E259,"*pochodne od*")&gt;0),"nie","tak"),"tak")))</f>
        <v>tak</v>
      </c>
      <c r="O259" s="378" t="str">
        <f t="shared" ca="1" si="32"/>
        <v>DBFO</v>
      </c>
      <c r="P259" s="389" t="str">
        <f t="shared" ca="1" si="33"/>
        <v>DBFO B/V/1/4/1 80101 4750</v>
      </c>
      <c r="Q259" s="390">
        <f ca="1">IF($P259="","",IF(IF(COUNTIF($P259,"* *"),COUNTIF('Plany 2025'!$J:$J,"*"&amp;$P259&amp;"*"),COUNTIF('Plany 2025'!$B:$B,$P259)+COUNTIF('Plany 2025'!$B:$B,$P259&amp;"/*")+COUNTIF('Plany 2025'!$B:$B,"*/"&amp;$P259&amp;"/*"))=0,"brak klasyf.",IF(COUNTIF($P259,"* *"),SUMIF('Plany 2025'!$J:$J,"*"&amp;$P259&amp;"*",'Plany 2025'!G:G),SUMIF('Plany 2025'!$B:$B,$P259,'Plany 2025'!G:G)+SUMIF('Plany 2025'!$B:$B,$P259&amp;"/*",'Plany 2025'!G:G)+SUMIF('Plany 2025'!$B:$B,"*/"&amp;$P259&amp;"/*",'Plany 2025'!G:G))))</f>
        <v>4708786</v>
      </c>
      <c r="R259" s="391">
        <f ca="1">IF($P259="","",IF(IF(COUNTIF($P259,"* *"),COUNTIF('Plany 2025'!$J:$J,"*"&amp;$P259&amp;"*"),COUNTIF('Plany 2025'!$B:$B,$P259)+COUNTIF('Plany 2025'!$B:$B,$P259&amp;"/*")+COUNTIF('Plany 2025'!$B:$B,"*/"&amp;$P259&amp;"/*"))=0,"brak klasyf.",IF(COUNTIF($P259,"* *"),SUMIF('Plany 2025'!$J:$J,"*"&amp;$P259&amp;"*",'Plany 2025'!H:H),SUMIF('Plany 2025'!$B:$B,$P259,'Plany 2025'!H:H)+SUMIF('Plany 2025'!$B:$B,$P259&amp;"/*",'Plany 2025'!H:H)+SUMIF('Plany 2025'!$B:$B,"*/"&amp;$P259&amp;"/*",'Plany 2025'!H:H))))</f>
        <v>4708786</v>
      </c>
      <c r="S259" s="392">
        <f ca="1">IF(Q259="","",IF(ISNUMBER(Q259),Q259-G259,IF(AND(COUNTIF(Q259,"brak*")&gt;0,G259&gt;0),G259,"")))</f>
        <v>0</v>
      </c>
      <c r="T259" s="393">
        <f ca="1">IF(R259="","",IF(ISNUMBER(R259),ROUND(R259,2)-ROUND(H259,2),IF(AND(COUNTIF(R259,"brak*")&gt;0,H259&gt;0),H259,"")))</f>
        <v>0</v>
      </c>
      <c r="U259" s="159"/>
      <c r="V259" s="145"/>
    </row>
    <row r="260" spans="1:22" s="148" customFormat="1">
      <c r="A260" s="91" t="s">
        <v>66</v>
      </c>
      <c r="B260" s="495">
        <v>801</v>
      </c>
      <c r="C260" s="495">
        <v>80101</v>
      </c>
      <c r="D260" s="146">
        <v>4790</v>
      </c>
      <c r="E260" s="149" t="s">
        <v>707</v>
      </c>
      <c r="F260" s="150"/>
      <c r="G260" s="151">
        <v>82857146</v>
      </c>
      <c r="H260" s="152">
        <v>82788345.110000014</v>
      </c>
      <c r="I260" s="153">
        <f t="shared" si="29"/>
        <v>0.99916964446253087</v>
      </c>
      <c r="J260" s="147"/>
      <c r="K260" s="517"/>
      <c r="L260" s="379">
        <v>1</v>
      </c>
      <c r="M260" s="379" t="str">
        <f t="shared" ca="1" si="30"/>
        <v>tak</v>
      </c>
      <c r="N260" s="379" t="str">
        <f t="shared" ca="1" si="31"/>
        <v>tak</v>
      </c>
      <c r="O260" s="378" t="str">
        <f t="shared" ca="1" si="32"/>
        <v>DBFO</v>
      </c>
      <c r="P260" s="389" t="str">
        <f t="shared" ca="1" si="33"/>
        <v>DBFO B/V/1/4/1 80101 4790</v>
      </c>
      <c r="Q260" s="390">
        <f ca="1">IF($P260="","",IF(IF(COUNTIF($P260,"* *"),COUNTIF('Plany 2025'!$J:$J,"*"&amp;$P260&amp;"*"),COUNTIF('Plany 2025'!$B:$B,$P260)+COUNTIF('Plany 2025'!$B:$B,$P260&amp;"/*")+COUNTIF('Plany 2025'!$B:$B,"*/"&amp;$P260&amp;"/*"))=0,"brak klasyf.",IF(COUNTIF($P260,"* *"),SUMIF('Plany 2025'!$J:$J,"*"&amp;$P260&amp;"*",'Plany 2025'!G:G),SUMIF('Plany 2025'!$B:$B,$P260,'Plany 2025'!G:G)+SUMIF('Plany 2025'!$B:$B,$P260&amp;"/*",'Plany 2025'!G:G)+SUMIF('Plany 2025'!$B:$B,"*/"&amp;$P260&amp;"/*",'Plany 2025'!G:G))))</f>
        <v>82857146</v>
      </c>
      <c r="R260" s="391">
        <f ca="1">IF($P260="","",IF(IF(COUNTIF($P260,"* *"),COUNTIF('Plany 2025'!$J:$J,"*"&amp;$P260&amp;"*"),COUNTIF('Plany 2025'!$B:$B,$P260)+COUNTIF('Plany 2025'!$B:$B,$P260&amp;"/*")+COUNTIF('Plany 2025'!$B:$B,"*/"&amp;$P260&amp;"/*"))=0,"brak klasyf.",IF(COUNTIF($P260,"* *"),SUMIF('Plany 2025'!$J:$J,"*"&amp;$P260&amp;"*",'Plany 2025'!H:H),SUMIF('Plany 2025'!$B:$B,$P260,'Plany 2025'!H:H)+SUMIF('Plany 2025'!$B:$B,$P260&amp;"/*",'Plany 2025'!H:H)+SUMIF('Plany 2025'!$B:$B,"*/"&amp;$P260&amp;"/*",'Plany 2025'!H:H))))</f>
        <v>82788345.109999999</v>
      </c>
      <c r="S260" s="392">
        <f t="shared" ca="1" si="34"/>
        <v>0</v>
      </c>
      <c r="T260" s="393">
        <f t="shared" ca="1" si="35"/>
        <v>0</v>
      </c>
      <c r="U260" s="153"/>
      <c r="V260" s="91"/>
    </row>
    <row r="261" spans="1:22" s="148" customFormat="1">
      <c r="A261" s="91" t="s">
        <v>66</v>
      </c>
      <c r="B261" s="495">
        <v>801</v>
      </c>
      <c r="C261" s="495">
        <v>80101</v>
      </c>
      <c r="D261" s="146">
        <v>4040</v>
      </c>
      <c r="E261" s="149" t="s">
        <v>48</v>
      </c>
      <c r="F261" s="150"/>
      <c r="G261" s="151">
        <v>1655039</v>
      </c>
      <c r="H261" s="152">
        <v>1654350.36</v>
      </c>
      <c r="I261" s="153">
        <f t="shared" si="29"/>
        <v>0.99958391312833117</v>
      </c>
      <c r="J261" s="147"/>
      <c r="K261" s="517"/>
      <c r="L261" s="379">
        <v>1</v>
      </c>
      <c r="M261" s="379" t="str">
        <f t="shared" ca="1" si="30"/>
        <v>tak</v>
      </c>
      <c r="N261" s="379" t="str">
        <f t="shared" ca="1" si="31"/>
        <v>tak</v>
      </c>
      <c r="O261" s="378" t="str">
        <f t="shared" ca="1" si="32"/>
        <v>DBFO</v>
      </c>
      <c r="P261" s="389" t="str">
        <f t="shared" ca="1" si="33"/>
        <v>DBFO B/V/1/4/1 80101 4040</v>
      </c>
      <c r="Q261" s="390">
        <f ca="1">IF($P261="","",IF(IF(COUNTIF($P261,"* *"),COUNTIF('Plany 2025'!$J:$J,"*"&amp;$P261&amp;"*"),COUNTIF('Plany 2025'!$B:$B,$P261)+COUNTIF('Plany 2025'!$B:$B,$P261&amp;"/*")+COUNTIF('Plany 2025'!$B:$B,"*/"&amp;$P261&amp;"/*"))=0,"brak klasyf.",IF(COUNTIF($P261,"* *"),SUMIF('Plany 2025'!$J:$J,"*"&amp;$P261&amp;"*",'Plany 2025'!G:G),SUMIF('Plany 2025'!$B:$B,$P261,'Plany 2025'!G:G)+SUMIF('Plany 2025'!$B:$B,$P261&amp;"/*",'Plany 2025'!G:G)+SUMIF('Plany 2025'!$B:$B,"*/"&amp;$P261&amp;"/*",'Plany 2025'!G:G))))</f>
        <v>1655039</v>
      </c>
      <c r="R261" s="391">
        <f ca="1">IF($P261="","",IF(IF(COUNTIF($P261,"* *"),COUNTIF('Plany 2025'!$J:$J,"*"&amp;$P261&amp;"*"),COUNTIF('Plany 2025'!$B:$B,$P261)+COUNTIF('Plany 2025'!$B:$B,$P261&amp;"/*")+COUNTIF('Plany 2025'!$B:$B,"*/"&amp;$P261&amp;"/*"))=0,"brak klasyf.",IF(COUNTIF($P261,"* *"),SUMIF('Plany 2025'!$J:$J,"*"&amp;$P261&amp;"*",'Plany 2025'!H:H),SUMIF('Plany 2025'!$B:$B,$P261,'Plany 2025'!H:H)+SUMIF('Plany 2025'!$B:$B,$P261&amp;"/*",'Plany 2025'!H:H)+SUMIF('Plany 2025'!$B:$B,"*/"&amp;$P261&amp;"/*",'Plany 2025'!H:H))))</f>
        <v>1654350.36</v>
      </c>
      <c r="S261" s="392">
        <f t="shared" ca="1" si="34"/>
        <v>0</v>
      </c>
      <c r="T261" s="393">
        <f t="shared" ca="1" si="35"/>
        <v>0</v>
      </c>
      <c r="U261" s="153"/>
      <c r="V261" s="91"/>
    </row>
    <row r="262" spans="1:22" s="148" customFormat="1">
      <c r="A262" s="91" t="s">
        <v>66</v>
      </c>
      <c r="B262" s="495">
        <v>801</v>
      </c>
      <c r="C262" s="495">
        <v>80101</v>
      </c>
      <c r="D262" s="146">
        <v>4800</v>
      </c>
      <c r="E262" s="149" t="s">
        <v>708</v>
      </c>
      <c r="F262" s="150"/>
      <c r="G262" s="151">
        <v>6473452</v>
      </c>
      <c r="H262" s="152">
        <v>6473122.0499999989</v>
      </c>
      <c r="I262" s="153">
        <f t="shared" si="29"/>
        <v>0.9999490302855415</v>
      </c>
      <c r="J262" s="147"/>
      <c r="K262" s="517"/>
      <c r="L262" s="379">
        <v>1</v>
      </c>
      <c r="M262" s="379" t="str">
        <f t="shared" ca="1" si="30"/>
        <v>tak</v>
      </c>
      <c r="N262" s="379" t="str">
        <f t="shared" ca="1" si="31"/>
        <v>tak</v>
      </c>
      <c r="O262" s="378" t="str">
        <f t="shared" ca="1" si="32"/>
        <v>DBFO</v>
      </c>
      <c r="P262" s="389" t="str">
        <f t="shared" ca="1" si="33"/>
        <v>DBFO B/V/1/4/1 80101 4800</v>
      </c>
      <c r="Q262" s="390">
        <f ca="1">IF($P262="","",IF(IF(COUNTIF($P262,"* *"),COUNTIF('Plany 2025'!$J:$J,"*"&amp;$P262&amp;"*"),COUNTIF('Plany 2025'!$B:$B,$P262)+COUNTIF('Plany 2025'!$B:$B,$P262&amp;"/*")+COUNTIF('Plany 2025'!$B:$B,"*/"&amp;$P262&amp;"/*"))=0,"brak klasyf.",IF(COUNTIF($P262,"* *"),SUMIF('Plany 2025'!$J:$J,"*"&amp;$P262&amp;"*",'Plany 2025'!G:G),SUMIF('Plany 2025'!$B:$B,$P262,'Plany 2025'!G:G)+SUMIF('Plany 2025'!$B:$B,$P262&amp;"/*",'Plany 2025'!G:G)+SUMIF('Plany 2025'!$B:$B,"*/"&amp;$P262&amp;"/*",'Plany 2025'!G:G))))</f>
        <v>6473452</v>
      </c>
      <c r="R262" s="391">
        <f ca="1">IF($P262="","",IF(IF(COUNTIF($P262,"* *"),COUNTIF('Plany 2025'!$J:$J,"*"&amp;$P262&amp;"*"),COUNTIF('Plany 2025'!$B:$B,$P262)+COUNTIF('Plany 2025'!$B:$B,$P262&amp;"/*")+COUNTIF('Plany 2025'!$B:$B,"*/"&amp;$P262&amp;"/*"))=0,"brak klasyf.",IF(COUNTIF($P262,"* *"),SUMIF('Plany 2025'!$J:$J,"*"&amp;$P262&amp;"*",'Plany 2025'!H:H),SUMIF('Plany 2025'!$B:$B,$P262,'Plany 2025'!H:H)+SUMIF('Plany 2025'!$B:$B,$P262&amp;"/*",'Plany 2025'!H:H)+SUMIF('Plany 2025'!$B:$B,"*/"&amp;$P262&amp;"/*",'Plany 2025'!H:H))))</f>
        <v>6473122.0499999998</v>
      </c>
      <c r="S262" s="392">
        <f t="shared" ca="1" si="34"/>
        <v>0</v>
      </c>
      <c r="T262" s="393">
        <f t="shared" ca="1" si="35"/>
        <v>0</v>
      </c>
      <c r="U262" s="153"/>
      <c r="V262" s="91"/>
    </row>
    <row r="263" spans="1:22" s="148" customFormat="1">
      <c r="A263" s="91" t="s">
        <v>66</v>
      </c>
      <c r="B263" s="495">
        <v>801</v>
      </c>
      <c r="C263" s="495">
        <v>80101</v>
      </c>
      <c r="D263" s="146">
        <v>4170</v>
      </c>
      <c r="E263" s="149" t="s">
        <v>49</v>
      </c>
      <c r="F263" s="135"/>
      <c r="G263" s="151">
        <v>600</v>
      </c>
      <c r="H263" s="152">
        <v>0</v>
      </c>
      <c r="I263" s="153">
        <f t="shared" ref="I263:I327" si="36">IF(SUM(G263=0)," ",(H263/G263))</f>
        <v>0</v>
      </c>
      <c r="J263" s="147"/>
      <c r="K263" s="517"/>
      <c r="L263" s="379">
        <v>1</v>
      </c>
      <c r="M263" s="379" t="str">
        <f t="shared" ref="M263:M327" ca="1" si="37">IF(D263="wynik",IF(G263+H263&lt;&gt;0,"tak","nie"),OFFSET(M263,-1,0))</f>
        <v>tak</v>
      </c>
      <c r="N263" s="379" t="str">
        <f t="shared" ref="N263:N327" ca="1" si="38">IF(M263="nie","nie",IF(OR(D263="wynik",COUNTIF(E263,"*dysponent*")&gt;0,COUNTIF(E263,"*klasyfikacja*")&gt;0),"tak",IF(G263+H263=0,IF(OR(NOT(A263=""),COUNTIF(E263,"*pochodne od*")&gt;0),"nie","tak"),"tak")))</f>
        <v>tak</v>
      </c>
      <c r="O263" s="378" t="str">
        <f t="shared" ref="O263:O327" ca="1" si="39">IF(COUNTIF(E263,"*Dzielnicowe*")&gt;0,"DBFO",IF(COUNTIF(E263,"*Infrastruktury*")&gt;0,"WIR",IF(COUNTIF(E263,"*Wydział Oświaty*")&gt;0,"WOW",IF(COUNTIF(E263,"*Kadr i Funduszy *")&gt;0,"WKF",IF(COUNTIF(E263,"*Pomocy Sp*")&gt;0,"OPS",IF(COUNTIF(E263,"Dysponent*")&gt;0,"Inny dys.",IF(OR(COUNTIF(E263,"*Podstawa praw*")&gt;0,COUNTIF(E263,"Klasyfikacja:*")&gt;0,D263="wynik"),"",OFFSET(O263,-1,0))))))))</f>
        <v>DBFO</v>
      </c>
      <c r="P263" s="389" t="str">
        <f t="shared" ref="P263:P327" ca="1" si="40">TRIM(IF(OR(A263="",COUNTIF(D263,"*p1*")&gt;0),"",IF(D263="wynik",A263,O263&amp;" "&amp;A263&amp;" "&amp;C263&amp;" "&amp;D263)))</f>
        <v>DBFO B/V/1/4/1 80101 4170</v>
      </c>
      <c r="Q263" s="390">
        <f ca="1">IF($P263="","",IF(IF(COUNTIF($P263,"* *"),COUNTIF('Plany 2025'!$J:$J,"*"&amp;$P263&amp;"*"),COUNTIF('Plany 2025'!$B:$B,$P263)+COUNTIF('Plany 2025'!$B:$B,$P263&amp;"/*")+COUNTIF('Plany 2025'!$B:$B,"*/"&amp;$P263&amp;"/*"))=0,"brak klasyf.",IF(COUNTIF($P263,"* *"),SUMIF('Plany 2025'!$J:$J,"*"&amp;$P263&amp;"*",'Plany 2025'!G:G),SUMIF('Plany 2025'!$B:$B,$P263,'Plany 2025'!G:G)+SUMIF('Plany 2025'!$B:$B,$P263&amp;"/*",'Plany 2025'!G:G)+SUMIF('Plany 2025'!$B:$B,"*/"&amp;$P263&amp;"/*",'Plany 2025'!G:G))))</f>
        <v>600</v>
      </c>
      <c r="R263" s="391">
        <f ca="1">IF($P263="","",IF(IF(COUNTIF($P263,"* *"),COUNTIF('Plany 2025'!$J:$J,"*"&amp;$P263&amp;"*"),COUNTIF('Plany 2025'!$B:$B,$P263)+COUNTIF('Plany 2025'!$B:$B,$P263&amp;"/*")+COUNTIF('Plany 2025'!$B:$B,"*/"&amp;$P263&amp;"/*"))=0,"brak klasyf.",IF(COUNTIF($P263,"* *"),SUMIF('Plany 2025'!$J:$J,"*"&amp;$P263&amp;"*",'Plany 2025'!H:H),SUMIF('Plany 2025'!$B:$B,$P263,'Plany 2025'!H:H)+SUMIF('Plany 2025'!$B:$B,$P263&amp;"/*",'Plany 2025'!H:H)+SUMIF('Plany 2025'!$B:$B,"*/"&amp;$P263&amp;"/*",'Plany 2025'!H:H))))</f>
        <v>0</v>
      </c>
      <c r="S263" s="392">
        <f t="shared" ref="S263:S327" ca="1" si="41">IF(Q263="","",IF(ISNUMBER(Q263),Q263-G263,IF(AND(COUNTIF(Q263,"brak*")&gt;0,G263&gt;0),G263,"")))</f>
        <v>0</v>
      </c>
      <c r="T263" s="393">
        <f t="shared" ref="T263:T327" ca="1" si="42">IF(R263="","",IF(ISNUMBER(R263),ROUND(R263,2)-ROUND(H263,2),IF(AND(COUNTIF(R263,"brak*")&gt;0,H263&gt;0),H263,"")))</f>
        <v>0</v>
      </c>
      <c r="U263" s="153"/>
      <c r="V263" s="91"/>
    </row>
    <row r="264" spans="1:22" s="161" customFormat="1" ht="22.5" hidden="1">
      <c r="A264" s="145" t="s">
        <v>66</v>
      </c>
      <c r="B264" s="496">
        <v>801</v>
      </c>
      <c r="C264" s="496">
        <v>80101</v>
      </c>
      <c r="D264" s="154">
        <v>4840</v>
      </c>
      <c r="E264" s="155" t="s">
        <v>724</v>
      </c>
      <c r="F264" s="162"/>
      <c r="G264" s="157"/>
      <c r="H264" s="158"/>
      <c r="I264" s="159" t="str">
        <f t="shared" si="36"/>
        <v xml:space="preserve"> </v>
      </c>
      <c r="J264" s="160"/>
      <c r="K264" s="517"/>
      <c r="L264" s="379"/>
      <c r="M264" s="379" t="str">
        <f t="shared" ca="1" si="37"/>
        <v>tak</v>
      </c>
      <c r="N264" s="379" t="str">
        <f t="shared" ca="1" si="38"/>
        <v>nie</v>
      </c>
      <c r="O264" s="378" t="str">
        <f t="shared" ca="1" si="39"/>
        <v>DBFO</v>
      </c>
      <c r="P264" s="389" t="str">
        <f t="shared" ca="1" si="40"/>
        <v>DBFO B/V/1/4/1 80101 4840</v>
      </c>
      <c r="Q264" s="390" t="str">
        <f ca="1">IF($P264="","",IF(IF(COUNTIF($P264,"* *"),COUNTIF('Plany 2025'!$J:$J,"*"&amp;$P264&amp;"*"),COUNTIF('Plany 2025'!$B:$B,$P264)+COUNTIF('Plany 2025'!$B:$B,$P264&amp;"/*")+COUNTIF('Plany 2025'!$B:$B,"*/"&amp;$P264&amp;"/*"))=0,"brak klasyf.",IF(COUNTIF($P264,"* *"),SUMIF('Plany 2025'!$J:$J,"*"&amp;$P264&amp;"*",'Plany 2025'!G:G),SUMIF('Plany 2025'!$B:$B,$P264,'Plany 2025'!G:G)+SUMIF('Plany 2025'!$B:$B,$P264&amp;"/*",'Plany 2025'!G:G)+SUMIF('Plany 2025'!$B:$B,"*/"&amp;$P264&amp;"/*",'Plany 2025'!G:G))))</f>
        <v>brak klasyf.</v>
      </c>
      <c r="R264" s="391" t="str">
        <f ca="1">IF($P264="","",IF(IF(COUNTIF($P264,"* *"),COUNTIF('Plany 2025'!$J:$J,"*"&amp;$P264&amp;"*"),COUNTIF('Plany 2025'!$B:$B,$P264)+COUNTIF('Plany 2025'!$B:$B,$P264&amp;"/*")+COUNTIF('Plany 2025'!$B:$B,"*/"&amp;$P264&amp;"/*"))=0,"brak klasyf.",IF(COUNTIF($P264,"* *"),SUMIF('Plany 2025'!$J:$J,"*"&amp;$P264&amp;"*",'Plany 2025'!H:H),SUMIF('Plany 2025'!$B:$B,$P264,'Plany 2025'!H:H)+SUMIF('Plany 2025'!$B:$B,$P264&amp;"/*",'Plany 2025'!H:H)+SUMIF('Plany 2025'!$B:$B,"*/"&amp;$P264&amp;"/*",'Plany 2025'!H:H))))</f>
        <v>brak klasyf.</v>
      </c>
      <c r="S264" s="392" t="str">
        <f t="shared" ca="1" si="41"/>
        <v/>
      </c>
      <c r="T264" s="393" t="str">
        <f t="shared" ca="1" si="42"/>
        <v/>
      </c>
      <c r="U264" s="159"/>
      <c r="V264" s="145"/>
    </row>
    <row r="265" spans="1:22" s="148" customFormat="1">
      <c r="A265" s="97"/>
      <c r="B265" s="378"/>
      <c r="C265" s="378"/>
      <c r="D265" s="97"/>
      <c r="E265" s="149" t="s">
        <v>50</v>
      </c>
      <c r="F265" s="135"/>
      <c r="G265" s="151">
        <v>22274335</v>
      </c>
      <c r="H265" s="152">
        <v>22271291.130000003</v>
      </c>
      <c r="I265" s="153">
        <f t="shared" si="36"/>
        <v>0.99986334631314477</v>
      </c>
      <c r="J265" s="147"/>
      <c r="K265" s="517"/>
      <c r="L265" s="379">
        <v>1</v>
      </c>
      <c r="M265" s="379" t="str">
        <f t="shared" ca="1" si="37"/>
        <v>tak</v>
      </c>
      <c r="N265" s="379" t="str">
        <f t="shared" ca="1" si="38"/>
        <v>tak</v>
      </c>
      <c r="O265" s="378" t="str">
        <f t="shared" ca="1" si="39"/>
        <v>DBFO</v>
      </c>
      <c r="P265" s="389" t="str">
        <f t="shared" si="40"/>
        <v/>
      </c>
      <c r="Q265" s="390" t="str">
        <f>IF($P265="","",IF(IF(COUNTIF($P265,"* *"),COUNTIF('Plany 2025'!$J:$J,"*"&amp;$P265&amp;"*"),COUNTIF('Plany 2025'!$B:$B,$P265)+COUNTIF('Plany 2025'!$B:$B,$P265&amp;"/*")+COUNTIF('Plany 2025'!$B:$B,"*/"&amp;$P265&amp;"/*"))=0,"brak klasyf.",IF(COUNTIF($P265,"* *"),SUMIF('Plany 2025'!$J:$J,"*"&amp;$P265&amp;"*",'Plany 2025'!G:G),SUMIF('Plany 2025'!$B:$B,$P265,'Plany 2025'!G:G)+SUMIF('Plany 2025'!$B:$B,$P265&amp;"/*",'Plany 2025'!G:G)+SUMIF('Plany 2025'!$B:$B,"*/"&amp;$P265&amp;"/*",'Plany 2025'!G:G))))</f>
        <v/>
      </c>
      <c r="R265" s="391" t="str">
        <f>IF($P265="","",IF(IF(COUNTIF($P265,"* *"),COUNTIF('Plany 2025'!$J:$J,"*"&amp;$P265&amp;"*"),COUNTIF('Plany 2025'!$B:$B,$P265)+COUNTIF('Plany 2025'!$B:$B,$P265&amp;"/*")+COUNTIF('Plany 2025'!$B:$B,"*/"&amp;$P265&amp;"/*"))=0,"brak klasyf.",IF(COUNTIF($P265,"* *"),SUMIF('Plany 2025'!$J:$J,"*"&amp;$P265&amp;"*",'Plany 2025'!H:H),SUMIF('Plany 2025'!$B:$B,$P265,'Plany 2025'!H:H)+SUMIF('Plany 2025'!$B:$B,$P265&amp;"/*",'Plany 2025'!H:H)+SUMIF('Plany 2025'!$B:$B,"*/"&amp;$P265&amp;"/*",'Plany 2025'!H:H))))</f>
        <v/>
      </c>
      <c r="S265" s="392" t="str">
        <f t="shared" si="41"/>
        <v/>
      </c>
      <c r="T265" s="393" t="str">
        <f t="shared" si="42"/>
        <v/>
      </c>
      <c r="U265" s="153"/>
      <c r="V265" s="91"/>
    </row>
    <row r="266" spans="1:22" s="134" customFormat="1" ht="6" customHeight="1">
      <c r="A266" s="97"/>
      <c r="B266" s="378"/>
      <c r="C266" s="378"/>
      <c r="D266" s="97"/>
      <c r="E266" s="209" t="s">
        <v>24</v>
      </c>
      <c r="F266" s="135"/>
      <c r="G266" s="131"/>
      <c r="H266" s="132"/>
      <c r="I266" s="141" t="str">
        <f t="shared" si="36"/>
        <v xml:space="preserve"> </v>
      </c>
      <c r="K266" s="517"/>
      <c r="L266" s="379">
        <v>1</v>
      </c>
      <c r="M266" s="379" t="str">
        <f t="shared" ca="1" si="37"/>
        <v>tak</v>
      </c>
      <c r="N266" s="379" t="str">
        <f t="shared" ca="1" si="38"/>
        <v>tak</v>
      </c>
      <c r="O266" s="378" t="str">
        <f t="shared" ca="1" si="39"/>
        <v>DBFO</v>
      </c>
      <c r="P266" s="389" t="str">
        <f t="shared" si="40"/>
        <v/>
      </c>
      <c r="Q266" s="390" t="str">
        <f>IF($P266="","",IF(IF(COUNTIF($P266,"* *"),COUNTIF('Plany 2025'!$J:$J,"*"&amp;$P266&amp;"*"),COUNTIF('Plany 2025'!$B:$B,$P266)+COUNTIF('Plany 2025'!$B:$B,$P266&amp;"/*")+COUNTIF('Plany 2025'!$B:$B,"*/"&amp;$P266&amp;"/*"))=0,"brak klasyf.",IF(COUNTIF($P266,"* *"),SUMIF('Plany 2025'!$J:$J,"*"&amp;$P266&amp;"*",'Plany 2025'!G:G),SUMIF('Plany 2025'!$B:$B,$P266,'Plany 2025'!G:G)+SUMIF('Plany 2025'!$B:$B,$P266&amp;"/*",'Plany 2025'!G:G)+SUMIF('Plany 2025'!$B:$B,"*/"&amp;$P266&amp;"/*",'Plany 2025'!G:G))))</f>
        <v/>
      </c>
      <c r="R266" s="391" t="str">
        <f>IF($P266="","",IF(IF(COUNTIF($P266,"* *"),COUNTIF('Plany 2025'!$J:$J,"*"&amp;$P266&amp;"*"),COUNTIF('Plany 2025'!$B:$B,$P266)+COUNTIF('Plany 2025'!$B:$B,$P266&amp;"/*")+COUNTIF('Plany 2025'!$B:$B,"*/"&amp;$P266&amp;"/*"))=0,"brak klasyf.",IF(COUNTIF($P266,"* *"),SUMIF('Plany 2025'!$J:$J,"*"&amp;$P266&amp;"*",'Plany 2025'!H:H),SUMIF('Plany 2025'!$B:$B,$P266,'Plany 2025'!H:H)+SUMIF('Plany 2025'!$B:$B,$P266&amp;"/*",'Plany 2025'!H:H)+SUMIF('Plany 2025'!$B:$B,"*/"&amp;$P266&amp;"/*",'Plany 2025'!H:H))))</f>
        <v/>
      </c>
      <c r="S266" s="392" t="str">
        <f t="shared" si="41"/>
        <v/>
      </c>
      <c r="T266" s="393" t="str">
        <f t="shared" si="42"/>
        <v/>
      </c>
      <c r="U266" s="141"/>
      <c r="V266" s="91"/>
    </row>
    <row r="267" spans="1:22" s="168" customFormat="1">
      <c r="A267" s="91" t="s">
        <v>66</v>
      </c>
      <c r="B267" s="495">
        <v>801</v>
      </c>
      <c r="C267" s="495">
        <v>80101</v>
      </c>
      <c r="D267" s="177">
        <v>3020</v>
      </c>
      <c r="E267" s="167" t="s">
        <v>164</v>
      </c>
      <c r="G267" s="169">
        <v>99934</v>
      </c>
      <c r="H267" s="170">
        <v>87645.549999999988</v>
      </c>
      <c r="I267" s="96">
        <f t="shared" si="36"/>
        <v>0.87703434266615954</v>
      </c>
      <c r="J267" s="147"/>
      <c r="K267" s="517"/>
      <c r="L267" s="379">
        <v>1</v>
      </c>
      <c r="M267" s="379" t="str">
        <f t="shared" ca="1" si="37"/>
        <v>tak</v>
      </c>
      <c r="N267" s="379" t="str">
        <f t="shared" ca="1" si="38"/>
        <v>tak</v>
      </c>
      <c r="O267" s="378" t="str">
        <f t="shared" ca="1" si="39"/>
        <v>DBFO</v>
      </c>
      <c r="P267" s="389" t="str">
        <f t="shared" ca="1" si="40"/>
        <v>DBFO B/V/1/4/1 80101 3020</v>
      </c>
      <c r="Q267" s="390">
        <f ca="1">IF($P267="","",IF(IF(COUNTIF($P267,"* *"),COUNTIF('Plany 2025'!$J:$J,"*"&amp;$P267&amp;"*"),COUNTIF('Plany 2025'!$B:$B,$P267)+COUNTIF('Plany 2025'!$B:$B,$P267&amp;"/*")+COUNTIF('Plany 2025'!$B:$B,"*/"&amp;$P267&amp;"/*"))=0,"brak klasyf.",IF(COUNTIF($P267,"* *"),SUMIF('Plany 2025'!$J:$J,"*"&amp;$P267&amp;"*",'Plany 2025'!G:G),SUMIF('Plany 2025'!$B:$B,$P267,'Plany 2025'!G:G)+SUMIF('Plany 2025'!$B:$B,$P267&amp;"/*",'Plany 2025'!G:G)+SUMIF('Plany 2025'!$B:$B,"*/"&amp;$P267&amp;"/*",'Plany 2025'!G:G))))</f>
        <v>99934</v>
      </c>
      <c r="R267" s="391">
        <f ca="1">IF($P267="","",IF(IF(COUNTIF($P267,"* *"),COUNTIF('Plany 2025'!$J:$J,"*"&amp;$P267&amp;"*"),COUNTIF('Plany 2025'!$B:$B,$P267)+COUNTIF('Plany 2025'!$B:$B,$P267&amp;"/*")+COUNTIF('Plany 2025'!$B:$B,"*/"&amp;$P267&amp;"/*"))=0,"brak klasyf.",IF(COUNTIF($P267,"* *"),SUMIF('Plany 2025'!$J:$J,"*"&amp;$P267&amp;"*",'Plany 2025'!H:H),SUMIF('Plany 2025'!$B:$B,$P267,'Plany 2025'!H:H)+SUMIF('Plany 2025'!$B:$B,$P267&amp;"/*",'Plany 2025'!H:H)+SUMIF('Plany 2025'!$B:$B,"*/"&amp;$P267&amp;"/*",'Plany 2025'!H:H))))</f>
        <v>87645.55</v>
      </c>
      <c r="S267" s="392">
        <f t="shared" ca="1" si="41"/>
        <v>0</v>
      </c>
      <c r="T267" s="393">
        <f t="shared" ca="1" si="42"/>
        <v>0</v>
      </c>
      <c r="U267" s="96"/>
      <c r="V267" s="91"/>
    </row>
    <row r="268" spans="1:22" s="168" customFormat="1" hidden="1">
      <c r="A268" s="91" t="s">
        <v>66</v>
      </c>
      <c r="B268" s="495">
        <v>801</v>
      </c>
      <c r="C268" s="495">
        <v>80101</v>
      </c>
      <c r="D268" s="177">
        <v>3050</v>
      </c>
      <c r="E268" s="167" t="s">
        <v>181</v>
      </c>
      <c r="G268" s="169"/>
      <c r="H268" s="170"/>
      <c r="I268" s="96" t="str">
        <f t="shared" si="36"/>
        <v xml:space="preserve"> </v>
      </c>
      <c r="J268" s="147"/>
      <c r="K268" s="517"/>
      <c r="L268" s="379"/>
      <c r="M268" s="379" t="str">
        <f t="shared" ca="1" si="37"/>
        <v>tak</v>
      </c>
      <c r="N268" s="379" t="str">
        <f t="shared" ca="1" si="38"/>
        <v>nie</v>
      </c>
      <c r="O268" s="378" t="str">
        <f t="shared" ca="1" si="39"/>
        <v>DBFO</v>
      </c>
      <c r="P268" s="389" t="str">
        <f t="shared" ca="1" si="40"/>
        <v>DBFO B/V/1/4/1 80101 3050</v>
      </c>
      <c r="Q268" s="390" t="str">
        <f ca="1">IF($P268="","",IF(IF(COUNTIF($P268,"* *"),COUNTIF('Plany 2025'!$J:$J,"*"&amp;$P268&amp;"*"),COUNTIF('Plany 2025'!$B:$B,$P268)+COUNTIF('Plany 2025'!$B:$B,$P268&amp;"/*")+COUNTIF('Plany 2025'!$B:$B,"*/"&amp;$P268&amp;"/*"))=0,"brak klasyf.",IF(COUNTIF($P268,"* *"),SUMIF('Plany 2025'!$J:$J,"*"&amp;$P268&amp;"*",'Plany 2025'!G:G),SUMIF('Plany 2025'!$B:$B,$P268,'Plany 2025'!G:G)+SUMIF('Plany 2025'!$B:$B,$P268&amp;"/*",'Plany 2025'!G:G)+SUMIF('Plany 2025'!$B:$B,"*/"&amp;$P268&amp;"/*",'Plany 2025'!G:G))))</f>
        <v>brak klasyf.</v>
      </c>
      <c r="R268" s="391" t="str">
        <f ca="1">IF($P268="","",IF(IF(COUNTIF($P268,"* *"),COUNTIF('Plany 2025'!$J:$J,"*"&amp;$P268&amp;"*"),COUNTIF('Plany 2025'!$B:$B,$P268)+COUNTIF('Plany 2025'!$B:$B,$P268&amp;"/*")+COUNTIF('Plany 2025'!$B:$B,"*/"&amp;$P268&amp;"/*"))=0,"brak klasyf.",IF(COUNTIF($P268,"* *"),SUMIF('Plany 2025'!$J:$J,"*"&amp;$P268&amp;"*",'Plany 2025'!H:H),SUMIF('Plany 2025'!$B:$B,$P268,'Plany 2025'!H:H)+SUMIF('Plany 2025'!$B:$B,$P268&amp;"/*",'Plany 2025'!H:H)+SUMIF('Plany 2025'!$B:$B,"*/"&amp;$P268&amp;"/*",'Plany 2025'!H:H))))</f>
        <v>brak klasyf.</v>
      </c>
      <c r="S268" s="392" t="str">
        <f t="shared" ca="1" si="41"/>
        <v/>
      </c>
      <c r="T268" s="393" t="str">
        <f t="shared" ca="1" si="42"/>
        <v/>
      </c>
      <c r="U268" s="96"/>
      <c r="V268" s="91"/>
    </row>
    <row r="269" spans="1:22" s="168" customFormat="1">
      <c r="A269" s="91" t="s">
        <v>66</v>
      </c>
      <c r="B269" s="495">
        <v>801</v>
      </c>
      <c r="C269" s="495">
        <v>80101</v>
      </c>
      <c r="D269" s="177">
        <v>4140</v>
      </c>
      <c r="E269" s="167" t="s">
        <v>170</v>
      </c>
      <c r="G269" s="169">
        <v>187500</v>
      </c>
      <c r="H269" s="170">
        <v>185214</v>
      </c>
      <c r="I269" s="96">
        <f t="shared" si="36"/>
        <v>0.98780800000000002</v>
      </c>
      <c r="J269" s="147"/>
      <c r="K269" s="517"/>
      <c r="L269" s="379">
        <v>1</v>
      </c>
      <c r="M269" s="379" t="str">
        <f t="shared" ca="1" si="37"/>
        <v>tak</v>
      </c>
      <c r="N269" s="379" t="str">
        <f t="shared" ca="1" si="38"/>
        <v>tak</v>
      </c>
      <c r="O269" s="378" t="str">
        <f t="shared" ca="1" si="39"/>
        <v>DBFO</v>
      </c>
      <c r="P269" s="389" t="str">
        <f t="shared" ca="1" si="40"/>
        <v>DBFO B/V/1/4/1 80101 4140</v>
      </c>
      <c r="Q269" s="390">
        <f ca="1">IF($P269="","",IF(IF(COUNTIF($P269,"* *"),COUNTIF('Plany 2025'!$J:$J,"*"&amp;$P269&amp;"*"),COUNTIF('Plany 2025'!$B:$B,$P269)+COUNTIF('Plany 2025'!$B:$B,$P269&amp;"/*")+COUNTIF('Plany 2025'!$B:$B,"*/"&amp;$P269&amp;"/*"))=0,"brak klasyf.",IF(COUNTIF($P269,"* *"),SUMIF('Plany 2025'!$J:$J,"*"&amp;$P269&amp;"*",'Plany 2025'!G:G),SUMIF('Plany 2025'!$B:$B,$P269,'Plany 2025'!G:G)+SUMIF('Plany 2025'!$B:$B,$P269&amp;"/*",'Plany 2025'!G:G)+SUMIF('Plany 2025'!$B:$B,"*/"&amp;$P269&amp;"/*",'Plany 2025'!G:G))))</f>
        <v>187500</v>
      </c>
      <c r="R269" s="391">
        <f ca="1">IF($P269="","",IF(IF(COUNTIF($P269,"* *"),COUNTIF('Plany 2025'!$J:$J,"*"&amp;$P269&amp;"*"),COUNTIF('Plany 2025'!$B:$B,$P269)+COUNTIF('Plany 2025'!$B:$B,$P269&amp;"/*")+COUNTIF('Plany 2025'!$B:$B,"*/"&amp;$P269&amp;"/*"))=0,"brak klasyf.",IF(COUNTIF($P269,"* *"),SUMIF('Plany 2025'!$J:$J,"*"&amp;$P269&amp;"*",'Plany 2025'!H:H),SUMIF('Plany 2025'!$B:$B,$P269,'Plany 2025'!H:H)+SUMIF('Plany 2025'!$B:$B,$P269&amp;"/*",'Plany 2025'!H:H)+SUMIF('Plany 2025'!$B:$B,"*/"&amp;$P269&amp;"/*",'Plany 2025'!H:H))))</f>
        <v>185214</v>
      </c>
      <c r="S269" s="392">
        <f t="shared" ca="1" si="41"/>
        <v>0</v>
      </c>
      <c r="T269" s="393">
        <f t="shared" ca="1" si="42"/>
        <v>0</v>
      </c>
      <c r="U269" s="96"/>
      <c r="V269" s="91"/>
    </row>
    <row r="270" spans="1:22" s="168" customFormat="1">
      <c r="A270" s="91" t="s">
        <v>66</v>
      </c>
      <c r="B270" s="495">
        <v>801</v>
      </c>
      <c r="C270" s="495">
        <v>80101</v>
      </c>
      <c r="D270" s="177">
        <v>4210</v>
      </c>
      <c r="E270" s="167" t="s">
        <v>165</v>
      </c>
      <c r="G270" s="169">
        <v>2690911</v>
      </c>
      <c r="H270" s="170">
        <v>2678118.9000000004</v>
      </c>
      <c r="I270" s="96">
        <f t="shared" si="36"/>
        <v>0.99524618242669505</v>
      </c>
      <c r="J270" s="147"/>
      <c r="K270" s="517"/>
      <c r="L270" s="379">
        <v>1</v>
      </c>
      <c r="M270" s="379" t="str">
        <f t="shared" ca="1" si="37"/>
        <v>tak</v>
      </c>
      <c r="N270" s="379" t="str">
        <f t="shared" ca="1" si="38"/>
        <v>tak</v>
      </c>
      <c r="O270" s="378" t="str">
        <f t="shared" ca="1" si="39"/>
        <v>DBFO</v>
      </c>
      <c r="P270" s="389" t="str">
        <f t="shared" ca="1" si="40"/>
        <v>DBFO B/V/1/4/1 80101 4210</v>
      </c>
      <c r="Q270" s="390">
        <f ca="1">IF($P270="","",IF(IF(COUNTIF($P270,"* *"),COUNTIF('Plany 2025'!$J:$J,"*"&amp;$P270&amp;"*"),COUNTIF('Plany 2025'!$B:$B,$P270)+COUNTIF('Plany 2025'!$B:$B,$P270&amp;"/*")+COUNTIF('Plany 2025'!$B:$B,"*/"&amp;$P270&amp;"/*"))=0,"brak klasyf.",IF(COUNTIF($P270,"* *"),SUMIF('Plany 2025'!$J:$J,"*"&amp;$P270&amp;"*",'Plany 2025'!G:G),SUMIF('Plany 2025'!$B:$B,$P270,'Plany 2025'!G:G)+SUMIF('Plany 2025'!$B:$B,$P270&amp;"/*",'Plany 2025'!G:G)+SUMIF('Plany 2025'!$B:$B,"*/"&amp;$P270&amp;"/*",'Plany 2025'!G:G))))</f>
        <v>2690911</v>
      </c>
      <c r="R270" s="391">
        <f ca="1">IF($P270="","",IF(IF(COUNTIF($P270,"* *"),COUNTIF('Plany 2025'!$J:$J,"*"&amp;$P270&amp;"*"),COUNTIF('Plany 2025'!$B:$B,$P270)+COUNTIF('Plany 2025'!$B:$B,$P270&amp;"/*")+COUNTIF('Plany 2025'!$B:$B,"*/"&amp;$P270&amp;"/*"))=0,"brak klasyf.",IF(COUNTIF($P270,"* *"),SUMIF('Plany 2025'!$J:$J,"*"&amp;$P270&amp;"*",'Plany 2025'!H:H),SUMIF('Plany 2025'!$B:$B,$P270,'Plany 2025'!H:H)+SUMIF('Plany 2025'!$B:$B,$P270&amp;"/*",'Plany 2025'!H:H)+SUMIF('Plany 2025'!$B:$B,"*/"&amp;$P270&amp;"/*",'Plany 2025'!H:H))))</f>
        <v>2678118.9</v>
      </c>
      <c r="S270" s="392">
        <f t="shared" ca="1" si="41"/>
        <v>0</v>
      </c>
      <c r="T270" s="393">
        <f t="shared" ca="1" si="42"/>
        <v>0</v>
      </c>
      <c r="U270" s="96"/>
      <c r="V270" s="91"/>
    </row>
    <row r="271" spans="1:22" s="168" customFormat="1" hidden="1">
      <c r="A271" s="91" t="s">
        <v>66</v>
      </c>
      <c r="B271" s="495">
        <v>801</v>
      </c>
      <c r="C271" s="495">
        <v>80101</v>
      </c>
      <c r="D271" s="177">
        <v>4220</v>
      </c>
      <c r="E271" s="167" t="s">
        <v>175</v>
      </c>
      <c r="G271" s="169"/>
      <c r="H271" s="170"/>
      <c r="I271" s="96" t="str">
        <f t="shared" si="36"/>
        <v xml:space="preserve"> </v>
      </c>
      <c r="J271" s="147"/>
      <c r="K271" s="517"/>
      <c r="L271" s="379"/>
      <c r="M271" s="379" t="str">
        <f t="shared" ca="1" si="37"/>
        <v>tak</v>
      </c>
      <c r="N271" s="379" t="str">
        <f t="shared" ca="1" si="38"/>
        <v>nie</v>
      </c>
      <c r="O271" s="378" t="str">
        <f t="shared" ca="1" si="39"/>
        <v>DBFO</v>
      </c>
      <c r="P271" s="389" t="str">
        <f t="shared" ca="1" si="40"/>
        <v>DBFO B/V/1/4/1 80101 4220</v>
      </c>
      <c r="Q271" s="390" t="str">
        <f ca="1">IF($P271="","",IF(IF(COUNTIF($P271,"* *"),COUNTIF('Plany 2025'!$J:$J,"*"&amp;$P271&amp;"*"),COUNTIF('Plany 2025'!$B:$B,$P271)+COUNTIF('Plany 2025'!$B:$B,$P271&amp;"/*")+COUNTIF('Plany 2025'!$B:$B,"*/"&amp;$P271&amp;"/*"))=0,"brak klasyf.",IF(COUNTIF($P271,"* *"),SUMIF('Plany 2025'!$J:$J,"*"&amp;$P271&amp;"*",'Plany 2025'!G:G),SUMIF('Plany 2025'!$B:$B,$P271,'Plany 2025'!G:G)+SUMIF('Plany 2025'!$B:$B,$P271&amp;"/*",'Plany 2025'!G:G)+SUMIF('Plany 2025'!$B:$B,"*/"&amp;$P271&amp;"/*",'Plany 2025'!G:G))))</f>
        <v>brak klasyf.</v>
      </c>
      <c r="R271" s="391" t="str">
        <f ca="1">IF($P271="","",IF(IF(COUNTIF($P271,"* *"),COUNTIF('Plany 2025'!$J:$J,"*"&amp;$P271&amp;"*"),COUNTIF('Plany 2025'!$B:$B,$P271)+COUNTIF('Plany 2025'!$B:$B,$P271&amp;"/*")+COUNTIF('Plany 2025'!$B:$B,"*/"&amp;$P271&amp;"/*"))=0,"brak klasyf.",IF(COUNTIF($P271,"* *"),SUMIF('Plany 2025'!$J:$J,"*"&amp;$P271&amp;"*",'Plany 2025'!H:H),SUMIF('Plany 2025'!$B:$B,$P271,'Plany 2025'!H:H)+SUMIF('Plany 2025'!$B:$B,$P271&amp;"/*",'Plany 2025'!H:H)+SUMIF('Plany 2025'!$B:$B,"*/"&amp;$P271&amp;"/*",'Plany 2025'!H:H))))</f>
        <v>brak klasyf.</v>
      </c>
      <c r="S271" s="392" t="str">
        <f t="shared" ca="1" si="41"/>
        <v/>
      </c>
      <c r="T271" s="393" t="str">
        <f t="shared" ca="1" si="42"/>
        <v/>
      </c>
      <c r="U271" s="96"/>
      <c r="V271" s="91"/>
    </row>
    <row r="272" spans="1:22" s="168" customFormat="1">
      <c r="A272" s="91" t="s">
        <v>66</v>
      </c>
      <c r="B272" s="495">
        <v>801</v>
      </c>
      <c r="C272" s="495">
        <v>80101</v>
      </c>
      <c r="D272" s="177">
        <v>4240</v>
      </c>
      <c r="E272" s="167" t="s">
        <v>216</v>
      </c>
      <c r="G272" s="169">
        <v>1246129</v>
      </c>
      <c r="H272" s="170">
        <v>1243062.53</v>
      </c>
      <c r="I272" s="96">
        <f t="shared" si="36"/>
        <v>0.99753920340510494</v>
      </c>
      <c r="J272" s="147"/>
      <c r="K272" s="517"/>
      <c r="L272" s="379">
        <v>1</v>
      </c>
      <c r="M272" s="379" t="str">
        <f t="shared" ca="1" si="37"/>
        <v>tak</v>
      </c>
      <c r="N272" s="379" t="str">
        <f t="shared" ca="1" si="38"/>
        <v>tak</v>
      </c>
      <c r="O272" s="378" t="str">
        <f t="shared" ca="1" si="39"/>
        <v>DBFO</v>
      </c>
      <c r="P272" s="389" t="str">
        <f t="shared" ca="1" si="40"/>
        <v>DBFO B/V/1/4/1 80101 4240</v>
      </c>
      <c r="Q272" s="390">
        <f ca="1">IF($P272="","",IF(IF(COUNTIF($P272,"* *"),COUNTIF('Plany 2025'!$J:$J,"*"&amp;$P272&amp;"*"),COUNTIF('Plany 2025'!$B:$B,$P272)+COUNTIF('Plany 2025'!$B:$B,$P272&amp;"/*")+COUNTIF('Plany 2025'!$B:$B,"*/"&amp;$P272&amp;"/*"))=0,"brak klasyf.",IF(COUNTIF($P272,"* *"),SUMIF('Plany 2025'!$J:$J,"*"&amp;$P272&amp;"*",'Plany 2025'!G:G),SUMIF('Plany 2025'!$B:$B,$P272,'Plany 2025'!G:G)+SUMIF('Plany 2025'!$B:$B,$P272&amp;"/*",'Plany 2025'!G:G)+SUMIF('Plany 2025'!$B:$B,"*/"&amp;$P272&amp;"/*",'Plany 2025'!G:G))))</f>
        <v>1246129</v>
      </c>
      <c r="R272" s="391">
        <f ca="1">IF($P272="","",IF(IF(COUNTIF($P272,"* *"),COUNTIF('Plany 2025'!$J:$J,"*"&amp;$P272&amp;"*"),COUNTIF('Plany 2025'!$B:$B,$P272)+COUNTIF('Plany 2025'!$B:$B,$P272&amp;"/*")+COUNTIF('Plany 2025'!$B:$B,"*/"&amp;$P272&amp;"/*"))=0,"brak klasyf.",IF(COUNTIF($P272,"* *"),SUMIF('Plany 2025'!$J:$J,"*"&amp;$P272&amp;"*",'Plany 2025'!H:H),SUMIF('Plany 2025'!$B:$B,$P272,'Plany 2025'!H:H)+SUMIF('Plany 2025'!$B:$B,$P272&amp;"/*",'Plany 2025'!H:H)+SUMIF('Plany 2025'!$B:$B,"*/"&amp;$P272&amp;"/*",'Plany 2025'!H:H))))</f>
        <v>1243062.53</v>
      </c>
      <c r="S272" s="392">
        <f t="shared" ca="1" si="41"/>
        <v>0</v>
      </c>
      <c r="T272" s="393">
        <f t="shared" ca="1" si="42"/>
        <v>0</v>
      </c>
      <c r="U272" s="96"/>
      <c r="V272" s="91"/>
    </row>
    <row r="273" spans="1:22" s="168" customFormat="1">
      <c r="A273" s="91" t="s">
        <v>66</v>
      </c>
      <c r="B273" s="495">
        <v>801</v>
      </c>
      <c r="C273" s="495">
        <v>80101</v>
      </c>
      <c r="D273" s="177">
        <v>4260</v>
      </c>
      <c r="E273" s="167" t="s">
        <v>166</v>
      </c>
      <c r="G273" s="169">
        <v>8965000</v>
      </c>
      <c r="H273" s="170">
        <v>8896460.660000002</v>
      </c>
      <c r="I273" s="96">
        <f t="shared" si="36"/>
        <v>0.99235478639152286</v>
      </c>
      <c r="J273" s="147"/>
      <c r="K273" s="517"/>
      <c r="L273" s="379">
        <v>1</v>
      </c>
      <c r="M273" s="379" t="str">
        <f t="shared" ca="1" si="37"/>
        <v>tak</v>
      </c>
      <c r="N273" s="379" t="str">
        <f t="shared" ca="1" si="38"/>
        <v>tak</v>
      </c>
      <c r="O273" s="378" t="str">
        <f t="shared" ca="1" si="39"/>
        <v>DBFO</v>
      </c>
      <c r="P273" s="389" t="str">
        <f t="shared" ca="1" si="40"/>
        <v>DBFO B/V/1/4/1 80101 4260</v>
      </c>
      <c r="Q273" s="390">
        <f ca="1">IF($P273="","",IF(IF(COUNTIF($P273,"* *"),COUNTIF('Plany 2025'!$J:$J,"*"&amp;$P273&amp;"*"),COUNTIF('Plany 2025'!$B:$B,$P273)+COUNTIF('Plany 2025'!$B:$B,$P273&amp;"/*")+COUNTIF('Plany 2025'!$B:$B,"*/"&amp;$P273&amp;"/*"))=0,"brak klasyf.",IF(COUNTIF($P273,"* *"),SUMIF('Plany 2025'!$J:$J,"*"&amp;$P273&amp;"*",'Plany 2025'!G:G),SUMIF('Plany 2025'!$B:$B,$P273,'Plany 2025'!G:G)+SUMIF('Plany 2025'!$B:$B,$P273&amp;"/*",'Plany 2025'!G:G)+SUMIF('Plany 2025'!$B:$B,"*/"&amp;$P273&amp;"/*",'Plany 2025'!G:G))))</f>
        <v>8965000</v>
      </c>
      <c r="R273" s="391">
        <f ca="1">IF($P273="","",IF(IF(COUNTIF($P273,"* *"),COUNTIF('Plany 2025'!$J:$J,"*"&amp;$P273&amp;"*"),COUNTIF('Plany 2025'!$B:$B,$P273)+COUNTIF('Plany 2025'!$B:$B,$P273&amp;"/*")+COUNTIF('Plany 2025'!$B:$B,"*/"&amp;$P273&amp;"/*"))=0,"brak klasyf.",IF(COUNTIF($P273,"* *"),SUMIF('Plany 2025'!$J:$J,"*"&amp;$P273&amp;"*",'Plany 2025'!H:H),SUMIF('Plany 2025'!$B:$B,$P273,'Plany 2025'!H:H)+SUMIF('Plany 2025'!$B:$B,$P273&amp;"/*",'Plany 2025'!H:H)+SUMIF('Plany 2025'!$B:$B,"*/"&amp;$P273&amp;"/*",'Plany 2025'!H:H))))</f>
        <v>8896460.6600000001</v>
      </c>
      <c r="S273" s="392">
        <f t="shared" ca="1" si="41"/>
        <v>0</v>
      </c>
      <c r="T273" s="393">
        <f t="shared" ca="1" si="42"/>
        <v>0</v>
      </c>
      <c r="U273" s="96"/>
      <c r="V273" s="91"/>
    </row>
    <row r="274" spans="1:22" s="168" customFormat="1">
      <c r="A274" s="91" t="s">
        <v>66</v>
      </c>
      <c r="B274" s="495">
        <v>801</v>
      </c>
      <c r="C274" s="495">
        <v>80101</v>
      </c>
      <c r="D274" s="177">
        <v>4280</v>
      </c>
      <c r="E274" s="167" t="s">
        <v>167</v>
      </c>
      <c r="G274" s="169">
        <v>172500</v>
      </c>
      <c r="H274" s="170">
        <v>144186.9</v>
      </c>
      <c r="I274" s="96">
        <f t="shared" si="36"/>
        <v>0.83586608695652176</v>
      </c>
      <c r="J274" s="147"/>
      <c r="K274" s="517"/>
      <c r="L274" s="379">
        <v>1</v>
      </c>
      <c r="M274" s="379" t="str">
        <f t="shared" ca="1" si="37"/>
        <v>tak</v>
      </c>
      <c r="N274" s="379" t="str">
        <f t="shared" ca="1" si="38"/>
        <v>tak</v>
      </c>
      <c r="O274" s="378" t="str">
        <f t="shared" ca="1" si="39"/>
        <v>DBFO</v>
      </c>
      <c r="P274" s="389" t="str">
        <f t="shared" ca="1" si="40"/>
        <v>DBFO B/V/1/4/1 80101 4280</v>
      </c>
      <c r="Q274" s="390">
        <f ca="1">IF($P274="","",IF(IF(COUNTIF($P274,"* *"),COUNTIF('Plany 2025'!$J:$J,"*"&amp;$P274&amp;"*"),COUNTIF('Plany 2025'!$B:$B,$P274)+COUNTIF('Plany 2025'!$B:$B,$P274&amp;"/*")+COUNTIF('Plany 2025'!$B:$B,"*/"&amp;$P274&amp;"/*"))=0,"brak klasyf.",IF(COUNTIF($P274,"* *"),SUMIF('Plany 2025'!$J:$J,"*"&amp;$P274&amp;"*",'Plany 2025'!G:G),SUMIF('Plany 2025'!$B:$B,$P274,'Plany 2025'!G:G)+SUMIF('Plany 2025'!$B:$B,$P274&amp;"/*",'Plany 2025'!G:G)+SUMIF('Plany 2025'!$B:$B,"*/"&amp;$P274&amp;"/*",'Plany 2025'!G:G))))</f>
        <v>172500</v>
      </c>
      <c r="R274" s="391">
        <f ca="1">IF($P274="","",IF(IF(COUNTIF($P274,"* *"),COUNTIF('Plany 2025'!$J:$J,"*"&amp;$P274&amp;"*"),COUNTIF('Plany 2025'!$B:$B,$P274)+COUNTIF('Plany 2025'!$B:$B,$P274&amp;"/*")+COUNTIF('Plany 2025'!$B:$B,"*/"&amp;$P274&amp;"/*"))=0,"brak klasyf.",IF(COUNTIF($P274,"* *"),SUMIF('Plany 2025'!$J:$J,"*"&amp;$P274&amp;"*",'Plany 2025'!H:H),SUMIF('Plany 2025'!$B:$B,$P274,'Plany 2025'!H:H)+SUMIF('Plany 2025'!$B:$B,$P274&amp;"/*",'Plany 2025'!H:H)+SUMIF('Plany 2025'!$B:$B,"*/"&amp;$P274&amp;"/*",'Plany 2025'!H:H))))</f>
        <v>144186.9</v>
      </c>
      <c r="S274" s="392">
        <f t="shared" ca="1" si="41"/>
        <v>0</v>
      </c>
      <c r="T274" s="393">
        <f t="shared" ca="1" si="42"/>
        <v>0</v>
      </c>
      <c r="U274" s="96"/>
      <c r="V274" s="91"/>
    </row>
    <row r="275" spans="1:22" s="168" customFormat="1">
      <c r="A275" s="91" t="s">
        <v>66</v>
      </c>
      <c r="B275" s="495">
        <v>801</v>
      </c>
      <c r="C275" s="495">
        <v>80101</v>
      </c>
      <c r="D275" s="177">
        <v>4300</v>
      </c>
      <c r="E275" s="167" t="s">
        <v>168</v>
      </c>
      <c r="G275" s="169">
        <v>2769990</v>
      </c>
      <c r="H275" s="170">
        <v>2708192.94</v>
      </c>
      <c r="I275" s="96">
        <f t="shared" si="36"/>
        <v>0.97769051151809205</v>
      </c>
      <c r="J275" s="147"/>
      <c r="K275" s="517"/>
      <c r="L275" s="379">
        <v>1</v>
      </c>
      <c r="M275" s="379" t="str">
        <f t="shared" ca="1" si="37"/>
        <v>tak</v>
      </c>
      <c r="N275" s="379" t="str">
        <f t="shared" ca="1" si="38"/>
        <v>tak</v>
      </c>
      <c r="O275" s="378" t="str">
        <f t="shared" ca="1" si="39"/>
        <v>DBFO</v>
      </c>
      <c r="P275" s="389" t="str">
        <f t="shared" ca="1" si="40"/>
        <v>DBFO B/V/1/4/1 80101 4300</v>
      </c>
      <c r="Q275" s="390">
        <f ca="1">IF($P275="","",IF(IF(COUNTIF($P275,"* *"),COUNTIF('Plany 2025'!$J:$J,"*"&amp;$P275&amp;"*"),COUNTIF('Plany 2025'!$B:$B,$P275)+COUNTIF('Plany 2025'!$B:$B,$P275&amp;"/*")+COUNTIF('Plany 2025'!$B:$B,"*/"&amp;$P275&amp;"/*"))=0,"brak klasyf.",IF(COUNTIF($P275,"* *"),SUMIF('Plany 2025'!$J:$J,"*"&amp;$P275&amp;"*",'Plany 2025'!G:G),SUMIF('Plany 2025'!$B:$B,$P275,'Plany 2025'!G:G)+SUMIF('Plany 2025'!$B:$B,$P275&amp;"/*",'Plany 2025'!G:G)+SUMIF('Plany 2025'!$B:$B,"*/"&amp;$P275&amp;"/*",'Plany 2025'!G:G))))</f>
        <v>2769990</v>
      </c>
      <c r="R275" s="391">
        <f ca="1">IF($P275="","",IF(IF(COUNTIF($P275,"* *"),COUNTIF('Plany 2025'!$J:$J,"*"&amp;$P275&amp;"*"),COUNTIF('Plany 2025'!$B:$B,$P275)+COUNTIF('Plany 2025'!$B:$B,$P275&amp;"/*")+COUNTIF('Plany 2025'!$B:$B,"*/"&amp;$P275&amp;"/*"))=0,"brak klasyf.",IF(COUNTIF($P275,"* *"),SUMIF('Plany 2025'!$J:$J,"*"&amp;$P275&amp;"*",'Plany 2025'!H:H),SUMIF('Plany 2025'!$B:$B,$P275,'Plany 2025'!H:H)+SUMIF('Plany 2025'!$B:$B,$P275&amp;"/*",'Plany 2025'!H:H)+SUMIF('Plany 2025'!$B:$B,"*/"&amp;$P275&amp;"/*",'Plany 2025'!H:H))))</f>
        <v>2708192.94</v>
      </c>
      <c r="S275" s="392">
        <f t="shared" ca="1" si="41"/>
        <v>0</v>
      </c>
      <c r="T275" s="393">
        <f t="shared" ca="1" si="42"/>
        <v>0</v>
      </c>
      <c r="U275" s="96"/>
      <c r="V275" s="91"/>
    </row>
    <row r="276" spans="1:22" s="172" customFormat="1" ht="22.5" hidden="1">
      <c r="A276" s="145" t="s">
        <v>66</v>
      </c>
      <c r="B276" s="496">
        <v>801</v>
      </c>
      <c r="C276" s="496">
        <v>80101</v>
      </c>
      <c r="D276" s="154">
        <v>4350</v>
      </c>
      <c r="E276" s="171" t="s">
        <v>727</v>
      </c>
      <c r="G276" s="173"/>
      <c r="H276" s="174"/>
      <c r="I276" s="175" t="str">
        <f t="shared" si="36"/>
        <v xml:space="preserve"> </v>
      </c>
      <c r="J276" s="160"/>
      <c r="K276" s="517"/>
      <c r="L276" s="379"/>
      <c r="M276" s="379" t="str">
        <f t="shared" ca="1" si="37"/>
        <v>tak</v>
      </c>
      <c r="N276" s="379" t="str">
        <f t="shared" ca="1" si="38"/>
        <v>nie</v>
      </c>
      <c r="O276" s="378" t="str">
        <f t="shared" ca="1" si="39"/>
        <v>DBFO</v>
      </c>
      <c r="P276" s="389" t="str">
        <f t="shared" ca="1" si="40"/>
        <v>DBFO B/V/1/4/1 80101 4350</v>
      </c>
      <c r="Q276" s="390" t="str">
        <f ca="1">IF($P276="","",IF(IF(COUNTIF($P276,"* *"),COUNTIF('Plany 2025'!$J:$J,"*"&amp;$P276&amp;"*"),COUNTIF('Plany 2025'!$B:$B,$P276)+COUNTIF('Plany 2025'!$B:$B,$P276&amp;"/*")+COUNTIF('Plany 2025'!$B:$B,"*/"&amp;$P276&amp;"/*"))=0,"brak klasyf.",IF(COUNTIF($P276,"* *"),SUMIF('Plany 2025'!$J:$J,"*"&amp;$P276&amp;"*",'Plany 2025'!G:G),SUMIF('Plany 2025'!$B:$B,$P276,'Plany 2025'!G:G)+SUMIF('Plany 2025'!$B:$B,$P276&amp;"/*",'Plany 2025'!G:G)+SUMIF('Plany 2025'!$B:$B,"*/"&amp;$P276&amp;"/*",'Plany 2025'!G:G))))</f>
        <v>brak klasyf.</v>
      </c>
      <c r="R276" s="391" t="str">
        <f ca="1">IF($P276="","",IF(IF(COUNTIF($P276,"* *"),COUNTIF('Plany 2025'!$J:$J,"*"&amp;$P276&amp;"*"),COUNTIF('Plany 2025'!$B:$B,$P276)+COUNTIF('Plany 2025'!$B:$B,$P276&amp;"/*")+COUNTIF('Plany 2025'!$B:$B,"*/"&amp;$P276&amp;"/*"))=0,"brak klasyf.",IF(COUNTIF($P276,"* *"),SUMIF('Plany 2025'!$J:$J,"*"&amp;$P276&amp;"*",'Plany 2025'!H:H),SUMIF('Plany 2025'!$B:$B,$P276,'Plany 2025'!H:H)+SUMIF('Plany 2025'!$B:$B,$P276&amp;"/*",'Plany 2025'!H:H)+SUMIF('Plany 2025'!$B:$B,"*/"&amp;$P276&amp;"/*",'Plany 2025'!H:H))))</f>
        <v>brak klasyf.</v>
      </c>
      <c r="S276" s="392" t="str">
        <f t="shared" ca="1" si="41"/>
        <v/>
      </c>
      <c r="T276" s="393" t="str">
        <f t="shared" ca="1" si="42"/>
        <v/>
      </c>
      <c r="U276" s="175"/>
      <c r="V276" s="145"/>
    </row>
    <row r="277" spans="1:22" s="168" customFormat="1">
      <c r="A277" s="91" t="s">
        <v>66</v>
      </c>
      <c r="B277" s="495">
        <v>801</v>
      </c>
      <c r="C277" s="495">
        <v>80101</v>
      </c>
      <c r="D277" s="177">
        <v>4360</v>
      </c>
      <c r="E277" s="167" t="s">
        <v>205</v>
      </c>
      <c r="G277" s="169">
        <v>104900</v>
      </c>
      <c r="H277" s="170">
        <v>87815.09</v>
      </c>
      <c r="I277" s="96">
        <f t="shared" si="36"/>
        <v>0.83713145853193516</v>
      </c>
      <c r="J277" s="147"/>
      <c r="K277" s="517"/>
      <c r="L277" s="379">
        <v>1</v>
      </c>
      <c r="M277" s="379" t="str">
        <f t="shared" ca="1" si="37"/>
        <v>tak</v>
      </c>
      <c r="N277" s="379" t="str">
        <f t="shared" ca="1" si="38"/>
        <v>tak</v>
      </c>
      <c r="O277" s="378" t="str">
        <f t="shared" ca="1" si="39"/>
        <v>DBFO</v>
      </c>
      <c r="P277" s="389" t="str">
        <f t="shared" ca="1" si="40"/>
        <v>DBFO B/V/1/4/1 80101 4360</v>
      </c>
      <c r="Q277" s="390">
        <f ca="1">IF($P277="","",IF(IF(COUNTIF($P277,"* *"),COUNTIF('Plany 2025'!$J:$J,"*"&amp;$P277&amp;"*"),COUNTIF('Plany 2025'!$B:$B,$P277)+COUNTIF('Plany 2025'!$B:$B,$P277&amp;"/*")+COUNTIF('Plany 2025'!$B:$B,"*/"&amp;$P277&amp;"/*"))=0,"brak klasyf.",IF(COUNTIF($P277,"* *"),SUMIF('Plany 2025'!$J:$J,"*"&amp;$P277&amp;"*",'Plany 2025'!G:G),SUMIF('Plany 2025'!$B:$B,$P277,'Plany 2025'!G:G)+SUMIF('Plany 2025'!$B:$B,$P277&amp;"/*",'Plany 2025'!G:G)+SUMIF('Plany 2025'!$B:$B,"*/"&amp;$P277&amp;"/*",'Plany 2025'!G:G))))</f>
        <v>104900</v>
      </c>
      <c r="R277" s="391">
        <f ca="1">IF($P277="","",IF(IF(COUNTIF($P277,"* *"),COUNTIF('Plany 2025'!$J:$J,"*"&amp;$P277&amp;"*"),COUNTIF('Plany 2025'!$B:$B,$P277)+COUNTIF('Plany 2025'!$B:$B,$P277&amp;"/*")+COUNTIF('Plany 2025'!$B:$B,"*/"&amp;$P277&amp;"/*"))=0,"brak klasyf.",IF(COUNTIF($P277,"* *"),SUMIF('Plany 2025'!$J:$J,"*"&amp;$P277&amp;"*",'Plany 2025'!H:H),SUMIF('Plany 2025'!$B:$B,$P277,'Plany 2025'!H:H)+SUMIF('Plany 2025'!$B:$B,$P277&amp;"/*",'Plany 2025'!H:H)+SUMIF('Plany 2025'!$B:$B,"*/"&amp;$P277&amp;"/*",'Plany 2025'!H:H))))</f>
        <v>87815.09</v>
      </c>
      <c r="S277" s="392">
        <f t="shared" ca="1" si="41"/>
        <v>0</v>
      </c>
      <c r="T277" s="393">
        <f t="shared" ca="1" si="42"/>
        <v>0</v>
      </c>
      <c r="U277" s="96"/>
      <c r="V277" s="91"/>
    </row>
    <row r="278" spans="1:22" s="172" customFormat="1" hidden="1">
      <c r="A278" s="145" t="s">
        <v>66</v>
      </c>
      <c r="B278" s="496">
        <v>801</v>
      </c>
      <c r="C278" s="496">
        <v>80101</v>
      </c>
      <c r="D278" s="176">
        <v>4370</v>
      </c>
      <c r="E278" s="171" t="s">
        <v>726</v>
      </c>
      <c r="G278" s="173"/>
      <c r="H278" s="174"/>
      <c r="I278" s="175" t="str">
        <f t="shared" si="36"/>
        <v xml:space="preserve"> </v>
      </c>
      <c r="J278" s="160"/>
      <c r="K278" s="517"/>
      <c r="L278" s="379"/>
      <c r="M278" s="379" t="str">
        <f t="shared" ca="1" si="37"/>
        <v>tak</v>
      </c>
      <c r="N278" s="379" t="str">
        <f t="shared" ca="1" si="38"/>
        <v>nie</v>
      </c>
      <c r="O278" s="378" t="str">
        <f t="shared" ca="1" si="39"/>
        <v>DBFO</v>
      </c>
      <c r="P278" s="389" t="str">
        <f t="shared" ca="1" si="40"/>
        <v>DBFO B/V/1/4/1 80101 4370</v>
      </c>
      <c r="Q278" s="390" t="str">
        <f ca="1">IF($P278="","",IF(IF(COUNTIF($P278,"* *"),COUNTIF('Plany 2025'!$J:$J,"*"&amp;$P278&amp;"*"),COUNTIF('Plany 2025'!$B:$B,$P278)+COUNTIF('Plany 2025'!$B:$B,$P278&amp;"/*")+COUNTIF('Plany 2025'!$B:$B,"*/"&amp;$P278&amp;"/*"))=0,"brak klasyf.",IF(COUNTIF($P278,"* *"),SUMIF('Plany 2025'!$J:$J,"*"&amp;$P278&amp;"*",'Plany 2025'!G:G),SUMIF('Plany 2025'!$B:$B,$P278,'Plany 2025'!G:G)+SUMIF('Plany 2025'!$B:$B,$P278&amp;"/*",'Plany 2025'!G:G)+SUMIF('Plany 2025'!$B:$B,"*/"&amp;$P278&amp;"/*",'Plany 2025'!G:G))))</f>
        <v>brak klasyf.</v>
      </c>
      <c r="R278" s="391" t="str">
        <f ca="1">IF($P278="","",IF(IF(COUNTIF($P278,"* *"),COUNTIF('Plany 2025'!$J:$J,"*"&amp;$P278&amp;"*"),COUNTIF('Plany 2025'!$B:$B,$P278)+COUNTIF('Plany 2025'!$B:$B,$P278&amp;"/*")+COUNTIF('Plany 2025'!$B:$B,"*/"&amp;$P278&amp;"/*"))=0,"brak klasyf.",IF(COUNTIF($P278,"* *"),SUMIF('Plany 2025'!$J:$J,"*"&amp;$P278&amp;"*",'Plany 2025'!H:H),SUMIF('Plany 2025'!$B:$B,$P278,'Plany 2025'!H:H)+SUMIF('Plany 2025'!$B:$B,$P278&amp;"/*",'Plany 2025'!H:H)+SUMIF('Plany 2025'!$B:$B,"*/"&amp;$P278&amp;"/*",'Plany 2025'!H:H))))</f>
        <v>brak klasyf.</v>
      </c>
      <c r="S278" s="392" t="str">
        <f t="shared" ca="1" si="41"/>
        <v/>
      </c>
      <c r="T278" s="393" t="str">
        <f t="shared" ca="1" si="42"/>
        <v/>
      </c>
      <c r="U278" s="175"/>
      <c r="V278" s="145"/>
    </row>
    <row r="279" spans="1:22" s="168" customFormat="1" hidden="1">
      <c r="A279" s="91" t="s">
        <v>66</v>
      </c>
      <c r="B279" s="495">
        <v>801</v>
      </c>
      <c r="C279" s="495">
        <v>80101</v>
      </c>
      <c r="D279" s="177">
        <v>4380</v>
      </c>
      <c r="E279" s="167" t="s">
        <v>663</v>
      </c>
      <c r="G279" s="169"/>
      <c r="H279" s="170"/>
      <c r="I279" s="96" t="str">
        <f t="shared" si="36"/>
        <v xml:space="preserve"> </v>
      </c>
      <c r="J279" s="147"/>
      <c r="K279" s="517"/>
      <c r="L279" s="379"/>
      <c r="M279" s="379" t="str">
        <f t="shared" ca="1" si="37"/>
        <v>tak</v>
      </c>
      <c r="N279" s="379" t="str">
        <f t="shared" ca="1" si="38"/>
        <v>nie</v>
      </c>
      <c r="O279" s="378" t="str">
        <f t="shared" ca="1" si="39"/>
        <v>DBFO</v>
      </c>
      <c r="P279" s="389" t="str">
        <f t="shared" ca="1" si="40"/>
        <v>DBFO B/V/1/4/1 80101 4380</v>
      </c>
      <c r="Q279" s="390" t="str">
        <f ca="1">IF($P279="","",IF(IF(COUNTIF($P279,"* *"),COUNTIF('Plany 2025'!$J:$J,"*"&amp;$P279&amp;"*"),COUNTIF('Plany 2025'!$B:$B,$P279)+COUNTIF('Plany 2025'!$B:$B,$P279&amp;"/*")+COUNTIF('Plany 2025'!$B:$B,"*/"&amp;$P279&amp;"/*"))=0,"brak klasyf.",IF(COUNTIF($P279,"* *"),SUMIF('Plany 2025'!$J:$J,"*"&amp;$P279&amp;"*",'Plany 2025'!G:G),SUMIF('Plany 2025'!$B:$B,$P279,'Plany 2025'!G:G)+SUMIF('Plany 2025'!$B:$B,$P279&amp;"/*",'Plany 2025'!G:G)+SUMIF('Plany 2025'!$B:$B,"*/"&amp;$P279&amp;"/*",'Plany 2025'!G:G))))</f>
        <v>brak klasyf.</v>
      </c>
      <c r="R279" s="391" t="str">
        <f ca="1">IF($P279="","",IF(IF(COUNTIF($P279,"* *"),COUNTIF('Plany 2025'!$J:$J,"*"&amp;$P279&amp;"*"),COUNTIF('Plany 2025'!$B:$B,$P279)+COUNTIF('Plany 2025'!$B:$B,$P279&amp;"/*")+COUNTIF('Plany 2025'!$B:$B,"*/"&amp;$P279&amp;"/*"))=0,"brak klasyf.",IF(COUNTIF($P279,"* *"),SUMIF('Plany 2025'!$J:$J,"*"&amp;$P279&amp;"*",'Plany 2025'!H:H),SUMIF('Plany 2025'!$B:$B,$P279,'Plany 2025'!H:H)+SUMIF('Plany 2025'!$B:$B,$P279&amp;"/*",'Plany 2025'!H:H)+SUMIF('Plany 2025'!$B:$B,"*/"&amp;$P279&amp;"/*",'Plany 2025'!H:H))))</f>
        <v>brak klasyf.</v>
      </c>
      <c r="S279" s="392" t="str">
        <f t="shared" ca="1" si="41"/>
        <v/>
      </c>
      <c r="T279" s="393" t="str">
        <f t="shared" ca="1" si="42"/>
        <v/>
      </c>
      <c r="U279" s="96"/>
      <c r="V279" s="91"/>
    </row>
    <row r="280" spans="1:22" s="168" customFormat="1">
      <c r="A280" s="91" t="s">
        <v>66</v>
      </c>
      <c r="B280" s="495">
        <v>801</v>
      </c>
      <c r="C280" s="495">
        <v>80101</v>
      </c>
      <c r="D280" s="177">
        <v>4390</v>
      </c>
      <c r="E280" s="167" t="s">
        <v>172</v>
      </c>
      <c r="G280" s="169">
        <v>44868</v>
      </c>
      <c r="H280" s="170">
        <v>35500.44</v>
      </c>
      <c r="I280" s="96">
        <f t="shared" si="36"/>
        <v>0.79121957742711957</v>
      </c>
      <c r="J280" s="147"/>
      <c r="K280" s="517"/>
      <c r="L280" s="379">
        <v>1</v>
      </c>
      <c r="M280" s="379" t="str">
        <f t="shared" ca="1" si="37"/>
        <v>tak</v>
      </c>
      <c r="N280" s="379" t="str">
        <f t="shared" ca="1" si="38"/>
        <v>tak</v>
      </c>
      <c r="O280" s="378" t="str">
        <f t="shared" ca="1" si="39"/>
        <v>DBFO</v>
      </c>
      <c r="P280" s="389" t="str">
        <f t="shared" ca="1" si="40"/>
        <v>DBFO B/V/1/4/1 80101 4390</v>
      </c>
      <c r="Q280" s="390">
        <f ca="1">IF($P280="","",IF(IF(COUNTIF($P280,"* *"),COUNTIF('Plany 2025'!$J:$J,"*"&amp;$P280&amp;"*"),COUNTIF('Plany 2025'!$B:$B,$P280)+COUNTIF('Plany 2025'!$B:$B,$P280&amp;"/*")+COUNTIF('Plany 2025'!$B:$B,"*/"&amp;$P280&amp;"/*"))=0,"brak klasyf.",IF(COUNTIF($P280,"* *"),SUMIF('Plany 2025'!$J:$J,"*"&amp;$P280&amp;"*",'Plany 2025'!G:G),SUMIF('Plany 2025'!$B:$B,$P280,'Plany 2025'!G:G)+SUMIF('Plany 2025'!$B:$B,$P280&amp;"/*",'Plany 2025'!G:G)+SUMIF('Plany 2025'!$B:$B,"*/"&amp;$P280&amp;"/*",'Plany 2025'!G:G))))</f>
        <v>44868</v>
      </c>
      <c r="R280" s="391">
        <f ca="1">IF($P280="","",IF(IF(COUNTIF($P280,"* *"),COUNTIF('Plany 2025'!$J:$J,"*"&amp;$P280&amp;"*"),COUNTIF('Plany 2025'!$B:$B,$P280)+COUNTIF('Plany 2025'!$B:$B,$P280&amp;"/*")+COUNTIF('Plany 2025'!$B:$B,"*/"&amp;$P280&amp;"/*"))=0,"brak klasyf.",IF(COUNTIF($P280,"* *"),SUMIF('Plany 2025'!$J:$J,"*"&amp;$P280&amp;"*",'Plany 2025'!H:H),SUMIF('Plany 2025'!$B:$B,$P280,'Plany 2025'!H:H)+SUMIF('Plany 2025'!$B:$B,$P280&amp;"/*",'Plany 2025'!H:H)+SUMIF('Plany 2025'!$B:$B,"*/"&amp;$P280&amp;"/*",'Plany 2025'!H:H))))</f>
        <v>35500.44</v>
      </c>
      <c r="S280" s="392">
        <f t="shared" ca="1" si="41"/>
        <v>0</v>
      </c>
      <c r="T280" s="393">
        <f t="shared" ca="1" si="42"/>
        <v>0</v>
      </c>
      <c r="U280" s="96"/>
      <c r="V280" s="91"/>
    </row>
    <row r="281" spans="1:22" s="168" customFormat="1" ht="22.5" hidden="1">
      <c r="A281" s="91" t="s">
        <v>66</v>
      </c>
      <c r="B281" s="495">
        <v>801</v>
      </c>
      <c r="C281" s="495">
        <v>80101</v>
      </c>
      <c r="D281" s="177">
        <v>4400</v>
      </c>
      <c r="E281" s="167" t="s">
        <v>173</v>
      </c>
      <c r="G281" s="219"/>
      <c r="H281" s="220"/>
      <c r="I281" s="96" t="str">
        <f t="shared" si="36"/>
        <v xml:space="preserve"> </v>
      </c>
      <c r="J281" s="147"/>
      <c r="K281" s="517"/>
      <c r="L281" s="379"/>
      <c r="M281" s="379" t="str">
        <f t="shared" ca="1" si="37"/>
        <v>tak</v>
      </c>
      <c r="N281" s="379" t="str">
        <f t="shared" ca="1" si="38"/>
        <v>nie</v>
      </c>
      <c r="O281" s="378" t="str">
        <f t="shared" ca="1" si="39"/>
        <v>DBFO</v>
      </c>
      <c r="P281" s="389" t="str">
        <f t="shared" ca="1" si="40"/>
        <v>DBFO B/V/1/4/1 80101 4400</v>
      </c>
      <c r="Q281" s="390" t="str">
        <f ca="1">IF($P281="","",IF(IF(COUNTIF($P281,"* *"),COUNTIF('Plany 2025'!$J:$J,"*"&amp;$P281&amp;"*"),COUNTIF('Plany 2025'!$B:$B,$P281)+COUNTIF('Plany 2025'!$B:$B,$P281&amp;"/*")+COUNTIF('Plany 2025'!$B:$B,"*/"&amp;$P281&amp;"/*"))=0,"brak klasyf.",IF(COUNTIF($P281,"* *"),SUMIF('Plany 2025'!$J:$J,"*"&amp;$P281&amp;"*",'Plany 2025'!G:G),SUMIF('Plany 2025'!$B:$B,$P281,'Plany 2025'!G:G)+SUMIF('Plany 2025'!$B:$B,$P281&amp;"/*",'Plany 2025'!G:G)+SUMIF('Plany 2025'!$B:$B,"*/"&amp;$P281&amp;"/*",'Plany 2025'!G:G))))</f>
        <v>brak klasyf.</v>
      </c>
      <c r="R281" s="391" t="str">
        <f ca="1">IF($P281="","",IF(IF(COUNTIF($P281,"* *"),COUNTIF('Plany 2025'!$J:$J,"*"&amp;$P281&amp;"*"),COUNTIF('Plany 2025'!$B:$B,$P281)+COUNTIF('Plany 2025'!$B:$B,$P281&amp;"/*")+COUNTIF('Plany 2025'!$B:$B,"*/"&amp;$P281&amp;"/*"))=0,"brak klasyf.",IF(COUNTIF($P281,"* *"),SUMIF('Plany 2025'!$J:$J,"*"&amp;$P281&amp;"*",'Plany 2025'!H:H),SUMIF('Plany 2025'!$B:$B,$P281,'Plany 2025'!H:H)+SUMIF('Plany 2025'!$B:$B,$P281&amp;"/*",'Plany 2025'!H:H)+SUMIF('Plany 2025'!$B:$B,"*/"&amp;$P281&amp;"/*",'Plany 2025'!H:H))))</f>
        <v>brak klasyf.</v>
      </c>
      <c r="S281" s="392" t="str">
        <f t="shared" ca="1" si="41"/>
        <v/>
      </c>
      <c r="T281" s="393" t="str">
        <f t="shared" ca="1" si="42"/>
        <v/>
      </c>
      <c r="U281" s="96"/>
      <c r="V281" s="91"/>
    </row>
    <row r="282" spans="1:22" s="168" customFormat="1">
      <c r="A282" s="91" t="s">
        <v>66</v>
      </c>
      <c r="B282" s="495">
        <v>801</v>
      </c>
      <c r="C282" s="495">
        <v>80101</v>
      </c>
      <c r="D282" s="177">
        <v>4410</v>
      </c>
      <c r="E282" s="167" t="s">
        <v>202</v>
      </c>
      <c r="G282" s="169">
        <v>2020</v>
      </c>
      <c r="H282" s="170">
        <v>1887.4</v>
      </c>
      <c r="I282" s="96">
        <f t="shared" si="36"/>
        <v>0.93435643564356441</v>
      </c>
      <c r="J282" s="147"/>
      <c r="K282" s="517"/>
      <c r="L282" s="379">
        <v>1</v>
      </c>
      <c r="M282" s="379" t="str">
        <f t="shared" ca="1" si="37"/>
        <v>tak</v>
      </c>
      <c r="N282" s="379" t="str">
        <f t="shared" ca="1" si="38"/>
        <v>tak</v>
      </c>
      <c r="O282" s="378" t="str">
        <f t="shared" ca="1" si="39"/>
        <v>DBFO</v>
      </c>
      <c r="P282" s="389" t="str">
        <f t="shared" ca="1" si="40"/>
        <v>DBFO B/V/1/4/1 80101 4410</v>
      </c>
      <c r="Q282" s="390">
        <f ca="1">IF($P282="","",IF(IF(COUNTIF($P282,"* *"),COUNTIF('Plany 2025'!$J:$J,"*"&amp;$P282&amp;"*"),COUNTIF('Plany 2025'!$B:$B,$P282)+COUNTIF('Plany 2025'!$B:$B,$P282&amp;"/*")+COUNTIF('Plany 2025'!$B:$B,"*/"&amp;$P282&amp;"/*"))=0,"brak klasyf.",IF(COUNTIF($P282,"* *"),SUMIF('Plany 2025'!$J:$J,"*"&amp;$P282&amp;"*",'Plany 2025'!G:G),SUMIF('Plany 2025'!$B:$B,$P282,'Plany 2025'!G:G)+SUMIF('Plany 2025'!$B:$B,$P282&amp;"/*",'Plany 2025'!G:G)+SUMIF('Plany 2025'!$B:$B,"*/"&amp;$P282&amp;"/*",'Plany 2025'!G:G))))</f>
        <v>2020</v>
      </c>
      <c r="R282" s="391">
        <f ca="1">IF($P282="","",IF(IF(COUNTIF($P282,"* *"),COUNTIF('Plany 2025'!$J:$J,"*"&amp;$P282&amp;"*"),COUNTIF('Plany 2025'!$B:$B,$P282)+COUNTIF('Plany 2025'!$B:$B,$P282&amp;"/*")+COUNTIF('Plany 2025'!$B:$B,"*/"&amp;$P282&amp;"/*"))=0,"brak klasyf.",IF(COUNTIF($P282,"* *"),SUMIF('Plany 2025'!$J:$J,"*"&amp;$P282&amp;"*",'Plany 2025'!H:H),SUMIF('Plany 2025'!$B:$B,$P282,'Plany 2025'!H:H)+SUMIF('Plany 2025'!$B:$B,$P282&amp;"/*",'Plany 2025'!H:H)+SUMIF('Plany 2025'!$B:$B,"*/"&amp;$P282&amp;"/*",'Plany 2025'!H:H))))</f>
        <v>1887.4</v>
      </c>
      <c r="S282" s="392">
        <f t="shared" ca="1" si="41"/>
        <v>0</v>
      </c>
      <c r="T282" s="393">
        <f t="shared" ca="1" si="42"/>
        <v>0</v>
      </c>
      <c r="U282" s="96"/>
      <c r="V282" s="91"/>
    </row>
    <row r="283" spans="1:22" s="168" customFormat="1" hidden="1">
      <c r="A283" s="91" t="s">
        <v>66</v>
      </c>
      <c r="B283" s="495">
        <v>801</v>
      </c>
      <c r="C283" s="495">
        <v>80101</v>
      </c>
      <c r="D283" s="177">
        <v>4420</v>
      </c>
      <c r="E283" s="167" t="s">
        <v>203</v>
      </c>
      <c r="G283" s="219"/>
      <c r="H283" s="220"/>
      <c r="I283" s="96" t="str">
        <f t="shared" si="36"/>
        <v xml:space="preserve"> </v>
      </c>
      <c r="J283" s="147"/>
      <c r="K283" s="517"/>
      <c r="L283" s="379"/>
      <c r="M283" s="379" t="str">
        <f t="shared" ca="1" si="37"/>
        <v>tak</v>
      </c>
      <c r="N283" s="379" t="str">
        <f t="shared" ca="1" si="38"/>
        <v>nie</v>
      </c>
      <c r="O283" s="378" t="str">
        <f t="shared" ca="1" si="39"/>
        <v>DBFO</v>
      </c>
      <c r="P283" s="389" t="str">
        <f t="shared" ca="1" si="40"/>
        <v>DBFO B/V/1/4/1 80101 4420</v>
      </c>
      <c r="Q283" s="390" t="str">
        <f ca="1">IF($P283="","",IF(IF(COUNTIF($P283,"* *"),COUNTIF('Plany 2025'!$J:$J,"*"&amp;$P283&amp;"*"),COUNTIF('Plany 2025'!$B:$B,$P283)+COUNTIF('Plany 2025'!$B:$B,$P283&amp;"/*")+COUNTIF('Plany 2025'!$B:$B,"*/"&amp;$P283&amp;"/*"))=0,"brak klasyf.",IF(COUNTIF($P283,"* *"),SUMIF('Plany 2025'!$J:$J,"*"&amp;$P283&amp;"*",'Plany 2025'!G:G),SUMIF('Plany 2025'!$B:$B,$P283,'Plany 2025'!G:G)+SUMIF('Plany 2025'!$B:$B,$P283&amp;"/*",'Plany 2025'!G:G)+SUMIF('Plany 2025'!$B:$B,"*/"&amp;$P283&amp;"/*",'Plany 2025'!G:G))))</f>
        <v>brak klasyf.</v>
      </c>
      <c r="R283" s="391" t="str">
        <f ca="1">IF($P283="","",IF(IF(COUNTIF($P283,"* *"),COUNTIF('Plany 2025'!$J:$J,"*"&amp;$P283&amp;"*"),COUNTIF('Plany 2025'!$B:$B,$P283)+COUNTIF('Plany 2025'!$B:$B,$P283&amp;"/*")+COUNTIF('Plany 2025'!$B:$B,"*/"&amp;$P283&amp;"/*"))=0,"brak klasyf.",IF(COUNTIF($P283,"* *"),SUMIF('Plany 2025'!$J:$J,"*"&amp;$P283&amp;"*",'Plany 2025'!H:H),SUMIF('Plany 2025'!$B:$B,$P283,'Plany 2025'!H:H)+SUMIF('Plany 2025'!$B:$B,$P283&amp;"/*",'Plany 2025'!H:H)+SUMIF('Plany 2025'!$B:$B,"*/"&amp;$P283&amp;"/*",'Plany 2025'!H:H))))</f>
        <v>brak klasyf.</v>
      </c>
      <c r="S283" s="392" t="str">
        <f t="shared" ca="1" si="41"/>
        <v/>
      </c>
      <c r="T283" s="393" t="str">
        <f t="shared" ca="1" si="42"/>
        <v/>
      </c>
      <c r="U283" s="96"/>
      <c r="V283" s="91"/>
    </row>
    <row r="284" spans="1:22" s="168" customFormat="1">
      <c r="A284" s="91" t="s">
        <v>66</v>
      </c>
      <c r="B284" s="495">
        <v>801</v>
      </c>
      <c r="C284" s="495">
        <v>80101</v>
      </c>
      <c r="D284" s="177">
        <v>4430</v>
      </c>
      <c r="E284" s="167" t="s">
        <v>174</v>
      </c>
      <c r="G284" s="169">
        <v>14410</v>
      </c>
      <c r="H284" s="170">
        <v>6457.45</v>
      </c>
      <c r="I284" s="96">
        <f t="shared" si="36"/>
        <v>0.44812283136710618</v>
      </c>
      <c r="J284" s="147"/>
      <c r="K284" s="517"/>
      <c r="L284" s="379">
        <v>1</v>
      </c>
      <c r="M284" s="379" t="str">
        <f t="shared" ca="1" si="37"/>
        <v>tak</v>
      </c>
      <c r="N284" s="379" t="str">
        <f t="shared" ca="1" si="38"/>
        <v>tak</v>
      </c>
      <c r="O284" s="378" t="str">
        <f t="shared" ca="1" si="39"/>
        <v>DBFO</v>
      </c>
      <c r="P284" s="389" t="str">
        <f t="shared" ca="1" si="40"/>
        <v>DBFO B/V/1/4/1 80101 4430</v>
      </c>
      <c r="Q284" s="390">
        <f ca="1">IF($P284="","",IF(IF(COUNTIF($P284,"* *"),COUNTIF('Plany 2025'!$J:$J,"*"&amp;$P284&amp;"*"),COUNTIF('Plany 2025'!$B:$B,$P284)+COUNTIF('Plany 2025'!$B:$B,$P284&amp;"/*")+COUNTIF('Plany 2025'!$B:$B,"*/"&amp;$P284&amp;"/*"))=0,"brak klasyf.",IF(COUNTIF($P284,"* *"),SUMIF('Plany 2025'!$J:$J,"*"&amp;$P284&amp;"*",'Plany 2025'!G:G),SUMIF('Plany 2025'!$B:$B,$P284,'Plany 2025'!G:G)+SUMIF('Plany 2025'!$B:$B,$P284&amp;"/*",'Plany 2025'!G:G)+SUMIF('Plany 2025'!$B:$B,"*/"&amp;$P284&amp;"/*",'Plany 2025'!G:G))))</f>
        <v>14410</v>
      </c>
      <c r="R284" s="391">
        <f ca="1">IF($P284="","",IF(IF(COUNTIF($P284,"* *"),COUNTIF('Plany 2025'!$J:$J,"*"&amp;$P284&amp;"*"),COUNTIF('Plany 2025'!$B:$B,$P284)+COUNTIF('Plany 2025'!$B:$B,$P284&amp;"/*")+COUNTIF('Plany 2025'!$B:$B,"*/"&amp;$P284&amp;"/*"))=0,"brak klasyf.",IF(COUNTIF($P284,"* *"),SUMIF('Plany 2025'!$J:$J,"*"&amp;$P284&amp;"*",'Plany 2025'!H:H),SUMIF('Plany 2025'!$B:$B,$P284,'Plany 2025'!H:H)+SUMIF('Plany 2025'!$B:$B,$P284&amp;"/*",'Plany 2025'!H:H)+SUMIF('Plany 2025'!$B:$B,"*/"&amp;$P284&amp;"/*",'Plany 2025'!H:H))))</f>
        <v>6457.45</v>
      </c>
      <c r="S284" s="392">
        <f t="shared" ca="1" si="41"/>
        <v>0</v>
      </c>
      <c r="T284" s="393">
        <f t="shared" ca="1" si="42"/>
        <v>0</v>
      </c>
      <c r="U284" s="96"/>
      <c r="V284" s="91"/>
    </row>
    <row r="285" spans="1:22" s="168" customFormat="1">
      <c r="A285" s="91" t="s">
        <v>66</v>
      </c>
      <c r="B285" s="495">
        <v>801</v>
      </c>
      <c r="C285" s="495">
        <v>80101</v>
      </c>
      <c r="D285" s="177">
        <v>4440</v>
      </c>
      <c r="E285" s="167" t="s">
        <v>169</v>
      </c>
      <c r="G285" s="169">
        <v>5756782</v>
      </c>
      <c r="H285" s="170">
        <v>5756782</v>
      </c>
      <c r="I285" s="96">
        <f t="shared" si="36"/>
        <v>1</v>
      </c>
      <c r="J285" s="147"/>
      <c r="K285" s="517"/>
      <c r="L285" s="379">
        <v>1</v>
      </c>
      <c r="M285" s="379" t="str">
        <f t="shared" ca="1" si="37"/>
        <v>tak</v>
      </c>
      <c r="N285" s="379" t="str">
        <f t="shared" ca="1" si="38"/>
        <v>tak</v>
      </c>
      <c r="O285" s="378" t="str">
        <f t="shared" ca="1" si="39"/>
        <v>DBFO</v>
      </c>
      <c r="P285" s="389" t="str">
        <f t="shared" ca="1" si="40"/>
        <v>DBFO B/V/1/4/1 80101 4440</v>
      </c>
      <c r="Q285" s="390">
        <f ca="1">IF($P285="","",IF(IF(COUNTIF($P285,"* *"),COUNTIF('Plany 2025'!$J:$J,"*"&amp;$P285&amp;"*"),COUNTIF('Plany 2025'!$B:$B,$P285)+COUNTIF('Plany 2025'!$B:$B,$P285&amp;"/*")+COUNTIF('Plany 2025'!$B:$B,"*/"&amp;$P285&amp;"/*"))=0,"brak klasyf.",IF(COUNTIF($P285,"* *"),SUMIF('Plany 2025'!$J:$J,"*"&amp;$P285&amp;"*",'Plany 2025'!G:G),SUMIF('Plany 2025'!$B:$B,$P285,'Plany 2025'!G:G)+SUMIF('Plany 2025'!$B:$B,$P285&amp;"/*",'Plany 2025'!G:G)+SUMIF('Plany 2025'!$B:$B,"*/"&amp;$P285&amp;"/*",'Plany 2025'!G:G))))</f>
        <v>5756782</v>
      </c>
      <c r="R285" s="391">
        <f ca="1">IF($P285="","",IF(IF(COUNTIF($P285,"* *"),COUNTIF('Plany 2025'!$J:$J,"*"&amp;$P285&amp;"*"),COUNTIF('Plany 2025'!$B:$B,$P285)+COUNTIF('Plany 2025'!$B:$B,$P285&amp;"/*")+COUNTIF('Plany 2025'!$B:$B,"*/"&amp;$P285&amp;"/*"))=0,"brak klasyf.",IF(COUNTIF($P285,"* *"),SUMIF('Plany 2025'!$J:$J,"*"&amp;$P285&amp;"*",'Plany 2025'!H:H),SUMIF('Plany 2025'!$B:$B,$P285,'Plany 2025'!H:H)+SUMIF('Plany 2025'!$B:$B,$P285&amp;"/*",'Plany 2025'!H:H)+SUMIF('Plany 2025'!$B:$B,"*/"&amp;$P285&amp;"/*",'Plany 2025'!H:H))))</f>
        <v>5756782</v>
      </c>
      <c r="S285" s="392">
        <f t="shared" ca="1" si="41"/>
        <v>0</v>
      </c>
      <c r="T285" s="393">
        <f t="shared" ca="1" si="42"/>
        <v>0</v>
      </c>
      <c r="U285" s="96"/>
      <c r="V285" s="91"/>
    </row>
    <row r="286" spans="1:22" s="168" customFormat="1" hidden="1">
      <c r="A286" s="91" t="s">
        <v>66</v>
      </c>
      <c r="B286" s="495">
        <v>801</v>
      </c>
      <c r="C286" s="495">
        <v>80101</v>
      </c>
      <c r="D286" s="177">
        <v>4480</v>
      </c>
      <c r="E286" s="167" t="s">
        <v>176</v>
      </c>
      <c r="G286" s="169"/>
      <c r="H286" s="170"/>
      <c r="I286" s="96" t="str">
        <f t="shared" si="36"/>
        <v xml:space="preserve"> </v>
      </c>
      <c r="J286" s="147"/>
      <c r="K286" s="517"/>
      <c r="L286" s="379"/>
      <c r="M286" s="379" t="str">
        <f t="shared" ca="1" si="37"/>
        <v>tak</v>
      </c>
      <c r="N286" s="379" t="str">
        <f t="shared" ca="1" si="38"/>
        <v>nie</v>
      </c>
      <c r="O286" s="378" t="str">
        <f t="shared" ca="1" si="39"/>
        <v>DBFO</v>
      </c>
      <c r="P286" s="389" t="str">
        <f t="shared" ca="1" si="40"/>
        <v>DBFO B/V/1/4/1 80101 4480</v>
      </c>
      <c r="Q286" s="390" t="str">
        <f ca="1">IF($P286="","",IF(IF(COUNTIF($P286,"* *"),COUNTIF('Plany 2025'!$J:$J,"*"&amp;$P286&amp;"*"),COUNTIF('Plany 2025'!$B:$B,$P286)+COUNTIF('Plany 2025'!$B:$B,$P286&amp;"/*")+COUNTIF('Plany 2025'!$B:$B,"*/"&amp;$P286&amp;"/*"))=0,"brak klasyf.",IF(COUNTIF($P286,"* *"),SUMIF('Plany 2025'!$J:$J,"*"&amp;$P286&amp;"*",'Plany 2025'!G:G),SUMIF('Plany 2025'!$B:$B,$P286,'Plany 2025'!G:G)+SUMIF('Plany 2025'!$B:$B,$P286&amp;"/*",'Plany 2025'!G:G)+SUMIF('Plany 2025'!$B:$B,"*/"&amp;$P286&amp;"/*",'Plany 2025'!G:G))))</f>
        <v>brak klasyf.</v>
      </c>
      <c r="R286" s="391" t="str">
        <f ca="1">IF($P286="","",IF(IF(COUNTIF($P286,"* *"),COUNTIF('Plany 2025'!$J:$J,"*"&amp;$P286&amp;"*"),COUNTIF('Plany 2025'!$B:$B,$P286)+COUNTIF('Plany 2025'!$B:$B,$P286&amp;"/*")+COUNTIF('Plany 2025'!$B:$B,"*/"&amp;$P286&amp;"/*"))=0,"brak klasyf.",IF(COUNTIF($P286,"* *"),SUMIF('Plany 2025'!$J:$J,"*"&amp;$P286&amp;"*",'Plany 2025'!H:H),SUMIF('Plany 2025'!$B:$B,$P286,'Plany 2025'!H:H)+SUMIF('Plany 2025'!$B:$B,$P286&amp;"/*",'Plany 2025'!H:H)+SUMIF('Plany 2025'!$B:$B,"*/"&amp;$P286&amp;"/*",'Plany 2025'!H:H))))</f>
        <v>brak klasyf.</v>
      </c>
      <c r="S286" s="392" t="str">
        <f t="shared" ca="1" si="41"/>
        <v/>
      </c>
      <c r="T286" s="393" t="str">
        <f t="shared" ca="1" si="42"/>
        <v/>
      </c>
      <c r="U286" s="96"/>
      <c r="V286" s="91"/>
    </row>
    <row r="287" spans="1:22" s="168" customFormat="1" hidden="1">
      <c r="A287" s="91" t="s">
        <v>66</v>
      </c>
      <c r="B287" s="495">
        <v>801</v>
      </c>
      <c r="C287" s="495">
        <v>80101</v>
      </c>
      <c r="D287" s="177">
        <v>4500</v>
      </c>
      <c r="E287" s="167" t="s">
        <v>183</v>
      </c>
      <c r="G287" s="219"/>
      <c r="H287" s="220"/>
      <c r="I287" s="96" t="str">
        <f t="shared" si="36"/>
        <v xml:space="preserve"> </v>
      </c>
      <c r="J287" s="147"/>
      <c r="K287" s="517"/>
      <c r="L287" s="379"/>
      <c r="M287" s="379" t="str">
        <f t="shared" ca="1" si="37"/>
        <v>tak</v>
      </c>
      <c r="N287" s="379" t="str">
        <f t="shared" ca="1" si="38"/>
        <v>nie</v>
      </c>
      <c r="O287" s="378" t="str">
        <f t="shared" ca="1" si="39"/>
        <v>DBFO</v>
      </c>
      <c r="P287" s="389" t="str">
        <f t="shared" ca="1" si="40"/>
        <v>DBFO B/V/1/4/1 80101 4500</v>
      </c>
      <c r="Q287" s="390" t="str">
        <f ca="1">IF($P287="","",IF(IF(COUNTIF($P287,"* *"),COUNTIF('Plany 2025'!$J:$J,"*"&amp;$P287&amp;"*"),COUNTIF('Plany 2025'!$B:$B,$P287)+COUNTIF('Plany 2025'!$B:$B,$P287&amp;"/*")+COUNTIF('Plany 2025'!$B:$B,"*/"&amp;$P287&amp;"/*"))=0,"brak klasyf.",IF(COUNTIF($P287,"* *"),SUMIF('Plany 2025'!$J:$J,"*"&amp;$P287&amp;"*",'Plany 2025'!G:G),SUMIF('Plany 2025'!$B:$B,$P287,'Plany 2025'!G:G)+SUMIF('Plany 2025'!$B:$B,$P287&amp;"/*",'Plany 2025'!G:G)+SUMIF('Plany 2025'!$B:$B,"*/"&amp;$P287&amp;"/*",'Plany 2025'!G:G))))</f>
        <v>brak klasyf.</v>
      </c>
      <c r="R287" s="391" t="str">
        <f ca="1">IF($P287="","",IF(IF(COUNTIF($P287,"* *"),COUNTIF('Plany 2025'!$J:$J,"*"&amp;$P287&amp;"*"),COUNTIF('Plany 2025'!$B:$B,$P287)+COUNTIF('Plany 2025'!$B:$B,$P287&amp;"/*")+COUNTIF('Plany 2025'!$B:$B,"*/"&amp;$P287&amp;"/*"))=0,"brak klasyf.",IF(COUNTIF($P287,"* *"),SUMIF('Plany 2025'!$J:$J,"*"&amp;$P287&amp;"*",'Plany 2025'!H:H),SUMIF('Plany 2025'!$B:$B,$P287,'Plany 2025'!H:H)+SUMIF('Plany 2025'!$B:$B,$P287&amp;"/*",'Plany 2025'!H:H)+SUMIF('Plany 2025'!$B:$B,"*/"&amp;$P287&amp;"/*",'Plany 2025'!H:H))))</f>
        <v>brak klasyf.</v>
      </c>
      <c r="S287" s="392" t="str">
        <f t="shared" ca="1" si="41"/>
        <v/>
      </c>
      <c r="T287" s="393" t="str">
        <f t="shared" ca="1" si="42"/>
        <v/>
      </c>
      <c r="U287" s="96"/>
      <c r="V287" s="91"/>
    </row>
    <row r="288" spans="1:22" s="168" customFormat="1" hidden="1">
      <c r="A288" s="91" t="s">
        <v>66</v>
      </c>
      <c r="B288" s="495">
        <v>801</v>
      </c>
      <c r="C288" s="495">
        <v>80101</v>
      </c>
      <c r="D288" s="177">
        <v>4510</v>
      </c>
      <c r="E288" s="167" t="s">
        <v>177</v>
      </c>
      <c r="G288" s="169"/>
      <c r="H288" s="170"/>
      <c r="I288" s="96" t="str">
        <f t="shared" si="36"/>
        <v xml:space="preserve"> </v>
      </c>
      <c r="J288" s="147"/>
      <c r="K288" s="517"/>
      <c r="L288" s="379"/>
      <c r="M288" s="379" t="str">
        <f t="shared" ca="1" si="37"/>
        <v>tak</v>
      </c>
      <c r="N288" s="379" t="str">
        <f t="shared" ca="1" si="38"/>
        <v>nie</v>
      </c>
      <c r="O288" s="378" t="str">
        <f t="shared" ca="1" si="39"/>
        <v>DBFO</v>
      </c>
      <c r="P288" s="389" t="str">
        <f t="shared" ca="1" si="40"/>
        <v>DBFO B/V/1/4/1 80101 4510</v>
      </c>
      <c r="Q288" s="390" t="str">
        <f ca="1">IF($P288="","",IF(IF(COUNTIF($P288,"* *"),COUNTIF('Plany 2025'!$J:$J,"*"&amp;$P288&amp;"*"),COUNTIF('Plany 2025'!$B:$B,$P288)+COUNTIF('Plany 2025'!$B:$B,$P288&amp;"/*")+COUNTIF('Plany 2025'!$B:$B,"*/"&amp;$P288&amp;"/*"))=0,"brak klasyf.",IF(COUNTIF($P288,"* *"),SUMIF('Plany 2025'!$J:$J,"*"&amp;$P288&amp;"*",'Plany 2025'!G:G),SUMIF('Plany 2025'!$B:$B,$P288,'Plany 2025'!G:G)+SUMIF('Plany 2025'!$B:$B,$P288&amp;"/*",'Plany 2025'!G:G)+SUMIF('Plany 2025'!$B:$B,"*/"&amp;$P288&amp;"/*",'Plany 2025'!G:G))))</f>
        <v>brak klasyf.</v>
      </c>
      <c r="R288" s="391" t="str">
        <f ca="1">IF($P288="","",IF(IF(COUNTIF($P288,"* *"),COUNTIF('Plany 2025'!$J:$J,"*"&amp;$P288&amp;"*"),COUNTIF('Plany 2025'!$B:$B,$P288)+COUNTIF('Plany 2025'!$B:$B,$P288&amp;"/*")+COUNTIF('Plany 2025'!$B:$B,"*/"&amp;$P288&amp;"/*"))=0,"brak klasyf.",IF(COUNTIF($P288,"* *"),SUMIF('Plany 2025'!$J:$J,"*"&amp;$P288&amp;"*",'Plany 2025'!H:H),SUMIF('Plany 2025'!$B:$B,$P288,'Plany 2025'!H:H)+SUMIF('Plany 2025'!$B:$B,$P288&amp;"/*",'Plany 2025'!H:H)+SUMIF('Plany 2025'!$B:$B,"*/"&amp;$P288&amp;"/*",'Plany 2025'!H:H))))</f>
        <v>brak klasyf.</v>
      </c>
      <c r="S288" s="392" t="str">
        <f t="shared" ca="1" si="41"/>
        <v/>
      </c>
      <c r="T288" s="393" t="str">
        <f t="shared" ca="1" si="42"/>
        <v/>
      </c>
      <c r="U288" s="96"/>
      <c r="V288" s="91"/>
    </row>
    <row r="289" spans="1:22" s="168" customFormat="1">
      <c r="A289" s="91" t="s">
        <v>66</v>
      </c>
      <c r="B289" s="495">
        <v>801</v>
      </c>
      <c r="C289" s="495">
        <v>80101</v>
      </c>
      <c r="D289" s="177">
        <v>4520</v>
      </c>
      <c r="E289" s="167" t="s">
        <v>178</v>
      </c>
      <c r="G289" s="169">
        <v>605214</v>
      </c>
      <c r="H289" s="170">
        <v>605024.67000000004</v>
      </c>
      <c r="I289" s="96">
        <f t="shared" si="36"/>
        <v>0.99968716850568562</v>
      </c>
      <c r="J289" s="147"/>
      <c r="K289" s="517"/>
      <c r="L289" s="379">
        <v>1</v>
      </c>
      <c r="M289" s="379" t="str">
        <f t="shared" ca="1" si="37"/>
        <v>tak</v>
      </c>
      <c r="N289" s="379" t="str">
        <f t="shared" ca="1" si="38"/>
        <v>tak</v>
      </c>
      <c r="O289" s="378" t="str">
        <f t="shared" ca="1" si="39"/>
        <v>DBFO</v>
      </c>
      <c r="P289" s="389" t="str">
        <f t="shared" ca="1" si="40"/>
        <v>DBFO B/V/1/4/1 80101 4520</v>
      </c>
      <c r="Q289" s="390">
        <f ca="1">IF($P289="","",IF(IF(COUNTIF($P289,"* *"),COUNTIF('Plany 2025'!$J:$J,"*"&amp;$P289&amp;"*"),COUNTIF('Plany 2025'!$B:$B,$P289)+COUNTIF('Plany 2025'!$B:$B,$P289&amp;"/*")+COUNTIF('Plany 2025'!$B:$B,"*/"&amp;$P289&amp;"/*"))=0,"brak klasyf.",IF(COUNTIF($P289,"* *"),SUMIF('Plany 2025'!$J:$J,"*"&amp;$P289&amp;"*",'Plany 2025'!G:G),SUMIF('Plany 2025'!$B:$B,$P289,'Plany 2025'!G:G)+SUMIF('Plany 2025'!$B:$B,$P289&amp;"/*",'Plany 2025'!G:G)+SUMIF('Plany 2025'!$B:$B,"*/"&amp;$P289&amp;"/*",'Plany 2025'!G:G))))</f>
        <v>605214</v>
      </c>
      <c r="R289" s="391">
        <f ca="1">IF($P289="","",IF(IF(COUNTIF($P289,"* *"),COUNTIF('Plany 2025'!$J:$J,"*"&amp;$P289&amp;"*"),COUNTIF('Plany 2025'!$B:$B,$P289)+COUNTIF('Plany 2025'!$B:$B,$P289&amp;"/*")+COUNTIF('Plany 2025'!$B:$B,"*/"&amp;$P289&amp;"/*"))=0,"brak klasyf.",IF(COUNTIF($P289,"* *"),SUMIF('Plany 2025'!$J:$J,"*"&amp;$P289&amp;"*",'Plany 2025'!H:H),SUMIF('Plany 2025'!$B:$B,$P289,'Plany 2025'!H:H)+SUMIF('Plany 2025'!$B:$B,$P289&amp;"/*",'Plany 2025'!H:H)+SUMIF('Plany 2025'!$B:$B,"*/"&amp;$P289&amp;"/*",'Plany 2025'!H:H))))</f>
        <v>605024.67000000004</v>
      </c>
      <c r="S289" s="392">
        <f t="shared" ca="1" si="41"/>
        <v>0</v>
      </c>
      <c r="T289" s="393">
        <f t="shared" ca="1" si="42"/>
        <v>0</v>
      </c>
      <c r="U289" s="96"/>
      <c r="V289" s="91"/>
    </row>
    <row r="290" spans="1:22" s="168" customFormat="1">
      <c r="A290" s="91" t="s">
        <v>66</v>
      </c>
      <c r="B290" s="495">
        <v>801</v>
      </c>
      <c r="C290" s="495">
        <v>80101</v>
      </c>
      <c r="D290" s="166">
        <v>4530</v>
      </c>
      <c r="E290" s="167" t="s">
        <v>182</v>
      </c>
      <c r="G290" s="169">
        <v>27229</v>
      </c>
      <c r="H290" s="170">
        <v>12816.26</v>
      </c>
      <c r="I290" s="96">
        <f t="shared" si="36"/>
        <v>0.47068419699585001</v>
      </c>
      <c r="J290" s="147"/>
      <c r="K290" s="517"/>
      <c r="L290" s="379">
        <v>1</v>
      </c>
      <c r="M290" s="379" t="str">
        <f t="shared" ca="1" si="37"/>
        <v>tak</v>
      </c>
      <c r="N290" s="379" t="str">
        <f t="shared" ca="1" si="38"/>
        <v>tak</v>
      </c>
      <c r="O290" s="378" t="str">
        <f t="shared" ca="1" si="39"/>
        <v>DBFO</v>
      </c>
      <c r="P290" s="389" t="str">
        <f t="shared" ca="1" si="40"/>
        <v>DBFO B/V/1/4/1 80101 4530</v>
      </c>
      <c r="Q290" s="390">
        <f ca="1">IF($P290="","",IF(IF(COUNTIF($P290,"* *"),COUNTIF('Plany 2025'!$J:$J,"*"&amp;$P290&amp;"*"),COUNTIF('Plany 2025'!$B:$B,$P290)+COUNTIF('Plany 2025'!$B:$B,$P290&amp;"/*")+COUNTIF('Plany 2025'!$B:$B,"*/"&amp;$P290&amp;"/*"))=0,"brak klasyf.",IF(COUNTIF($P290,"* *"),SUMIF('Plany 2025'!$J:$J,"*"&amp;$P290&amp;"*",'Plany 2025'!G:G),SUMIF('Plany 2025'!$B:$B,$P290,'Plany 2025'!G:G)+SUMIF('Plany 2025'!$B:$B,$P290&amp;"/*",'Plany 2025'!G:G)+SUMIF('Plany 2025'!$B:$B,"*/"&amp;$P290&amp;"/*",'Plany 2025'!G:G))))</f>
        <v>27229</v>
      </c>
      <c r="R290" s="391">
        <f ca="1">IF($P290="","",IF(IF(COUNTIF($P290,"* *"),COUNTIF('Plany 2025'!$J:$J,"*"&amp;$P290&amp;"*"),COUNTIF('Plany 2025'!$B:$B,$P290)+COUNTIF('Plany 2025'!$B:$B,$P290&amp;"/*")+COUNTIF('Plany 2025'!$B:$B,"*/"&amp;$P290&amp;"/*"))=0,"brak klasyf.",IF(COUNTIF($P290,"* *"),SUMIF('Plany 2025'!$J:$J,"*"&amp;$P290&amp;"*",'Plany 2025'!H:H),SUMIF('Plany 2025'!$B:$B,$P290,'Plany 2025'!H:H)+SUMIF('Plany 2025'!$B:$B,$P290&amp;"/*",'Plany 2025'!H:H)+SUMIF('Plany 2025'!$B:$B,"*/"&amp;$P290&amp;"/*",'Plany 2025'!H:H))))</f>
        <v>12816.26</v>
      </c>
      <c r="S290" s="392">
        <f t="shared" ca="1" si="41"/>
        <v>0</v>
      </c>
      <c r="T290" s="393">
        <f t="shared" ca="1" si="42"/>
        <v>0</v>
      </c>
      <c r="U290" s="96"/>
      <c r="V290" s="91"/>
    </row>
    <row r="291" spans="1:22" s="168" customFormat="1" hidden="1">
      <c r="A291" s="91" t="s">
        <v>66</v>
      </c>
      <c r="B291" s="495">
        <v>801</v>
      </c>
      <c r="C291" s="495">
        <v>80101</v>
      </c>
      <c r="D291" s="166">
        <v>4570</v>
      </c>
      <c r="E291" s="167" t="s">
        <v>273</v>
      </c>
      <c r="G291" s="169"/>
      <c r="H291" s="170"/>
      <c r="I291" s="96" t="str">
        <f t="shared" si="36"/>
        <v xml:space="preserve"> </v>
      </c>
      <c r="J291" s="147"/>
      <c r="K291" s="517"/>
      <c r="L291" s="379"/>
      <c r="M291" s="379" t="str">
        <f t="shared" ca="1" si="37"/>
        <v>tak</v>
      </c>
      <c r="N291" s="379" t="str">
        <f t="shared" ca="1" si="38"/>
        <v>nie</v>
      </c>
      <c r="O291" s="378" t="str">
        <f t="shared" ca="1" si="39"/>
        <v>DBFO</v>
      </c>
      <c r="P291" s="389" t="str">
        <f t="shared" ca="1" si="40"/>
        <v>DBFO B/V/1/4/1 80101 4570</v>
      </c>
      <c r="Q291" s="390" t="str">
        <f ca="1">IF($P291="","",IF(IF(COUNTIF($P291,"* *"),COUNTIF('Plany 2025'!$J:$J,"*"&amp;$P291&amp;"*"),COUNTIF('Plany 2025'!$B:$B,$P291)+COUNTIF('Plany 2025'!$B:$B,$P291&amp;"/*")+COUNTIF('Plany 2025'!$B:$B,"*/"&amp;$P291&amp;"/*"))=0,"brak klasyf.",IF(COUNTIF($P291,"* *"),SUMIF('Plany 2025'!$J:$J,"*"&amp;$P291&amp;"*",'Plany 2025'!G:G),SUMIF('Plany 2025'!$B:$B,$P291,'Plany 2025'!G:G)+SUMIF('Plany 2025'!$B:$B,$P291&amp;"/*",'Plany 2025'!G:G)+SUMIF('Plany 2025'!$B:$B,"*/"&amp;$P291&amp;"/*",'Plany 2025'!G:G))))</f>
        <v>brak klasyf.</v>
      </c>
      <c r="R291" s="391" t="str">
        <f ca="1">IF($P291="","",IF(IF(COUNTIF($P291,"* *"),COUNTIF('Plany 2025'!$J:$J,"*"&amp;$P291&amp;"*"),COUNTIF('Plany 2025'!$B:$B,$P291)+COUNTIF('Plany 2025'!$B:$B,$P291&amp;"/*")+COUNTIF('Plany 2025'!$B:$B,"*/"&amp;$P291&amp;"/*"))=0,"brak klasyf.",IF(COUNTIF($P291,"* *"),SUMIF('Plany 2025'!$J:$J,"*"&amp;$P291&amp;"*",'Plany 2025'!H:H),SUMIF('Plany 2025'!$B:$B,$P291,'Plany 2025'!H:H)+SUMIF('Plany 2025'!$B:$B,$P291&amp;"/*",'Plany 2025'!H:H)+SUMIF('Plany 2025'!$B:$B,"*/"&amp;$P291&amp;"/*",'Plany 2025'!H:H))))</f>
        <v>brak klasyf.</v>
      </c>
      <c r="S291" s="392" t="str">
        <f t="shared" ca="1" si="41"/>
        <v/>
      </c>
      <c r="T291" s="393" t="str">
        <f t="shared" ca="1" si="42"/>
        <v/>
      </c>
      <c r="U291" s="96"/>
      <c r="V291" s="91"/>
    </row>
    <row r="292" spans="1:22" s="168" customFormat="1" hidden="1">
      <c r="A292" s="91" t="s">
        <v>66</v>
      </c>
      <c r="B292" s="495">
        <v>801</v>
      </c>
      <c r="C292" s="495">
        <v>80101</v>
      </c>
      <c r="D292" s="177">
        <v>4580</v>
      </c>
      <c r="E292" s="167" t="s">
        <v>179</v>
      </c>
      <c r="G292" s="169"/>
      <c r="H292" s="170"/>
      <c r="I292" s="96" t="str">
        <f t="shared" si="36"/>
        <v xml:space="preserve"> </v>
      </c>
      <c r="J292" s="147"/>
      <c r="K292" s="517"/>
      <c r="L292" s="379"/>
      <c r="M292" s="379" t="str">
        <f t="shared" ca="1" si="37"/>
        <v>tak</v>
      </c>
      <c r="N292" s="379" t="str">
        <f t="shared" ca="1" si="38"/>
        <v>nie</v>
      </c>
      <c r="O292" s="378" t="str">
        <f t="shared" ca="1" si="39"/>
        <v>DBFO</v>
      </c>
      <c r="P292" s="389" t="str">
        <f t="shared" ca="1" si="40"/>
        <v>DBFO B/V/1/4/1 80101 4580</v>
      </c>
      <c r="Q292" s="390" t="str">
        <f ca="1">IF($P292="","",IF(IF(COUNTIF($P292,"* *"),COUNTIF('Plany 2025'!$J:$J,"*"&amp;$P292&amp;"*"),COUNTIF('Plany 2025'!$B:$B,$P292)+COUNTIF('Plany 2025'!$B:$B,$P292&amp;"/*")+COUNTIF('Plany 2025'!$B:$B,"*/"&amp;$P292&amp;"/*"))=0,"brak klasyf.",IF(COUNTIF($P292,"* *"),SUMIF('Plany 2025'!$J:$J,"*"&amp;$P292&amp;"*",'Plany 2025'!G:G),SUMIF('Plany 2025'!$B:$B,$P292,'Plany 2025'!G:G)+SUMIF('Plany 2025'!$B:$B,$P292&amp;"/*",'Plany 2025'!G:G)+SUMIF('Plany 2025'!$B:$B,"*/"&amp;$P292&amp;"/*",'Plany 2025'!G:G))))</f>
        <v>brak klasyf.</v>
      </c>
      <c r="R292" s="391" t="str">
        <f ca="1">IF($P292="","",IF(IF(COUNTIF($P292,"* *"),COUNTIF('Plany 2025'!$J:$J,"*"&amp;$P292&amp;"*"),COUNTIF('Plany 2025'!$B:$B,$P292)+COUNTIF('Plany 2025'!$B:$B,$P292&amp;"/*")+COUNTIF('Plany 2025'!$B:$B,"*/"&amp;$P292&amp;"/*"))=0,"brak klasyf.",IF(COUNTIF($P292,"* *"),SUMIF('Plany 2025'!$J:$J,"*"&amp;$P292&amp;"*",'Plany 2025'!H:H),SUMIF('Plany 2025'!$B:$B,$P292,'Plany 2025'!H:H)+SUMIF('Plany 2025'!$B:$B,$P292&amp;"/*",'Plany 2025'!H:H)+SUMIF('Plany 2025'!$B:$B,"*/"&amp;$P292&amp;"/*",'Plany 2025'!H:H))))</f>
        <v>brak klasyf.</v>
      </c>
      <c r="S292" s="392" t="str">
        <f t="shared" ca="1" si="41"/>
        <v/>
      </c>
      <c r="T292" s="393" t="str">
        <f t="shared" ca="1" si="42"/>
        <v/>
      </c>
      <c r="U292" s="96"/>
      <c r="V292" s="91"/>
    </row>
    <row r="293" spans="1:22" s="168" customFormat="1" hidden="1">
      <c r="A293" s="91" t="s">
        <v>66</v>
      </c>
      <c r="B293" s="495">
        <v>801</v>
      </c>
      <c r="C293" s="495">
        <v>80101</v>
      </c>
      <c r="D293" s="177">
        <v>4590</v>
      </c>
      <c r="E293" s="167" t="s">
        <v>180</v>
      </c>
      <c r="G293" s="169"/>
      <c r="H293" s="170"/>
      <c r="I293" s="96" t="str">
        <f t="shared" si="36"/>
        <v xml:space="preserve"> </v>
      </c>
      <c r="J293" s="147"/>
      <c r="K293" s="517"/>
      <c r="L293" s="379"/>
      <c r="M293" s="379" t="str">
        <f t="shared" ca="1" si="37"/>
        <v>tak</v>
      </c>
      <c r="N293" s="379" t="str">
        <f t="shared" ca="1" si="38"/>
        <v>nie</v>
      </c>
      <c r="O293" s="378" t="str">
        <f t="shared" ca="1" si="39"/>
        <v>DBFO</v>
      </c>
      <c r="P293" s="389" t="str">
        <f t="shared" ca="1" si="40"/>
        <v>DBFO B/V/1/4/1 80101 4590</v>
      </c>
      <c r="Q293" s="390" t="str">
        <f ca="1">IF($P293="","",IF(IF(COUNTIF($P293,"* *"),COUNTIF('Plany 2025'!$J:$J,"*"&amp;$P293&amp;"*"),COUNTIF('Plany 2025'!$B:$B,$P293)+COUNTIF('Plany 2025'!$B:$B,$P293&amp;"/*")+COUNTIF('Plany 2025'!$B:$B,"*/"&amp;$P293&amp;"/*"))=0,"brak klasyf.",IF(COUNTIF($P293,"* *"),SUMIF('Plany 2025'!$J:$J,"*"&amp;$P293&amp;"*",'Plany 2025'!G:G),SUMIF('Plany 2025'!$B:$B,$P293,'Plany 2025'!G:G)+SUMIF('Plany 2025'!$B:$B,$P293&amp;"/*",'Plany 2025'!G:G)+SUMIF('Plany 2025'!$B:$B,"*/"&amp;$P293&amp;"/*",'Plany 2025'!G:G))))</f>
        <v>brak klasyf.</v>
      </c>
      <c r="R293" s="391" t="str">
        <f ca="1">IF($P293="","",IF(IF(COUNTIF($P293,"* *"),COUNTIF('Plany 2025'!$J:$J,"*"&amp;$P293&amp;"*"),COUNTIF('Plany 2025'!$B:$B,$P293)+COUNTIF('Plany 2025'!$B:$B,$P293&amp;"/*")+COUNTIF('Plany 2025'!$B:$B,"*/"&amp;$P293&amp;"/*"))=0,"brak klasyf.",IF(COUNTIF($P293,"* *"),SUMIF('Plany 2025'!$J:$J,"*"&amp;$P293&amp;"*",'Plany 2025'!H:H),SUMIF('Plany 2025'!$B:$B,$P293,'Plany 2025'!H:H)+SUMIF('Plany 2025'!$B:$B,$P293&amp;"/*",'Plany 2025'!H:H)+SUMIF('Plany 2025'!$B:$B,"*/"&amp;$P293&amp;"/*",'Plany 2025'!H:H))))</f>
        <v>brak klasyf.</v>
      </c>
      <c r="S293" s="392" t="str">
        <f t="shared" ca="1" si="41"/>
        <v/>
      </c>
      <c r="T293" s="393" t="str">
        <f t="shared" ca="1" si="42"/>
        <v/>
      </c>
      <c r="U293" s="96"/>
      <c r="V293" s="91"/>
    </row>
    <row r="294" spans="1:22" s="168" customFormat="1" ht="22.5" hidden="1">
      <c r="A294" s="91" t="s">
        <v>66</v>
      </c>
      <c r="B294" s="495">
        <v>801</v>
      </c>
      <c r="C294" s="495">
        <v>80101</v>
      </c>
      <c r="D294" s="177">
        <v>4600</v>
      </c>
      <c r="E294" s="125" t="s">
        <v>666</v>
      </c>
      <c r="G294" s="169"/>
      <c r="H294" s="170"/>
      <c r="I294" s="96" t="str">
        <f t="shared" si="36"/>
        <v xml:space="preserve"> </v>
      </c>
      <c r="J294" s="147"/>
      <c r="K294" s="517"/>
      <c r="L294" s="379"/>
      <c r="M294" s="379" t="str">
        <f t="shared" ca="1" si="37"/>
        <v>tak</v>
      </c>
      <c r="N294" s="379" t="str">
        <f t="shared" ca="1" si="38"/>
        <v>nie</v>
      </c>
      <c r="O294" s="378" t="str">
        <f t="shared" ca="1" si="39"/>
        <v>DBFO</v>
      </c>
      <c r="P294" s="389" t="str">
        <f t="shared" ca="1" si="40"/>
        <v>DBFO B/V/1/4/1 80101 4600</v>
      </c>
      <c r="Q294" s="390" t="str">
        <f ca="1">IF($P294="","",IF(IF(COUNTIF($P294,"* *"),COUNTIF('Plany 2025'!$J:$J,"*"&amp;$P294&amp;"*"),COUNTIF('Plany 2025'!$B:$B,$P294)+COUNTIF('Plany 2025'!$B:$B,$P294&amp;"/*")+COUNTIF('Plany 2025'!$B:$B,"*/"&amp;$P294&amp;"/*"))=0,"brak klasyf.",IF(COUNTIF($P294,"* *"),SUMIF('Plany 2025'!$J:$J,"*"&amp;$P294&amp;"*",'Plany 2025'!G:G),SUMIF('Plany 2025'!$B:$B,$P294,'Plany 2025'!G:G)+SUMIF('Plany 2025'!$B:$B,$P294&amp;"/*",'Plany 2025'!G:G)+SUMIF('Plany 2025'!$B:$B,"*/"&amp;$P294&amp;"/*",'Plany 2025'!G:G))))</f>
        <v>brak klasyf.</v>
      </c>
      <c r="R294" s="391" t="str">
        <f ca="1">IF($P294="","",IF(IF(COUNTIF($P294,"* *"),COUNTIF('Plany 2025'!$J:$J,"*"&amp;$P294&amp;"*"),COUNTIF('Plany 2025'!$B:$B,$P294)+COUNTIF('Plany 2025'!$B:$B,$P294&amp;"/*")+COUNTIF('Plany 2025'!$B:$B,"*/"&amp;$P294&amp;"/*"))=0,"brak klasyf.",IF(COUNTIF($P294,"* *"),SUMIF('Plany 2025'!$J:$J,"*"&amp;$P294&amp;"*",'Plany 2025'!H:H),SUMIF('Plany 2025'!$B:$B,$P294,'Plany 2025'!H:H)+SUMIF('Plany 2025'!$B:$B,$P294&amp;"/*",'Plany 2025'!H:H)+SUMIF('Plany 2025'!$B:$B,"*/"&amp;$P294&amp;"/*",'Plany 2025'!H:H))))</f>
        <v>brak klasyf.</v>
      </c>
      <c r="S294" s="392" t="str">
        <f t="shared" ca="1" si="41"/>
        <v/>
      </c>
      <c r="T294" s="393" t="str">
        <f t="shared" ca="1" si="42"/>
        <v/>
      </c>
      <c r="U294" s="96"/>
      <c r="V294" s="91"/>
    </row>
    <row r="295" spans="1:22" s="168" customFormat="1">
      <c r="A295" s="91" t="s">
        <v>66</v>
      </c>
      <c r="B295" s="495">
        <v>801</v>
      </c>
      <c r="C295" s="495">
        <v>80101</v>
      </c>
      <c r="D295" s="177">
        <v>4610</v>
      </c>
      <c r="E295" s="167" t="s">
        <v>171</v>
      </c>
      <c r="G295" s="169">
        <v>20000</v>
      </c>
      <c r="H295" s="170">
        <v>17102</v>
      </c>
      <c r="I295" s="96">
        <f t="shared" si="36"/>
        <v>0.85509999999999997</v>
      </c>
      <c r="J295" s="147"/>
      <c r="K295" s="517"/>
      <c r="L295" s="379">
        <v>1</v>
      </c>
      <c r="M295" s="379" t="str">
        <f t="shared" ca="1" si="37"/>
        <v>tak</v>
      </c>
      <c r="N295" s="379" t="str">
        <f t="shared" ca="1" si="38"/>
        <v>tak</v>
      </c>
      <c r="O295" s="378" t="str">
        <f t="shared" ca="1" si="39"/>
        <v>DBFO</v>
      </c>
      <c r="P295" s="389" t="str">
        <f t="shared" ca="1" si="40"/>
        <v>DBFO B/V/1/4/1 80101 4610</v>
      </c>
      <c r="Q295" s="390">
        <f ca="1">IF($P295="","",IF(IF(COUNTIF($P295,"* *"),COUNTIF('Plany 2025'!$J:$J,"*"&amp;$P295&amp;"*"),COUNTIF('Plany 2025'!$B:$B,$P295)+COUNTIF('Plany 2025'!$B:$B,$P295&amp;"/*")+COUNTIF('Plany 2025'!$B:$B,"*/"&amp;$P295&amp;"/*"))=0,"brak klasyf.",IF(COUNTIF($P295,"* *"),SUMIF('Plany 2025'!$J:$J,"*"&amp;$P295&amp;"*",'Plany 2025'!G:G),SUMIF('Plany 2025'!$B:$B,$P295,'Plany 2025'!G:G)+SUMIF('Plany 2025'!$B:$B,$P295&amp;"/*",'Plany 2025'!G:G)+SUMIF('Plany 2025'!$B:$B,"*/"&amp;$P295&amp;"/*",'Plany 2025'!G:G))))</f>
        <v>20000</v>
      </c>
      <c r="R295" s="391">
        <f ca="1">IF($P295="","",IF(IF(COUNTIF($P295,"* *"),COUNTIF('Plany 2025'!$J:$J,"*"&amp;$P295&amp;"*"),COUNTIF('Plany 2025'!$B:$B,$P295)+COUNTIF('Plany 2025'!$B:$B,$P295&amp;"/*")+COUNTIF('Plany 2025'!$B:$B,"*/"&amp;$P295&amp;"/*"))=0,"brak klasyf.",IF(COUNTIF($P295,"* *"),SUMIF('Plany 2025'!$J:$J,"*"&amp;$P295&amp;"*",'Plany 2025'!H:H),SUMIF('Plany 2025'!$B:$B,$P295,'Plany 2025'!H:H)+SUMIF('Plany 2025'!$B:$B,$P295&amp;"/*",'Plany 2025'!H:H)+SUMIF('Plany 2025'!$B:$B,"*/"&amp;$P295&amp;"/*",'Plany 2025'!H:H))))</f>
        <v>17102</v>
      </c>
      <c r="S295" s="392">
        <f t="shared" ca="1" si="41"/>
        <v>0</v>
      </c>
      <c r="T295" s="393">
        <f t="shared" ca="1" si="42"/>
        <v>0</v>
      </c>
      <c r="U295" s="96"/>
      <c r="V295" s="91"/>
    </row>
    <row r="296" spans="1:22" s="168" customFormat="1">
      <c r="A296" s="91" t="s">
        <v>66</v>
      </c>
      <c r="B296" s="495">
        <v>801</v>
      </c>
      <c r="C296" s="495">
        <v>80101</v>
      </c>
      <c r="D296" s="177">
        <v>4700</v>
      </c>
      <c r="E296" s="167" t="s">
        <v>201</v>
      </c>
      <c r="G296" s="169">
        <v>46941</v>
      </c>
      <c r="H296" s="170">
        <v>46286.2</v>
      </c>
      <c r="I296" s="96">
        <f t="shared" si="36"/>
        <v>0.98605057412496533</v>
      </c>
      <c r="J296" s="147"/>
      <c r="K296" s="517"/>
      <c r="L296" s="379">
        <v>1</v>
      </c>
      <c r="M296" s="379" t="str">
        <f t="shared" ca="1" si="37"/>
        <v>tak</v>
      </c>
      <c r="N296" s="379" t="str">
        <f t="shared" ca="1" si="38"/>
        <v>tak</v>
      </c>
      <c r="O296" s="378" t="str">
        <f t="shared" ca="1" si="39"/>
        <v>DBFO</v>
      </c>
      <c r="P296" s="389" t="str">
        <f t="shared" ca="1" si="40"/>
        <v>DBFO B/V/1/4/1 80101 4700</v>
      </c>
      <c r="Q296" s="390">
        <f ca="1">IF($P296="","",IF(IF(COUNTIF($P296,"* *"),COUNTIF('Plany 2025'!$J:$J,"*"&amp;$P296&amp;"*"),COUNTIF('Plany 2025'!$B:$B,$P296)+COUNTIF('Plany 2025'!$B:$B,$P296&amp;"/*")+COUNTIF('Plany 2025'!$B:$B,"*/"&amp;$P296&amp;"/*"))=0,"brak klasyf.",IF(COUNTIF($P296,"* *"),SUMIF('Plany 2025'!$J:$J,"*"&amp;$P296&amp;"*",'Plany 2025'!G:G),SUMIF('Plany 2025'!$B:$B,$P296,'Plany 2025'!G:G)+SUMIF('Plany 2025'!$B:$B,$P296&amp;"/*",'Plany 2025'!G:G)+SUMIF('Plany 2025'!$B:$B,"*/"&amp;$P296&amp;"/*",'Plany 2025'!G:G))))</f>
        <v>46941</v>
      </c>
      <c r="R296" s="391">
        <f ca="1">IF($P296="","",IF(IF(COUNTIF($P296,"* *"),COUNTIF('Plany 2025'!$J:$J,"*"&amp;$P296&amp;"*"),COUNTIF('Plany 2025'!$B:$B,$P296)+COUNTIF('Plany 2025'!$B:$B,$P296&amp;"/*")+COUNTIF('Plany 2025'!$B:$B,"*/"&amp;$P296&amp;"/*"))=0,"brak klasyf.",IF(COUNTIF($P296,"* *"),SUMIF('Plany 2025'!$J:$J,"*"&amp;$P296&amp;"*",'Plany 2025'!H:H),SUMIF('Plany 2025'!$B:$B,$P296,'Plany 2025'!H:H)+SUMIF('Plany 2025'!$B:$B,$P296&amp;"/*",'Plany 2025'!H:H)+SUMIF('Plany 2025'!$B:$B,"*/"&amp;$P296&amp;"/*",'Plany 2025'!H:H))))</f>
        <v>46286.2</v>
      </c>
      <c r="S296" s="392">
        <f t="shared" ca="1" si="41"/>
        <v>0</v>
      </c>
      <c r="T296" s="393">
        <f t="shared" ca="1" si="42"/>
        <v>0</v>
      </c>
      <c r="U296" s="96"/>
      <c r="V296" s="91"/>
    </row>
    <row r="297" spans="1:22" s="172" customFormat="1" ht="22.5" hidden="1">
      <c r="A297" s="145" t="s">
        <v>66</v>
      </c>
      <c r="B297" s="496">
        <v>801</v>
      </c>
      <c r="C297" s="496">
        <v>80101</v>
      </c>
      <c r="D297" s="176">
        <v>4860</v>
      </c>
      <c r="E297" s="171" t="s">
        <v>725</v>
      </c>
      <c r="G297" s="173"/>
      <c r="H297" s="174"/>
      <c r="I297" s="175" t="str">
        <f t="shared" si="36"/>
        <v xml:space="preserve"> </v>
      </c>
      <c r="J297" s="160"/>
      <c r="K297" s="517"/>
      <c r="L297" s="379"/>
      <c r="M297" s="379" t="str">
        <f t="shared" ca="1" si="37"/>
        <v>tak</v>
      </c>
      <c r="N297" s="379" t="str">
        <f t="shared" ca="1" si="38"/>
        <v>nie</v>
      </c>
      <c r="O297" s="378" t="str">
        <f t="shared" ca="1" si="39"/>
        <v>DBFO</v>
      </c>
      <c r="P297" s="389" t="str">
        <f t="shared" ca="1" si="40"/>
        <v>DBFO B/V/1/4/1 80101 4860</v>
      </c>
      <c r="Q297" s="390" t="str">
        <f ca="1">IF($P297="","",IF(IF(COUNTIF($P297,"* *"),COUNTIF('Plany 2025'!$J:$J,"*"&amp;$P297&amp;"*"),COUNTIF('Plany 2025'!$B:$B,$P297)+COUNTIF('Plany 2025'!$B:$B,$P297&amp;"/*")+COUNTIF('Plany 2025'!$B:$B,"*/"&amp;$P297&amp;"/*"))=0,"brak klasyf.",IF(COUNTIF($P297,"* *"),SUMIF('Plany 2025'!$J:$J,"*"&amp;$P297&amp;"*",'Plany 2025'!G:G),SUMIF('Plany 2025'!$B:$B,$P297,'Plany 2025'!G:G)+SUMIF('Plany 2025'!$B:$B,$P297&amp;"/*",'Plany 2025'!G:G)+SUMIF('Plany 2025'!$B:$B,"*/"&amp;$P297&amp;"/*",'Plany 2025'!G:G))))</f>
        <v>brak klasyf.</v>
      </c>
      <c r="R297" s="391" t="str">
        <f ca="1">IF($P297="","",IF(IF(COUNTIF($P297,"* *"),COUNTIF('Plany 2025'!$J:$J,"*"&amp;$P297&amp;"*"),COUNTIF('Plany 2025'!$B:$B,$P297)+COUNTIF('Plany 2025'!$B:$B,$P297&amp;"/*")+COUNTIF('Plany 2025'!$B:$B,"*/"&amp;$P297&amp;"/*"))=0,"brak klasyf.",IF(COUNTIF($P297,"* *"),SUMIF('Plany 2025'!$J:$J,"*"&amp;$P297&amp;"*",'Plany 2025'!H:H),SUMIF('Plany 2025'!$B:$B,$P297,'Plany 2025'!H:H)+SUMIF('Plany 2025'!$B:$B,$P297&amp;"/*",'Plany 2025'!H:H)+SUMIF('Plany 2025'!$B:$B,"*/"&amp;$P297&amp;"/*",'Plany 2025'!H:H))))</f>
        <v>brak klasyf.</v>
      </c>
      <c r="S297" s="392" t="str">
        <f t="shared" ca="1" si="41"/>
        <v/>
      </c>
      <c r="T297" s="393" t="str">
        <f t="shared" ca="1" si="42"/>
        <v/>
      </c>
      <c r="U297" s="175"/>
      <c r="V297" s="145"/>
    </row>
    <row r="298" spans="1:22" s="520" customFormat="1" ht="12.75" hidden="1">
      <c r="A298" s="91" t="s">
        <v>66</v>
      </c>
      <c r="B298" s="495">
        <v>801</v>
      </c>
      <c r="C298" s="495">
        <v>80101</v>
      </c>
      <c r="D298" s="177">
        <v>4990</v>
      </c>
      <c r="E298" s="167" t="s">
        <v>185</v>
      </c>
      <c r="G298" s="169"/>
      <c r="H298" s="170"/>
      <c r="I298" s="96" t="str">
        <f t="shared" si="36"/>
        <v xml:space="preserve"> </v>
      </c>
      <c r="J298" s="147"/>
      <c r="K298" s="517"/>
      <c r="L298" s="379"/>
      <c r="M298" s="379" t="str">
        <f t="shared" ca="1" si="37"/>
        <v>tak</v>
      </c>
      <c r="N298" s="379" t="str">
        <f t="shared" ca="1" si="38"/>
        <v>nie</v>
      </c>
      <c r="O298" s="378" t="str">
        <f t="shared" ca="1" si="39"/>
        <v>DBFO</v>
      </c>
      <c r="P298" s="389" t="str">
        <f t="shared" ca="1" si="40"/>
        <v>DBFO B/V/1/4/1 80101 4990</v>
      </c>
      <c r="Q298" s="390" t="str">
        <f ca="1">IF($P298="","",IF(IF(COUNTIF($P298,"* *"),COUNTIF('Plany 2025'!$J:$J,"*"&amp;$P298&amp;"*"),COUNTIF('Plany 2025'!$B:$B,$P298)+COUNTIF('Plany 2025'!$B:$B,$P298&amp;"/*")+COUNTIF('Plany 2025'!$B:$B,"*/"&amp;$P298&amp;"/*"))=0,"brak klasyf.",IF(COUNTIF($P298,"* *"),SUMIF('Plany 2025'!$J:$J,"*"&amp;$P298&amp;"*",'Plany 2025'!G:G),SUMIF('Plany 2025'!$B:$B,$P298,'Plany 2025'!G:G)+SUMIF('Plany 2025'!$B:$B,$P298&amp;"/*",'Plany 2025'!G:G)+SUMIF('Plany 2025'!$B:$B,"*/"&amp;$P298&amp;"/*",'Plany 2025'!G:G))))</f>
        <v>brak klasyf.</v>
      </c>
      <c r="R298" s="391" t="str">
        <f ca="1">IF($P298="","",IF(IF(COUNTIF($P298,"* *"),COUNTIF('Plany 2025'!$J:$J,"*"&amp;$P298&amp;"*"),COUNTIF('Plany 2025'!$B:$B,$P298)+COUNTIF('Plany 2025'!$B:$B,$P298&amp;"/*")+COUNTIF('Plany 2025'!$B:$B,"*/"&amp;$P298&amp;"/*"))=0,"brak klasyf.",IF(COUNTIF($P298,"* *"),SUMIF('Plany 2025'!$J:$J,"*"&amp;$P298&amp;"*",'Plany 2025'!H:H),SUMIF('Plany 2025'!$B:$B,$P298,'Plany 2025'!H:H)+SUMIF('Plany 2025'!$B:$B,$P298&amp;"/*",'Plany 2025'!H:H)+SUMIF('Plany 2025'!$B:$B,"*/"&amp;$P298&amp;"/*",'Plany 2025'!H:H))))</f>
        <v>brak klasyf.</v>
      </c>
      <c r="S298" s="392" t="str">
        <f t="shared" ca="1" si="41"/>
        <v/>
      </c>
      <c r="T298" s="393" t="str">
        <f t="shared" ca="1" si="42"/>
        <v/>
      </c>
      <c r="U298" s="96"/>
      <c r="V298" s="91"/>
    </row>
    <row r="299" spans="1:22" s="520" customFormat="1" ht="6" customHeight="1">
      <c r="A299" s="91"/>
      <c r="B299" s="495"/>
      <c r="C299" s="495"/>
      <c r="D299" s="177"/>
      <c r="E299" s="167"/>
      <c r="G299" s="126"/>
      <c r="H299" s="127"/>
      <c r="I299" s="153" t="str">
        <f t="shared" si="36"/>
        <v xml:space="preserve"> </v>
      </c>
      <c r="J299" s="147"/>
      <c r="K299" s="517"/>
      <c r="L299" s="379">
        <v>1</v>
      </c>
      <c r="M299" s="379" t="str">
        <f t="shared" ca="1" si="37"/>
        <v>tak</v>
      </c>
      <c r="N299" s="379" t="str">
        <f t="shared" ca="1" si="38"/>
        <v>tak</v>
      </c>
      <c r="O299" s="378" t="str">
        <f t="shared" ca="1" si="39"/>
        <v>DBFO</v>
      </c>
      <c r="P299" s="389" t="str">
        <f t="shared" si="40"/>
        <v/>
      </c>
      <c r="Q299" s="390" t="str">
        <f>IF($P299="","",IF(IF(COUNTIF($P299,"* *"),COUNTIF('Plany 2025'!$J:$J,"*"&amp;$P299&amp;"*"),COUNTIF('Plany 2025'!$B:$B,$P299)+COUNTIF('Plany 2025'!$B:$B,$P299&amp;"/*")+COUNTIF('Plany 2025'!$B:$B,"*/"&amp;$P299&amp;"/*"))=0,"brak klasyf.",IF(COUNTIF($P299,"* *"),SUMIF('Plany 2025'!$J:$J,"*"&amp;$P299&amp;"*",'Plany 2025'!G:G),SUMIF('Plany 2025'!$B:$B,$P299,'Plany 2025'!G:G)+SUMIF('Plany 2025'!$B:$B,$P299&amp;"/*",'Plany 2025'!G:G)+SUMIF('Plany 2025'!$B:$B,"*/"&amp;$P299&amp;"/*",'Plany 2025'!G:G))))</f>
        <v/>
      </c>
      <c r="R299" s="391" t="str">
        <f>IF($P299="","",IF(IF(COUNTIF($P299,"* *"),COUNTIF('Plany 2025'!$J:$J,"*"&amp;$P299&amp;"*"),COUNTIF('Plany 2025'!$B:$B,$P299)+COUNTIF('Plany 2025'!$B:$B,$P299&amp;"/*")+COUNTIF('Plany 2025'!$B:$B,"*/"&amp;$P299&amp;"/*"))=0,"brak klasyf.",IF(COUNTIF($P299,"* *"),SUMIF('Plany 2025'!$J:$J,"*"&amp;$P299&amp;"*",'Plany 2025'!H:H),SUMIF('Plany 2025'!$B:$B,$P299,'Plany 2025'!H:H)+SUMIF('Plany 2025'!$B:$B,$P299&amp;"/*",'Plany 2025'!H:H)+SUMIF('Plany 2025'!$B:$B,"*/"&amp;$P299&amp;"/*",'Plany 2025'!H:H))))</f>
        <v/>
      </c>
      <c r="S299" s="392" t="str">
        <f t="shared" si="41"/>
        <v/>
      </c>
      <c r="T299" s="393" t="str">
        <f t="shared" si="42"/>
        <v/>
      </c>
      <c r="U299" s="153"/>
      <c r="V299" s="91"/>
    </row>
    <row r="300" spans="1:22" s="145" customFormat="1">
      <c r="A300" s="187"/>
      <c r="B300" s="497"/>
      <c r="C300" s="497"/>
      <c r="D300" s="187"/>
      <c r="E300" s="184" t="s">
        <v>2103</v>
      </c>
      <c r="F300" s="188"/>
      <c r="G300" s="211">
        <f>G302+G303</f>
        <v>128050</v>
      </c>
      <c r="H300" s="212">
        <f>H302+H303</f>
        <v>127944.34999999999</v>
      </c>
      <c r="I300" s="191">
        <f t="shared" si="36"/>
        <v>0.99917493166731741</v>
      </c>
      <c r="K300" s="517"/>
      <c r="L300" s="379">
        <v>1</v>
      </c>
      <c r="M300" s="379" t="str">
        <f t="shared" ca="1" si="37"/>
        <v>tak</v>
      </c>
      <c r="N300" s="379" t="str">
        <f t="shared" ca="1" si="38"/>
        <v>tak</v>
      </c>
      <c r="O300" s="378" t="str">
        <f t="shared" ca="1" si="39"/>
        <v>WIR</v>
      </c>
      <c r="P300" s="389" t="str">
        <f t="shared" si="40"/>
        <v/>
      </c>
      <c r="Q300" s="390" t="str">
        <f>IF($P300="","",IF(IF(COUNTIF($P300,"* *"),COUNTIF('Plany 2025'!$J:$J,"*"&amp;$P300&amp;"*"),COUNTIF('Plany 2025'!$B:$B,$P300)+COUNTIF('Plany 2025'!$B:$B,$P300&amp;"/*")+COUNTIF('Plany 2025'!$B:$B,"*/"&amp;$P300&amp;"/*"))=0,"brak klasyf.",IF(COUNTIF($P300,"* *"),SUMIF('Plany 2025'!$J:$J,"*"&amp;$P300&amp;"*",'Plany 2025'!G:G),SUMIF('Plany 2025'!$B:$B,$P300,'Plany 2025'!G:G)+SUMIF('Plany 2025'!$B:$B,$P300&amp;"/*",'Plany 2025'!G:G)+SUMIF('Plany 2025'!$B:$B,"*/"&amp;$P300&amp;"/*",'Plany 2025'!G:G))))</f>
        <v/>
      </c>
      <c r="R300" s="391" t="str">
        <f>IF($P300="","",IF(IF(COUNTIF($P300,"* *"),COUNTIF('Plany 2025'!$J:$J,"*"&amp;$P300&amp;"*"),COUNTIF('Plany 2025'!$B:$B,$P300)+COUNTIF('Plany 2025'!$B:$B,$P300&amp;"/*")+COUNTIF('Plany 2025'!$B:$B,"*/"&amp;$P300&amp;"/*"))=0,"brak klasyf.",IF(COUNTIF($P300,"* *"),SUMIF('Plany 2025'!$J:$J,"*"&amp;$P300&amp;"*",'Plany 2025'!H:H),SUMIF('Plany 2025'!$B:$B,$P300,'Plany 2025'!H:H)+SUMIF('Plany 2025'!$B:$B,$P300&amp;"/*",'Plany 2025'!H:H)+SUMIF('Plany 2025'!$B:$B,"*/"&amp;$P300&amp;"/*",'Plany 2025'!H:H))))</f>
        <v/>
      </c>
      <c r="S300" s="392" t="str">
        <f t="shared" si="41"/>
        <v/>
      </c>
      <c r="T300" s="393" t="str">
        <f t="shared" si="42"/>
        <v/>
      </c>
      <c r="U300" s="191"/>
    </row>
    <row r="301" spans="1:22" s="145" customFormat="1" ht="6" customHeight="1">
      <c r="A301" s="187"/>
      <c r="B301" s="497"/>
      <c r="C301" s="497"/>
      <c r="D301" s="187"/>
      <c r="E301" s="192" t="s">
        <v>24</v>
      </c>
      <c r="F301" s="213"/>
      <c r="G301" s="214"/>
      <c r="H301" s="215"/>
      <c r="I301" s="216" t="str">
        <f t="shared" si="36"/>
        <v xml:space="preserve"> </v>
      </c>
      <c r="K301" s="517"/>
      <c r="L301" s="379">
        <v>1</v>
      </c>
      <c r="M301" s="379" t="str">
        <f t="shared" ca="1" si="37"/>
        <v>tak</v>
      </c>
      <c r="N301" s="379" t="str">
        <f t="shared" ca="1" si="38"/>
        <v>tak</v>
      </c>
      <c r="O301" s="378" t="str">
        <f t="shared" ca="1" si="39"/>
        <v>WIR</v>
      </c>
      <c r="P301" s="389" t="str">
        <f t="shared" si="40"/>
        <v/>
      </c>
      <c r="Q301" s="390" t="str">
        <f>IF($P301="","",IF(IF(COUNTIF($P301,"* *"),COUNTIF('Plany 2025'!$J:$J,"*"&amp;$P301&amp;"*"),COUNTIF('Plany 2025'!$B:$B,$P301)+COUNTIF('Plany 2025'!$B:$B,$P301&amp;"/*")+COUNTIF('Plany 2025'!$B:$B,"*/"&amp;$P301&amp;"/*"))=0,"brak klasyf.",IF(COUNTIF($P301,"* *"),SUMIF('Plany 2025'!$J:$J,"*"&amp;$P301&amp;"*",'Plany 2025'!G:G),SUMIF('Plany 2025'!$B:$B,$P301,'Plany 2025'!G:G)+SUMIF('Plany 2025'!$B:$B,$P301&amp;"/*",'Plany 2025'!G:G)+SUMIF('Plany 2025'!$B:$B,"*/"&amp;$P301&amp;"/*",'Plany 2025'!G:G))))</f>
        <v/>
      </c>
      <c r="R301" s="391" t="str">
        <f>IF($P301="","",IF(IF(COUNTIF($P301,"* *"),COUNTIF('Plany 2025'!$J:$J,"*"&amp;$P301&amp;"*"),COUNTIF('Plany 2025'!$B:$B,$P301)+COUNTIF('Plany 2025'!$B:$B,$P301&amp;"/*")+COUNTIF('Plany 2025'!$B:$B,"*/"&amp;$P301&amp;"/*"))=0,"brak klasyf.",IF(COUNTIF($P301,"* *"),SUMIF('Plany 2025'!$J:$J,"*"&amp;$P301&amp;"*",'Plany 2025'!H:H),SUMIF('Plany 2025'!$B:$B,$P301,'Plany 2025'!H:H)+SUMIF('Plany 2025'!$B:$B,$P301&amp;"/*",'Plany 2025'!H:H)+SUMIF('Plany 2025'!$B:$B,"*/"&amp;$P301&amp;"/*",'Plany 2025'!H:H))))</f>
        <v/>
      </c>
      <c r="S301" s="392" t="str">
        <f t="shared" si="41"/>
        <v/>
      </c>
      <c r="T301" s="393" t="str">
        <f t="shared" si="42"/>
        <v/>
      </c>
      <c r="U301" s="216"/>
    </row>
    <row r="302" spans="1:22" s="145" customFormat="1">
      <c r="A302" s="187"/>
      <c r="B302" s="497"/>
      <c r="C302" s="497"/>
      <c r="D302" s="187"/>
      <c r="E302" s="192" t="s">
        <v>2119</v>
      </c>
      <c r="F302" s="213"/>
      <c r="G302" s="214">
        <v>126700</v>
      </c>
      <c r="H302" s="215">
        <v>126665.15</v>
      </c>
      <c r="I302" s="216">
        <f t="shared" si="36"/>
        <v>0.99972494080505125</v>
      </c>
      <c r="K302" s="517"/>
      <c r="L302" s="379">
        <v>1</v>
      </c>
      <c r="M302" s="379" t="str">
        <f t="shared" ca="1" si="37"/>
        <v>tak</v>
      </c>
      <c r="N302" s="379" t="str">
        <f t="shared" ca="1" si="38"/>
        <v>tak</v>
      </c>
      <c r="O302" s="378" t="str">
        <f t="shared" ca="1" si="39"/>
        <v>WIR</v>
      </c>
      <c r="P302" s="389" t="str">
        <f t="shared" si="40"/>
        <v/>
      </c>
      <c r="Q302" s="390" t="str">
        <f>IF($P302="","",IF(IF(COUNTIF($P302,"* *"),COUNTIF('Plany 2025'!$J:$J,"*"&amp;$P302&amp;"*"),COUNTIF('Plany 2025'!$B:$B,$P302)+COUNTIF('Plany 2025'!$B:$B,$P302&amp;"/*")+COUNTIF('Plany 2025'!$B:$B,"*/"&amp;$P302&amp;"/*"))=0,"brak klasyf.",IF(COUNTIF($P302,"* *"),SUMIF('Plany 2025'!$J:$J,"*"&amp;$P302&amp;"*",'Plany 2025'!G:G),SUMIF('Plany 2025'!$B:$B,$P302,'Plany 2025'!G:G)+SUMIF('Plany 2025'!$B:$B,$P302&amp;"/*",'Plany 2025'!G:G)+SUMIF('Plany 2025'!$B:$B,"*/"&amp;$P302&amp;"/*",'Plany 2025'!G:G))))</f>
        <v/>
      </c>
      <c r="R302" s="391" t="str">
        <f>IF($P302="","",IF(IF(COUNTIF($P302,"* *"),COUNTIF('Plany 2025'!$J:$J,"*"&amp;$P302&amp;"*"),COUNTIF('Plany 2025'!$B:$B,$P302)+COUNTIF('Plany 2025'!$B:$B,$P302&amp;"/*")+COUNTIF('Plany 2025'!$B:$B,"*/"&amp;$P302&amp;"/*"))=0,"brak klasyf.",IF(COUNTIF($P302,"* *"),SUMIF('Plany 2025'!$J:$J,"*"&amp;$P302&amp;"*",'Plany 2025'!H:H),SUMIF('Plany 2025'!$B:$B,$P302,'Plany 2025'!H:H)+SUMIF('Plany 2025'!$B:$B,$P302&amp;"/*",'Plany 2025'!H:H)+SUMIF('Plany 2025'!$B:$B,"*/"&amp;$P302&amp;"/*",'Plany 2025'!H:H))))</f>
        <v/>
      </c>
      <c r="S302" s="392" t="str">
        <f t="shared" si="41"/>
        <v/>
      </c>
      <c r="T302" s="393" t="str">
        <f t="shared" si="42"/>
        <v/>
      </c>
      <c r="U302" s="216"/>
    </row>
    <row r="303" spans="1:22" s="145" customFormat="1">
      <c r="A303" s="187"/>
      <c r="B303" s="497"/>
      <c r="C303" s="497"/>
      <c r="D303" s="187"/>
      <c r="E303" s="192" t="s">
        <v>2120</v>
      </c>
      <c r="F303" s="213"/>
      <c r="G303" s="214">
        <v>1350</v>
      </c>
      <c r="H303" s="215">
        <v>1279.2</v>
      </c>
      <c r="I303" s="216">
        <f t="shared" ref="I303" si="43">IF(SUM(G303=0)," ",(H303/G303))</f>
        <v>0.9475555555555556</v>
      </c>
      <c r="K303" s="517"/>
      <c r="L303" s="379">
        <v>1</v>
      </c>
      <c r="M303" s="379" t="str">
        <f t="shared" ref="M303" ca="1" si="44">IF(D303="wynik",IF(G303+H303&lt;&gt;0,"tak","nie"),OFFSET(M303,-1,0))</f>
        <v>tak</v>
      </c>
      <c r="N303" s="379" t="str">
        <f t="shared" ref="N303" ca="1" si="45">IF(M303="nie","nie",IF(OR(D303="wynik",COUNTIF(E303,"*dysponent*")&gt;0,COUNTIF(E303,"*klasyfikacja*")&gt;0),"tak",IF(G303+H303=0,IF(OR(NOT(A303=""),COUNTIF(E303,"*pochodne od*")&gt;0),"nie","tak"),"tak")))</f>
        <v>tak</v>
      </c>
      <c r="O303" s="378" t="str">
        <f t="shared" ref="O303" ca="1" si="46">IF(COUNTIF(E303,"*Dzielnicowe*")&gt;0,"DBFO",IF(COUNTIF(E303,"*Infrastruktury*")&gt;0,"WIR",IF(COUNTIF(E303,"*Wydział Oświaty*")&gt;0,"WOW",IF(COUNTIF(E303,"*Kadr i Funduszy *")&gt;0,"WKF",IF(COUNTIF(E303,"*Pomocy Sp*")&gt;0,"OPS",IF(COUNTIF(E303,"Dysponent*")&gt;0,"Inny dys.",IF(OR(COUNTIF(E303,"*Podstawa praw*")&gt;0,COUNTIF(E303,"Klasyfikacja:*")&gt;0,D303="wynik"),"",OFFSET(O303,-1,0))))))))</f>
        <v>WIR</v>
      </c>
      <c r="P303" s="389" t="str">
        <f t="shared" ref="P303" si="47">TRIM(IF(OR(A303="",COUNTIF(D303,"*p1*")&gt;0),"",IF(D303="wynik",A303,O303&amp;" "&amp;A303&amp;" "&amp;C303&amp;" "&amp;D303)))</f>
        <v/>
      </c>
      <c r="Q303" s="390" t="str">
        <f>IF($P303="","",IF(IF(COUNTIF($P303,"* *"),COUNTIF('Plany 2025'!$J:$J,"*"&amp;$P303&amp;"*"),COUNTIF('Plany 2025'!$B:$B,$P303)+COUNTIF('Plany 2025'!$B:$B,$P303&amp;"/*")+COUNTIF('Plany 2025'!$B:$B,"*/"&amp;$P303&amp;"/*"))=0,"brak klasyf.",IF(COUNTIF($P303,"* *"),SUMIF('Plany 2025'!$J:$J,"*"&amp;$P303&amp;"*",'Plany 2025'!G:G),SUMIF('Plany 2025'!$B:$B,$P303,'Plany 2025'!G:G)+SUMIF('Plany 2025'!$B:$B,$P303&amp;"/*",'Plany 2025'!G:G)+SUMIF('Plany 2025'!$B:$B,"*/"&amp;$P303&amp;"/*",'Plany 2025'!G:G))))</f>
        <v/>
      </c>
      <c r="R303" s="391" t="str">
        <f>IF($P303="","",IF(IF(COUNTIF($P303,"* *"),COUNTIF('Plany 2025'!$J:$J,"*"&amp;$P303&amp;"*"),COUNTIF('Plany 2025'!$B:$B,$P303)+COUNTIF('Plany 2025'!$B:$B,$P303&amp;"/*")+COUNTIF('Plany 2025'!$B:$B,"*/"&amp;$P303&amp;"/*"))=0,"brak klasyf.",IF(COUNTIF($P303,"* *"),SUMIF('Plany 2025'!$J:$J,"*"&amp;$P303&amp;"*",'Plany 2025'!H:H),SUMIF('Plany 2025'!$B:$B,$P303,'Plany 2025'!H:H)+SUMIF('Plany 2025'!$B:$B,$P303&amp;"/*",'Plany 2025'!H:H)+SUMIF('Plany 2025'!$B:$B,"*/"&amp;$P303&amp;"/*",'Plany 2025'!H:H))))</f>
        <v/>
      </c>
      <c r="S303" s="392" t="str">
        <f t="shared" ref="S303" si="48">IF(Q303="","",IF(ISNUMBER(Q303),Q303-G303,IF(AND(COUNTIF(Q303,"brak*")&gt;0,G303&gt;0),G303,"")))</f>
        <v/>
      </c>
      <c r="T303" s="393" t="str">
        <f t="shared" ref="T303" si="49">IF(R303="","",IF(ISNUMBER(R303),ROUND(R303,2)-ROUND(H303,2),IF(AND(COUNTIF(R303,"brak*")&gt;0,H303&gt;0),H303,"")))</f>
        <v/>
      </c>
      <c r="U303" s="216"/>
    </row>
    <row r="304" spans="1:22" s="145" customFormat="1" ht="6" customHeight="1">
      <c r="A304" s="187"/>
      <c r="B304" s="497"/>
      <c r="C304" s="497"/>
      <c r="D304" s="187"/>
      <c r="E304" s="192"/>
      <c r="F304" s="213"/>
      <c r="G304" s="214"/>
      <c r="H304" s="215"/>
      <c r="I304" s="216" t="str">
        <f t="shared" si="36"/>
        <v xml:space="preserve"> </v>
      </c>
      <c r="K304" s="517"/>
      <c r="L304" s="379">
        <v>1</v>
      </c>
      <c r="M304" s="379" t="str">
        <f t="shared" ca="1" si="37"/>
        <v>tak</v>
      </c>
      <c r="N304" s="379" t="str">
        <f t="shared" ca="1" si="38"/>
        <v>tak</v>
      </c>
      <c r="O304" s="378" t="str">
        <f t="shared" ca="1" si="39"/>
        <v>WIR</v>
      </c>
      <c r="P304" s="389" t="str">
        <f t="shared" si="40"/>
        <v/>
      </c>
      <c r="Q304" s="390" t="str">
        <f>IF($P304="","",IF(IF(COUNTIF($P304,"* *"),COUNTIF('Plany 2025'!$J:$J,"*"&amp;$P304&amp;"*"),COUNTIF('Plany 2025'!$B:$B,$P304)+COUNTIF('Plany 2025'!$B:$B,$P304&amp;"/*")+COUNTIF('Plany 2025'!$B:$B,"*/"&amp;$P304&amp;"/*"))=0,"brak klasyf.",IF(COUNTIF($P304,"* *"),SUMIF('Plany 2025'!$J:$J,"*"&amp;$P304&amp;"*",'Plany 2025'!G:G),SUMIF('Plany 2025'!$B:$B,$P304,'Plany 2025'!G:G)+SUMIF('Plany 2025'!$B:$B,$P304&amp;"/*",'Plany 2025'!G:G)+SUMIF('Plany 2025'!$B:$B,"*/"&amp;$P304&amp;"/*",'Plany 2025'!G:G))))</f>
        <v/>
      </c>
      <c r="R304" s="391" t="str">
        <f>IF($P304="","",IF(IF(COUNTIF($P304,"* *"),COUNTIF('Plany 2025'!$J:$J,"*"&amp;$P304&amp;"*"),COUNTIF('Plany 2025'!$B:$B,$P304)+COUNTIF('Plany 2025'!$B:$B,$P304&amp;"/*")+COUNTIF('Plany 2025'!$B:$B,"*/"&amp;$P304&amp;"/*"))=0,"brak klasyf.",IF(COUNTIF($P304,"* *"),SUMIF('Plany 2025'!$J:$J,"*"&amp;$P304&amp;"*",'Plany 2025'!H:H),SUMIF('Plany 2025'!$B:$B,$P304,'Plany 2025'!H:H)+SUMIF('Plany 2025'!$B:$B,$P304&amp;"/*",'Plany 2025'!H:H)+SUMIF('Plany 2025'!$B:$B,"*/"&amp;$P304&amp;"/*",'Plany 2025'!H:H))))</f>
        <v/>
      </c>
      <c r="S304" s="392" t="str">
        <f t="shared" si="41"/>
        <v/>
      </c>
      <c r="T304" s="393" t="str">
        <f t="shared" si="42"/>
        <v/>
      </c>
      <c r="U304" s="216"/>
    </row>
    <row r="305" spans="1:21" s="145" customFormat="1" hidden="1">
      <c r="A305" s="187"/>
      <c r="B305" s="378"/>
      <c r="C305" s="378"/>
      <c r="D305" s="97"/>
      <c r="E305" s="129" t="s">
        <v>733</v>
      </c>
      <c r="F305" s="130"/>
      <c r="G305" s="226">
        <f>G307+G357</f>
        <v>0</v>
      </c>
      <c r="H305" s="227">
        <f>H307+H357</f>
        <v>0</v>
      </c>
      <c r="I305" s="216" t="str">
        <f t="shared" si="36"/>
        <v xml:space="preserve"> </v>
      </c>
      <c r="K305" s="517"/>
      <c r="L305" s="379"/>
      <c r="M305" s="379" t="str">
        <f t="shared" ca="1" si="37"/>
        <v>tak</v>
      </c>
      <c r="N305" s="379" t="str">
        <f t="shared" ca="1" si="38"/>
        <v>tak</v>
      </c>
      <c r="O305" s="378" t="str">
        <f t="shared" ca="1" si="39"/>
        <v/>
      </c>
      <c r="P305" s="389" t="str">
        <f t="shared" si="40"/>
        <v/>
      </c>
      <c r="Q305" s="390" t="str">
        <f>IF($P305="","",IF(IF(COUNTIF($P305,"* *"),COUNTIF('Plany 2025'!$J:$J,"*"&amp;$P305&amp;"*"),COUNTIF('Plany 2025'!$B:$B,$P305)+COUNTIF('Plany 2025'!$B:$B,$P305&amp;"/*")+COUNTIF('Plany 2025'!$B:$B,"*/"&amp;$P305&amp;"/*"))=0,"brak klasyf.",IF(COUNTIF($P305,"* *"),SUMIF('Plany 2025'!$J:$J,"*"&amp;$P305&amp;"*",'Plany 2025'!G:G),SUMIF('Plany 2025'!$B:$B,$P305,'Plany 2025'!G:G)+SUMIF('Plany 2025'!$B:$B,$P305&amp;"/*",'Plany 2025'!G:G)+SUMIF('Plany 2025'!$B:$B,"*/"&amp;$P305&amp;"/*",'Plany 2025'!G:G))))</f>
        <v/>
      </c>
      <c r="R305" s="391" t="str">
        <f>IF($P305="","",IF(IF(COUNTIF($P305,"* *"),COUNTIF('Plany 2025'!$J:$J,"*"&amp;$P305&amp;"*"),COUNTIF('Plany 2025'!$B:$B,$P305)+COUNTIF('Plany 2025'!$B:$B,$P305&amp;"/*")+COUNTIF('Plany 2025'!$B:$B,"*/"&amp;$P305&amp;"/*"))=0,"brak klasyf.",IF(COUNTIF($P305,"* *"),SUMIF('Plany 2025'!$J:$J,"*"&amp;$P305&amp;"*",'Plany 2025'!H:H),SUMIF('Plany 2025'!$B:$B,$P305,'Plany 2025'!H:H)+SUMIF('Plany 2025'!$B:$B,$P305&amp;"/*",'Plany 2025'!H:H)+SUMIF('Plany 2025'!$B:$B,"*/"&amp;$P305&amp;"/*",'Plany 2025'!H:H))))</f>
        <v/>
      </c>
      <c r="S305" s="392" t="str">
        <f t="shared" si="41"/>
        <v/>
      </c>
      <c r="T305" s="393" t="str">
        <f t="shared" si="42"/>
        <v/>
      </c>
      <c r="U305" s="216"/>
    </row>
    <row r="306" spans="1:21" s="145" customFormat="1" ht="6" hidden="1" customHeight="1">
      <c r="A306" s="187"/>
      <c r="B306" s="378"/>
      <c r="C306" s="378"/>
      <c r="D306" s="97"/>
      <c r="E306" s="140" t="s">
        <v>24</v>
      </c>
      <c r="F306" s="203"/>
      <c r="G306" s="224"/>
      <c r="H306" s="225"/>
      <c r="I306" s="216" t="str">
        <f t="shared" si="36"/>
        <v xml:space="preserve"> </v>
      </c>
      <c r="K306" s="517"/>
      <c r="L306" s="379"/>
      <c r="M306" s="379" t="str">
        <f t="shared" ca="1" si="37"/>
        <v>tak</v>
      </c>
      <c r="N306" s="379" t="str">
        <f t="shared" ca="1" si="38"/>
        <v>tak</v>
      </c>
      <c r="O306" s="378" t="str">
        <f t="shared" ca="1" si="39"/>
        <v/>
      </c>
      <c r="P306" s="389" t="str">
        <f t="shared" si="40"/>
        <v/>
      </c>
      <c r="Q306" s="390" t="str">
        <f>IF($P306="","",IF(IF(COUNTIF($P306,"* *"),COUNTIF('Plany 2025'!$J:$J,"*"&amp;$P306&amp;"*"),COUNTIF('Plany 2025'!$B:$B,$P306)+COUNTIF('Plany 2025'!$B:$B,$P306&amp;"/*")+COUNTIF('Plany 2025'!$B:$B,"*/"&amp;$P306&amp;"/*"))=0,"brak klasyf.",IF(COUNTIF($P306,"* *"),SUMIF('Plany 2025'!$J:$J,"*"&amp;$P306&amp;"*",'Plany 2025'!G:G),SUMIF('Plany 2025'!$B:$B,$P306,'Plany 2025'!G:G)+SUMIF('Plany 2025'!$B:$B,$P306&amp;"/*",'Plany 2025'!G:G)+SUMIF('Plany 2025'!$B:$B,"*/"&amp;$P306&amp;"/*",'Plany 2025'!G:G))))</f>
        <v/>
      </c>
      <c r="R306" s="391" t="str">
        <f>IF($P306="","",IF(IF(COUNTIF($P306,"* *"),COUNTIF('Plany 2025'!$J:$J,"*"&amp;$P306&amp;"*"),COUNTIF('Plany 2025'!$B:$B,$P306)+COUNTIF('Plany 2025'!$B:$B,$P306&amp;"/*")+COUNTIF('Plany 2025'!$B:$B,"*/"&amp;$P306&amp;"/*"))=0,"brak klasyf.",IF(COUNTIF($P306,"* *"),SUMIF('Plany 2025'!$J:$J,"*"&amp;$P306&amp;"*",'Plany 2025'!H:H),SUMIF('Plany 2025'!$B:$B,$P306,'Plany 2025'!H:H)+SUMIF('Plany 2025'!$B:$B,$P306&amp;"/*",'Plany 2025'!H:H)+SUMIF('Plany 2025'!$B:$B,"*/"&amp;$P306&amp;"/*",'Plany 2025'!H:H))))</f>
        <v/>
      </c>
      <c r="S306" s="392" t="str">
        <f t="shared" si="41"/>
        <v/>
      </c>
      <c r="T306" s="393" t="str">
        <f t="shared" si="42"/>
        <v/>
      </c>
      <c r="U306" s="216"/>
    </row>
    <row r="307" spans="1:21" s="145" customFormat="1" hidden="1">
      <c r="A307" s="187"/>
      <c r="B307" s="378"/>
      <c r="C307" s="378"/>
      <c r="D307" s="97"/>
      <c r="E307" s="129" t="s">
        <v>739</v>
      </c>
      <c r="F307" s="130"/>
      <c r="G307" s="226">
        <f>G315+(SUM(G326:G355))</f>
        <v>0</v>
      </c>
      <c r="H307" s="227">
        <f>H315+(SUM(H326:H355))</f>
        <v>0</v>
      </c>
      <c r="I307" s="216" t="str">
        <f t="shared" si="36"/>
        <v xml:space="preserve"> </v>
      </c>
      <c r="K307" s="517"/>
      <c r="L307" s="379"/>
      <c r="M307" s="379" t="str">
        <f t="shared" ca="1" si="37"/>
        <v>tak</v>
      </c>
      <c r="N307" s="379" t="str">
        <f t="shared" ca="1" si="38"/>
        <v>tak</v>
      </c>
      <c r="O307" s="378" t="str">
        <f t="shared" ca="1" si="39"/>
        <v>DBFO</v>
      </c>
      <c r="P307" s="389" t="str">
        <f t="shared" si="40"/>
        <v/>
      </c>
      <c r="Q307" s="390" t="str">
        <f>IF($P307="","",IF(IF(COUNTIF($P307,"* *"),COUNTIF('Plany 2025'!$J:$J,"*"&amp;$P307&amp;"*"),COUNTIF('Plany 2025'!$B:$B,$P307)+COUNTIF('Plany 2025'!$B:$B,$P307&amp;"/*")+COUNTIF('Plany 2025'!$B:$B,"*/"&amp;$P307&amp;"/*"))=0,"brak klasyf.",IF(COUNTIF($P307,"* *"),SUMIF('Plany 2025'!$J:$J,"*"&amp;$P307&amp;"*",'Plany 2025'!G:G),SUMIF('Plany 2025'!$B:$B,$P307,'Plany 2025'!G:G)+SUMIF('Plany 2025'!$B:$B,$P307&amp;"/*",'Plany 2025'!G:G)+SUMIF('Plany 2025'!$B:$B,"*/"&amp;$P307&amp;"/*",'Plany 2025'!G:G))))</f>
        <v/>
      </c>
      <c r="R307" s="391" t="str">
        <f>IF($P307="","",IF(IF(COUNTIF($P307,"* *"),COUNTIF('Plany 2025'!$J:$J,"*"&amp;$P307&amp;"*"),COUNTIF('Plany 2025'!$B:$B,$P307)+COUNTIF('Plany 2025'!$B:$B,$P307&amp;"/*")+COUNTIF('Plany 2025'!$B:$B,"*/"&amp;$P307&amp;"/*"))=0,"brak klasyf.",IF(COUNTIF($P307,"* *"),SUMIF('Plany 2025'!$J:$J,"*"&amp;$P307&amp;"*",'Plany 2025'!H:H),SUMIF('Plany 2025'!$B:$B,$P307,'Plany 2025'!H:H)+SUMIF('Plany 2025'!$B:$B,$P307&amp;"/*",'Plany 2025'!H:H)+SUMIF('Plany 2025'!$B:$B,"*/"&amp;$P307&amp;"/*",'Plany 2025'!H:H))))</f>
        <v/>
      </c>
      <c r="S307" s="392" t="str">
        <f t="shared" si="41"/>
        <v/>
      </c>
      <c r="T307" s="393" t="str">
        <f t="shared" si="42"/>
        <v/>
      </c>
      <c r="U307" s="216"/>
    </row>
    <row r="308" spans="1:21" s="145" customFormat="1" ht="6" hidden="1" customHeight="1">
      <c r="A308" s="187"/>
      <c r="B308" s="379"/>
      <c r="C308" s="379"/>
      <c r="D308" s="91"/>
      <c r="E308" s="92" t="s">
        <v>24</v>
      </c>
      <c r="F308" s="93"/>
      <c r="G308" s="214"/>
      <c r="H308" s="215"/>
      <c r="I308" s="216" t="str">
        <f t="shared" si="36"/>
        <v xml:space="preserve"> </v>
      </c>
      <c r="K308" s="517"/>
      <c r="L308" s="379"/>
      <c r="M308" s="379" t="str">
        <f t="shared" ca="1" si="37"/>
        <v>tak</v>
      </c>
      <c r="N308" s="379" t="str">
        <f t="shared" ca="1" si="38"/>
        <v>tak</v>
      </c>
      <c r="O308" s="378" t="str">
        <f t="shared" ca="1" si="39"/>
        <v>DBFO</v>
      </c>
      <c r="P308" s="389" t="str">
        <f t="shared" si="40"/>
        <v/>
      </c>
      <c r="Q308" s="390" t="str">
        <f>IF($P308="","",IF(IF(COUNTIF($P308,"* *"),COUNTIF('Plany 2025'!$J:$J,"*"&amp;$P308&amp;"*"),COUNTIF('Plany 2025'!$B:$B,$P308)+COUNTIF('Plany 2025'!$B:$B,$P308&amp;"/*")+COUNTIF('Plany 2025'!$B:$B,"*/"&amp;$P308&amp;"/*"))=0,"brak klasyf.",IF(COUNTIF($P308,"* *"),SUMIF('Plany 2025'!$J:$J,"*"&amp;$P308&amp;"*",'Plany 2025'!G:G),SUMIF('Plany 2025'!$B:$B,$P308,'Plany 2025'!G:G)+SUMIF('Plany 2025'!$B:$B,$P308&amp;"/*",'Plany 2025'!G:G)+SUMIF('Plany 2025'!$B:$B,"*/"&amp;$P308&amp;"/*",'Plany 2025'!G:G))))</f>
        <v/>
      </c>
      <c r="R308" s="391" t="str">
        <f>IF($P308="","",IF(IF(COUNTIF($P308,"* *"),COUNTIF('Plany 2025'!$J:$J,"*"&amp;$P308&amp;"*"),COUNTIF('Plany 2025'!$B:$B,$P308)+COUNTIF('Plany 2025'!$B:$B,$P308&amp;"/*")+COUNTIF('Plany 2025'!$B:$B,"*/"&amp;$P308&amp;"/*"))=0,"brak klasyf.",IF(COUNTIF($P308,"* *"),SUMIF('Plany 2025'!$J:$J,"*"&amp;$P308&amp;"*",'Plany 2025'!H:H),SUMIF('Plany 2025'!$B:$B,$P308,'Plany 2025'!H:H)+SUMIF('Plany 2025'!$B:$B,$P308&amp;"/*",'Plany 2025'!H:H)+SUMIF('Plany 2025'!$B:$B,"*/"&amp;$P308&amp;"/*",'Plany 2025'!H:H))))</f>
        <v/>
      </c>
      <c r="S308" s="392" t="str">
        <f t="shared" si="41"/>
        <v/>
      </c>
      <c r="T308" s="393" t="str">
        <f t="shared" si="42"/>
        <v/>
      </c>
      <c r="U308" s="216"/>
    </row>
    <row r="309" spans="1:21" s="145" customFormat="1" hidden="1">
      <c r="A309" s="187"/>
      <c r="B309" s="378"/>
      <c r="C309" s="378"/>
      <c r="D309" s="97"/>
      <c r="E309" s="142" t="s">
        <v>41</v>
      </c>
      <c r="F309" s="143"/>
      <c r="G309" s="214"/>
      <c r="H309" s="215"/>
      <c r="I309" s="216" t="str">
        <f t="shared" si="36"/>
        <v xml:space="preserve"> </v>
      </c>
      <c r="K309" s="517"/>
      <c r="L309" s="379"/>
      <c r="M309" s="379" t="str">
        <f t="shared" ca="1" si="37"/>
        <v>tak</v>
      </c>
      <c r="N309" s="379" t="str">
        <f t="shared" ca="1" si="38"/>
        <v>tak</v>
      </c>
      <c r="O309" s="378" t="str">
        <f t="shared" ca="1" si="39"/>
        <v>DBFO</v>
      </c>
      <c r="P309" s="389" t="str">
        <f t="shared" si="40"/>
        <v/>
      </c>
      <c r="Q309" s="390" t="str">
        <f>IF($P309="","",IF(IF(COUNTIF($P309,"* *"),COUNTIF('Plany 2025'!$J:$J,"*"&amp;$P309&amp;"*"),COUNTIF('Plany 2025'!$B:$B,$P309)+COUNTIF('Plany 2025'!$B:$B,$P309&amp;"/*")+COUNTIF('Plany 2025'!$B:$B,"*/"&amp;$P309&amp;"/*"))=0,"brak klasyf.",IF(COUNTIF($P309,"* *"),SUMIF('Plany 2025'!$J:$J,"*"&amp;$P309&amp;"*",'Plany 2025'!G:G),SUMIF('Plany 2025'!$B:$B,$P309,'Plany 2025'!G:G)+SUMIF('Plany 2025'!$B:$B,$P309&amp;"/*",'Plany 2025'!G:G)+SUMIF('Plany 2025'!$B:$B,"*/"&amp;$P309&amp;"/*",'Plany 2025'!G:G))))</f>
        <v/>
      </c>
      <c r="R309" s="391" t="str">
        <f>IF($P309="","",IF(IF(COUNTIF($P309,"* *"),COUNTIF('Plany 2025'!$J:$J,"*"&amp;$P309&amp;"*"),COUNTIF('Plany 2025'!$B:$B,$P309)+COUNTIF('Plany 2025'!$B:$B,$P309&amp;"/*")+COUNTIF('Plany 2025'!$B:$B,"*/"&amp;$P309&amp;"/*"))=0,"brak klasyf.",IF(COUNTIF($P309,"* *"),SUMIF('Plany 2025'!$J:$J,"*"&amp;$P309&amp;"*",'Plany 2025'!H:H),SUMIF('Plany 2025'!$B:$B,$P309,'Plany 2025'!H:H)+SUMIF('Plany 2025'!$B:$B,$P309&amp;"/*",'Plany 2025'!H:H)+SUMIF('Plany 2025'!$B:$B,"*/"&amp;$P309&amp;"/*",'Plany 2025'!H:H))))</f>
        <v/>
      </c>
      <c r="S309" s="392" t="str">
        <f t="shared" si="41"/>
        <v/>
      </c>
      <c r="T309" s="393" t="str">
        <f t="shared" si="42"/>
        <v/>
      </c>
      <c r="U309" s="216"/>
    </row>
    <row r="310" spans="1:21" s="145" customFormat="1" hidden="1">
      <c r="A310" s="187"/>
      <c r="B310" s="378"/>
      <c r="C310" s="378"/>
      <c r="D310" s="97"/>
      <c r="E310" s="144" t="s">
        <v>42</v>
      </c>
      <c r="F310" s="44">
        <f>'Liczba uczniów i inne'!E72</f>
        <v>0</v>
      </c>
      <c r="G310" s="214"/>
      <c r="H310" s="215"/>
      <c r="I310" s="216" t="str">
        <f t="shared" si="36"/>
        <v xml:space="preserve"> </v>
      </c>
      <c r="J310" s="145" t="s">
        <v>641</v>
      </c>
      <c r="K310" s="517"/>
      <c r="L310" s="379"/>
      <c r="M310" s="379" t="str">
        <f t="shared" ca="1" si="37"/>
        <v>tak</v>
      </c>
      <c r="N310" s="379" t="str">
        <f t="shared" ca="1" si="38"/>
        <v>tak</v>
      </c>
      <c r="O310" s="378" t="str">
        <f t="shared" ca="1" si="39"/>
        <v>DBFO</v>
      </c>
      <c r="P310" s="389" t="str">
        <f t="shared" si="40"/>
        <v/>
      </c>
      <c r="Q310" s="390" t="str">
        <f>IF($P310="","",IF(IF(COUNTIF($P310,"* *"),COUNTIF('Plany 2025'!$J:$J,"*"&amp;$P310&amp;"*"),COUNTIF('Plany 2025'!$B:$B,$P310)+COUNTIF('Plany 2025'!$B:$B,$P310&amp;"/*")+COUNTIF('Plany 2025'!$B:$B,"*/"&amp;$P310&amp;"/*"))=0,"brak klasyf.",IF(COUNTIF($P310,"* *"),SUMIF('Plany 2025'!$J:$J,"*"&amp;$P310&amp;"*",'Plany 2025'!G:G),SUMIF('Plany 2025'!$B:$B,$P310,'Plany 2025'!G:G)+SUMIF('Plany 2025'!$B:$B,$P310&amp;"/*",'Plany 2025'!G:G)+SUMIF('Plany 2025'!$B:$B,"*/"&amp;$P310&amp;"/*",'Plany 2025'!G:G))))</f>
        <v/>
      </c>
      <c r="R310" s="391" t="str">
        <f>IF($P310="","",IF(IF(COUNTIF($P310,"* *"),COUNTIF('Plany 2025'!$J:$J,"*"&amp;$P310&amp;"*"),COUNTIF('Plany 2025'!$B:$B,$P310)+COUNTIF('Plany 2025'!$B:$B,$P310&amp;"/*")+COUNTIF('Plany 2025'!$B:$B,"*/"&amp;$P310&amp;"/*"))=0,"brak klasyf.",IF(COUNTIF($P310,"* *"),SUMIF('Plany 2025'!$J:$J,"*"&amp;$P310&amp;"*",'Plany 2025'!H:H),SUMIF('Plany 2025'!$B:$B,$P310,'Plany 2025'!H:H)+SUMIF('Plany 2025'!$B:$B,$P310&amp;"/*",'Plany 2025'!H:H)+SUMIF('Plany 2025'!$B:$B,"*/"&amp;$P310&amp;"/*",'Plany 2025'!H:H))))</f>
        <v/>
      </c>
      <c r="S310" s="392" t="str">
        <f t="shared" si="41"/>
        <v/>
      </c>
      <c r="T310" s="393" t="str">
        <f t="shared" si="42"/>
        <v/>
      </c>
      <c r="U310" s="216"/>
    </row>
    <row r="311" spans="1:21" s="145" customFormat="1" hidden="1">
      <c r="A311" s="187"/>
      <c r="B311" s="378"/>
      <c r="C311" s="378"/>
      <c r="D311" s="97"/>
      <c r="E311" s="144" t="s">
        <v>43</v>
      </c>
      <c r="F311" s="44">
        <f>'Liczba uczniów i inne'!E73</f>
        <v>0</v>
      </c>
      <c r="G311" s="214"/>
      <c r="H311" s="215"/>
      <c r="I311" s="216" t="str">
        <f t="shared" si="36"/>
        <v xml:space="preserve"> </v>
      </c>
      <c r="J311" s="145" t="s">
        <v>641</v>
      </c>
      <c r="K311" s="517"/>
      <c r="L311" s="379"/>
      <c r="M311" s="379" t="str">
        <f t="shared" ca="1" si="37"/>
        <v>tak</v>
      </c>
      <c r="N311" s="379" t="str">
        <f t="shared" ca="1" si="38"/>
        <v>tak</v>
      </c>
      <c r="O311" s="378" t="str">
        <f t="shared" ca="1" si="39"/>
        <v>DBFO</v>
      </c>
      <c r="P311" s="389" t="str">
        <f t="shared" si="40"/>
        <v/>
      </c>
      <c r="Q311" s="390" t="str">
        <f>IF($P311="","",IF(IF(COUNTIF($P311,"* *"),COUNTIF('Plany 2025'!$J:$J,"*"&amp;$P311&amp;"*"),COUNTIF('Plany 2025'!$B:$B,$P311)+COUNTIF('Plany 2025'!$B:$B,$P311&amp;"/*")+COUNTIF('Plany 2025'!$B:$B,"*/"&amp;$P311&amp;"/*"))=0,"brak klasyf.",IF(COUNTIF($P311,"* *"),SUMIF('Plany 2025'!$J:$J,"*"&amp;$P311&amp;"*",'Plany 2025'!G:G),SUMIF('Plany 2025'!$B:$B,$P311,'Plany 2025'!G:G)+SUMIF('Plany 2025'!$B:$B,$P311&amp;"/*",'Plany 2025'!G:G)+SUMIF('Plany 2025'!$B:$B,"*/"&amp;$P311&amp;"/*",'Plany 2025'!G:G))))</f>
        <v/>
      </c>
      <c r="R311" s="391" t="str">
        <f>IF($P311="","",IF(IF(COUNTIF($P311,"* *"),COUNTIF('Plany 2025'!$J:$J,"*"&amp;$P311&amp;"*"),COUNTIF('Plany 2025'!$B:$B,$P311)+COUNTIF('Plany 2025'!$B:$B,$P311&amp;"/*")+COUNTIF('Plany 2025'!$B:$B,"*/"&amp;$P311&amp;"/*"))=0,"brak klasyf.",IF(COUNTIF($P311,"* *"),SUMIF('Plany 2025'!$J:$J,"*"&amp;$P311&amp;"*",'Plany 2025'!H:H),SUMIF('Plany 2025'!$B:$B,$P311,'Plany 2025'!H:H)+SUMIF('Plany 2025'!$B:$B,$P311&amp;"/*",'Plany 2025'!H:H)+SUMIF('Plany 2025'!$B:$B,"*/"&amp;$P311&amp;"/*",'Plany 2025'!H:H))))</f>
        <v/>
      </c>
      <c r="S311" s="392" t="str">
        <f t="shared" si="41"/>
        <v/>
      </c>
      <c r="T311" s="393" t="str">
        <f t="shared" si="42"/>
        <v/>
      </c>
      <c r="U311" s="216"/>
    </row>
    <row r="312" spans="1:21" s="145" customFormat="1" hidden="1">
      <c r="A312" s="187"/>
      <c r="B312" s="378"/>
      <c r="C312" s="378"/>
      <c r="D312" s="97"/>
      <c r="E312" s="144" t="s">
        <v>44</v>
      </c>
      <c r="F312" s="45">
        <f>'Liczba uczniów i inne'!E74</f>
        <v>0</v>
      </c>
      <c r="G312" s="214"/>
      <c r="H312" s="215"/>
      <c r="I312" s="216" t="str">
        <f t="shared" si="36"/>
        <v xml:space="preserve"> </v>
      </c>
      <c r="J312" s="145" t="s">
        <v>641</v>
      </c>
      <c r="K312" s="517"/>
      <c r="L312" s="379"/>
      <c r="M312" s="379" t="str">
        <f t="shared" ca="1" si="37"/>
        <v>tak</v>
      </c>
      <c r="N312" s="379" t="str">
        <f t="shared" ca="1" si="38"/>
        <v>tak</v>
      </c>
      <c r="O312" s="378" t="str">
        <f t="shared" ca="1" si="39"/>
        <v>DBFO</v>
      </c>
      <c r="P312" s="389" t="str">
        <f t="shared" si="40"/>
        <v/>
      </c>
      <c r="Q312" s="390" t="str">
        <f>IF($P312="","",IF(IF(COUNTIF($P312,"* *"),COUNTIF('Plany 2025'!$J:$J,"*"&amp;$P312&amp;"*"),COUNTIF('Plany 2025'!$B:$B,$P312)+COUNTIF('Plany 2025'!$B:$B,$P312&amp;"/*")+COUNTIF('Plany 2025'!$B:$B,"*/"&amp;$P312&amp;"/*"))=0,"brak klasyf.",IF(COUNTIF($P312,"* *"),SUMIF('Plany 2025'!$J:$J,"*"&amp;$P312&amp;"*",'Plany 2025'!G:G),SUMIF('Plany 2025'!$B:$B,$P312,'Plany 2025'!G:G)+SUMIF('Plany 2025'!$B:$B,$P312&amp;"/*",'Plany 2025'!G:G)+SUMIF('Plany 2025'!$B:$B,"*/"&amp;$P312&amp;"/*",'Plany 2025'!G:G))))</f>
        <v/>
      </c>
      <c r="R312" s="391" t="str">
        <f>IF($P312="","",IF(IF(COUNTIF($P312,"* *"),COUNTIF('Plany 2025'!$J:$J,"*"&amp;$P312&amp;"*"),COUNTIF('Plany 2025'!$B:$B,$P312)+COUNTIF('Plany 2025'!$B:$B,$P312&amp;"/*")+COUNTIF('Plany 2025'!$B:$B,"*/"&amp;$P312&amp;"/*"))=0,"brak klasyf.",IF(COUNTIF($P312,"* *"),SUMIF('Plany 2025'!$J:$J,"*"&amp;$P312&amp;"*",'Plany 2025'!H:H),SUMIF('Plany 2025'!$B:$B,$P312,'Plany 2025'!H:H)+SUMIF('Plany 2025'!$B:$B,$P312&amp;"/*",'Plany 2025'!H:H)+SUMIF('Plany 2025'!$B:$B,"*/"&amp;$P312&amp;"/*",'Plany 2025'!H:H))))</f>
        <v/>
      </c>
      <c r="S312" s="392" t="str">
        <f t="shared" si="41"/>
        <v/>
      </c>
      <c r="T312" s="393" t="str">
        <f t="shared" si="42"/>
        <v/>
      </c>
      <c r="U312" s="216"/>
    </row>
    <row r="313" spans="1:21" s="145" customFormat="1" hidden="1">
      <c r="A313" s="187"/>
      <c r="B313" s="378"/>
      <c r="C313" s="378"/>
      <c r="D313" s="97"/>
      <c r="E313" s="144" t="s">
        <v>45</v>
      </c>
      <c r="F313" s="45">
        <f>'Liczba uczniów i inne'!E75</f>
        <v>0</v>
      </c>
      <c r="G313" s="214"/>
      <c r="H313" s="215"/>
      <c r="I313" s="216" t="str">
        <f t="shared" si="36"/>
        <v xml:space="preserve"> </v>
      </c>
      <c r="J313" s="145" t="s">
        <v>641</v>
      </c>
      <c r="K313" s="517"/>
      <c r="L313" s="379"/>
      <c r="M313" s="379" t="str">
        <f t="shared" ca="1" si="37"/>
        <v>tak</v>
      </c>
      <c r="N313" s="379" t="str">
        <f t="shared" ca="1" si="38"/>
        <v>tak</v>
      </c>
      <c r="O313" s="378" t="str">
        <f t="shared" ca="1" si="39"/>
        <v>DBFO</v>
      </c>
      <c r="P313" s="389" t="str">
        <f t="shared" si="40"/>
        <v/>
      </c>
      <c r="Q313" s="390" t="str">
        <f>IF($P313="","",IF(IF(COUNTIF($P313,"* *"),COUNTIF('Plany 2025'!$J:$J,"*"&amp;$P313&amp;"*"),COUNTIF('Plany 2025'!$B:$B,$P313)+COUNTIF('Plany 2025'!$B:$B,$P313&amp;"/*")+COUNTIF('Plany 2025'!$B:$B,"*/"&amp;$P313&amp;"/*"))=0,"brak klasyf.",IF(COUNTIF($P313,"* *"),SUMIF('Plany 2025'!$J:$J,"*"&amp;$P313&amp;"*",'Plany 2025'!G:G),SUMIF('Plany 2025'!$B:$B,$P313,'Plany 2025'!G:G)+SUMIF('Plany 2025'!$B:$B,$P313&amp;"/*",'Plany 2025'!G:G)+SUMIF('Plany 2025'!$B:$B,"*/"&amp;$P313&amp;"/*",'Plany 2025'!G:G))))</f>
        <v/>
      </c>
      <c r="R313" s="391" t="str">
        <f>IF($P313="","",IF(IF(COUNTIF($P313,"* *"),COUNTIF('Plany 2025'!$J:$J,"*"&amp;$P313&amp;"*"),COUNTIF('Plany 2025'!$B:$B,$P313)+COUNTIF('Plany 2025'!$B:$B,$P313&amp;"/*")+COUNTIF('Plany 2025'!$B:$B,"*/"&amp;$P313&amp;"/*"))=0,"brak klasyf.",IF(COUNTIF($P313,"* *"),SUMIF('Plany 2025'!$J:$J,"*"&amp;$P313&amp;"*",'Plany 2025'!H:H),SUMIF('Plany 2025'!$B:$B,$P313,'Plany 2025'!H:H)+SUMIF('Plany 2025'!$B:$B,$P313&amp;"/*",'Plany 2025'!H:H)+SUMIF('Plany 2025'!$B:$B,"*/"&amp;$P313&amp;"/*",'Plany 2025'!H:H))))</f>
        <v/>
      </c>
      <c r="S313" s="392" t="str">
        <f t="shared" si="41"/>
        <v/>
      </c>
      <c r="T313" s="393" t="str">
        <f t="shared" si="42"/>
        <v/>
      </c>
      <c r="U313" s="216"/>
    </row>
    <row r="314" spans="1:21" s="145" customFormat="1" ht="6" hidden="1" customHeight="1">
      <c r="A314" s="187"/>
      <c r="B314" s="378"/>
      <c r="C314" s="378"/>
      <c r="D314" s="97"/>
      <c r="E314" s="125" t="s">
        <v>24</v>
      </c>
      <c r="F314" s="93"/>
      <c r="G314" s="214"/>
      <c r="H314" s="215"/>
      <c r="I314" s="216" t="str">
        <f t="shared" si="36"/>
        <v xml:space="preserve"> </v>
      </c>
      <c r="K314" s="517"/>
      <c r="L314" s="379"/>
      <c r="M314" s="379" t="str">
        <f t="shared" ca="1" si="37"/>
        <v>tak</v>
      </c>
      <c r="N314" s="379" t="str">
        <f t="shared" ca="1" si="38"/>
        <v>tak</v>
      </c>
      <c r="O314" s="378" t="str">
        <f t="shared" ca="1" si="39"/>
        <v>DBFO</v>
      </c>
      <c r="P314" s="389" t="str">
        <f t="shared" si="40"/>
        <v/>
      </c>
      <c r="Q314" s="390" t="str">
        <f>IF($P314="","",IF(IF(COUNTIF($P314,"* *"),COUNTIF('Plany 2025'!$J:$J,"*"&amp;$P314&amp;"*"),COUNTIF('Plany 2025'!$B:$B,$P314)+COUNTIF('Plany 2025'!$B:$B,$P314&amp;"/*")+COUNTIF('Plany 2025'!$B:$B,"*/"&amp;$P314&amp;"/*"))=0,"brak klasyf.",IF(COUNTIF($P314,"* *"),SUMIF('Plany 2025'!$J:$J,"*"&amp;$P314&amp;"*",'Plany 2025'!G:G),SUMIF('Plany 2025'!$B:$B,$P314,'Plany 2025'!G:G)+SUMIF('Plany 2025'!$B:$B,$P314&amp;"/*",'Plany 2025'!G:G)+SUMIF('Plany 2025'!$B:$B,"*/"&amp;$P314&amp;"/*",'Plany 2025'!G:G))))</f>
        <v/>
      </c>
      <c r="R314" s="391" t="str">
        <f>IF($P314="","",IF(IF(COUNTIF($P314,"* *"),COUNTIF('Plany 2025'!$J:$J,"*"&amp;$P314&amp;"*"),COUNTIF('Plany 2025'!$B:$B,$P314)+COUNTIF('Plany 2025'!$B:$B,$P314&amp;"/*")+COUNTIF('Plany 2025'!$B:$B,"*/"&amp;$P314&amp;"/*"))=0,"brak klasyf.",IF(COUNTIF($P314,"* *"),SUMIF('Plany 2025'!$J:$J,"*"&amp;$P314&amp;"*",'Plany 2025'!H:H),SUMIF('Plany 2025'!$B:$B,$P314,'Plany 2025'!H:H)+SUMIF('Plany 2025'!$B:$B,$P314&amp;"/*",'Plany 2025'!H:H)+SUMIF('Plany 2025'!$B:$B,"*/"&amp;$P314&amp;"/*",'Plany 2025'!H:H))))</f>
        <v/>
      </c>
      <c r="S314" s="392" t="str">
        <f t="shared" si="41"/>
        <v/>
      </c>
      <c r="T314" s="393" t="str">
        <f t="shared" si="42"/>
        <v/>
      </c>
      <c r="U314" s="216"/>
    </row>
    <row r="315" spans="1:21" s="145" customFormat="1" hidden="1">
      <c r="A315" s="91" t="s">
        <v>66</v>
      </c>
      <c r="B315" s="495">
        <v>801</v>
      </c>
      <c r="C315" s="495">
        <v>80108</v>
      </c>
      <c r="D315" s="97" t="s">
        <v>200</v>
      </c>
      <c r="E315" s="125" t="s">
        <v>46</v>
      </c>
      <c r="F315" s="135"/>
      <c r="G315" s="226">
        <v>0</v>
      </c>
      <c r="H315" s="227">
        <v>0</v>
      </c>
      <c r="I315" s="216" t="str">
        <f t="shared" si="36"/>
        <v xml:space="preserve"> </v>
      </c>
      <c r="K315" s="517"/>
      <c r="L315" s="379"/>
      <c r="M315" s="379" t="str">
        <f t="shared" ca="1" si="37"/>
        <v>tak</v>
      </c>
      <c r="N315" s="379" t="str">
        <f t="shared" ca="1" si="38"/>
        <v>nie</v>
      </c>
      <c r="O315" s="378" t="str">
        <f t="shared" ca="1" si="39"/>
        <v>DBFO</v>
      </c>
      <c r="P315" s="389" t="str">
        <f t="shared" si="40"/>
        <v/>
      </c>
      <c r="Q315" s="390" t="str">
        <f>IF($P315="","",IF(IF(COUNTIF($P315,"* *"),COUNTIF('Plany 2025'!$J:$J,"*"&amp;$P315&amp;"*"),COUNTIF('Plany 2025'!$B:$B,$P315)+COUNTIF('Plany 2025'!$B:$B,$P315&amp;"/*")+COUNTIF('Plany 2025'!$B:$B,"*/"&amp;$P315&amp;"/*"))=0,"brak klasyf.",IF(COUNTIF($P315,"* *"),SUMIF('Plany 2025'!$J:$J,"*"&amp;$P315&amp;"*",'Plany 2025'!G:G),SUMIF('Plany 2025'!$B:$B,$P315,'Plany 2025'!G:G)+SUMIF('Plany 2025'!$B:$B,$P315&amp;"/*",'Plany 2025'!G:G)+SUMIF('Plany 2025'!$B:$B,"*/"&amp;$P315&amp;"/*",'Plany 2025'!G:G))))</f>
        <v/>
      </c>
      <c r="R315" s="391" t="str">
        <f>IF($P315="","",IF(IF(COUNTIF($P315,"* *"),COUNTIF('Plany 2025'!$J:$J,"*"&amp;$P315&amp;"*"),COUNTIF('Plany 2025'!$B:$B,$P315)+COUNTIF('Plany 2025'!$B:$B,$P315&amp;"/*")+COUNTIF('Plany 2025'!$B:$B,"*/"&amp;$P315&amp;"/*"))=0,"brak klasyf.",IF(COUNTIF($P315,"* *"),SUMIF('Plany 2025'!$J:$J,"*"&amp;$P315&amp;"*",'Plany 2025'!H:H),SUMIF('Plany 2025'!$B:$B,$P315,'Plany 2025'!H:H)+SUMIF('Plany 2025'!$B:$B,$P315&amp;"/*",'Plany 2025'!H:H)+SUMIF('Plany 2025'!$B:$B,"*/"&amp;$P315&amp;"/*",'Plany 2025'!H:H))))</f>
        <v/>
      </c>
      <c r="S315" s="392" t="str">
        <f t="shared" si="41"/>
        <v/>
      </c>
      <c r="T315" s="393" t="str">
        <f t="shared" si="42"/>
        <v/>
      </c>
      <c r="U315" s="216"/>
    </row>
    <row r="316" spans="1:21" s="145" customFormat="1" hidden="1">
      <c r="A316" s="91" t="s">
        <v>66</v>
      </c>
      <c r="B316" s="495">
        <v>801</v>
      </c>
      <c r="C316" s="495">
        <v>80108</v>
      </c>
      <c r="D316" s="146">
        <v>4010</v>
      </c>
      <c r="E316" s="149" t="s">
        <v>47</v>
      </c>
      <c r="F316" s="150"/>
      <c r="G316" s="228"/>
      <c r="H316" s="229"/>
      <c r="I316" s="216" t="str">
        <f t="shared" si="36"/>
        <v xml:space="preserve"> </v>
      </c>
      <c r="K316" s="517"/>
      <c r="L316" s="379"/>
      <c r="M316" s="379" t="str">
        <f t="shared" ca="1" si="37"/>
        <v>tak</v>
      </c>
      <c r="N316" s="379" t="str">
        <f t="shared" ca="1" si="38"/>
        <v>nie</v>
      </c>
      <c r="O316" s="378" t="str">
        <f t="shared" ca="1" si="39"/>
        <v>DBFO</v>
      </c>
      <c r="P316" s="389" t="str">
        <f t="shared" ca="1" si="40"/>
        <v>DBFO B/V/1/4/1 80108 4010</v>
      </c>
      <c r="Q316" s="390" t="str">
        <f ca="1">IF($P316="","",IF(IF(COUNTIF($P316,"* *"),COUNTIF('Plany 2025'!$J:$J,"*"&amp;$P316&amp;"*"),COUNTIF('Plany 2025'!$B:$B,$P316)+COUNTIF('Plany 2025'!$B:$B,$P316&amp;"/*")+COUNTIF('Plany 2025'!$B:$B,"*/"&amp;$P316&amp;"/*"))=0,"brak klasyf.",IF(COUNTIF($P316,"* *"),SUMIF('Plany 2025'!$J:$J,"*"&amp;$P316&amp;"*",'Plany 2025'!G:G),SUMIF('Plany 2025'!$B:$B,$P316,'Plany 2025'!G:G)+SUMIF('Plany 2025'!$B:$B,$P316&amp;"/*",'Plany 2025'!G:G)+SUMIF('Plany 2025'!$B:$B,"*/"&amp;$P316&amp;"/*",'Plany 2025'!G:G))))</f>
        <v>brak klasyf.</v>
      </c>
      <c r="R316" s="391" t="str">
        <f ca="1">IF($P316="","",IF(IF(COUNTIF($P316,"* *"),COUNTIF('Plany 2025'!$J:$J,"*"&amp;$P316&amp;"*"),COUNTIF('Plany 2025'!$B:$B,$P316)+COUNTIF('Plany 2025'!$B:$B,$P316&amp;"/*")+COUNTIF('Plany 2025'!$B:$B,"*/"&amp;$P316&amp;"/*"))=0,"brak klasyf.",IF(COUNTIF($P316,"* *"),SUMIF('Plany 2025'!$J:$J,"*"&amp;$P316&amp;"*",'Plany 2025'!H:H),SUMIF('Plany 2025'!$B:$B,$P316,'Plany 2025'!H:H)+SUMIF('Plany 2025'!$B:$B,$P316&amp;"/*",'Plany 2025'!H:H)+SUMIF('Plany 2025'!$B:$B,"*/"&amp;$P316&amp;"/*",'Plany 2025'!H:H))))</f>
        <v>brak klasyf.</v>
      </c>
      <c r="S316" s="392" t="str">
        <f t="shared" ca="1" si="41"/>
        <v/>
      </c>
      <c r="T316" s="393" t="str">
        <f t="shared" ca="1" si="42"/>
        <v/>
      </c>
      <c r="U316" s="216"/>
    </row>
    <row r="317" spans="1:21" s="145" customFormat="1" ht="22.5" hidden="1">
      <c r="A317" s="145" t="s">
        <v>66</v>
      </c>
      <c r="B317" s="496">
        <v>801</v>
      </c>
      <c r="C317" s="496">
        <v>80108</v>
      </c>
      <c r="D317" s="154">
        <v>4740</v>
      </c>
      <c r="E317" s="155" t="s">
        <v>722</v>
      </c>
      <c r="F317" s="150"/>
      <c r="G317" s="228"/>
      <c r="H317" s="229"/>
      <c r="I317" s="216" t="str">
        <f t="shared" si="36"/>
        <v xml:space="preserve"> </v>
      </c>
      <c r="K317" s="517"/>
      <c r="L317" s="379"/>
      <c r="M317" s="379" t="str">
        <f t="shared" ca="1" si="37"/>
        <v>tak</v>
      </c>
      <c r="N317" s="379" t="str">
        <f t="shared" ca="1" si="38"/>
        <v>nie</v>
      </c>
      <c r="O317" s="378" t="str">
        <f t="shared" ca="1" si="39"/>
        <v>DBFO</v>
      </c>
      <c r="P317" s="389" t="str">
        <f t="shared" ca="1" si="40"/>
        <v>DBFO B/V/1/4/1 80108 4740</v>
      </c>
      <c r="Q317" s="390" t="str">
        <f ca="1">IF($P317="","",IF(IF(COUNTIF($P317,"* *"),COUNTIF('Plany 2025'!$J:$J,"*"&amp;$P317&amp;"*"),COUNTIF('Plany 2025'!$B:$B,$P317)+COUNTIF('Plany 2025'!$B:$B,$P317&amp;"/*")+COUNTIF('Plany 2025'!$B:$B,"*/"&amp;$P317&amp;"/*"))=0,"brak klasyf.",IF(COUNTIF($P317,"* *"),SUMIF('Plany 2025'!$J:$J,"*"&amp;$P317&amp;"*",'Plany 2025'!G:G),SUMIF('Plany 2025'!$B:$B,$P317,'Plany 2025'!G:G)+SUMIF('Plany 2025'!$B:$B,$P317&amp;"/*",'Plany 2025'!G:G)+SUMIF('Plany 2025'!$B:$B,"*/"&amp;$P317&amp;"/*",'Plany 2025'!G:G))))</f>
        <v>brak klasyf.</v>
      </c>
      <c r="R317" s="391" t="str">
        <f ca="1">IF($P317="","",IF(IF(COUNTIF($P317,"* *"),COUNTIF('Plany 2025'!$J:$J,"*"&amp;$P317&amp;"*"),COUNTIF('Plany 2025'!$B:$B,$P317)+COUNTIF('Plany 2025'!$B:$B,$P317&amp;"/*")+COUNTIF('Plany 2025'!$B:$B,"*/"&amp;$P317&amp;"/*"))=0,"brak klasyf.",IF(COUNTIF($P317,"* *"),SUMIF('Plany 2025'!$J:$J,"*"&amp;$P317&amp;"*",'Plany 2025'!H:H),SUMIF('Plany 2025'!$B:$B,$P317,'Plany 2025'!H:H)+SUMIF('Plany 2025'!$B:$B,$P317&amp;"/*",'Plany 2025'!H:H)+SUMIF('Plany 2025'!$B:$B,"*/"&amp;$P317&amp;"/*",'Plany 2025'!H:H))))</f>
        <v>brak klasyf.</v>
      </c>
      <c r="S317" s="392" t="str">
        <f t="shared" ca="1" si="41"/>
        <v/>
      </c>
      <c r="T317" s="393" t="str">
        <f t="shared" ca="1" si="42"/>
        <v/>
      </c>
      <c r="U317" s="216"/>
    </row>
    <row r="318" spans="1:21" s="145" customFormat="1" ht="22.5" hidden="1">
      <c r="A318" s="145" t="s">
        <v>66</v>
      </c>
      <c r="B318" s="496">
        <v>801</v>
      </c>
      <c r="C318" s="496">
        <v>80108</v>
      </c>
      <c r="D318" s="154">
        <v>4750</v>
      </c>
      <c r="E318" s="155" t="s">
        <v>723</v>
      </c>
      <c r="F318" s="150"/>
      <c r="G318" s="228"/>
      <c r="H318" s="229"/>
      <c r="I318" s="216" t="str">
        <f t="shared" si="36"/>
        <v xml:space="preserve"> </v>
      </c>
      <c r="K318" s="517"/>
      <c r="L318" s="379"/>
      <c r="M318" s="379" t="str">
        <f t="shared" ca="1" si="37"/>
        <v>tak</v>
      </c>
      <c r="N318" s="379" t="str">
        <f t="shared" ca="1" si="38"/>
        <v>nie</v>
      </c>
      <c r="O318" s="378" t="str">
        <f t="shared" ca="1" si="39"/>
        <v>DBFO</v>
      </c>
      <c r="P318" s="389" t="str">
        <f t="shared" ca="1" si="40"/>
        <v>DBFO B/V/1/4/1 80108 4750</v>
      </c>
      <c r="Q318" s="390" t="str">
        <f ca="1">IF($P318="","",IF(IF(COUNTIF($P318,"* *"),COUNTIF('Plany 2025'!$J:$J,"*"&amp;$P318&amp;"*"),COUNTIF('Plany 2025'!$B:$B,$P318)+COUNTIF('Plany 2025'!$B:$B,$P318&amp;"/*")+COUNTIF('Plany 2025'!$B:$B,"*/"&amp;$P318&amp;"/*"))=0,"brak klasyf.",IF(COUNTIF($P318,"* *"),SUMIF('Plany 2025'!$J:$J,"*"&amp;$P318&amp;"*",'Plany 2025'!G:G),SUMIF('Plany 2025'!$B:$B,$P318,'Plany 2025'!G:G)+SUMIF('Plany 2025'!$B:$B,$P318&amp;"/*",'Plany 2025'!G:G)+SUMIF('Plany 2025'!$B:$B,"*/"&amp;$P318&amp;"/*",'Plany 2025'!G:G))))</f>
        <v>brak klasyf.</v>
      </c>
      <c r="R318" s="391" t="str">
        <f ca="1">IF($P318="","",IF(IF(COUNTIF($P318,"* *"),COUNTIF('Plany 2025'!$J:$J,"*"&amp;$P318&amp;"*"),COUNTIF('Plany 2025'!$B:$B,$P318)+COUNTIF('Plany 2025'!$B:$B,$P318&amp;"/*")+COUNTIF('Plany 2025'!$B:$B,"*/"&amp;$P318&amp;"/*"))=0,"brak klasyf.",IF(COUNTIF($P318,"* *"),SUMIF('Plany 2025'!$J:$J,"*"&amp;$P318&amp;"*",'Plany 2025'!H:H),SUMIF('Plany 2025'!$B:$B,$P318,'Plany 2025'!H:H)+SUMIF('Plany 2025'!$B:$B,$P318&amp;"/*",'Plany 2025'!H:H)+SUMIF('Plany 2025'!$B:$B,"*/"&amp;$P318&amp;"/*",'Plany 2025'!H:H))))</f>
        <v>brak klasyf.</v>
      </c>
      <c r="S318" s="392" t="str">
        <f t="shared" ca="1" si="41"/>
        <v/>
      </c>
      <c r="T318" s="393" t="str">
        <f t="shared" ca="1" si="42"/>
        <v/>
      </c>
      <c r="U318" s="216"/>
    </row>
    <row r="319" spans="1:21" s="145" customFormat="1" hidden="1">
      <c r="A319" s="91" t="s">
        <v>66</v>
      </c>
      <c r="B319" s="499">
        <v>801</v>
      </c>
      <c r="C319" s="499">
        <v>80108</v>
      </c>
      <c r="D319" s="146">
        <v>4790</v>
      </c>
      <c r="E319" s="149" t="s">
        <v>707</v>
      </c>
      <c r="F319" s="150"/>
      <c r="G319" s="228"/>
      <c r="H319" s="229"/>
      <c r="I319" s="216" t="str">
        <f t="shared" si="36"/>
        <v xml:space="preserve"> </v>
      </c>
      <c r="K319" s="517"/>
      <c r="L319" s="379"/>
      <c r="M319" s="379" t="str">
        <f t="shared" ca="1" si="37"/>
        <v>tak</v>
      </c>
      <c r="N319" s="379" t="str">
        <f t="shared" ca="1" si="38"/>
        <v>nie</v>
      </c>
      <c r="O319" s="378" t="str">
        <f t="shared" ca="1" si="39"/>
        <v>DBFO</v>
      </c>
      <c r="P319" s="389" t="str">
        <f t="shared" ca="1" si="40"/>
        <v>DBFO B/V/1/4/1 80108 4790</v>
      </c>
      <c r="Q319" s="390" t="str">
        <f ca="1">IF($P319="","",IF(IF(COUNTIF($P319,"* *"),COUNTIF('Plany 2025'!$J:$J,"*"&amp;$P319&amp;"*"),COUNTIF('Plany 2025'!$B:$B,$P319)+COUNTIF('Plany 2025'!$B:$B,$P319&amp;"/*")+COUNTIF('Plany 2025'!$B:$B,"*/"&amp;$P319&amp;"/*"))=0,"brak klasyf.",IF(COUNTIF($P319,"* *"),SUMIF('Plany 2025'!$J:$J,"*"&amp;$P319&amp;"*",'Plany 2025'!G:G),SUMIF('Plany 2025'!$B:$B,$P319,'Plany 2025'!G:G)+SUMIF('Plany 2025'!$B:$B,$P319&amp;"/*",'Plany 2025'!G:G)+SUMIF('Plany 2025'!$B:$B,"*/"&amp;$P319&amp;"/*",'Plany 2025'!G:G))))</f>
        <v>brak klasyf.</v>
      </c>
      <c r="R319" s="391" t="str">
        <f ca="1">IF($P319="","",IF(IF(COUNTIF($P319,"* *"),COUNTIF('Plany 2025'!$J:$J,"*"&amp;$P319&amp;"*"),COUNTIF('Plany 2025'!$B:$B,$P319)+COUNTIF('Plany 2025'!$B:$B,$P319&amp;"/*")+COUNTIF('Plany 2025'!$B:$B,"*/"&amp;$P319&amp;"/*"))=0,"brak klasyf.",IF(COUNTIF($P319,"* *"),SUMIF('Plany 2025'!$J:$J,"*"&amp;$P319&amp;"*",'Plany 2025'!H:H),SUMIF('Plany 2025'!$B:$B,$P319,'Plany 2025'!H:H)+SUMIF('Plany 2025'!$B:$B,$P319&amp;"/*",'Plany 2025'!H:H)+SUMIF('Plany 2025'!$B:$B,"*/"&amp;$P319&amp;"/*",'Plany 2025'!H:H))))</f>
        <v>brak klasyf.</v>
      </c>
      <c r="S319" s="392" t="str">
        <f t="shared" ca="1" si="41"/>
        <v/>
      </c>
      <c r="T319" s="393" t="str">
        <f t="shared" ca="1" si="42"/>
        <v/>
      </c>
      <c r="U319" s="216"/>
    </row>
    <row r="320" spans="1:21" s="145" customFormat="1" hidden="1">
      <c r="A320" s="91" t="s">
        <v>66</v>
      </c>
      <c r="B320" s="495">
        <v>801</v>
      </c>
      <c r="C320" s="495">
        <v>80108</v>
      </c>
      <c r="D320" s="146">
        <v>4040</v>
      </c>
      <c r="E320" s="149" t="s">
        <v>734</v>
      </c>
      <c r="F320" s="150"/>
      <c r="G320" s="228"/>
      <c r="H320" s="229"/>
      <c r="I320" s="216" t="str">
        <f t="shared" si="36"/>
        <v xml:space="preserve"> </v>
      </c>
      <c r="K320" s="517"/>
      <c r="L320" s="379"/>
      <c r="M320" s="379" t="str">
        <f t="shared" ca="1" si="37"/>
        <v>tak</v>
      </c>
      <c r="N320" s="379" t="str">
        <f t="shared" ca="1" si="38"/>
        <v>nie</v>
      </c>
      <c r="O320" s="378" t="str">
        <f t="shared" ca="1" si="39"/>
        <v>DBFO</v>
      </c>
      <c r="P320" s="389" t="str">
        <f t="shared" ca="1" si="40"/>
        <v>DBFO B/V/1/4/1 80108 4040</v>
      </c>
      <c r="Q320" s="390" t="str">
        <f ca="1">IF($P320="","",IF(IF(COUNTIF($P320,"* *"),COUNTIF('Plany 2025'!$J:$J,"*"&amp;$P320&amp;"*"),COUNTIF('Plany 2025'!$B:$B,$P320)+COUNTIF('Plany 2025'!$B:$B,$P320&amp;"/*")+COUNTIF('Plany 2025'!$B:$B,"*/"&amp;$P320&amp;"/*"))=0,"brak klasyf.",IF(COUNTIF($P320,"* *"),SUMIF('Plany 2025'!$J:$J,"*"&amp;$P320&amp;"*",'Plany 2025'!G:G),SUMIF('Plany 2025'!$B:$B,$P320,'Plany 2025'!G:G)+SUMIF('Plany 2025'!$B:$B,$P320&amp;"/*",'Plany 2025'!G:G)+SUMIF('Plany 2025'!$B:$B,"*/"&amp;$P320&amp;"/*",'Plany 2025'!G:G))))</f>
        <v>brak klasyf.</v>
      </c>
      <c r="R320" s="391" t="str">
        <f ca="1">IF($P320="","",IF(IF(COUNTIF($P320,"* *"),COUNTIF('Plany 2025'!$J:$J,"*"&amp;$P320&amp;"*"),COUNTIF('Plany 2025'!$B:$B,$P320)+COUNTIF('Plany 2025'!$B:$B,$P320&amp;"/*")+COUNTIF('Plany 2025'!$B:$B,"*/"&amp;$P320&amp;"/*"))=0,"brak klasyf.",IF(COUNTIF($P320,"* *"),SUMIF('Plany 2025'!$J:$J,"*"&amp;$P320&amp;"*",'Plany 2025'!H:H),SUMIF('Plany 2025'!$B:$B,$P320,'Plany 2025'!H:H)+SUMIF('Plany 2025'!$B:$B,$P320&amp;"/*",'Plany 2025'!H:H)+SUMIF('Plany 2025'!$B:$B,"*/"&amp;$P320&amp;"/*",'Plany 2025'!H:H))))</f>
        <v>brak klasyf.</v>
      </c>
      <c r="S320" s="392" t="str">
        <f t="shared" ca="1" si="41"/>
        <v/>
      </c>
      <c r="T320" s="393" t="str">
        <f t="shared" ca="1" si="42"/>
        <v/>
      </c>
      <c r="U320" s="216"/>
    </row>
    <row r="321" spans="1:21" s="145" customFormat="1" hidden="1">
      <c r="A321" s="91" t="s">
        <v>66</v>
      </c>
      <c r="B321" s="499">
        <v>801</v>
      </c>
      <c r="C321" s="499">
        <v>80108</v>
      </c>
      <c r="D321" s="146">
        <v>4800</v>
      </c>
      <c r="E321" s="149" t="s">
        <v>735</v>
      </c>
      <c r="F321" s="150"/>
      <c r="G321" s="228"/>
      <c r="H321" s="229"/>
      <c r="I321" s="216" t="str">
        <f t="shared" si="36"/>
        <v xml:space="preserve"> </v>
      </c>
      <c r="K321" s="517"/>
      <c r="L321" s="379"/>
      <c r="M321" s="379" t="str">
        <f t="shared" ca="1" si="37"/>
        <v>tak</v>
      </c>
      <c r="N321" s="379" t="str">
        <f t="shared" ca="1" si="38"/>
        <v>nie</v>
      </c>
      <c r="O321" s="378" t="str">
        <f t="shared" ca="1" si="39"/>
        <v>DBFO</v>
      </c>
      <c r="P321" s="389" t="str">
        <f t="shared" ca="1" si="40"/>
        <v>DBFO B/V/1/4/1 80108 4800</v>
      </c>
      <c r="Q321" s="390" t="str">
        <f ca="1">IF($P321="","",IF(IF(COUNTIF($P321,"* *"),COUNTIF('Plany 2025'!$J:$J,"*"&amp;$P321&amp;"*"),COUNTIF('Plany 2025'!$B:$B,$P321)+COUNTIF('Plany 2025'!$B:$B,$P321&amp;"/*")+COUNTIF('Plany 2025'!$B:$B,"*/"&amp;$P321&amp;"/*"))=0,"brak klasyf.",IF(COUNTIF($P321,"* *"),SUMIF('Plany 2025'!$J:$J,"*"&amp;$P321&amp;"*",'Plany 2025'!G:G),SUMIF('Plany 2025'!$B:$B,$P321,'Plany 2025'!G:G)+SUMIF('Plany 2025'!$B:$B,$P321&amp;"/*",'Plany 2025'!G:G)+SUMIF('Plany 2025'!$B:$B,"*/"&amp;$P321&amp;"/*",'Plany 2025'!G:G))))</f>
        <v>brak klasyf.</v>
      </c>
      <c r="R321" s="391" t="str">
        <f ca="1">IF($P321="","",IF(IF(COUNTIF($P321,"* *"),COUNTIF('Plany 2025'!$J:$J,"*"&amp;$P321&amp;"*"),COUNTIF('Plany 2025'!$B:$B,$P321)+COUNTIF('Plany 2025'!$B:$B,$P321&amp;"/*")+COUNTIF('Plany 2025'!$B:$B,"*/"&amp;$P321&amp;"/*"))=0,"brak klasyf.",IF(COUNTIF($P321,"* *"),SUMIF('Plany 2025'!$J:$J,"*"&amp;$P321&amp;"*",'Plany 2025'!H:H),SUMIF('Plany 2025'!$B:$B,$P321,'Plany 2025'!H:H)+SUMIF('Plany 2025'!$B:$B,$P321&amp;"/*",'Plany 2025'!H:H)+SUMIF('Plany 2025'!$B:$B,"*/"&amp;$P321&amp;"/*",'Plany 2025'!H:H))))</f>
        <v>brak klasyf.</v>
      </c>
      <c r="S321" s="392" t="str">
        <f t="shared" ca="1" si="41"/>
        <v/>
      </c>
      <c r="T321" s="393" t="str">
        <f t="shared" ca="1" si="42"/>
        <v/>
      </c>
      <c r="U321" s="216"/>
    </row>
    <row r="322" spans="1:21" s="145" customFormat="1" hidden="1">
      <c r="A322" s="91" t="s">
        <v>66</v>
      </c>
      <c r="B322" s="495">
        <v>801</v>
      </c>
      <c r="C322" s="495">
        <v>80108</v>
      </c>
      <c r="D322" s="146">
        <v>4170</v>
      </c>
      <c r="E322" s="149" t="s">
        <v>49</v>
      </c>
      <c r="F322" s="135"/>
      <c r="G322" s="228"/>
      <c r="H322" s="229"/>
      <c r="I322" s="216" t="str">
        <f t="shared" si="36"/>
        <v xml:space="preserve"> </v>
      </c>
      <c r="K322" s="517"/>
      <c r="L322" s="379"/>
      <c r="M322" s="379" t="str">
        <f t="shared" ca="1" si="37"/>
        <v>tak</v>
      </c>
      <c r="N322" s="379" t="str">
        <f t="shared" ca="1" si="38"/>
        <v>nie</v>
      </c>
      <c r="O322" s="378" t="str">
        <f t="shared" ca="1" si="39"/>
        <v>DBFO</v>
      </c>
      <c r="P322" s="389" t="str">
        <f t="shared" ca="1" si="40"/>
        <v>DBFO B/V/1/4/1 80108 4170</v>
      </c>
      <c r="Q322" s="390" t="str">
        <f ca="1">IF($P322="","",IF(IF(COUNTIF($P322,"* *"),COUNTIF('Plany 2025'!$J:$J,"*"&amp;$P322&amp;"*"),COUNTIF('Plany 2025'!$B:$B,$P322)+COUNTIF('Plany 2025'!$B:$B,$P322&amp;"/*")+COUNTIF('Plany 2025'!$B:$B,"*/"&amp;$P322&amp;"/*"))=0,"brak klasyf.",IF(COUNTIF($P322,"* *"),SUMIF('Plany 2025'!$J:$J,"*"&amp;$P322&amp;"*",'Plany 2025'!G:G),SUMIF('Plany 2025'!$B:$B,$P322,'Plany 2025'!G:G)+SUMIF('Plany 2025'!$B:$B,$P322&amp;"/*",'Plany 2025'!G:G)+SUMIF('Plany 2025'!$B:$B,"*/"&amp;$P322&amp;"/*",'Plany 2025'!G:G))))</f>
        <v>brak klasyf.</v>
      </c>
      <c r="R322" s="391" t="str">
        <f ca="1">IF($P322="","",IF(IF(COUNTIF($P322,"* *"),COUNTIF('Plany 2025'!$J:$J,"*"&amp;$P322&amp;"*"),COUNTIF('Plany 2025'!$B:$B,$P322)+COUNTIF('Plany 2025'!$B:$B,$P322&amp;"/*")+COUNTIF('Plany 2025'!$B:$B,"*/"&amp;$P322&amp;"/*"))=0,"brak klasyf.",IF(COUNTIF($P322,"* *"),SUMIF('Plany 2025'!$J:$J,"*"&amp;$P322&amp;"*",'Plany 2025'!H:H),SUMIF('Plany 2025'!$B:$B,$P322,'Plany 2025'!H:H)+SUMIF('Plany 2025'!$B:$B,$P322&amp;"/*",'Plany 2025'!H:H)+SUMIF('Plany 2025'!$B:$B,"*/"&amp;$P322&amp;"/*",'Plany 2025'!H:H))))</f>
        <v>brak klasyf.</v>
      </c>
      <c r="S322" s="392" t="str">
        <f t="shared" ca="1" si="41"/>
        <v/>
      </c>
      <c r="T322" s="393" t="str">
        <f t="shared" ca="1" si="42"/>
        <v/>
      </c>
      <c r="U322" s="216"/>
    </row>
    <row r="323" spans="1:21" s="145" customFormat="1" ht="22.5" hidden="1">
      <c r="A323" s="145" t="s">
        <v>66</v>
      </c>
      <c r="B323" s="496">
        <v>801</v>
      </c>
      <c r="C323" s="496">
        <v>80108</v>
      </c>
      <c r="D323" s="154">
        <v>4840</v>
      </c>
      <c r="E323" s="155" t="s">
        <v>724</v>
      </c>
      <c r="F323" s="135"/>
      <c r="G323" s="228"/>
      <c r="H323" s="229"/>
      <c r="I323" s="216" t="str">
        <f t="shared" si="36"/>
        <v xml:space="preserve"> </v>
      </c>
      <c r="K323" s="517"/>
      <c r="L323" s="379"/>
      <c r="M323" s="379" t="str">
        <f t="shared" ca="1" si="37"/>
        <v>tak</v>
      </c>
      <c r="N323" s="379" t="str">
        <f t="shared" ca="1" si="38"/>
        <v>nie</v>
      </c>
      <c r="O323" s="378" t="str">
        <f t="shared" ca="1" si="39"/>
        <v>DBFO</v>
      </c>
      <c r="P323" s="389" t="str">
        <f t="shared" ca="1" si="40"/>
        <v>DBFO B/V/1/4/1 80108 4840</v>
      </c>
      <c r="Q323" s="390" t="str">
        <f ca="1">IF($P323="","",IF(IF(COUNTIF($P323,"* *"),COUNTIF('Plany 2025'!$J:$J,"*"&amp;$P323&amp;"*"),COUNTIF('Plany 2025'!$B:$B,$P323)+COUNTIF('Plany 2025'!$B:$B,$P323&amp;"/*")+COUNTIF('Plany 2025'!$B:$B,"*/"&amp;$P323&amp;"/*"))=0,"brak klasyf.",IF(COUNTIF($P323,"* *"),SUMIF('Plany 2025'!$J:$J,"*"&amp;$P323&amp;"*",'Plany 2025'!G:G),SUMIF('Plany 2025'!$B:$B,$P323,'Plany 2025'!G:G)+SUMIF('Plany 2025'!$B:$B,$P323&amp;"/*",'Plany 2025'!G:G)+SUMIF('Plany 2025'!$B:$B,"*/"&amp;$P323&amp;"/*",'Plany 2025'!G:G))))</f>
        <v>brak klasyf.</v>
      </c>
      <c r="R323" s="391" t="str">
        <f ca="1">IF($P323="","",IF(IF(COUNTIF($P323,"* *"),COUNTIF('Plany 2025'!$J:$J,"*"&amp;$P323&amp;"*"),COUNTIF('Plany 2025'!$B:$B,$P323)+COUNTIF('Plany 2025'!$B:$B,$P323&amp;"/*")+COUNTIF('Plany 2025'!$B:$B,"*/"&amp;$P323&amp;"/*"))=0,"brak klasyf.",IF(COUNTIF($P323,"* *"),SUMIF('Plany 2025'!$J:$J,"*"&amp;$P323&amp;"*",'Plany 2025'!H:H),SUMIF('Plany 2025'!$B:$B,$P323,'Plany 2025'!H:H)+SUMIF('Plany 2025'!$B:$B,$P323&amp;"/*",'Plany 2025'!H:H)+SUMIF('Plany 2025'!$B:$B,"*/"&amp;$P323&amp;"/*",'Plany 2025'!H:H))))</f>
        <v>brak klasyf.</v>
      </c>
      <c r="S323" s="392" t="str">
        <f t="shared" ca="1" si="41"/>
        <v/>
      </c>
      <c r="T323" s="393" t="str">
        <f t="shared" ca="1" si="42"/>
        <v/>
      </c>
      <c r="U323" s="216"/>
    </row>
    <row r="324" spans="1:21" s="145" customFormat="1" hidden="1">
      <c r="A324" s="91"/>
      <c r="B324" s="378"/>
      <c r="C324" s="378"/>
      <c r="D324" s="97"/>
      <c r="E324" s="149" t="s">
        <v>50</v>
      </c>
      <c r="F324" s="135"/>
      <c r="G324" s="228"/>
      <c r="H324" s="229"/>
      <c r="I324" s="216" t="str">
        <f t="shared" si="36"/>
        <v xml:space="preserve"> </v>
      </c>
      <c r="K324" s="517"/>
      <c r="L324" s="379"/>
      <c r="M324" s="379" t="str">
        <f t="shared" ca="1" si="37"/>
        <v>tak</v>
      </c>
      <c r="N324" s="379" t="str">
        <f t="shared" ca="1" si="38"/>
        <v>nie</v>
      </c>
      <c r="O324" s="378" t="str">
        <f t="shared" ca="1" si="39"/>
        <v>DBFO</v>
      </c>
      <c r="P324" s="389" t="str">
        <f t="shared" si="40"/>
        <v/>
      </c>
      <c r="Q324" s="390" t="str">
        <f>IF($P324="","",IF(IF(COUNTIF($P324,"* *"),COUNTIF('Plany 2025'!$J:$J,"*"&amp;$P324&amp;"*"),COUNTIF('Plany 2025'!$B:$B,$P324)+COUNTIF('Plany 2025'!$B:$B,$P324&amp;"/*")+COUNTIF('Plany 2025'!$B:$B,"*/"&amp;$P324&amp;"/*"))=0,"brak klasyf.",IF(COUNTIF($P324,"* *"),SUMIF('Plany 2025'!$J:$J,"*"&amp;$P324&amp;"*",'Plany 2025'!G:G),SUMIF('Plany 2025'!$B:$B,$P324,'Plany 2025'!G:G)+SUMIF('Plany 2025'!$B:$B,$P324&amp;"/*",'Plany 2025'!G:G)+SUMIF('Plany 2025'!$B:$B,"*/"&amp;$P324&amp;"/*",'Plany 2025'!G:G))))</f>
        <v/>
      </c>
      <c r="R324" s="391" t="str">
        <f>IF($P324="","",IF(IF(COUNTIF($P324,"* *"),COUNTIF('Plany 2025'!$J:$J,"*"&amp;$P324&amp;"*"),COUNTIF('Plany 2025'!$B:$B,$P324)+COUNTIF('Plany 2025'!$B:$B,$P324&amp;"/*")+COUNTIF('Plany 2025'!$B:$B,"*/"&amp;$P324&amp;"/*"))=0,"brak klasyf.",IF(COUNTIF($P324,"* *"),SUMIF('Plany 2025'!$J:$J,"*"&amp;$P324&amp;"*",'Plany 2025'!H:H),SUMIF('Plany 2025'!$B:$B,$P324,'Plany 2025'!H:H)+SUMIF('Plany 2025'!$B:$B,$P324&amp;"/*",'Plany 2025'!H:H)+SUMIF('Plany 2025'!$B:$B,"*/"&amp;$P324&amp;"/*",'Plany 2025'!H:H))))</f>
        <v/>
      </c>
      <c r="S324" s="392" t="str">
        <f t="shared" si="41"/>
        <v/>
      </c>
      <c r="T324" s="393" t="str">
        <f t="shared" si="42"/>
        <v/>
      </c>
      <c r="U324" s="216"/>
    </row>
    <row r="325" spans="1:21" s="145" customFormat="1" ht="6" hidden="1" customHeight="1">
      <c r="A325" s="91"/>
      <c r="B325" s="378"/>
      <c r="C325" s="378"/>
      <c r="D325" s="97"/>
      <c r="E325" s="209" t="s">
        <v>24</v>
      </c>
      <c r="F325" s="135"/>
      <c r="G325" s="214"/>
      <c r="H325" s="215"/>
      <c r="I325" s="216" t="str">
        <f t="shared" si="36"/>
        <v xml:space="preserve"> </v>
      </c>
      <c r="K325" s="517"/>
      <c r="L325" s="379"/>
      <c r="M325" s="379" t="str">
        <f t="shared" ca="1" si="37"/>
        <v>tak</v>
      </c>
      <c r="N325" s="379" t="str">
        <f t="shared" ca="1" si="38"/>
        <v>tak</v>
      </c>
      <c r="O325" s="378" t="str">
        <f t="shared" ca="1" si="39"/>
        <v>DBFO</v>
      </c>
      <c r="P325" s="389" t="str">
        <f t="shared" si="40"/>
        <v/>
      </c>
      <c r="Q325" s="390" t="str">
        <f>IF($P325="","",IF(IF(COUNTIF($P325,"* *"),COUNTIF('Plany 2025'!$J:$J,"*"&amp;$P325&amp;"*"),COUNTIF('Plany 2025'!$B:$B,$P325)+COUNTIF('Plany 2025'!$B:$B,$P325&amp;"/*")+COUNTIF('Plany 2025'!$B:$B,"*/"&amp;$P325&amp;"/*"))=0,"brak klasyf.",IF(COUNTIF($P325,"* *"),SUMIF('Plany 2025'!$J:$J,"*"&amp;$P325&amp;"*",'Plany 2025'!G:G),SUMIF('Plany 2025'!$B:$B,$P325,'Plany 2025'!G:G)+SUMIF('Plany 2025'!$B:$B,$P325&amp;"/*",'Plany 2025'!G:G)+SUMIF('Plany 2025'!$B:$B,"*/"&amp;$P325&amp;"/*",'Plany 2025'!G:G))))</f>
        <v/>
      </c>
      <c r="R325" s="391" t="str">
        <f>IF($P325="","",IF(IF(COUNTIF($P325,"* *"),COUNTIF('Plany 2025'!$J:$J,"*"&amp;$P325&amp;"*"),COUNTIF('Plany 2025'!$B:$B,$P325)+COUNTIF('Plany 2025'!$B:$B,$P325&amp;"/*")+COUNTIF('Plany 2025'!$B:$B,"*/"&amp;$P325&amp;"/*"))=0,"brak klasyf.",IF(COUNTIF($P325,"* *"),SUMIF('Plany 2025'!$J:$J,"*"&amp;$P325&amp;"*",'Plany 2025'!H:H),SUMIF('Plany 2025'!$B:$B,$P325,'Plany 2025'!H:H)+SUMIF('Plany 2025'!$B:$B,$P325&amp;"/*",'Plany 2025'!H:H)+SUMIF('Plany 2025'!$B:$B,"*/"&amp;$P325&amp;"/*",'Plany 2025'!H:H))))</f>
        <v/>
      </c>
      <c r="S325" s="392" t="str">
        <f t="shared" si="41"/>
        <v/>
      </c>
      <c r="T325" s="393" t="str">
        <f t="shared" si="42"/>
        <v/>
      </c>
      <c r="U325" s="216"/>
    </row>
    <row r="326" spans="1:21" s="145" customFormat="1" hidden="1">
      <c r="A326" s="91" t="s">
        <v>66</v>
      </c>
      <c r="B326" s="495">
        <v>801</v>
      </c>
      <c r="C326" s="495">
        <v>80108</v>
      </c>
      <c r="D326" s="177">
        <v>3020</v>
      </c>
      <c r="E326" s="167" t="s">
        <v>164</v>
      </c>
      <c r="F326" s="168"/>
      <c r="G326" s="228"/>
      <c r="H326" s="229"/>
      <c r="I326" s="216" t="str">
        <f t="shared" si="36"/>
        <v xml:space="preserve"> </v>
      </c>
      <c r="K326" s="517"/>
      <c r="L326" s="379"/>
      <c r="M326" s="379" t="str">
        <f t="shared" ca="1" si="37"/>
        <v>tak</v>
      </c>
      <c r="N326" s="379" t="str">
        <f t="shared" ca="1" si="38"/>
        <v>nie</v>
      </c>
      <c r="O326" s="378" t="str">
        <f t="shared" ca="1" si="39"/>
        <v>DBFO</v>
      </c>
      <c r="P326" s="389" t="str">
        <f t="shared" ca="1" si="40"/>
        <v>DBFO B/V/1/4/1 80108 3020</v>
      </c>
      <c r="Q326" s="390" t="str">
        <f ca="1">IF($P326="","",IF(IF(COUNTIF($P326,"* *"),COUNTIF('Plany 2025'!$J:$J,"*"&amp;$P326&amp;"*"),COUNTIF('Plany 2025'!$B:$B,$P326)+COUNTIF('Plany 2025'!$B:$B,$P326&amp;"/*")+COUNTIF('Plany 2025'!$B:$B,"*/"&amp;$P326&amp;"/*"))=0,"brak klasyf.",IF(COUNTIF($P326,"* *"),SUMIF('Plany 2025'!$J:$J,"*"&amp;$P326&amp;"*",'Plany 2025'!G:G),SUMIF('Plany 2025'!$B:$B,$P326,'Plany 2025'!G:G)+SUMIF('Plany 2025'!$B:$B,$P326&amp;"/*",'Plany 2025'!G:G)+SUMIF('Plany 2025'!$B:$B,"*/"&amp;$P326&amp;"/*",'Plany 2025'!G:G))))</f>
        <v>brak klasyf.</v>
      </c>
      <c r="R326" s="391" t="str">
        <f ca="1">IF($P326="","",IF(IF(COUNTIF($P326,"* *"),COUNTIF('Plany 2025'!$J:$J,"*"&amp;$P326&amp;"*"),COUNTIF('Plany 2025'!$B:$B,$P326)+COUNTIF('Plany 2025'!$B:$B,$P326&amp;"/*")+COUNTIF('Plany 2025'!$B:$B,"*/"&amp;$P326&amp;"/*"))=0,"brak klasyf.",IF(COUNTIF($P326,"* *"),SUMIF('Plany 2025'!$J:$J,"*"&amp;$P326&amp;"*",'Plany 2025'!H:H),SUMIF('Plany 2025'!$B:$B,$P326,'Plany 2025'!H:H)+SUMIF('Plany 2025'!$B:$B,$P326&amp;"/*",'Plany 2025'!H:H)+SUMIF('Plany 2025'!$B:$B,"*/"&amp;$P326&amp;"/*",'Plany 2025'!H:H))))</f>
        <v>brak klasyf.</v>
      </c>
      <c r="S326" s="392" t="str">
        <f t="shared" ca="1" si="41"/>
        <v/>
      </c>
      <c r="T326" s="393" t="str">
        <f t="shared" ca="1" si="42"/>
        <v/>
      </c>
      <c r="U326" s="216"/>
    </row>
    <row r="327" spans="1:21" s="145" customFormat="1" hidden="1">
      <c r="A327" s="91" t="s">
        <v>66</v>
      </c>
      <c r="B327" s="495">
        <v>801</v>
      </c>
      <c r="C327" s="495">
        <v>80108</v>
      </c>
      <c r="D327" s="177">
        <v>3050</v>
      </c>
      <c r="E327" s="167" t="s">
        <v>181</v>
      </c>
      <c r="F327" s="168"/>
      <c r="G327" s="228"/>
      <c r="H327" s="229"/>
      <c r="I327" s="216" t="str">
        <f t="shared" si="36"/>
        <v xml:space="preserve"> </v>
      </c>
      <c r="K327" s="517"/>
      <c r="L327" s="379"/>
      <c r="M327" s="379" t="str">
        <f t="shared" ca="1" si="37"/>
        <v>tak</v>
      </c>
      <c r="N327" s="379" t="str">
        <f t="shared" ca="1" si="38"/>
        <v>nie</v>
      </c>
      <c r="O327" s="378" t="str">
        <f t="shared" ca="1" si="39"/>
        <v>DBFO</v>
      </c>
      <c r="P327" s="389" t="str">
        <f t="shared" ca="1" si="40"/>
        <v>DBFO B/V/1/4/1 80108 3050</v>
      </c>
      <c r="Q327" s="390" t="str">
        <f ca="1">IF($P327="","",IF(IF(COUNTIF($P327,"* *"),COUNTIF('Plany 2025'!$J:$J,"*"&amp;$P327&amp;"*"),COUNTIF('Plany 2025'!$B:$B,$P327)+COUNTIF('Plany 2025'!$B:$B,$P327&amp;"/*")+COUNTIF('Plany 2025'!$B:$B,"*/"&amp;$P327&amp;"/*"))=0,"brak klasyf.",IF(COUNTIF($P327,"* *"),SUMIF('Plany 2025'!$J:$J,"*"&amp;$P327&amp;"*",'Plany 2025'!G:G),SUMIF('Plany 2025'!$B:$B,$P327,'Plany 2025'!G:G)+SUMIF('Plany 2025'!$B:$B,$P327&amp;"/*",'Plany 2025'!G:G)+SUMIF('Plany 2025'!$B:$B,"*/"&amp;$P327&amp;"/*",'Plany 2025'!G:G))))</f>
        <v>brak klasyf.</v>
      </c>
      <c r="R327" s="391" t="str">
        <f ca="1">IF($P327="","",IF(IF(COUNTIF($P327,"* *"),COUNTIF('Plany 2025'!$J:$J,"*"&amp;$P327&amp;"*"),COUNTIF('Plany 2025'!$B:$B,$P327)+COUNTIF('Plany 2025'!$B:$B,$P327&amp;"/*")+COUNTIF('Plany 2025'!$B:$B,"*/"&amp;$P327&amp;"/*"))=0,"brak klasyf.",IF(COUNTIF($P327,"* *"),SUMIF('Plany 2025'!$J:$J,"*"&amp;$P327&amp;"*",'Plany 2025'!H:H),SUMIF('Plany 2025'!$B:$B,$P327,'Plany 2025'!H:H)+SUMIF('Plany 2025'!$B:$B,$P327&amp;"/*",'Plany 2025'!H:H)+SUMIF('Plany 2025'!$B:$B,"*/"&amp;$P327&amp;"/*",'Plany 2025'!H:H))))</f>
        <v>brak klasyf.</v>
      </c>
      <c r="S327" s="392" t="str">
        <f t="shared" ca="1" si="41"/>
        <v/>
      </c>
      <c r="T327" s="393" t="str">
        <f t="shared" ca="1" si="42"/>
        <v/>
      </c>
      <c r="U327" s="216"/>
    </row>
    <row r="328" spans="1:21" s="145" customFormat="1" hidden="1">
      <c r="A328" s="91" t="s">
        <v>66</v>
      </c>
      <c r="B328" s="495">
        <v>801</v>
      </c>
      <c r="C328" s="495">
        <v>80108</v>
      </c>
      <c r="D328" s="177">
        <v>4140</v>
      </c>
      <c r="E328" s="167" t="s">
        <v>170</v>
      </c>
      <c r="F328" s="168"/>
      <c r="G328" s="228"/>
      <c r="H328" s="229"/>
      <c r="I328" s="216" t="str">
        <f t="shared" ref="I328:I391" si="50">IF(SUM(G328=0)," ",(H328/G328))</f>
        <v xml:space="preserve"> </v>
      </c>
      <c r="K328" s="517"/>
      <c r="L328" s="379"/>
      <c r="M328" s="379" t="str">
        <f t="shared" ref="M328:M391" ca="1" si="51">IF(D328="wynik",IF(G328+H328&lt;&gt;0,"tak","nie"),OFFSET(M328,-1,0))</f>
        <v>tak</v>
      </c>
      <c r="N328" s="379" t="str">
        <f t="shared" ref="N328:N391" ca="1" si="52">IF(M328="nie","nie",IF(OR(D328="wynik",COUNTIF(E328,"*dysponent*")&gt;0,COUNTIF(E328,"*klasyfikacja*")&gt;0),"tak",IF(G328+H328=0,IF(OR(NOT(A328=""),COUNTIF(E328,"*pochodne od*")&gt;0),"nie","tak"),"tak")))</f>
        <v>nie</v>
      </c>
      <c r="O328" s="378" t="str">
        <f t="shared" ref="O328:O391" ca="1" si="53">IF(COUNTIF(E328,"*Dzielnicowe*")&gt;0,"DBFO",IF(COUNTIF(E328,"*Infrastruktury*")&gt;0,"WIR",IF(COUNTIF(E328,"*Wydział Oświaty*")&gt;0,"WOW",IF(COUNTIF(E328,"*Kadr i Funduszy *")&gt;0,"WKF",IF(COUNTIF(E328,"*Pomocy Sp*")&gt;0,"OPS",IF(COUNTIF(E328,"Dysponent*")&gt;0,"Inny dys.",IF(OR(COUNTIF(E328,"*Podstawa praw*")&gt;0,COUNTIF(E328,"Klasyfikacja:*")&gt;0,D328="wynik"),"",OFFSET(O328,-1,0))))))))</f>
        <v>DBFO</v>
      </c>
      <c r="P328" s="389" t="str">
        <f t="shared" ref="P328:P391" ca="1" si="54">TRIM(IF(OR(A328="",COUNTIF(D328,"*p1*")&gt;0),"",IF(D328="wynik",A328,O328&amp;" "&amp;A328&amp;" "&amp;C328&amp;" "&amp;D328)))</f>
        <v>DBFO B/V/1/4/1 80108 4140</v>
      </c>
      <c r="Q328" s="390" t="str">
        <f ca="1">IF($P328="","",IF(IF(COUNTIF($P328,"* *"),COUNTIF('Plany 2025'!$J:$J,"*"&amp;$P328&amp;"*"),COUNTIF('Plany 2025'!$B:$B,$P328)+COUNTIF('Plany 2025'!$B:$B,$P328&amp;"/*")+COUNTIF('Plany 2025'!$B:$B,"*/"&amp;$P328&amp;"/*"))=0,"brak klasyf.",IF(COUNTIF($P328,"* *"),SUMIF('Plany 2025'!$J:$J,"*"&amp;$P328&amp;"*",'Plany 2025'!G:G),SUMIF('Plany 2025'!$B:$B,$P328,'Plany 2025'!G:G)+SUMIF('Plany 2025'!$B:$B,$P328&amp;"/*",'Plany 2025'!G:G)+SUMIF('Plany 2025'!$B:$B,"*/"&amp;$P328&amp;"/*",'Plany 2025'!G:G))))</f>
        <v>brak klasyf.</v>
      </c>
      <c r="R328" s="391" t="str">
        <f ca="1">IF($P328="","",IF(IF(COUNTIF($P328,"* *"),COUNTIF('Plany 2025'!$J:$J,"*"&amp;$P328&amp;"*"),COUNTIF('Plany 2025'!$B:$B,$P328)+COUNTIF('Plany 2025'!$B:$B,$P328&amp;"/*")+COUNTIF('Plany 2025'!$B:$B,"*/"&amp;$P328&amp;"/*"))=0,"brak klasyf.",IF(COUNTIF($P328,"* *"),SUMIF('Plany 2025'!$J:$J,"*"&amp;$P328&amp;"*",'Plany 2025'!H:H),SUMIF('Plany 2025'!$B:$B,$P328,'Plany 2025'!H:H)+SUMIF('Plany 2025'!$B:$B,$P328&amp;"/*",'Plany 2025'!H:H)+SUMIF('Plany 2025'!$B:$B,"*/"&amp;$P328&amp;"/*",'Plany 2025'!H:H))))</f>
        <v>brak klasyf.</v>
      </c>
      <c r="S328" s="392" t="str">
        <f t="shared" ref="S328:S391" ca="1" si="55">IF(Q328="","",IF(ISNUMBER(Q328),Q328-G328,IF(AND(COUNTIF(Q328,"brak*")&gt;0,G328&gt;0),G328,"")))</f>
        <v/>
      </c>
      <c r="T328" s="393" t="str">
        <f t="shared" ref="T328:T391" ca="1" si="56">IF(R328="","",IF(ISNUMBER(R328),ROUND(R328,2)-ROUND(H328,2),IF(AND(COUNTIF(R328,"brak*")&gt;0,H328&gt;0),H328,"")))</f>
        <v/>
      </c>
      <c r="U328" s="216"/>
    </row>
    <row r="329" spans="1:21" s="145" customFormat="1" hidden="1">
      <c r="A329" s="91" t="s">
        <v>66</v>
      </c>
      <c r="B329" s="495">
        <v>801</v>
      </c>
      <c r="C329" s="495">
        <v>80108</v>
      </c>
      <c r="D329" s="177">
        <v>4210</v>
      </c>
      <c r="E329" s="167" t="s">
        <v>165</v>
      </c>
      <c r="F329" s="168"/>
      <c r="G329" s="228"/>
      <c r="H329" s="229"/>
      <c r="I329" s="216" t="str">
        <f t="shared" si="50"/>
        <v xml:space="preserve"> </v>
      </c>
      <c r="K329" s="517"/>
      <c r="L329" s="379"/>
      <c r="M329" s="379" t="str">
        <f t="shared" ca="1" si="51"/>
        <v>tak</v>
      </c>
      <c r="N329" s="379" t="str">
        <f t="shared" ca="1" si="52"/>
        <v>nie</v>
      </c>
      <c r="O329" s="378" t="str">
        <f t="shared" ca="1" si="53"/>
        <v>DBFO</v>
      </c>
      <c r="P329" s="389" t="str">
        <f t="shared" ca="1" si="54"/>
        <v>DBFO B/V/1/4/1 80108 4210</v>
      </c>
      <c r="Q329" s="390" t="str">
        <f ca="1">IF($P329="","",IF(IF(COUNTIF($P329,"* *"),COUNTIF('Plany 2025'!$J:$J,"*"&amp;$P329&amp;"*"),COUNTIF('Plany 2025'!$B:$B,$P329)+COUNTIF('Plany 2025'!$B:$B,$P329&amp;"/*")+COUNTIF('Plany 2025'!$B:$B,"*/"&amp;$P329&amp;"/*"))=0,"brak klasyf.",IF(COUNTIF($P329,"* *"),SUMIF('Plany 2025'!$J:$J,"*"&amp;$P329&amp;"*",'Plany 2025'!G:G),SUMIF('Plany 2025'!$B:$B,$P329,'Plany 2025'!G:G)+SUMIF('Plany 2025'!$B:$B,$P329&amp;"/*",'Plany 2025'!G:G)+SUMIF('Plany 2025'!$B:$B,"*/"&amp;$P329&amp;"/*",'Plany 2025'!G:G))))</f>
        <v>brak klasyf.</v>
      </c>
      <c r="R329" s="391" t="str">
        <f ca="1">IF($P329="","",IF(IF(COUNTIF($P329,"* *"),COUNTIF('Plany 2025'!$J:$J,"*"&amp;$P329&amp;"*"),COUNTIF('Plany 2025'!$B:$B,$P329)+COUNTIF('Plany 2025'!$B:$B,$P329&amp;"/*")+COUNTIF('Plany 2025'!$B:$B,"*/"&amp;$P329&amp;"/*"))=0,"brak klasyf.",IF(COUNTIF($P329,"* *"),SUMIF('Plany 2025'!$J:$J,"*"&amp;$P329&amp;"*",'Plany 2025'!H:H),SUMIF('Plany 2025'!$B:$B,$P329,'Plany 2025'!H:H)+SUMIF('Plany 2025'!$B:$B,$P329&amp;"/*",'Plany 2025'!H:H)+SUMIF('Plany 2025'!$B:$B,"*/"&amp;$P329&amp;"/*",'Plany 2025'!H:H))))</f>
        <v>brak klasyf.</v>
      </c>
      <c r="S329" s="392" t="str">
        <f t="shared" ca="1" si="55"/>
        <v/>
      </c>
      <c r="T329" s="393" t="str">
        <f t="shared" ca="1" si="56"/>
        <v/>
      </c>
      <c r="U329" s="216"/>
    </row>
    <row r="330" spans="1:21" s="145" customFormat="1" hidden="1">
      <c r="A330" s="91" t="s">
        <v>66</v>
      </c>
      <c r="B330" s="495">
        <v>801</v>
      </c>
      <c r="C330" s="495">
        <v>80108</v>
      </c>
      <c r="D330" s="177">
        <v>4220</v>
      </c>
      <c r="E330" s="167" t="s">
        <v>175</v>
      </c>
      <c r="F330" s="168"/>
      <c r="G330" s="228"/>
      <c r="H330" s="229"/>
      <c r="I330" s="216" t="str">
        <f t="shared" si="50"/>
        <v xml:space="preserve"> </v>
      </c>
      <c r="K330" s="517"/>
      <c r="L330" s="379"/>
      <c r="M330" s="379" t="str">
        <f t="shared" ca="1" si="51"/>
        <v>tak</v>
      </c>
      <c r="N330" s="379" t="str">
        <f t="shared" ca="1" si="52"/>
        <v>nie</v>
      </c>
      <c r="O330" s="378" t="str">
        <f t="shared" ca="1" si="53"/>
        <v>DBFO</v>
      </c>
      <c r="P330" s="389" t="str">
        <f t="shared" ca="1" si="54"/>
        <v>DBFO B/V/1/4/1 80108 4220</v>
      </c>
      <c r="Q330" s="390" t="str">
        <f ca="1">IF($P330="","",IF(IF(COUNTIF($P330,"* *"),COUNTIF('Plany 2025'!$J:$J,"*"&amp;$P330&amp;"*"),COUNTIF('Plany 2025'!$B:$B,$P330)+COUNTIF('Plany 2025'!$B:$B,$P330&amp;"/*")+COUNTIF('Plany 2025'!$B:$B,"*/"&amp;$P330&amp;"/*"))=0,"brak klasyf.",IF(COUNTIF($P330,"* *"),SUMIF('Plany 2025'!$J:$J,"*"&amp;$P330&amp;"*",'Plany 2025'!G:G),SUMIF('Plany 2025'!$B:$B,$P330,'Plany 2025'!G:G)+SUMIF('Plany 2025'!$B:$B,$P330&amp;"/*",'Plany 2025'!G:G)+SUMIF('Plany 2025'!$B:$B,"*/"&amp;$P330&amp;"/*",'Plany 2025'!G:G))))</f>
        <v>brak klasyf.</v>
      </c>
      <c r="R330" s="391" t="str">
        <f ca="1">IF($P330="","",IF(IF(COUNTIF($P330,"* *"),COUNTIF('Plany 2025'!$J:$J,"*"&amp;$P330&amp;"*"),COUNTIF('Plany 2025'!$B:$B,$P330)+COUNTIF('Plany 2025'!$B:$B,$P330&amp;"/*")+COUNTIF('Plany 2025'!$B:$B,"*/"&amp;$P330&amp;"/*"))=0,"brak klasyf.",IF(COUNTIF($P330,"* *"),SUMIF('Plany 2025'!$J:$J,"*"&amp;$P330&amp;"*",'Plany 2025'!H:H),SUMIF('Plany 2025'!$B:$B,$P330,'Plany 2025'!H:H)+SUMIF('Plany 2025'!$B:$B,$P330&amp;"/*",'Plany 2025'!H:H)+SUMIF('Plany 2025'!$B:$B,"*/"&amp;$P330&amp;"/*",'Plany 2025'!H:H))))</f>
        <v>brak klasyf.</v>
      </c>
      <c r="S330" s="392" t="str">
        <f t="shared" ca="1" si="55"/>
        <v/>
      </c>
      <c r="T330" s="393" t="str">
        <f t="shared" ca="1" si="56"/>
        <v/>
      </c>
      <c r="U330" s="216"/>
    </row>
    <row r="331" spans="1:21" s="145" customFormat="1" hidden="1">
      <c r="A331" s="91" t="s">
        <v>66</v>
      </c>
      <c r="B331" s="495">
        <v>801</v>
      </c>
      <c r="C331" s="495">
        <v>80108</v>
      </c>
      <c r="D331" s="177">
        <v>4240</v>
      </c>
      <c r="E331" s="167" t="s">
        <v>216</v>
      </c>
      <c r="F331" s="168"/>
      <c r="G331" s="228"/>
      <c r="H331" s="229"/>
      <c r="I331" s="216" t="str">
        <f t="shared" si="50"/>
        <v xml:space="preserve"> </v>
      </c>
      <c r="K331" s="517"/>
      <c r="L331" s="379"/>
      <c r="M331" s="379" t="str">
        <f t="shared" ca="1" si="51"/>
        <v>tak</v>
      </c>
      <c r="N331" s="379" t="str">
        <f t="shared" ca="1" si="52"/>
        <v>nie</v>
      </c>
      <c r="O331" s="378" t="str">
        <f t="shared" ca="1" si="53"/>
        <v>DBFO</v>
      </c>
      <c r="P331" s="389" t="str">
        <f t="shared" ca="1" si="54"/>
        <v>DBFO B/V/1/4/1 80108 4240</v>
      </c>
      <c r="Q331" s="390" t="str">
        <f ca="1">IF($P331="","",IF(IF(COUNTIF($P331,"* *"),COUNTIF('Plany 2025'!$J:$J,"*"&amp;$P331&amp;"*"),COUNTIF('Plany 2025'!$B:$B,$P331)+COUNTIF('Plany 2025'!$B:$B,$P331&amp;"/*")+COUNTIF('Plany 2025'!$B:$B,"*/"&amp;$P331&amp;"/*"))=0,"brak klasyf.",IF(COUNTIF($P331,"* *"),SUMIF('Plany 2025'!$J:$J,"*"&amp;$P331&amp;"*",'Plany 2025'!G:G),SUMIF('Plany 2025'!$B:$B,$P331,'Plany 2025'!G:G)+SUMIF('Plany 2025'!$B:$B,$P331&amp;"/*",'Plany 2025'!G:G)+SUMIF('Plany 2025'!$B:$B,"*/"&amp;$P331&amp;"/*",'Plany 2025'!G:G))))</f>
        <v>brak klasyf.</v>
      </c>
      <c r="R331" s="391" t="str">
        <f ca="1">IF($P331="","",IF(IF(COUNTIF($P331,"* *"),COUNTIF('Plany 2025'!$J:$J,"*"&amp;$P331&amp;"*"),COUNTIF('Plany 2025'!$B:$B,$P331)+COUNTIF('Plany 2025'!$B:$B,$P331&amp;"/*")+COUNTIF('Plany 2025'!$B:$B,"*/"&amp;$P331&amp;"/*"))=0,"brak klasyf.",IF(COUNTIF($P331,"* *"),SUMIF('Plany 2025'!$J:$J,"*"&amp;$P331&amp;"*",'Plany 2025'!H:H),SUMIF('Plany 2025'!$B:$B,$P331,'Plany 2025'!H:H)+SUMIF('Plany 2025'!$B:$B,$P331&amp;"/*",'Plany 2025'!H:H)+SUMIF('Plany 2025'!$B:$B,"*/"&amp;$P331&amp;"/*",'Plany 2025'!H:H))))</f>
        <v>brak klasyf.</v>
      </c>
      <c r="S331" s="392" t="str">
        <f t="shared" ca="1" si="55"/>
        <v/>
      </c>
      <c r="T331" s="393" t="str">
        <f t="shared" ca="1" si="56"/>
        <v/>
      </c>
      <c r="U331" s="216"/>
    </row>
    <row r="332" spans="1:21" s="145" customFormat="1" hidden="1">
      <c r="A332" s="91" t="s">
        <v>66</v>
      </c>
      <c r="B332" s="495">
        <v>801</v>
      </c>
      <c r="C332" s="495">
        <v>80108</v>
      </c>
      <c r="D332" s="177">
        <v>4260</v>
      </c>
      <c r="E332" s="167" t="s">
        <v>166</v>
      </c>
      <c r="F332" s="168"/>
      <c r="G332" s="228"/>
      <c r="H332" s="229"/>
      <c r="I332" s="216" t="str">
        <f t="shared" si="50"/>
        <v xml:space="preserve"> </v>
      </c>
      <c r="K332" s="517"/>
      <c r="L332" s="379"/>
      <c r="M332" s="379" t="str">
        <f t="shared" ca="1" si="51"/>
        <v>tak</v>
      </c>
      <c r="N332" s="379" t="str">
        <f t="shared" ca="1" si="52"/>
        <v>nie</v>
      </c>
      <c r="O332" s="378" t="str">
        <f t="shared" ca="1" si="53"/>
        <v>DBFO</v>
      </c>
      <c r="P332" s="389" t="str">
        <f t="shared" ca="1" si="54"/>
        <v>DBFO B/V/1/4/1 80108 4260</v>
      </c>
      <c r="Q332" s="390" t="str">
        <f ca="1">IF($P332="","",IF(IF(COUNTIF($P332,"* *"),COUNTIF('Plany 2025'!$J:$J,"*"&amp;$P332&amp;"*"),COUNTIF('Plany 2025'!$B:$B,$P332)+COUNTIF('Plany 2025'!$B:$B,$P332&amp;"/*")+COUNTIF('Plany 2025'!$B:$B,"*/"&amp;$P332&amp;"/*"))=0,"brak klasyf.",IF(COUNTIF($P332,"* *"),SUMIF('Plany 2025'!$J:$J,"*"&amp;$P332&amp;"*",'Plany 2025'!G:G),SUMIF('Plany 2025'!$B:$B,$P332,'Plany 2025'!G:G)+SUMIF('Plany 2025'!$B:$B,$P332&amp;"/*",'Plany 2025'!G:G)+SUMIF('Plany 2025'!$B:$B,"*/"&amp;$P332&amp;"/*",'Plany 2025'!G:G))))</f>
        <v>brak klasyf.</v>
      </c>
      <c r="R332" s="391" t="str">
        <f ca="1">IF($P332="","",IF(IF(COUNTIF($P332,"* *"),COUNTIF('Plany 2025'!$J:$J,"*"&amp;$P332&amp;"*"),COUNTIF('Plany 2025'!$B:$B,$P332)+COUNTIF('Plany 2025'!$B:$B,$P332&amp;"/*")+COUNTIF('Plany 2025'!$B:$B,"*/"&amp;$P332&amp;"/*"))=0,"brak klasyf.",IF(COUNTIF($P332,"* *"),SUMIF('Plany 2025'!$J:$J,"*"&amp;$P332&amp;"*",'Plany 2025'!H:H),SUMIF('Plany 2025'!$B:$B,$P332,'Plany 2025'!H:H)+SUMIF('Plany 2025'!$B:$B,$P332&amp;"/*",'Plany 2025'!H:H)+SUMIF('Plany 2025'!$B:$B,"*/"&amp;$P332&amp;"/*",'Plany 2025'!H:H))))</f>
        <v>brak klasyf.</v>
      </c>
      <c r="S332" s="392" t="str">
        <f t="shared" ca="1" si="55"/>
        <v/>
      </c>
      <c r="T332" s="393" t="str">
        <f t="shared" ca="1" si="56"/>
        <v/>
      </c>
      <c r="U332" s="216"/>
    </row>
    <row r="333" spans="1:21" s="145" customFormat="1" hidden="1">
      <c r="A333" s="91" t="s">
        <v>66</v>
      </c>
      <c r="B333" s="495">
        <v>801</v>
      </c>
      <c r="C333" s="495">
        <v>80108</v>
      </c>
      <c r="D333" s="177">
        <v>4280</v>
      </c>
      <c r="E333" s="167" t="s">
        <v>167</v>
      </c>
      <c r="F333" s="168"/>
      <c r="G333" s="228"/>
      <c r="H333" s="229"/>
      <c r="I333" s="216" t="str">
        <f t="shared" si="50"/>
        <v xml:space="preserve"> </v>
      </c>
      <c r="K333" s="517"/>
      <c r="L333" s="379"/>
      <c r="M333" s="379" t="str">
        <f t="shared" ca="1" si="51"/>
        <v>tak</v>
      </c>
      <c r="N333" s="379" t="str">
        <f t="shared" ca="1" si="52"/>
        <v>nie</v>
      </c>
      <c r="O333" s="378" t="str">
        <f t="shared" ca="1" si="53"/>
        <v>DBFO</v>
      </c>
      <c r="P333" s="389" t="str">
        <f t="shared" ca="1" si="54"/>
        <v>DBFO B/V/1/4/1 80108 4280</v>
      </c>
      <c r="Q333" s="390" t="str">
        <f ca="1">IF($P333="","",IF(IF(COUNTIF($P333,"* *"),COUNTIF('Plany 2025'!$J:$J,"*"&amp;$P333&amp;"*"),COUNTIF('Plany 2025'!$B:$B,$P333)+COUNTIF('Plany 2025'!$B:$B,$P333&amp;"/*")+COUNTIF('Plany 2025'!$B:$B,"*/"&amp;$P333&amp;"/*"))=0,"brak klasyf.",IF(COUNTIF($P333,"* *"),SUMIF('Plany 2025'!$J:$J,"*"&amp;$P333&amp;"*",'Plany 2025'!G:G),SUMIF('Plany 2025'!$B:$B,$P333,'Plany 2025'!G:G)+SUMIF('Plany 2025'!$B:$B,$P333&amp;"/*",'Plany 2025'!G:G)+SUMIF('Plany 2025'!$B:$B,"*/"&amp;$P333&amp;"/*",'Plany 2025'!G:G))))</f>
        <v>brak klasyf.</v>
      </c>
      <c r="R333" s="391" t="str">
        <f ca="1">IF($P333="","",IF(IF(COUNTIF($P333,"* *"),COUNTIF('Plany 2025'!$J:$J,"*"&amp;$P333&amp;"*"),COUNTIF('Plany 2025'!$B:$B,$P333)+COUNTIF('Plany 2025'!$B:$B,$P333&amp;"/*")+COUNTIF('Plany 2025'!$B:$B,"*/"&amp;$P333&amp;"/*"))=0,"brak klasyf.",IF(COUNTIF($P333,"* *"),SUMIF('Plany 2025'!$J:$J,"*"&amp;$P333&amp;"*",'Plany 2025'!H:H),SUMIF('Plany 2025'!$B:$B,$P333,'Plany 2025'!H:H)+SUMIF('Plany 2025'!$B:$B,$P333&amp;"/*",'Plany 2025'!H:H)+SUMIF('Plany 2025'!$B:$B,"*/"&amp;$P333&amp;"/*",'Plany 2025'!H:H))))</f>
        <v>brak klasyf.</v>
      </c>
      <c r="S333" s="392" t="str">
        <f t="shared" ca="1" si="55"/>
        <v/>
      </c>
      <c r="T333" s="393" t="str">
        <f t="shared" ca="1" si="56"/>
        <v/>
      </c>
      <c r="U333" s="216"/>
    </row>
    <row r="334" spans="1:21" s="145" customFormat="1" hidden="1">
      <c r="A334" s="91" t="s">
        <v>66</v>
      </c>
      <c r="B334" s="495">
        <v>801</v>
      </c>
      <c r="C334" s="495">
        <v>80108</v>
      </c>
      <c r="D334" s="177">
        <v>4300</v>
      </c>
      <c r="E334" s="167" t="s">
        <v>168</v>
      </c>
      <c r="F334" s="168"/>
      <c r="G334" s="228"/>
      <c r="H334" s="229"/>
      <c r="I334" s="216" t="str">
        <f t="shared" si="50"/>
        <v xml:space="preserve"> </v>
      </c>
      <c r="K334" s="517"/>
      <c r="L334" s="379"/>
      <c r="M334" s="379" t="str">
        <f t="shared" ca="1" si="51"/>
        <v>tak</v>
      </c>
      <c r="N334" s="379" t="str">
        <f t="shared" ca="1" si="52"/>
        <v>nie</v>
      </c>
      <c r="O334" s="378" t="str">
        <f t="shared" ca="1" si="53"/>
        <v>DBFO</v>
      </c>
      <c r="P334" s="389" t="str">
        <f t="shared" ca="1" si="54"/>
        <v>DBFO B/V/1/4/1 80108 4300</v>
      </c>
      <c r="Q334" s="390" t="str">
        <f ca="1">IF($P334="","",IF(IF(COUNTIF($P334,"* *"),COUNTIF('Plany 2025'!$J:$J,"*"&amp;$P334&amp;"*"),COUNTIF('Plany 2025'!$B:$B,$P334)+COUNTIF('Plany 2025'!$B:$B,$P334&amp;"/*")+COUNTIF('Plany 2025'!$B:$B,"*/"&amp;$P334&amp;"/*"))=0,"brak klasyf.",IF(COUNTIF($P334,"* *"),SUMIF('Plany 2025'!$J:$J,"*"&amp;$P334&amp;"*",'Plany 2025'!G:G),SUMIF('Plany 2025'!$B:$B,$P334,'Plany 2025'!G:G)+SUMIF('Plany 2025'!$B:$B,$P334&amp;"/*",'Plany 2025'!G:G)+SUMIF('Plany 2025'!$B:$B,"*/"&amp;$P334&amp;"/*",'Plany 2025'!G:G))))</f>
        <v>brak klasyf.</v>
      </c>
      <c r="R334" s="391" t="str">
        <f ca="1">IF($P334="","",IF(IF(COUNTIF($P334,"* *"),COUNTIF('Plany 2025'!$J:$J,"*"&amp;$P334&amp;"*"),COUNTIF('Plany 2025'!$B:$B,$P334)+COUNTIF('Plany 2025'!$B:$B,$P334&amp;"/*")+COUNTIF('Plany 2025'!$B:$B,"*/"&amp;$P334&amp;"/*"))=0,"brak klasyf.",IF(COUNTIF($P334,"* *"),SUMIF('Plany 2025'!$J:$J,"*"&amp;$P334&amp;"*",'Plany 2025'!H:H),SUMIF('Plany 2025'!$B:$B,$P334,'Plany 2025'!H:H)+SUMIF('Plany 2025'!$B:$B,$P334&amp;"/*",'Plany 2025'!H:H)+SUMIF('Plany 2025'!$B:$B,"*/"&amp;$P334&amp;"/*",'Plany 2025'!H:H))))</f>
        <v>brak klasyf.</v>
      </c>
      <c r="S334" s="392" t="str">
        <f t="shared" ca="1" si="55"/>
        <v/>
      </c>
      <c r="T334" s="393" t="str">
        <f t="shared" ca="1" si="56"/>
        <v/>
      </c>
      <c r="U334" s="216"/>
    </row>
    <row r="335" spans="1:21" s="145" customFormat="1" ht="22.5" hidden="1">
      <c r="A335" s="145" t="s">
        <v>66</v>
      </c>
      <c r="B335" s="496">
        <v>801</v>
      </c>
      <c r="C335" s="496">
        <v>80108</v>
      </c>
      <c r="D335" s="154">
        <v>4350</v>
      </c>
      <c r="E335" s="171" t="s">
        <v>727</v>
      </c>
      <c r="F335" s="168"/>
      <c r="G335" s="228"/>
      <c r="H335" s="229"/>
      <c r="I335" s="216" t="str">
        <f t="shared" si="50"/>
        <v xml:space="preserve"> </v>
      </c>
      <c r="K335" s="517"/>
      <c r="L335" s="379"/>
      <c r="M335" s="379" t="str">
        <f t="shared" ca="1" si="51"/>
        <v>tak</v>
      </c>
      <c r="N335" s="379" t="str">
        <f t="shared" ca="1" si="52"/>
        <v>nie</v>
      </c>
      <c r="O335" s="378" t="str">
        <f t="shared" ca="1" si="53"/>
        <v>DBFO</v>
      </c>
      <c r="P335" s="389" t="str">
        <f t="shared" ca="1" si="54"/>
        <v>DBFO B/V/1/4/1 80108 4350</v>
      </c>
      <c r="Q335" s="390" t="str">
        <f ca="1">IF($P335="","",IF(IF(COUNTIF($P335,"* *"),COUNTIF('Plany 2025'!$J:$J,"*"&amp;$P335&amp;"*"),COUNTIF('Plany 2025'!$B:$B,$P335)+COUNTIF('Plany 2025'!$B:$B,$P335&amp;"/*")+COUNTIF('Plany 2025'!$B:$B,"*/"&amp;$P335&amp;"/*"))=0,"brak klasyf.",IF(COUNTIF($P335,"* *"),SUMIF('Plany 2025'!$J:$J,"*"&amp;$P335&amp;"*",'Plany 2025'!G:G),SUMIF('Plany 2025'!$B:$B,$P335,'Plany 2025'!G:G)+SUMIF('Plany 2025'!$B:$B,$P335&amp;"/*",'Plany 2025'!G:G)+SUMIF('Plany 2025'!$B:$B,"*/"&amp;$P335&amp;"/*",'Plany 2025'!G:G))))</f>
        <v>brak klasyf.</v>
      </c>
      <c r="R335" s="391" t="str">
        <f ca="1">IF($P335="","",IF(IF(COUNTIF($P335,"* *"),COUNTIF('Plany 2025'!$J:$J,"*"&amp;$P335&amp;"*"),COUNTIF('Plany 2025'!$B:$B,$P335)+COUNTIF('Plany 2025'!$B:$B,$P335&amp;"/*")+COUNTIF('Plany 2025'!$B:$B,"*/"&amp;$P335&amp;"/*"))=0,"brak klasyf.",IF(COUNTIF($P335,"* *"),SUMIF('Plany 2025'!$J:$J,"*"&amp;$P335&amp;"*",'Plany 2025'!H:H),SUMIF('Plany 2025'!$B:$B,$P335,'Plany 2025'!H:H)+SUMIF('Plany 2025'!$B:$B,$P335&amp;"/*",'Plany 2025'!H:H)+SUMIF('Plany 2025'!$B:$B,"*/"&amp;$P335&amp;"/*",'Plany 2025'!H:H))))</f>
        <v>brak klasyf.</v>
      </c>
      <c r="S335" s="392" t="str">
        <f t="shared" ca="1" si="55"/>
        <v/>
      </c>
      <c r="T335" s="393" t="str">
        <f t="shared" ca="1" si="56"/>
        <v/>
      </c>
      <c r="U335" s="216"/>
    </row>
    <row r="336" spans="1:21" s="145" customFormat="1" hidden="1">
      <c r="A336" s="91" t="s">
        <v>66</v>
      </c>
      <c r="B336" s="495">
        <v>801</v>
      </c>
      <c r="C336" s="495">
        <v>80108</v>
      </c>
      <c r="D336" s="177">
        <v>4360</v>
      </c>
      <c r="E336" s="167" t="s">
        <v>205</v>
      </c>
      <c r="F336" s="168"/>
      <c r="G336" s="228"/>
      <c r="H336" s="229"/>
      <c r="I336" s="216" t="str">
        <f t="shared" si="50"/>
        <v xml:space="preserve"> </v>
      </c>
      <c r="K336" s="517"/>
      <c r="L336" s="379"/>
      <c r="M336" s="379" t="str">
        <f t="shared" ca="1" si="51"/>
        <v>tak</v>
      </c>
      <c r="N336" s="379" t="str">
        <f t="shared" ca="1" si="52"/>
        <v>nie</v>
      </c>
      <c r="O336" s="378" t="str">
        <f t="shared" ca="1" si="53"/>
        <v>DBFO</v>
      </c>
      <c r="P336" s="389" t="str">
        <f t="shared" ca="1" si="54"/>
        <v>DBFO B/V/1/4/1 80108 4360</v>
      </c>
      <c r="Q336" s="390" t="str">
        <f ca="1">IF($P336="","",IF(IF(COUNTIF($P336,"* *"),COUNTIF('Plany 2025'!$J:$J,"*"&amp;$P336&amp;"*"),COUNTIF('Plany 2025'!$B:$B,$P336)+COUNTIF('Plany 2025'!$B:$B,$P336&amp;"/*")+COUNTIF('Plany 2025'!$B:$B,"*/"&amp;$P336&amp;"/*"))=0,"brak klasyf.",IF(COUNTIF($P336,"* *"),SUMIF('Plany 2025'!$J:$J,"*"&amp;$P336&amp;"*",'Plany 2025'!G:G),SUMIF('Plany 2025'!$B:$B,$P336,'Plany 2025'!G:G)+SUMIF('Plany 2025'!$B:$B,$P336&amp;"/*",'Plany 2025'!G:G)+SUMIF('Plany 2025'!$B:$B,"*/"&amp;$P336&amp;"/*",'Plany 2025'!G:G))))</f>
        <v>brak klasyf.</v>
      </c>
      <c r="R336" s="391" t="str">
        <f ca="1">IF($P336="","",IF(IF(COUNTIF($P336,"* *"),COUNTIF('Plany 2025'!$J:$J,"*"&amp;$P336&amp;"*"),COUNTIF('Plany 2025'!$B:$B,$P336)+COUNTIF('Plany 2025'!$B:$B,$P336&amp;"/*")+COUNTIF('Plany 2025'!$B:$B,"*/"&amp;$P336&amp;"/*"))=0,"brak klasyf.",IF(COUNTIF($P336,"* *"),SUMIF('Plany 2025'!$J:$J,"*"&amp;$P336&amp;"*",'Plany 2025'!H:H),SUMIF('Plany 2025'!$B:$B,$P336,'Plany 2025'!H:H)+SUMIF('Plany 2025'!$B:$B,$P336&amp;"/*",'Plany 2025'!H:H)+SUMIF('Plany 2025'!$B:$B,"*/"&amp;$P336&amp;"/*",'Plany 2025'!H:H))))</f>
        <v>brak klasyf.</v>
      </c>
      <c r="S336" s="392" t="str">
        <f t="shared" ca="1" si="55"/>
        <v/>
      </c>
      <c r="T336" s="393" t="str">
        <f t="shared" ca="1" si="56"/>
        <v/>
      </c>
      <c r="U336" s="216"/>
    </row>
    <row r="337" spans="1:21" s="145" customFormat="1" hidden="1">
      <c r="A337" s="145" t="s">
        <v>66</v>
      </c>
      <c r="B337" s="496">
        <v>801</v>
      </c>
      <c r="C337" s="496">
        <v>80108</v>
      </c>
      <c r="D337" s="176">
        <v>4370</v>
      </c>
      <c r="E337" s="171" t="s">
        <v>726</v>
      </c>
      <c r="F337" s="168"/>
      <c r="G337" s="228"/>
      <c r="H337" s="229"/>
      <c r="I337" s="216" t="str">
        <f t="shared" si="50"/>
        <v xml:space="preserve"> </v>
      </c>
      <c r="K337" s="517"/>
      <c r="L337" s="379"/>
      <c r="M337" s="379" t="str">
        <f t="shared" ca="1" si="51"/>
        <v>tak</v>
      </c>
      <c r="N337" s="379" t="str">
        <f t="shared" ca="1" si="52"/>
        <v>nie</v>
      </c>
      <c r="O337" s="378" t="str">
        <f t="shared" ca="1" si="53"/>
        <v>DBFO</v>
      </c>
      <c r="P337" s="389" t="str">
        <f t="shared" ca="1" si="54"/>
        <v>DBFO B/V/1/4/1 80108 4370</v>
      </c>
      <c r="Q337" s="390" t="str">
        <f ca="1">IF($P337="","",IF(IF(COUNTIF($P337,"* *"),COUNTIF('Plany 2025'!$J:$J,"*"&amp;$P337&amp;"*"),COUNTIF('Plany 2025'!$B:$B,$P337)+COUNTIF('Plany 2025'!$B:$B,$P337&amp;"/*")+COUNTIF('Plany 2025'!$B:$B,"*/"&amp;$P337&amp;"/*"))=0,"brak klasyf.",IF(COUNTIF($P337,"* *"),SUMIF('Plany 2025'!$J:$J,"*"&amp;$P337&amp;"*",'Plany 2025'!G:G),SUMIF('Plany 2025'!$B:$B,$P337,'Plany 2025'!G:G)+SUMIF('Plany 2025'!$B:$B,$P337&amp;"/*",'Plany 2025'!G:G)+SUMIF('Plany 2025'!$B:$B,"*/"&amp;$P337&amp;"/*",'Plany 2025'!G:G))))</f>
        <v>brak klasyf.</v>
      </c>
      <c r="R337" s="391" t="str">
        <f ca="1">IF($P337="","",IF(IF(COUNTIF($P337,"* *"),COUNTIF('Plany 2025'!$J:$J,"*"&amp;$P337&amp;"*"),COUNTIF('Plany 2025'!$B:$B,$P337)+COUNTIF('Plany 2025'!$B:$B,$P337&amp;"/*")+COUNTIF('Plany 2025'!$B:$B,"*/"&amp;$P337&amp;"/*"))=0,"brak klasyf.",IF(COUNTIF($P337,"* *"),SUMIF('Plany 2025'!$J:$J,"*"&amp;$P337&amp;"*",'Plany 2025'!H:H),SUMIF('Plany 2025'!$B:$B,$P337,'Plany 2025'!H:H)+SUMIF('Plany 2025'!$B:$B,$P337&amp;"/*",'Plany 2025'!H:H)+SUMIF('Plany 2025'!$B:$B,"*/"&amp;$P337&amp;"/*",'Plany 2025'!H:H))))</f>
        <v>brak klasyf.</v>
      </c>
      <c r="S337" s="392" t="str">
        <f t="shared" ca="1" si="55"/>
        <v/>
      </c>
      <c r="T337" s="393" t="str">
        <f t="shared" ca="1" si="56"/>
        <v/>
      </c>
      <c r="U337" s="216"/>
    </row>
    <row r="338" spans="1:21" s="145" customFormat="1" hidden="1">
      <c r="A338" s="91" t="s">
        <v>66</v>
      </c>
      <c r="B338" s="495">
        <v>801</v>
      </c>
      <c r="C338" s="495">
        <v>80108</v>
      </c>
      <c r="D338" s="177">
        <v>4380</v>
      </c>
      <c r="E338" s="167" t="s">
        <v>663</v>
      </c>
      <c r="F338" s="168"/>
      <c r="G338" s="228"/>
      <c r="H338" s="229"/>
      <c r="I338" s="216" t="str">
        <f t="shared" si="50"/>
        <v xml:space="preserve"> </v>
      </c>
      <c r="K338" s="517"/>
      <c r="L338" s="379"/>
      <c r="M338" s="379" t="str">
        <f t="shared" ca="1" si="51"/>
        <v>tak</v>
      </c>
      <c r="N338" s="379" t="str">
        <f t="shared" ca="1" si="52"/>
        <v>nie</v>
      </c>
      <c r="O338" s="378" t="str">
        <f t="shared" ca="1" si="53"/>
        <v>DBFO</v>
      </c>
      <c r="P338" s="389" t="str">
        <f t="shared" ca="1" si="54"/>
        <v>DBFO B/V/1/4/1 80108 4380</v>
      </c>
      <c r="Q338" s="390" t="str">
        <f ca="1">IF($P338="","",IF(IF(COUNTIF($P338,"* *"),COUNTIF('Plany 2025'!$J:$J,"*"&amp;$P338&amp;"*"),COUNTIF('Plany 2025'!$B:$B,$P338)+COUNTIF('Plany 2025'!$B:$B,$P338&amp;"/*")+COUNTIF('Plany 2025'!$B:$B,"*/"&amp;$P338&amp;"/*"))=0,"brak klasyf.",IF(COUNTIF($P338,"* *"),SUMIF('Plany 2025'!$J:$J,"*"&amp;$P338&amp;"*",'Plany 2025'!G:G),SUMIF('Plany 2025'!$B:$B,$P338,'Plany 2025'!G:G)+SUMIF('Plany 2025'!$B:$B,$P338&amp;"/*",'Plany 2025'!G:G)+SUMIF('Plany 2025'!$B:$B,"*/"&amp;$P338&amp;"/*",'Plany 2025'!G:G))))</f>
        <v>brak klasyf.</v>
      </c>
      <c r="R338" s="391" t="str">
        <f ca="1">IF($P338="","",IF(IF(COUNTIF($P338,"* *"),COUNTIF('Plany 2025'!$J:$J,"*"&amp;$P338&amp;"*"),COUNTIF('Plany 2025'!$B:$B,$P338)+COUNTIF('Plany 2025'!$B:$B,$P338&amp;"/*")+COUNTIF('Plany 2025'!$B:$B,"*/"&amp;$P338&amp;"/*"))=0,"brak klasyf.",IF(COUNTIF($P338,"* *"),SUMIF('Plany 2025'!$J:$J,"*"&amp;$P338&amp;"*",'Plany 2025'!H:H),SUMIF('Plany 2025'!$B:$B,$P338,'Plany 2025'!H:H)+SUMIF('Plany 2025'!$B:$B,$P338&amp;"/*",'Plany 2025'!H:H)+SUMIF('Plany 2025'!$B:$B,"*/"&amp;$P338&amp;"/*",'Plany 2025'!H:H))))</f>
        <v>brak klasyf.</v>
      </c>
      <c r="S338" s="392" t="str">
        <f t="shared" ca="1" si="55"/>
        <v/>
      </c>
      <c r="T338" s="393" t="str">
        <f t="shared" ca="1" si="56"/>
        <v/>
      </c>
      <c r="U338" s="216"/>
    </row>
    <row r="339" spans="1:21" s="145" customFormat="1" hidden="1">
      <c r="A339" s="91" t="s">
        <v>66</v>
      </c>
      <c r="B339" s="495">
        <v>801</v>
      </c>
      <c r="C339" s="495">
        <v>80108</v>
      </c>
      <c r="D339" s="177">
        <v>4390</v>
      </c>
      <c r="E339" s="167" t="s">
        <v>172</v>
      </c>
      <c r="F339" s="168"/>
      <c r="G339" s="228"/>
      <c r="H339" s="229"/>
      <c r="I339" s="216" t="str">
        <f t="shared" si="50"/>
        <v xml:space="preserve"> </v>
      </c>
      <c r="K339" s="517"/>
      <c r="L339" s="379"/>
      <c r="M339" s="379" t="str">
        <f t="shared" ca="1" si="51"/>
        <v>tak</v>
      </c>
      <c r="N339" s="379" t="str">
        <f t="shared" ca="1" si="52"/>
        <v>nie</v>
      </c>
      <c r="O339" s="378" t="str">
        <f t="shared" ca="1" si="53"/>
        <v>DBFO</v>
      </c>
      <c r="P339" s="389" t="str">
        <f t="shared" ca="1" si="54"/>
        <v>DBFO B/V/1/4/1 80108 4390</v>
      </c>
      <c r="Q339" s="390" t="str">
        <f ca="1">IF($P339="","",IF(IF(COUNTIF($P339,"* *"),COUNTIF('Plany 2025'!$J:$J,"*"&amp;$P339&amp;"*"),COUNTIF('Plany 2025'!$B:$B,$P339)+COUNTIF('Plany 2025'!$B:$B,$P339&amp;"/*")+COUNTIF('Plany 2025'!$B:$B,"*/"&amp;$P339&amp;"/*"))=0,"brak klasyf.",IF(COUNTIF($P339,"* *"),SUMIF('Plany 2025'!$J:$J,"*"&amp;$P339&amp;"*",'Plany 2025'!G:G),SUMIF('Plany 2025'!$B:$B,$P339,'Plany 2025'!G:G)+SUMIF('Plany 2025'!$B:$B,$P339&amp;"/*",'Plany 2025'!G:G)+SUMIF('Plany 2025'!$B:$B,"*/"&amp;$P339&amp;"/*",'Plany 2025'!G:G))))</f>
        <v>brak klasyf.</v>
      </c>
      <c r="R339" s="391" t="str">
        <f ca="1">IF($P339="","",IF(IF(COUNTIF($P339,"* *"),COUNTIF('Plany 2025'!$J:$J,"*"&amp;$P339&amp;"*"),COUNTIF('Plany 2025'!$B:$B,$P339)+COUNTIF('Plany 2025'!$B:$B,$P339&amp;"/*")+COUNTIF('Plany 2025'!$B:$B,"*/"&amp;$P339&amp;"/*"))=0,"brak klasyf.",IF(COUNTIF($P339,"* *"),SUMIF('Plany 2025'!$J:$J,"*"&amp;$P339&amp;"*",'Plany 2025'!H:H),SUMIF('Plany 2025'!$B:$B,$P339,'Plany 2025'!H:H)+SUMIF('Plany 2025'!$B:$B,$P339&amp;"/*",'Plany 2025'!H:H)+SUMIF('Plany 2025'!$B:$B,"*/"&amp;$P339&amp;"/*",'Plany 2025'!H:H))))</f>
        <v>brak klasyf.</v>
      </c>
      <c r="S339" s="392" t="str">
        <f t="shared" ca="1" si="55"/>
        <v/>
      </c>
      <c r="T339" s="393" t="str">
        <f t="shared" ca="1" si="56"/>
        <v/>
      </c>
      <c r="U339" s="216"/>
    </row>
    <row r="340" spans="1:21" s="145" customFormat="1" ht="22.5" hidden="1">
      <c r="A340" s="91" t="s">
        <v>66</v>
      </c>
      <c r="B340" s="495">
        <v>801</v>
      </c>
      <c r="C340" s="495">
        <v>80108</v>
      </c>
      <c r="D340" s="177">
        <v>4400</v>
      </c>
      <c r="E340" s="167" t="s">
        <v>173</v>
      </c>
      <c r="F340" s="168"/>
      <c r="G340" s="228"/>
      <c r="H340" s="229"/>
      <c r="I340" s="216" t="str">
        <f t="shared" si="50"/>
        <v xml:space="preserve"> </v>
      </c>
      <c r="K340" s="517"/>
      <c r="L340" s="379"/>
      <c r="M340" s="379" t="str">
        <f t="shared" ca="1" si="51"/>
        <v>tak</v>
      </c>
      <c r="N340" s="379" t="str">
        <f t="shared" ca="1" si="52"/>
        <v>nie</v>
      </c>
      <c r="O340" s="378" t="str">
        <f t="shared" ca="1" si="53"/>
        <v>DBFO</v>
      </c>
      <c r="P340" s="389" t="str">
        <f t="shared" ca="1" si="54"/>
        <v>DBFO B/V/1/4/1 80108 4400</v>
      </c>
      <c r="Q340" s="390" t="str">
        <f ca="1">IF($P340="","",IF(IF(COUNTIF($P340,"* *"),COUNTIF('Plany 2025'!$J:$J,"*"&amp;$P340&amp;"*"),COUNTIF('Plany 2025'!$B:$B,$P340)+COUNTIF('Plany 2025'!$B:$B,$P340&amp;"/*")+COUNTIF('Plany 2025'!$B:$B,"*/"&amp;$P340&amp;"/*"))=0,"brak klasyf.",IF(COUNTIF($P340,"* *"),SUMIF('Plany 2025'!$J:$J,"*"&amp;$P340&amp;"*",'Plany 2025'!G:G),SUMIF('Plany 2025'!$B:$B,$P340,'Plany 2025'!G:G)+SUMIF('Plany 2025'!$B:$B,$P340&amp;"/*",'Plany 2025'!G:G)+SUMIF('Plany 2025'!$B:$B,"*/"&amp;$P340&amp;"/*",'Plany 2025'!G:G))))</f>
        <v>brak klasyf.</v>
      </c>
      <c r="R340" s="391" t="str">
        <f ca="1">IF($P340="","",IF(IF(COUNTIF($P340,"* *"),COUNTIF('Plany 2025'!$J:$J,"*"&amp;$P340&amp;"*"),COUNTIF('Plany 2025'!$B:$B,$P340)+COUNTIF('Plany 2025'!$B:$B,$P340&amp;"/*")+COUNTIF('Plany 2025'!$B:$B,"*/"&amp;$P340&amp;"/*"))=0,"brak klasyf.",IF(COUNTIF($P340,"* *"),SUMIF('Plany 2025'!$J:$J,"*"&amp;$P340&amp;"*",'Plany 2025'!H:H),SUMIF('Plany 2025'!$B:$B,$P340,'Plany 2025'!H:H)+SUMIF('Plany 2025'!$B:$B,$P340&amp;"/*",'Plany 2025'!H:H)+SUMIF('Plany 2025'!$B:$B,"*/"&amp;$P340&amp;"/*",'Plany 2025'!H:H))))</f>
        <v>brak klasyf.</v>
      </c>
      <c r="S340" s="392" t="str">
        <f t="shared" ca="1" si="55"/>
        <v/>
      </c>
      <c r="T340" s="393" t="str">
        <f t="shared" ca="1" si="56"/>
        <v/>
      </c>
      <c r="U340" s="216"/>
    </row>
    <row r="341" spans="1:21" s="145" customFormat="1" hidden="1">
      <c r="A341" s="91" t="s">
        <v>66</v>
      </c>
      <c r="B341" s="495">
        <v>801</v>
      </c>
      <c r="C341" s="495">
        <v>80108</v>
      </c>
      <c r="D341" s="177">
        <v>4410</v>
      </c>
      <c r="E341" s="167" t="s">
        <v>202</v>
      </c>
      <c r="F341" s="168"/>
      <c r="G341" s="228"/>
      <c r="H341" s="229"/>
      <c r="I341" s="216" t="str">
        <f t="shared" si="50"/>
        <v xml:space="preserve"> </v>
      </c>
      <c r="K341" s="517"/>
      <c r="L341" s="379"/>
      <c r="M341" s="379" t="str">
        <f t="shared" ca="1" si="51"/>
        <v>tak</v>
      </c>
      <c r="N341" s="379" t="str">
        <f t="shared" ca="1" si="52"/>
        <v>nie</v>
      </c>
      <c r="O341" s="378" t="str">
        <f t="shared" ca="1" si="53"/>
        <v>DBFO</v>
      </c>
      <c r="P341" s="389" t="str">
        <f t="shared" ca="1" si="54"/>
        <v>DBFO B/V/1/4/1 80108 4410</v>
      </c>
      <c r="Q341" s="390" t="str">
        <f ca="1">IF($P341="","",IF(IF(COUNTIF($P341,"* *"),COUNTIF('Plany 2025'!$J:$J,"*"&amp;$P341&amp;"*"),COUNTIF('Plany 2025'!$B:$B,$P341)+COUNTIF('Plany 2025'!$B:$B,$P341&amp;"/*")+COUNTIF('Plany 2025'!$B:$B,"*/"&amp;$P341&amp;"/*"))=0,"brak klasyf.",IF(COUNTIF($P341,"* *"),SUMIF('Plany 2025'!$J:$J,"*"&amp;$P341&amp;"*",'Plany 2025'!G:G),SUMIF('Plany 2025'!$B:$B,$P341,'Plany 2025'!G:G)+SUMIF('Plany 2025'!$B:$B,$P341&amp;"/*",'Plany 2025'!G:G)+SUMIF('Plany 2025'!$B:$B,"*/"&amp;$P341&amp;"/*",'Plany 2025'!G:G))))</f>
        <v>brak klasyf.</v>
      </c>
      <c r="R341" s="391" t="str">
        <f ca="1">IF($P341="","",IF(IF(COUNTIF($P341,"* *"),COUNTIF('Plany 2025'!$J:$J,"*"&amp;$P341&amp;"*"),COUNTIF('Plany 2025'!$B:$B,$P341)+COUNTIF('Plany 2025'!$B:$B,$P341&amp;"/*")+COUNTIF('Plany 2025'!$B:$B,"*/"&amp;$P341&amp;"/*"))=0,"brak klasyf.",IF(COUNTIF($P341,"* *"),SUMIF('Plany 2025'!$J:$J,"*"&amp;$P341&amp;"*",'Plany 2025'!H:H),SUMIF('Plany 2025'!$B:$B,$P341,'Plany 2025'!H:H)+SUMIF('Plany 2025'!$B:$B,$P341&amp;"/*",'Plany 2025'!H:H)+SUMIF('Plany 2025'!$B:$B,"*/"&amp;$P341&amp;"/*",'Plany 2025'!H:H))))</f>
        <v>brak klasyf.</v>
      </c>
      <c r="S341" s="392" t="str">
        <f t="shared" ca="1" si="55"/>
        <v/>
      </c>
      <c r="T341" s="393" t="str">
        <f t="shared" ca="1" si="56"/>
        <v/>
      </c>
      <c r="U341" s="216"/>
    </row>
    <row r="342" spans="1:21" s="145" customFormat="1" hidden="1">
      <c r="A342" s="91" t="s">
        <v>66</v>
      </c>
      <c r="B342" s="495">
        <v>801</v>
      </c>
      <c r="C342" s="495">
        <v>80108</v>
      </c>
      <c r="D342" s="177">
        <v>4420</v>
      </c>
      <c r="E342" s="167" t="s">
        <v>203</v>
      </c>
      <c r="F342" s="168"/>
      <c r="G342" s="228"/>
      <c r="H342" s="229"/>
      <c r="I342" s="216" t="str">
        <f t="shared" si="50"/>
        <v xml:space="preserve"> </v>
      </c>
      <c r="K342" s="517"/>
      <c r="L342" s="379"/>
      <c r="M342" s="379" t="str">
        <f t="shared" ca="1" si="51"/>
        <v>tak</v>
      </c>
      <c r="N342" s="379" t="str">
        <f t="shared" ca="1" si="52"/>
        <v>nie</v>
      </c>
      <c r="O342" s="378" t="str">
        <f t="shared" ca="1" si="53"/>
        <v>DBFO</v>
      </c>
      <c r="P342" s="389" t="str">
        <f t="shared" ca="1" si="54"/>
        <v>DBFO B/V/1/4/1 80108 4420</v>
      </c>
      <c r="Q342" s="390" t="str">
        <f ca="1">IF($P342="","",IF(IF(COUNTIF($P342,"* *"),COUNTIF('Plany 2025'!$J:$J,"*"&amp;$P342&amp;"*"),COUNTIF('Plany 2025'!$B:$B,$P342)+COUNTIF('Plany 2025'!$B:$B,$P342&amp;"/*")+COUNTIF('Plany 2025'!$B:$B,"*/"&amp;$P342&amp;"/*"))=0,"brak klasyf.",IF(COUNTIF($P342,"* *"),SUMIF('Plany 2025'!$J:$J,"*"&amp;$P342&amp;"*",'Plany 2025'!G:G),SUMIF('Plany 2025'!$B:$B,$P342,'Plany 2025'!G:G)+SUMIF('Plany 2025'!$B:$B,$P342&amp;"/*",'Plany 2025'!G:G)+SUMIF('Plany 2025'!$B:$B,"*/"&amp;$P342&amp;"/*",'Plany 2025'!G:G))))</f>
        <v>brak klasyf.</v>
      </c>
      <c r="R342" s="391" t="str">
        <f ca="1">IF($P342="","",IF(IF(COUNTIF($P342,"* *"),COUNTIF('Plany 2025'!$J:$J,"*"&amp;$P342&amp;"*"),COUNTIF('Plany 2025'!$B:$B,$P342)+COUNTIF('Plany 2025'!$B:$B,$P342&amp;"/*")+COUNTIF('Plany 2025'!$B:$B,"*/"&amp;$P342&amp;"/*"))=0,"brak klasyf.",IF(COUNTIF($P342,"* *"),SUMIF('Plany 2025'!$J:$J,"*"&amp;$P342&amp;"*",'Plany 2025'!H:H),SUMIF('Plany 2025'!$B:$B,$P342,'Plany 2025'!H:H)+SUMIF('Plany 2025'!$B:$B,$P342&amp;"/*",'Plany 2025'!H:H)+SUMIF('Plany 2025'!$B:$B,"*/"&amp;$P342&amp;"/*",'Plany 2025'!H:H))))</f>
        <v>brak klasyf.</v>
      </c>
      <c r="S342" s="392" t="str">
        <f t="shared" ca="1" si="55"/>
        <v/>
      </c>
      <c r="T342" s="393" t="str">
        <f t="shared" ca="1" si="56"/>
        <v/>
      </c>
      <c r="U342" s="216"/>
    </row>
    <row r="343" spans="1:21" s="145" customFormat="1" hidden="1">
      <c r="A343" s="91" t="s">
        <v>66</v>
      </c>
      <c r="B343" s="495">
        <v>801</v>
      </c>
      <c r="C343" s="495">
        <v>80108</v>
      </c>
      <c r="D343" s="177">
        <v>4430</v>
      </c>
      <c r="E343" s="167" t="s">
        <v>174</v>
      </c>
      <c r="F343" s="168"/>
      <c r="G343" s="228"/>
      <c r="H343" s="229"/>
      <c r="I343" s="216" t="str">
        <f t="shared" si="50"/>
        <v xml:space="preserve"> </v>
      </c>
      <c r="K343" s="517"/>
      <c r="L343" s="379"/>
      <c r="M343" s="379" t="str">
        <f t="shared" ca="1" si="51"/>
        <v>tak</v>
      </c>
      <c r="N343" s="379" t="str">
        <f t="shared" ca="1" si="52"/>
        <v>nie</v>
      </c>
      <c r="O343" s="378" t="str">
        <f t="shared" ca="1" si="53"/>
        <v>DBFO</v>
      </c>
      <c r="P343" s="389" t="str">
        <f t="shared" ca="1" si="54"/>
        <v>DBFO B/V/1/4/1 80108 4430</v>
      </c>
      <c r="Q343" s="390" t="str">
        <f ca="1">IF($P343="","",IF(IF(COUNTIF($P343,"* *"),COUNTIF('Plany 2025'!$J:$J,"*"&amp;$P343&amp;"*"),COUNTIF('Plany 2025'!$B:$B,$P343)+COUNTIF('Plany 2025'!$B:$B,$P343&amp;"/*")+COUNTIF('Plany 2025'!$B:$B,"*/"&amp;$P343&amp;"/*"))=0,"brak klasyf.",IF(COUNTIF($P343,"* *"),SUMIF('Plany 2025'!$J:$J,"*"&amp;$P343&amp;"*",'Plany 2025'!G:G),SUMIF('Plany 2025'!$B:$B,$P343,'Plany 2025'!G:G)+SUMIF('Plany 2025'!$B:$B,$P343&amp;"/*",'Plany 2025'!G:G)+SUMIF('Plany 2025'!$B:$B,"*/"&amp;$P343&amp;"/*",'Plany 2025'!G:G))))</f>
        <v>brak klasyf.</v>
      </c>
      <c r="R343" s="391" t="str">
        <f ca="1">IF($P343="","",IF(IF(COUNTIF($P343,"* *"),COUNTIF('Plany 2025'!$J:$J,"*"&amp;$P343&amp;"*"),COUNTIF('Plany 2025'!$B:$B,$P343)+COUNTIF('Plany 2025'!$B:$B,$P343&amp;"/*")+COUNTIF('Plany 2025'!$B:$B,"*/"&amp;$P343&amp;"/*"))=0,"brak klasyf.",IF(COUNTIF($P343,"* *"),SUMIF('Plany 2025'!$J:$J,"*"&amp;$P343&amp;"*",'Plany 2025'!H:H),SUMIF('Plany 2025'!$B:$B,$P343,'Plany 2025'!H:H)+SUMIF('Plany 2025'!$B:$B,$P343&amp;"/*",'Plany 2025'!H:H)+SUMIF('Plany 2025'!$B:$B,"*/"&amp;$P343&amp;"/*",'Plany 2025'!H:H))))</f>
        <v>brak klasyf.</v>
      </c>
      <c r="S343" s="392" t="str">
        <f t="shared" ca="1" si="55"/>
        <v/>
      </c>
      <c r="T343" s="393" t="str">
        <f t="shared" ca="1" si="56"/>
        <v/>
      </c>
      <c r="U343" s="216"/>
    </row>
    <row r="344" spans="1:21" s="145" customFormat="1" hidden="1">
      <c r="A344" s="91" t="s">
        <v>66</v>
      </c>
      <c r="B344" s="495">
        <v>801</v>
      </c>
      <c r="C344" s="495">
        <v>80108</v>
      </c>
      <c r="D344" s="177">
        <v>4440</v>
      </c>
      <c r="E344" s="167" t="s">
        <v>169</v>
      </c>
      <c r="F344" s="168"/>
      <c r="G344" s="228"/>
      <c r="H344" s="229"/>
      <c r="I344" s="216" t="str">
        <f t="shared" si="50"/>
        <v xml:space="preserve"> </v>
      </c>
      <c r="K344" s="517"/>
      <c r="L344" s="379"/>
      <c r="M344" s="379" t="str">
        <f t="shared" ca="1" si="51"/>
        <v>tak</v>
      </c>
      <c r="N344" s="379" t="str">
        <f t="shared" ca="1" si="52"/>
        <v>nie</v>
      </c>
      <c r="O344" s="378" t="str">
        <f t="shared" ca="1" si="53"/>
        <v>DBFO</v>
      </c>
      <c r="P344" s="389" t="str">
        <f t="shared" ca="1" si="54"/>
        <v>DBFO B/V/1/4/1 80108 4440</v>
      </c>
      <c r="Q344" s="390" t="str">
        <f ca="1">IF($P344="","",IF(IF(COUNTIF($P344,"* *"),COUNTIF('Plany 2025'!$J:$J,"*"&amp;$P344&amp;"*"),COUNTIF('Plany 2025'!$B:$B,$P344)+COUNTIF('Plany 2025'!$B:$B,$P344&amp;"/*")+COUNTIF('Plany 2025'!$B:$B,"*/"&amp;$P344&amp;"/*"))=0,"brak klasyf.",IF(COUNTIF($P344,"* *"),SUMIF('Plany 2025'!$J:$J,"*"&amp;$P344&amp;"*",'Plany 2025'!G:G),SUMIF('Plany 2025'!$B:$B,$P344,'Plany 2025'!G:G)+SUMIF('Plany 2025'!$B:$B,$P344&amp;"/*",'Plany 2025'!G:G)+SUMIF('Plany 2025'!$B:$B,"*/"&amp;$P344&amp;"/*",'Plany 2025'!G:G))))</f>
        <v>brak klasyf.</v>
      </c>
      <c r="R344" s="391" t="str">
        <f ca="1">IF($P344="","",IF(IF(COUNTIF($P344,"* *"),COUNTIF('Plany 2025'!$J:$J,"*"&amp;$P344&amp;"*"),COUNTIF('Plany 2025'!$B:$B,$P344)+COUNTIF('Plany 2025'!$B:$B,$P344&amp;"/*")+COUNTIF('Plany 2025'!$B:$B,"*/"&amp;$P344&amp;"/*"))=0,"brak klasyf.",IF(COUNTIF($P344,"* *"),SUMIF('Plany 2025'!$J:$J,"*"&amp;$P344&amp;"*",'Plany 2025'!H:H),SUMIF('Plany 2025'!$B:$B,$P344,'Plany 2025'!H:H)+SUMIF('Plany 2025'!$B:$B,$P344&amp;"/*",'Plany 2025'!H:H)+SUMIF('Plany 2025'!$B:$B,"*/"&amp;$P344&amp;"/*",'Plany 2025'!H:H))))</f>
        <v>brak klasyf.</v>
      </c>
      <c r="S344" s="392" t="str">
        <f t="shared" ca="1" si="55"/>
        <v/>
      </c>
      <c r="T344" s="393" t="str">
        <f t="shared" ca="1" si="56"/>
        <v/>
      </c>
      <c r="U344" s="216"/>
    </row>
    <row r="345" spans="1:21" s="145" customFormat="1" hidden="1">
      <c r="A345" s="91" t="s">
        <v>66</v>
      </c>
      <c r="B345" s="495">
        <v>801</v>
      </c>
      <c r="C345" s="495">
        <v>80108</v>
      </c>
      <c r="D345" s="177">
        <v>4480</v>
      </c>
      <c r="E345" s="167" t="s">
        <v>176</v>
      </c>
      <c r="F345" s="168"/>
      <c r="G345" s="228"/>
      <c r="H345" s="229"/>
      <c r="I345" s="216" t="str">
        <f t="shared" si="50"/>
        <v xml:space="preserve"> </v>
      </c>
      <c r="K345" s="517"/>
      <c r="L345" s="379"/>
      <c r="M345" s="379" t="str">
        <f t="shared" ca="1" si="51"/>
        <v>tak</v>
      </c>
      <c r="N345" s="379" t="str">
        <f t="shared" ca="1" si="52"/>
        <v>nie</v>
      </c>
      <c r="O345" s="378" t="str">
        <f t="shared" ca="1" si="53"/>
        <v>DBFO</v>
      </c>
      <c r="P345" s="389" t="str">
        <f t="shared" ca="1" si="54"/>
        <v>DBFO B/V/1/4/1 80108 4480</v>
      </c>
      <c r="Q345" s="390" t="str">
        <f ca="1">IF($P345="","",IF(IF(COUNTIF($P345,"* *"),COUNTIF('Plany 2025'!$J:$J,"*"&amp;$P345&amp;"*"),COUNTIF('Plany 2025'!$B:$B,$P345)+COUNTIF('Plany 2025'!$B:$B,$P345&amp;"/*")+COUNTIF('Plany 2025'!$B:$B,"*/"&amp;$P345&amp;"/*"))=0,"brak klasyf.",IF(COUNTIF($P345,"* *"),SUMIF('Plany 2025'!$J:$J,"*"&amp;$P345&amp;"*",'Plany 2025'!G:G),SUMIF('Plany 2025'!$B:$B,$P345,'Plany 2025'!G:G)+SUMIF('Plany 2025'!$B:$B,$P345&amp;"/*",'Plany 2025'!G:G)+SUMIF('Plany 2025'!$B:$B,"*/"&amp;$P345&amp;"/*",'Plany 2025'!G:G))))</f>
        <v>brak klasyf.</v>
      </c>
      <c r="R345" s="391" t="str">
        <f ca="1">IF($P345="","",IF(IF(COUNTIF($P345,"* *"),COUNTIF('Plany 2025'!$J:$J,"*"&amp;$P345&amp;"*"),COUNTIF('Plany 2025'!$B:$B,$P345)+COUNTIF('Plany 2025'!$B:$B,$P345&amp;"/*")+COUNTIF('Plany 2025'!$B:$B,"*/"&amp;$P345&amp;"/*"))=0,"brak klasyf.",IF(COUNTIF($P345,"* *"),SUMIF('Plany 2025'!$J:$J,"*"&amp;$P345&amp;"*",'Plany 2025'!H:H),SUMIF('Plany 2025'!$B:$B,$P345,'Plany 2025'!H:H)+SUMIF('Plany 2025'!$B:$B,$P345&amp;"/*",'Plany 2025'!H:H)+SUMIF('Plany 2025'!$B:$B,"*/"&amp;$P345&amp;"/*",'Plany 2025'!H:H))))</f>
        <v>brak klasyf.</v>
      </c>
      <c r="S345" s="392" t="str">
        <f t="shared" ca="1" si="55"/>
        <v/>
      </c>
      <c r="T345" s="393" t="str">
        <f t="shared" ca="1" si="56"/>
        <v/>
      </c>
      <c r="U345" s="216"/>
    </row>
    <row r="346" spans="1:21" s="145" customFormat="1" hidden="1">
      <c r="A346" s="91" t="s">
        <v>66</v>
      </c>
      <c r="B346" s="495">
        <v>801</v>
      </c>
      <c r="C346" s="495">
        <v>80108</v>
      </c>
      <c r="D346" s="177">
        <v>4500</v>
      </c>
      <c r="E346" s="167" t="s">
        <v>183</v>
      </c>
      <c r="F346" s="168"/>
      <c r="G346" s="228"/>
      <c r="H346" s="229"/>
      <c r="I346" s="216" t="str">
        <f t="shared" si="50"/>
        <v xml:space="preserve"> </v>
      </c>
      <c r="K346" s="517"/>
      <c r="L346" s="379"/>
      <c r="M346" s="379" t="str">
        <f t="shared" ca="1" si="51"/>
        <v>tak</v>
      </c>
      <c r="N346" s="379" t="str">
        <f t="shared" ca="1" si="52"/>
        <v>nie</v>
      </c>
      <c r="O346" s="378" t="str">
        <f t="shared" ca="1" si="53"/>
        <v>DBFO</v>
      </c>
      <c r="P346" s="389" t="str">
        <f t="shared" ca="1" si="54"/>
        <v>DBFO B/V/1/4/1 80108 4500</v>
      </c>
      <c r="Q346" s="390" t="str">
        <f ca="1">IF($P346="","",IF(IF(COUNTIF($P346,"* *"),COUNTIF('Plany 2025'!$J:$J,"*"&amp;$P346&amp;"*"),COUNTIF('Plany 2025'!$B:$B,$P346)+COUNTIF('Plany 2025'!$B:$B,$P346&amp;"/*")+COUNTIF('Plany 2025'!$B:$B,"*/"&amp;$P346&amp;"/*"))=0,"brak klasyf.",IF(COUNTIF($P346,"* *"),SUMIF('Plany 2025'!$J:$J,"*"&amp;$P346&amp;"*",'Plany 2025'!G:G),SUMIF('Plany 2025'!$B:$B,$P346,'Plany 2025'!G:G)+SUMIF('Plany 2025'!$B:$B,$P346&amp;"/*",'Plany 2025'!G:G)+SUMIF('Plany 2025'!$B:$B,"*/"&amp;$P346&amp;"/*",'Plany 2025'!G:G))))</f>
        <v>brak klasyf.</v>
      </c>
      <c r="R346" s="391" t="str">
        <f ca="1">IF($P346="","",IF(IF(COUNTIF($P346,"* *"),COUNTIF('Plany 2025'!$J:$J,"*"&amp;$P346&amp;"*"),COUNTIF('Plany 2025'!$B:$B,$P346)+COUNTIF('Plany 2025'!$B:$B,$P346&amp;"/*")+COUNTIF('Plany 2025'!$B:$B,"*/"&amp;$P346&amp;"/*"))=0,"brak klasyf.",IF(COUNTIF($P346,"* *"),SUMIF('Plany 2025'!$J:$J,"*"&amp;$P346&amp;"*",'Plany 2025'!H:H),SUMIF('Plany 2025'!$B:$B,$P346,'Plany 2025'!H:H)+SUMIF('Plany 2025'!$B:$B,$P346&amp;"/*",'Plany 2025'!H:H)+SUMIF('Plany 2025'!$B:$B,"*/"&amp;$P346&amp;"/*",'Plany 2025'!H:H))))</f>
        <v>brak klasyf.</v>
      </c>
      <c r="S346" s="392" t="str">
        <f t="shared" ca="1" si="55"/>
        <v/>
      </c>
      <c r="T346" s="393" t="str">
        <f t="shared" ca="1" si="56"/>
        <v/>
      </c>
      <c r="U346" s="216"/>
    </row>
    <row r="347" spans="1:21" s="145" customFormat="1" hidden="1">
      <c r="A347" s="91" t="s">
        <v>66</v>
      </c>
      <c r="B347" s="495">
        <v>801</v>
      </c>
      <c r="C347" s="495">
        <v>80108</v>
      </c>
      <c r="D347" s="177">
        <v>4510</v>
      </c>
      <c r="E347" s="167" t="s">
        <v>177</v>
      </c>
      <c r="F347" s="168"/>
      <c r="G347" s="228"/>
      <c r="H347" s="229"/>
      <c r="I347" s="216" t="str">
        <f t="shared" si="50"/>
        <v xml:space="preserve"> </v>
      </c>
      <c r="K347" s="517"/>
      <c r="L347" s="379"/>
      <c r="M347" s="379" t="str">
        <f t="shared" ca="1" si="51"/>
        <v>tak</v>
      </c>
      <c r="N347" s="379" t="str">
        <f t="shared" ca="1" si="52"/>
        <v>nie</v>
      </c>
      <c r="O347" s="378" t="str">
        <f t="shared" ca="1" si="53"/>
        <v>DBFO</v>
      </c>
      <c r="P347" s="389" t="str">
        <f t="shared" ca="1" si="54"/>
        <v>DBFO B/V/1/4/1 80108 4510</v>
      </c>
      <c r="Q347" s="390" t="str">
        <f ca="1">IF($P347="","",IF(IF(COUNTIF($P347,"* *"),COUNTIF('Plany 2025'!$J:$J,"*"&amp;$P347&amp;"*"),COUNTIF('Plany 2025'!$B:$B,$P347)+COUNTIF('Plany 2025'!$B:$B,$P347&amp;"/*")+COUNTIF('Plany 2025'!$B:$B,"*/"&amp;$P347&amp;"/*"))=0,"brak klasyf.",IF(COUNTIF($P347,"* *"),SUMIF('Plany 2025'!$J:$J,"*"&amp;$P347&amp;"*",'Plany 2025'!G:G),SUMIF('Plany 2025'!$B:$B,$P347,'Plany 2025'!G:G)+SUMIF('Plany 2025'!$B:$B,$P347&amp;"/*",'Plany 2025'!G:G)+SUMIF('Plany 2025'!$B:$B,"*/"&amp;$P347&amp;"/*",'Plany 2025'!G:G))))</f>
        <v>brak klasyf.</v>
      </c>
      <c r="R347" s="391" t="str">
        <f ca="1">IF($P347="","",IF(IF(COUNTIF($P347,"* *"),COUNTIF('Plany 2025'!$J:$J,"*"&amp;$P347&amp;"*"),COUNTIF('Plany 2025'!$B:$B,$P347)+COUNTIF('Plany 2025'!$B:$B,$P347&amp;"/*")+COUNTIF('Plany 2025'!$B:$B,"*/"&amp;$P347&amp;"/*"))=0,"brak klasyf.",IF(COUNTIF($P347,"* *"),SUMIF('Plany 2025'!$J:$J,"*"&amp;$P347&amp;"*",'Plany 2025'!H:H),SUMIF('Plany 2025'!$B:$B,$P347,'Plany 2025'!H:H)+SUMIF('Plany 2025'!$B:$B,$P347&amp;"/*",'Plany 2025'!H:H)+SUMIF('Plany 2025'!$B:$B,"*/"&amp;$P347&amp;"/*",'Plany 2025'!H:H))))</f>
        <v>brak klasyf.</v>
      </c>
      <c r="S347" s="392" t="str">
        <f t="shared" ca="1" si="55"/>
        <v/>
      </c>
      <c r="T347" s="393" t="str">
        <f t="shared" ca="1" si="56"/>
        <v/>
      </c>
      <c r="U347" s="216"/>
    </row>
    <row r="348" spans="1:21" s="145" customFormat="1" hidden="1">
      <c r="A348" s="91" t="s">
        <v>66</v>
      </c>
      <c r="B348" s="495">
        <v>801</v>
      </c>
      <c r="C348" s="495">
        <v>80108</v>
      </c>
      <c r="D348" s="177">
        <v>4520</v>
      </c>
      <c r="E348" s="167" t="s">
        <v>178</v>
      </c>
      <c r="F348" s="168"/>
      <c r="G348" s="228"/>
      <c r="H348" s="229"/>
      <c r="I348" s="216" t="str">
        <f t="shared" si="50"/>
        <v xml:space="preserve"> </v>
      </c>
      <c r="K348" s="517"/>
      <c r="L348" s="379"/>
      <c r="M348" s="379" t="str">
        <f t="shared" ca="1" si="51"/>
        <v>tak</v>
      </c>
      <c r="N348" s="379" t="str">
        <f t="shared" ca="1" si="52"/>
        <v>nie</v>
      </c>
      <c r="O348" s="378" t="str">
        <f t="shared" ca="1" si="53"/>
        <v>DBFO</v>
      </c>
      <c r="P348" s="389" t="str">
        <f t="shared" ca="1" si="54"/>
        <v>DBFO B/V/1/4/1 80108 4520</v>
      </c>
      <c r="Q348" s="390" t="str">
        <f ca="1">IF($P348="","",IF(IF(COUNTIF($P348,"* *"),COUNTIF('Plany 2025'!$J:$J,"*"&amp;$P348&amp;"*"),COUNTIF('Plany 2025'!$B:$B,$P348)+COUNTIF('Plany 2025'!$B:$B,$P348&amp;"/*")+COUNTIF('Plany 2025'!$B:$B,"*/"&amp;$P348&amp;"/*"))=0,"brak klasyf.",IF(COUNTIF($P348,"* *"),SUMIF('Plany 2025'!$J:$J,"*"&amp;$P348&amp;"*",'Plany 2025'!G:G),SUMIF('Plany 2025'!$B:$B,$P348,'Plany 2025'!G:G)+SUMIF('Plany 2025'!$B:$B,$P348&amp;"/*",'Plany 2025'!G:G)+SUMIF('Plany 2025'!$B:$B,"*/"&amp;$P348&amp;"/*",'Plany 2025'!G:G))))</f>
        <v>brak klasyf.</v>
      </c>
      <c r="R348" s="391" t="str">
        <f ca="1">IF($P348="","",IF(IF(COUNTIF($P348,"* *"),COUNTIF('Plany 2025'!$J:$J,"*"&amp;$P348&amp;"*"),COUNTIF('Plany 2025'!$B:$B,$P348)+COUNTIF('Plany 2025'!$B:$B,$P348&amp;"/*")+COUNTIF('Plany 2025'!$B:$B,"*/"&amp;$P348&amp;"/*"))=0,"brak klasyf.",IF(COUNTIF($P348,"* *"),SUMIF('Plany 2025'!$J:$J,"*"&amp;$P348&amp;"*",'Plany 2025'!H:H),SUMIF('Plany 2025'!$B:$B,$P348,'Plany 2025'!H:H)+SUMIF('Plany 2025'!$B:$B,$P348&amp;"/*",'Plany 2025'!H:H)+SUMIF('Plany 2025'!$B:$B,"*/"&amp;$P348&amp;"/*",'Plany 2025'!H:H))))</f>
        <v>brak klasyf.</v>
      </c>
      <c r="S348" s="392" t="str">
        <f t="shared" ca="1" si="55"/>
        <v/>
      </c>
      <c r="T348" s="393" t="str">
        <f t="shared" ca="1" si="56"/>
        <v/>
      </c>
      <c r="U348" s="216"/>
    </row>
    <row r="349" spans="1:21" s="145" customFormat="1" hidden="1">
      <c r="A349" s="91" t="s">
        <v>66</v>
      </c>
      <c r="B349" s="495">
        <v>801</v>
      </c>
      <c r="C349" s="495">
        <v>80108</v>
      </c>
      <c r="D349" s="177">
        <v>4530</v>
      </c>
      <c r="E349" s="167" t="s">
        <v>182</v>
      </c>
      <c r="F349" s="168"/>
      <c r="G349" s="228"/>
      <c r="H349" s="229"/>
      <c r="I349" s="216" t="str">
        <f t="shared" si="50"/>
        <v xml:space="preserve"> </v>
      </c>
      <c r="K349" s="517"/>
      <c r="L349" s="379"/>
      <c r="M349" s="379" t="str">
        <f t="shared" ca="1" si="51"/>
        <v>tak</v>
      </c>
      <c r="N349" s="379" t="str">
        <f t="shared" ca="1" si="52"/>
        <v>nie</v>
      </c>
      <c r="O349" s="378" t="str">
        <f t="shared" ca="1" si="53"/>
        <v>DBFO</v>
      </c>
      <c r="P349" s="389" t="str">
        <f t="shared" ca="1" si="54"/>
        <v>DBFO B/V/1/4/1 80108 4530</v>
      </c>
      <c r="Q349" s="390" t="str">
        <f ca="1">IF($P349="","",IF(IF(COUNTIF($P349,"* *"),COUNTIF('Plany 2025'!$J:$J,"*"&amp;$P349&amp;"*"),COUNTIF('Plany 2025'!$B:$B,$P349)+COUNTIF('Plany 2025'!$B:$B,$P349&amp;"/*")+COUNTIF('Plany 2025'!$B:$B,"*/"&amp;$P349&amp;"/*"))=0,"brak klasyf.",IF(COUNTIF($P349,"* *"),SUMIF('Plany 2025'!$J:$J,"*"&amp;$P349&amp;"*",'Plany 2025'!G:G),SUMIF('Plany 2025'!$B:$B,$P349,'Plany 2025'!G:G)+SUMIF('Plany 2025'!$B:$B,$P349&amp;"/*",'Plany 2025'!G:G)+SUMIF('Plany 2025'!$B:$B,"*/"&amp;$P349&amp;"/*",'Plany 2025'!G:G))))</f>
        <v>brak klasyf.</v>
      </c>
      <c r="R349" s="391" t="str">
        <f ca="1">IF($P349="","",IF(IF(COUNTIF($P349,"* *"),COUNTIF('Plany 2025'!$J:$J,"*"&amp;$P349&amp;"*"),COUNTIF('Plany 2025'!$B:$B,$P349)+COUNTIF('Plany 2025'!$B:$B,$P349&amp;"/*")+COUNTIF('Plany 2025'!$B:$B,"*/"&amp;$P349&amp;"/*"))=0,"brak klasyf.",IF(COUNTIF($P349,"* *"),SUMIF('Plany 2025'!$J:$J,"*"&amp;$P349&amp;"*",'Plany 2025'!H:H),SUMIF('Plany 2025'!$B:$B,$P349,'Plany 2025'!H:H)+SUMIF('Plany 2025'!$B:$B,$P349&amp;"/*",'Plany 2025'!H:H)+SUMIF('Plany 2025'!$B:$B,"*/"&amp;$P349&amp;"/*",'Plany 2025'!H:H))))</f>
        <v>brak klasyf.</v>
      </c>
      <c r="S349" s="392" t="str">
        <f t="shared" ca="1" si="55"/>
        <v/>
      </c>
      <c r="T349" s="393" t="str">
        <f t="shared" ca="1" si="56"/>
        <v/>
      </c>
      <c r="U349" s="216"/>
    </row>
    <row r="350" spans="1:21" s="145" customFormat="1" hidden="1">
      <c r="A350" s="91" t="s">
        <v>66</v>
      </c>
      <c r="B350" s="495">
        <v>801</v>
      </c>
      <c r="C350" s="495">
        <v>80108</v>
      </c>
      <c r="D350" s="177">
        <v>4580</v>
      </c>
      <c r="E350" s="167" t="s">
        <v>179</v>
      </c>
      <c r="F350" s="168"/>
      <c r="G350" s="228"/>
      <c r="H350" s="229"/>
      <c r="I350" s="216" t="str">
        <f t="shared" si="50"/>
        <v xml:space="preserve"> </v>
      </c>
      <c r="K350" s="517"/>
      <c r="L350" s="379"/>
      <c r="M350" s="379" t="str">
        <f t="shared" ca="1" si="51"/>
        <v>tak</v>
      </c>
      <c r="N350" s="379" t="str">
        <f t="shared" ca="1" si="52"/>
        <v>nie</v>
      </c>
      <c r="O350" s="378" t="str">
        <f t="shared" ca="1" si="53"/>
        <v>DBFO</v>
      </c>
      <c r="P350" s="389" t="str">
        <f t="shared" ca="1" si="54"/>
        <v>DBFO B/V/1/4/1 80108 4580</v>
      </c>
      <c r="Q350" s="390" t="str">
        <f ca="1">IF($P350="","",IF(IF(COUNTIF($P350,"* *"),COUNTIF('Plany 2025'!$J:$J,"*"&amp;$P350&amp;"*"),COUNTIF('Plany 2025'!$B:$B,$P350)+COUNTIF('Plany 2025'!$B:$B,$P350&amp;"/*")+COUNTIF('Plany 2025'!$B:$B,"*/"&amp;$P350&amp;"/*"))=0,"brak klasyf.",IF(COUNTIF($P350,"* *"),SUMIF('Plany 2025'!$J:$J,"*"&amp;$P350&amp;"*",'Plany 2025'!G:G),SUMIF('Plany 2025'!$B:$B,$P350,'Plany 2025'!G:G)+SUMIF('Plany 2025'!$B:$B,$P350&amp;"/*",'Plany 2025'!G:G)+SUMIF('Plany 2025'!$B:$B,"*/"&amp;$P350&amp;"/*",'Plany 2025'!G:G))))</f>
        <v>brak klasyf.</v>
      </c>
      <c r="R350" s="391" t="str">
        <f ca="1">IF($P350="","",IF(IF(COUNTIF($P350,"* *"),COUNTIF('Plany 2025'!$J:$J,"*"&amp;$P350&amp;"*"),COUNTIF('Plany 2025'!$B:$B,$P350)+COUNTIF('Plany 2025'!$B:$B,$P350&amp;"/*")+COUNTIF('Plany 2025'!$B:$B,"*/"&amp;$P350&amp;"/*"))=0,"brak klasyf.",IF(COUNTIF($P350,"* *"),SUMIF('Plany 2025'!$J:$J,"*"&amp;$P350&amp;"*",'Plany 2025'!H:H),SUMIF('Plany 2025'!$B:$B,$P350,'Plany 2025'!H:H)+SUMIF('Plany 2025'!$B:$B,$P350&amp;"/*",'Plany 2025'!H:H)+SUMIF('Plany 2025'!$B:$B,"*/"&amp;$P350&amp;"/*",'Plany 2025'!H:H))))</f>
        <v>brak klasyf.</v>
      </c>
      <c r="S350" s="392" t="str">
        <f t="shared" ca="1" si="55"/>
        <v/>
      </c>
      <c r="T350" s="393" t="str">
        <f t="shared" ca="1" si="56"/>
        <v/>
      </c>
      <c r="U350" s="216"/>
    </row>
    <row r="351" spans="1:21" s="145" customFormat="1" hidden="1">
      <c r="A351" s="91" t="s">
        <v>66</v>
      </c>
      <c r="B351" s="495">
        <v>801</v>
      </c>
      <c r="C351" s="495">
        <v>80108</v>
      </c>
      <c r="D351" s="177">
        <v>4590</v>
      </c>
      <c r="E351" s="167" t="s">
        <v>180</v>
      </c>
      <c r="F351" s="168"/>
      <c r="G351" s="228"/>
      <c r="H351" s="229"/>
      <c r="I351" s="216" t="str">
        <f t="shared" si="50"/>
        <v xml:space="preserve"> </v>
      </c>
      <c r="K351" s="517"/>
      <c r="L351" s="379"/>
      <c r="M351" s="379" t="str">
        <f t="shared" ca="1" si="51"/>
        <v>tak</v>
      </c>
      <c r="N351" s="379" t="str">
        <f t="shared" ca="1" si="52"/>
        <v>nie</v>
      </c>
      <c r="O351" s="378" t="str">
        <f t="shared" ca="1" si="53"/>
        <v>DBFO</v>
      </c>
      <c r="P351" s="389" t="str">
        <f t="shared" ca="1" si="54"/>
        <v>DBFO B/V/1/4/1 80108 4590</v>
      </c>
      <c r="Q351" s="390" t="str">
        <f ca="1">IF($P351="","",IF(IF(COUNTIF($P351,"* *"),COUNTIF('Plany 2025'!$J:$J,"*"&amp;$P351&amp;"*"),COUNTIF('Plany 2025'!$B:$B,$P351)+COUNTIF('Plany 2025'!$B:$B,$P351&amp;"/*")+COUNTIF('Plany 2025'!$B:$B,"*/"&amp;$P351&amp;"/*"))=0,"brak klasyf.",IF(COUNTIF($P351,"* *"),SUMIF('Plany 2025'!$J:$J,"*"&amp;$P351&amp;"*",'Plany 2025'!G:G),SUMIF('Plany 2025'!$B:$B,$P351,'Plany 2025'!G:G)+SUMIF('Plany 2025'!$B:$B,$P351&amp;"/*",'Plany 2025'!G:G)+SUMIF('Plany 2025'!$B:$B,"*/"&amp;$P351&amp;"/*",'Plany 2025'!G:G))))</f>
        <v>brak klasyf.</v>
      </c>
      <c r="R351" s="391" t="str">
        <f ca="1">IF($P351="","",IF(IF(COUNTIF($P351,"* *"),COUNTIF('Plany 2025'!$J:$J,"*"&amp;$P351&amp;"*"),COUNTIF('Plany 2025'!$B:$B,$P351)+COUNTIF('Plany 2025'!$B:$B,$P351&amp;"/*")+COUNTIF('Plany 2025'!$B:$B,"*/"&amp;$P351&amp;"/*"))=0,"brak klasyf.",IF(COUNTIF($P351,"* *"),SUMIF('Plany 2025'!$J:$J,"*"&amp;$P351&amp;"*",'Plany 2025'!H:H),SUMIF('Plany 2025'!$B:$B,$P351,'Plany 2025'!H:H)+SUMIF('Plany 2025'!$B:$B,$P351&amp;"/*",'Plany 2025'!H:H)+SUMIF('Plany 2025'!$B:$B,"*/"&amp;$P351&amp;"/*",'Plany 2025'!H:H))))</f>
        <v>brak klasyf.</v>
      </c>
      <c r="S351" s="392" t="str">
        <f t="shared" ca="1" si="55"/>
        <v/>
      </c>
      <c r="T351" s="393" t="str">
        <f t="shared" ca="1" si="56"/>
        <v/>
      </c>
      <c r="U351" s="216"/>
    </row>
    <row r="352" spans="1:21" s="145" customFormat="1" ht="22.5" hidden="1">
      <c r="A352" s="91" t="s">
        <v>66</v>
      </c>
      <c r="B352" s="495">
        <v>801</v>
      </c>
      <c r="C352" s="495">
        <v>80108</v>
      </c>
      <c r="D352" s="177">
        <v>4600</v>
      </c>
      <c r="E352" s="167" t="s">
        <v>666</v>
      </c>
      <c r="F352" s="168"/>
      <c r="G352" s="228"/>
      <c r="H352" s="229"/>
      <c r="I352" s="216" t="str">
        <f t="shared" si="50"/>
        <v xml:space="preserve"> </v>
      </c>
      <c r="K352" s="517"/>
      <c r="L352" s="379"/>
      <c r="M352" s="379" t="str">
        <f t="shared" ca="1" si="51"/>
        <v>tak</v>
      </c>
      <c r="N352" s="379" t="str">
        <f t="shared" ca="1" si="52"/>
        <v>nie</v>
      </c>
      <c r="O352" s="378" t="str">
        <f t="shared" ca="1" si="53"/>
        <v>DBFO</v>
      </c>
      <c r="P352" s="389" t="str">
        <f t="shared" ca="1" si="54"/>
        <v>DBFO B/V/1/4/1 80108 4600</v>
      </c>
      <c r="Q352" s="390" t="str">
        <f ca="1">IF($P352="","",IF(IF(COUNTIF($P352,"* *"),COUNTIF('Plany 2025'!$J:$J,"*"&amp;$P352&amp;"*"),COUNTIF('Plany 2025'!$B:$B,$P352)+COUNTIF('Plany 2025'!$B:$B,$P352&amp;"/*")+COUNTIF('Plany 2025'!$B:$B,"*/"&amp;$P352&amp;"/*"))=0,"brak klasyf.",IF(COUNTIF($P352,"* *"),SUMIF('Plany 2025'!$J:$J,"*"&amp;$P352&amp;"*",'Plany 2025'!G:G),SUMIF('Plany 2025'!$B:$B,$P352,'Plany 2025'!G:G)+SUMIF('Plany 2025'!$B:$B,$P352&amp;"/*",'Plany 2025'!G:G)+SUMIF('Plany 2025'!$B:$B,"*/"&amp;$P352&amp;"/*",'Plany 2025'!G:G))))</f>
        <v>brak klasyf.</v>
      </c>
      <c r="R352" s="391" t="str">
        <f ca="1">IF($P352="","",IF(IF(COUNTIF($P352,"* *"),COUNTIF('Plany 2025'!$J:$J,"*"&amp;$P352&amp;"*"),COUNTIF('Plany 2025'!$B:$B,$P352)+COUNTIF('Plany 2025'!$B:$B,$P352&amp;"/*")+COUNTIF('Plany 2025'!$B:$B,"*/"&amp;$P352&amp;"/*"))=0,"brak klasyf.",IF(COUNTIF($P352,"* *"),SUMIF('Plany 2025'!$J:$J,"*"&amp;$P352&amp;"*",'Plany 2025'!H:H),SUMIF('Plany 2025'!$B:$B,$P352,'Plany 2025'!H:H)+SUMIF('Plany 2025'!$B:$B,$P352&amp;"/*",'Plany 2025'!H:H)+SUMIF('Plany 2025'!$B:$B,"*/"&amp;$P352&amp;"/*",'Plany 2025'!H:H))))</f>
        <v>brak klasyf.</v>
      </c>
      <c r="S352" s="392" t="str">
        <f t="shared" ca="1" si="55"/>
        <v/>
      </c>
      <c r="T352" s="393" t="str">
        <f t="shared" ca="1" si="56"/>
        <v/>
      </c>
      <c r="U352" s="216"/>
    </row>
    <row r="353" spans="1:22" s="145" customFormat="1" hidden="1">
      <c r="A353" s="91" t="s">
        <v>66</v>
      </c>
      <c r="B353" s="495">
        <v>801</v>
      </c>
      <c r="C353" s="495">
        <v>80108</v>
      </c>
      <c r="D353" s="177">
        <v>4610</v>
      </c>
      <c r="E353" s="167" t="s">
        <v>171</v>
      </c>
      <c r="F353" s="168"/>
      <c r="G353" s="228"/>
      <c r="H353" s="229"/>
      <c r="I353" s="216" t="str">
        <f t="shared" si="50"/>
        <v xml:space="preserve"> </v>
      </c>
      <c r="K353" s="517"/>
      <c r="L353" s="379"/>
      <c r="M353" s="379" t="str">
        <f t="shared" ca="1" si="51"/>
        <v>tak</v>
      </c>
      <c r="N353" s="379" t="str">
        <f t="shared" ca="1" si="52"/>
        <v>nie</v>
      </c>
      <c r="O353" s="378" t="str">
        <f t="shared" ca="1" si="53"/>
        <v>DBFO</v>
      </c>
      <c r="P353" s="389" t="str">
        <f t="shared" ca="1" si="54"/>
        <v>DBFO B/V/1/4/1 80108 4610</v>
      </c>
      <c r="Q353" s="390" t="str">
        <f ca="1">IF($P353="","",IF(IF(COUNTIF($P353,"* *"),COUNTIF('Plany 2025'!$J:$J,"*"&amp;$P353&amp;"*"),COUNTIF('Plany 2025'!$B:$B,$P353)+COUNTIF('Plany 2025'!$B:$B,$P353&amp;"/*")+COUNTIF('Plany 2025'!$B:$B,"*/"&amp;$P353&amp;"/*"))=0,"brak klasyf.",IF(COUNTIF($P353,"* *"),SUMIF('Plany 2025'!$J:$J,"*"&amp;$P353&amp;"*",'Plany 2025'!G:G),SUMIF('Plany 2025'!$B:$B,$P353,'Plany 2025'!G:G)+SUMIF('Plany 2025'!$B:$B,$P353&amp;"/*",'Plany 2025'!G:G)+SUMIF('Plany 2025'!$B:$B,"*/"&amp;$P353&amp;"/*",'Plany 2025'!G:G))))</f>
        <v>brak klasyf.</v>
      </c>
      <c r="R353" s="391" t="str">
        <f ca="1">IF($P353="","",IF(IF(COUNTIF($P353,"* *"),COUNTIF('Plany 2025'!$J:$J,"*"&amp;$P353&amp;"*"),COUNTIF('Plany 2025'!$B:$B,$P353)+COUNTIF('Plany 2025'!$B:$B,$P353&amp;"/*")+COUNTIF('Plany 2025'!$B:$B,"*/"&amp;$P353&amp;"/*"))=0,"brak klasyf.",IF(COUNTIF($P353,"* *"),SUMIF('Plany 2025'!$J:$J,"*"&amp;$P353&amp;"*",'Plany 2025'!H:H),SUMIF('Plany 2025'!$B:$B,$P353,'Plany 2025'!H:H)+SUMIF('Plany 2025'!$B:$B,$P353&amp;"/*",'Plany 2025'!H:H)+SUMIF('Plany 2025'!$B:$B,"*/"&amp;$P353&amp;"/*",'Plany 2025'!H:H))))</f>
        <v>brak klasyf.</v>
      </c>
      <c r="S353" s="392" t="str">
        <f t="shared" ca="1" si="55"/>
        <v/>
      </c>
      <c r="T353" s="393" t="str">
        <f t="shared" ca="1" si="56"/>
        <v/>
      </c>
      <c r="U353" s="216"/>
    </row>
    <row r="354" spans="1:22" s="145" customFormat="1" hidden="1">
      <c r="A354" s="91" t="s">
        <v>66</v>
      </c>
      <c r="B354" s="495">
        <v>801</v>
      </c>
      <c r="C354" s="495">
        <v>80108</v>
      </c>
      <c r="D354" s="177">
        <v>4700</v>
      </c>
      <c r="E354" s="167" t="s">
        <v>201</v>
      </c>
      <c r="F354" s="168"/>
      <c r="G354" s="228"/>
      <c r="H354" s="229"/>
      <c r="I354" s="216" t="str">
        <f t="shared" si="50"/>
        <v xml:space="preserve"> </v>
      </c>
      <c r="K354" s="517"/>
      <c r="L354" s="379"/>
      <c r="M354" s="379" t="str">
        <f t="shared" ca="1" si="51"/>
        <v>tak</v>
      </c>
      <c r="N354" s="379" t="str">
        <f t="shared" ca="1" si="52"/>
        <v>nie</v>
      </c>
      <c r="O354" s="378" t="str">
        <f t="shared" ca="1" si="53"/>
        <v>DBFO</v>
      </c>
      <c r="P354" s="389" t="str">
        <f t="shared" ca="1" si="54"/>
        <v>DBFO B/V/1/4/1 80108 4700</v>
      </c>
      <c r="Q354" s="390" t="str">
        <f ca="1">IF($P354="","",IF(IF(COUNTIF($P354,"* *"),COUNTIF('Plany 2025'!$J:$J,"*"&amp;$P354&amp;"*"),COUNTIF('Plany 2025'!$B:$B,$P354)+COUNTIF('Plany 2025'!$B:$B,$P354&amp;"/*")+COUNTIF('Plany 2025'!$B:$B,"*/"&amp;$P354&amp;"/*"))=0,"brak klasyf.",IF(COUNTIF($P354,"* *"),SUMIF('Plany 2025'!$J:$J,"*"&amp;$P354&amp;"*",'Plany 2025'!G:G),SUMIF('Plany 2025'!$B:$B,$P354,'Plany 2025'!G:G)+SUMIF('Plany 2025'!$B:$B,$P354&amp;"/*",'Plany 2025'!G:G)+SUMIF('Plany 2025'!$B:$B,"*/"&amp;$P354&amp;"/*",'Plany 2025'!G:G))))</f>
        <v>brak klasyf.</v>
      </c>
      <c r="R354" s="391" t="str">
        <f ca="1">IF($P354="","",IF(IF(COUNTIF($P354,"* *"),COUNTIF('Plany 2025'!$J:$J,"*"&amp;$P354&amp;"*"),COUNTIF('Plany 2025'!$B:$B,$P354)+COUNTIF('Plany 2025'!$B:$B,$P354&amp;"/*")+COUNTIF('Plany 2025'!$B:$B,"*/"&amp;$P354&amp;"/*"))=0,"brak klasyf.",IF(COUNTIF($P354,"* *"),SUMIF('Plany 2025'!$J:$J,"*"&amp;$P354&amp;"*",'Plany 2025'!H:H),SUMIF('Plany 2025'!$B:$B,$P354,'Plany 2025'!H:H)+SUMIF('Plany 2025'!$B:$B,$P354&amp;"/*",'Plany 2025'!H:H)+SUMIF('Plany 2025'!$B:$B,"*/"&amp;$P354&amp;"/*",'Plany 2025'!H:H))))</f>
        <v>brak klasyf.</v>
      </c>
      <c r="S354" s="392" t="str">
        <f t="shared" ca="1" si="55"/>
        <v/>
      </c>
      <c r="T354" s="393" t="str">
        <f t="shared" ca="1" si="56"/>
        <v/>
      </c>
      <c r="U354" s="216"/>
    </row>
    <row r="355" spans="1:22" s="145" customFormat="1" ht="22.5" hidden="1">
      <c r="A355" s="145" t="s">
        <v>66</v>
      </c>
      <c r="B355" s="496">
        <v>801</v>
      </c>
      <c r="C355" s="496">
        <v>80108</v>
      </c>
      <c r="D355" s="176">
        <v>4860</v>
      </c>
      <c r="E355" s="171" t="s">
        <v>725</v>
      </c>
      <c r="F355" s="168"/>
      <c r="G355" s="228"/>
      <c r="H355" s="229"/>
      <c r="I355" s="216" t="str">
        <f t="shared" si="50"/>
        <v xml:space="preserve"> </v>
      </c>
      <c r="K355" s="517"/>
      <c r="L355" s="379"/>
      <c r="M355" s="379" t="str">
        <f t="shared" ca="1" si="51"/>
        <v>tak</v>
      </c>
      <c r="N355" s="379" t="str">
        <f t="shared" ca="1" si="52"/>
        <v>nie</v>
      </c>
      <c r="O355" s="378" t="str">
        <f t="shared" ca="1" si="53"/>
        <v>DBFO</v>
      </c>
      <c r="P355" s="389" t="str">
        <f t="shared" ca="1" si="54"/>
        <v>DBFO B/V/1/4/1 80108 4860</v>
      </c>
      <c r="Q355" s="390" t="str">
        <f ca="1">IF($P355="","",IF(IF(COUNTIF($P355,"* *"),COUNTIF('Plany 2025'!$J:$J,"*"&amp;$P355&amp;"*"),COUNTIF('Plany 2025'!$B:$B,$P355)+COUNTIF('Plany 2025'!$B:$B,$P355&amp;"/*")+COUNTIF('Plany 2025'!$B:$B,"*/"&amp;$P355&amp;"/*"))=0,"brak klasyf.",IF(COUNTIF($P355,"* *"),SUMIF('Plany 2025'!$J:$J,"*"&amp;$P355&amp;"*",'Plany 2025'!G:G),SUMIF('Plany 2025'!$B:$B,$P355,'Plany 2025'!G:G)+SUMIF('Plany 2025'!$B:$B,$P355&amp;"/*",'Plany 2025'!G:G)+SUMIF('Plany 2025'!$B:$B,"*/"&amp;$P355&amp;"/*",'Plany 2025'!G:G))))</f>
        <v>brak klasyf.</v>
      </c>
      <c r="R355" s="391" t="str">
        <f ca="1">IF($P355="","",IF(IF(COUNTIF($P355,"* *"),COUNTIF('Plany 2025'!$J:$J,"*"&amp;$P355&amp;"*"),COUNTIF('Plany 2025'!$B:$B,$P355)+COUNTIF('Plany 2025'!$B:$B,$P355&amp;"/*")+COUNTIF('Plany 2025'!$B:$B,"*/"&amp;$P355&amp;"/*"))=0,"brak klasyf.",IF(COUNTIF($P355,"* *"),SUMIF('Plany 2025'!$J:$J,"*"&amp;$P355&amp;"*",'Plany 2025'!H:H),SUMIF('Plany 2025'!$B:$B,$P355,'Plany 2025'!H:H)+SUMIF('Plany 2025'!$B:$B,$P355&amp;"/*",'Plany 2025'!H:H)+SUMIF('Plany 2025'!$B:$B,"*/"&amp;$P355&amp;"/*",'Plany 2025'!H:H))))</f>
        <v>brak klasyf.</v>
      </c>
      <c r="S355" s="392" t="str">
        <f t="shared" ca="1" si="55"/>
        <v/>
      </c>
      <c r="T355" s="393" t="str">
        <f t="shared" ca="1" si="56"/>
        <v/>
      </c>
      <c r="U355" s="216"/>
    </row>
    <row r="356" spans="1:22" s="145" customFormat="1" ht="6" hidden="1" customHeight="1">
      <c r="A356" s="187"/>
      <c r="B356" s="495"/>
      <c r="C356" s="495"/>
      <c r="D356" s="177"/>
      <c r="E356" s="179"/>
      <c r="F356" s="168"/>
      <c r="G356" s="214"/>
      <c r="H356" s="215"/>
      <c r="I356" s="216" t="str">
        <f t="shared" si="50"/>
        <v xml:space="preserve"> </v>
      </c>
      <c r="K356" s="517"/>
      <c r="L356" s="379"/>
      <c r="M356" s="379" t="str">
        <f t="shared" ca="1" si="51"/>
        <v>tak</v>
      </c>
      <c r="N356" s="379" t="str">
        <f t="shared" ca="1" si="52"/>
        <v>tak</v>
      </c>
      <c r="O356" s="378" t="str">
        <f t="shared" ca="1" si="53"/>
        <v>DBFO</v>
      </c>
      <c r="P356" s="389" t="str">
        <f t="shared" si="54"/>
        <v/>
      </c>
      <c r="Q356" s="390" t="str">
        <f>IF($P356="","",IF(IF(COUNTIF($P356,"* *"),COUNTIF('Plany 2025'!$J:$J,"*"&amp;$P356&amp;"*"),COUNTIF('Plany 2025'!$B:$B,$P356)+COUNTIF('Plany 2025'!$B:$B,$P356&amp;"/*")+COUNTIF('Plany 2025'!$B:$B,"*/"&amp;$P356&amp;"/*"))=0,"brak klasyf.",IF(COUNTIF($P356,"* *"),SUMIF('Plany 2025'!$J:$J,"*"&amp;$P356&amp;"*",'Plany 2025'!G:G),SUMIF('Plany 2025'!$B:$B,$P356,'Plany 2025'!G:G)+SUMIF('Plany 2025'!$B:$B,$P356&amp;"/*",'Plany 2025'!G:G)+SUMIF('Plany 2025'!$B:$B,"*/"&amp;$P356&amp;"/*",'Plany 2025'!G:G))))</f>
        <v/>
      </c>
      <c r="R356" s="391" t="str">
        <f>IF($P356="","",IF(IF(COUNTIF($P356,"* *"),COUNTIF('Plany 2025'!$J:$J,"*"&amp;$P356&amp;"*"),COUNTIF('Plany 2025'!$B:$B,$P356)+COUNTIF('Plany 2025'!$B:$B,$P356&amp;"/*")+COUNTIF('Plany 2025'!$B:$B,"*/"&amp;$P356&amp;"/*"))=0,"brak klasyf.",IF(COUNTIF($P356,"* *"),SUMIF('Plany 2025'!$J:$J,"*"&amp;$P356&amp;"*",'Plany 2025'!H:H),SUMIF('Plany 2025'!$B:$B,$P356,'Plany 2025'!H:H)+SUMIF('Plany 2025'!$B:$B,$P356&amp;"/*",'Plany 2025'!H:H)+SUMIF('Plany 2025'!$B:$B,"*/"&amp;$P356&amp;"/*",'Plany 2025'!H:H))))</f>
        <v/>
      </c>
      <c r="S356" s="392" t="str">
        <f t="shared" si="55"/>
        <v/>
      </c>
      <c r="T356" s="393" t="str">
        <f t="shared" si="56"/>
        <v/>
      </c>
      <c r="U356" s="216"/>
    </row>
    <row r="357" spans="1:22" s="145" customFormat="1" hidden="1">
      <c r="A357" s="187"/>
      <c r="B357" s="501"/>
      <c r="C357" s="501"/>
      <c r="D357" s="139"/>
      <c r="E357" s="184" t="s">
        <v>669</v>
      </c>
      <c r="F357" s="230"/>
      <c r="G357" s="228"/>
      <c r="H357" s="229"/>
      <c r="I357" s="216" t="str">
        <f t="shared" si="50"/>
        <v xml:space="preserve"> </v>
      </c>
      <c r="K357" s="517"/>
      <c r="L357" s="379"/>
      <c r="M357" s="379" t="str">
        <f t="shared" ca="1" si="51"/>
        <v>tak</v>
      </c>
      <c r="N357" s="379" t="str">
        <f t="shared" ca="1" si="52"/>
        <v>tak</v>
      </c>
      <c r="O357" s="378" t="str">
        <f t="shared" ca="1" si="53"/>
        <v>Inny dys.</v>
      </c>
      <c r="P357" s="389" t="str">
        <f t="shared" si="54"/>
        <v/>
      </c>
      <c r="Q357" s="390" t="str">
        <f>IF($P357="","",IF(IF(COUNTIF($P357,"* *"),COUNTIF('Plany 2025'!$J:$J,"*"&amp;$P357&amp;"*"),COUNTIF('Plany 2025'!$B:$B,$P357)+COUNTIF('Plany 2025'!$B:$B,$P357&amp;"/*")+COUNTIF('Plany 2025'!$B:$B,"*/"&amp;$P357&amp;"/*"))=0,"brak klasyf.",IF(COUNTIF($P357,"* *"),SUMIF('Plany 2025'!$J:$J,"*"&amp;$P357&amp;"*",'Plany 2025'!G:G),SUMIF('Plany 2025'!$B:$B,$P357,'Plany 2025'!G:G)+SUMIF('Plany 2025'!$B:$B,$P357&amp;"/*",'Plany 2025'!G:G)+SUMIF('Plany 2025'!$B:$B,"*/"&amp;$P357&amp;"/*",'Plany 2025'!G:G))))</f>
        <v/>
      </c>
      <c r="R357" s="391" t="str">
        <f>IF($P357="","",IF(IF(COUNTIF($P357,"* *"),COUNTIF('Plany 2025'!$J:$J,"*"&amp;$P357&amp;"*"),COUNTIF('Plany 2025'!$B:$B,$P357)+COUNTIF('Plany 2025'!$B:$B,$P357&amp;"/*")+COUNTIF('Plany 2025'!$B:$B,"*/"&amp;$P357&amp;"/*"))=0,"brak klasyf.",IF(COUNTIF($P357,"* *"),SUMIF('Plany 2025'!$J:$J,"*"&amp;$P357&amp;"*",'Plany 2025'!H:H),SUMIF('Plany 2025'!$B:$B,$P357,'Plany 2025'!H:H)+SUMIF('Plany 2025'!$B:$B,$P357&amp;"/*",'Plany 2025'!H:H)+SUMIF('Plany 2025'!$B:$B,"*/"&amp;$P357&amp;"/*",'Plany 2025'!H:H))))</f>
        <v/>
      </c>
      <c r="S357" s="392" t="str">
        <f t="shared" si="55"/>
        <v/>
      </c>
      <c r="T357" s="393" t="str">
        <f t="shared" si="56"/>
        <v/>
      </c>
      <c r="U357" s="216"/>
    </row>
    <row r="358" spans="1:22" s="145" customFormat="1" ht="6" hidden="1" customHeight="1">
      <c r="A358" s="187"/>
      <c r="B358" s="501"/>
      <c r="C358" s="501"/>
      <c r="D358" s="139"/>
      <c r="E358" s="92" t="s">
        <v>24</v>
      </c>
      <c r="F358" s="231"/>
      <c r="G358" s="214"/>
      <c r="H358" s="215"/>
      <c r="I358" s="216" t="str">
        <f t="shared" si="50"/>
        <v xml:space="preserve"> </v>
      </c>
      <c r="K358" s="517"/>
      <c r="L358" s="379"/>
      <c r="M358" s="379" t="str">
        <f t="shared" ca="1" si="51"/>
        <v>tak</v>
      </c>
      <c r="N358" s="379" t="str">
        <f t="shared" ca="1" si="52"/>
        <v>tak</v>
      </c>
      <c r="O358" s="378" t="str">
        <f t="shared" ca="1" si="53"/>
        <v>Inny dys.</v>
      </c>
      <c r="P358" s="389" t="str">
        <f t="shared" si="54"/>
        <v/>
      </c>
      <c r="Q358" s="390" t="str">
        <f>IF($P358="","",IF(IF(COUNTIF($P358,"* *"),COUNTIF('Plany 2025'!$J:$J,"*"&amp;$P358&amp;"*"),COUNTIF('Plany 2025'!$B:$B,$P358)+COUNTIF('Plany 2025'!$B:$B,$P358&amp;"/*")+COUNTIF('Plany 2025'!$B:$B,"*/"&amp;$P358&amp;"/*"))=0,"brak klasyf.",IF(COUNTIF($P358,"* *"),SUMIF('Plany 2025'!$J:$J,"*"&amp;$P358&amp;"*",'Plany 2025'!G:G),SUMIF('Plany 2025'!$B:$B,$P358,'Plany 2025'!G:G)+SUMIF('Plany 2025'!$B:$B,$P358&amp;"/*",'Plany 2025'!G:G)+SUMIF('Plany 2025'!$B:$B,"*/"&amp;$P358&amp;"/*",'Plany 2025'!G:G))))</f>
        <v/>
      </c>
      <c r="R358" s="391" t="str">
        <f>IF($P358="","",IF(IF(COUNTIF($P358,"* *"),COUNTIF('Plany 2025'!$J:$J,"*"&amp;$P358&amp;"*"),COUNTIF('Plany 2025'!$B:$B,$P358)+COUNTIF('Plany 2025'!$B:$B,$P358&amp;"/*")+COUNTIF('Plany 2025'!$B:$B,"*/"&amp;$P358&amp;"/*"))=0,"brak klasyf.",IF(COUNTIF($P358,"* *"),SUMIF('Plany 2025'!$J:$J,"*"&amp;$P358&amp;"*",'Plany 2025'!H:H),SUMIF('Plany 2025'!$B:$B,$P358,'Plany 2025'!H:H)+SUMIF('Plany 2025'!$B:$B,$P358&amp;"/*",'Plany 2025'!H:H)+SUMIF('Plany 2025'!$B:$B,"*/"&amp;$P358&amp;"/*",'Plany 2025'!H:H))))</f>
        <v/>
      </c>
      <c r="S358" s="392" t="str">
        <f t="shared" si="55"/>
        <v/>
      </c>
      <c r="T358" s="393" t="str">
        <f t="shared" si="56"/>
        <v/>
      </c>
      <c r="U358" s="216"/>
    </row>
    <row r="359" spans="1:22" s="145" customFormat="1" hidden="1">
      <c r="A359" s="187"/>
      <c r="B359" s="501"/>
      <c r="C359" s="501"/>
      <c r="D359" s="139"/>
      <c r="E359" s="192" t="s">
        <v>235</v>
      </c>
      <c r="F359" s="231"/>
      <c r="G359" s="214"/>
      <c r="H359" s="215"/>
      <c r="I359" s="216" t="str">
        <f t="shared" si="50"/>
        <v xml:space="preserve"> </v>
      </c>
      <c r="K359" s="517"/>
      <c r="L359" s="379"/>
      <c r="M359" s="379" t="str">
        <f t="shared" ca="1" si="51"/>
        <v>tak</v>
      </c>
      <c r="N359" s="379" t="str">
        <f t="shared" ca="1" si="52"/>
        <v>tak</v>
      </c>
      <c r="O359" s="378" t="str">
        <f t="shared" ca="1" si="53"/>
        <v>Inny dys.</v>
      </c>
      <c r="P359" s="389" t="str">
        <f t="shared" si="54"/>
        <v/>
      </c>
      <c r="Q359" s="390" t="str">
        <f>IF($P359="","",IF(IF(COUNTIF($P359,"* *"),COUNTIF('Plany 2025'!$J:$J,"*"&amp;$P359&amp;"*"),COUNTIF('Plany 2025'!$B:$B,$P359)+COUNTIF('Plany 2025'!$B:$B,$P359&amp;"/*")+COUNTIF('Plany 2025'!$B:$B,"*/"&amp;$P359&amp;"/*"))=0,"brak klasyf.",IF(COUNTIF($P359,"* *"),SUMIF('Plany 2025'!$J:$J,"*"&amp;$P359&amp;"*",'Plany 2025'!G:G),SUMIF('Plany 2025'!$B:$B,$P359,'Plany 2025'!G:G)+SUMIF('Plany 2025'!$B:$B,$P359&amp;"/*",'Plany 2025'!G:G)+SUMIF('Plany 2025'!$B:$B,"*/"&amp;$P359&amp;"/*",'Plany 2025'!G:G))))</f>
        <v/>
      </c>
      <c r="R359" s="391" t="str">
        <f>IF($P359="","",IF(IF(COUNTIF($P359,"* *"),COUNTIF('Plany 2025'!$J:$J,"*"&amp;$P359&amp;"*"),COUNTIF('Plany 2025'!$B:$B,$P359)+COUNTIF('Plany 2025'!$B:$B,$P359&amp;"/*")+COUNTIF('Plany 2025'!$B:$B,"*/"&amp;$P359&amp;"/*"))=0,"brak klasyf.",IF(COUNTIF($P359,"* *"),SUMIF('Plany 2025'!$J:$J,"*"&amp;$P359&amp;"*",'Plany 2025'!H:H),SUMIF('Plany 2025'!$B:$B,$P359,'Plany 2025'!H:H)+SUMIF('Plany 2025'!$B:$B,$P359&amp;"/*",'Plany 2025'!H:H)+SUMIF('Plany 2025'!$B:$B,"*/"&amp;$P359&amp;"/*",'Plany 2025'!H:H))))</f>
        <v/>
      </c>
      <c r="S359" s="392" t="str">
        <f t="shared" si="55"/>
        <v/>
      </c>
      <c r="T359" s="393" t="str">
        <f t="shared" si="56"/>
        <v/>
      </c>
      <c r="U359" s="216"/>
    </row>
    <row r="360" spans="1:22" s="145" customFormat="1" ht="6" hidden="1" customHeight="1">
      <c r="A360" s="187"/>
      <c r="B360" s="497"/>
      <c r="C360" s="497"/>
      <c r="D360" s="187"/>
      <c r="E360" s="193"/>
      <c r="F360" s="213"/>
      <c r="G360" s="214"/>
      <c r="H360" s="215"/>
      <c r="I360" s="216" t="str">
        <f t="shared" si="50"/>
        <v xml:space="preserve"> </v>
      </c>
      <c r="K360" s="517"/>
      <c r="L360" s="379"/>
      <c r="M360" s="379" t="str">
        <f t="shared" ca="1" si="51"/>
        <v>tak</v>
      </c>
      <c r="N360" s="379" t="str">
        <f t="shared" ca="1" si="52"/>
        <v>tak</v>
      </c>
      <c r="O360" s="378" t="str">
        <f t="shared" ca="1" si="53"/>
        <v>Inny dys.</v>
      </c>
      <c r="P360" s="389" t="str">
        <f t="shared" si="54"/>
        <v/>
      </c>
      <c r="Q360" s="390" t="str">
        <f>IF($P360="","",IF(IF(COUNTIF($P360,"* *"),COUNTIF('Plany 2025'!$J:$J,"*"&amp;$P360&amp;"*"),COUNTIF('Plany 2025'!$B:$B,$P360)+COUNTIF('Plany 2025'!$B:$B,$P360&amp;"/*")+COUNTIF('Plany 2025'!$B:$B,"*/"&amp;$P360&amp;"/*"))=0,"brak klasyf.",IF(COUNTIF($P360,"* *"),SUMIF('Plany 2025'!$J:$J,"*"&amp;$P360&amp;"*",'Plany 2025'!G:G),SUMIF('Plany 2025'!$B:$B,$P360,'Plany 2025'!G:G)+SUMIF('Plany 2025'!$B:$B,$P360&amp;"/*",'Plany 2025'!G:G)+SUMIF('Plany 2025'!$B:$B,"*/"&amp;$P360&amp;"/*",'Plany 2025'!G:G))))</f>
        <v/>
      </c>
      <c r="R360" s="391" t="str">
        <f>IF($P360="","",IF(IF(COUNTIF($P360,"* *"),COUNTIF('Plany 2025'!$J:$J,"*"&amp;$P360&amp;"*"),COUNTIF('Plany 2025'!$B:$B,$P360)+COUNTIF('Plany 2025'!$B:$B,$P360&amp;"/*")+COUNTIF('Plany 2025'!$B:$B,"*/"&amp;$P360&amp;"/*"))=0,"brak klasyf.",IF(COUNTIF($P360,"* *"),SUMIF('Plany 2025'!$J:$J,"*"&amp;$P360&amp;"*",'Plany 2025'!H:H),SUMIF('Plany 2025'!$B:$B,$P360,'Plany 2025'!H:H)+SUMIF('Plany 2025'!$B:$B,$P360&amp;"/*",'Plany 2025'!H:H)+SUMIF('Plany 2025'!$B:$B,"*/"&amp;$P360&amp;"/*",'Plany 2025'!H:H))))</f>
        <v/>
      </c>
      <c r="S360" s="392" t="str">
        <f t="shared" si="55"/>
        <v/>
      </c>
      <c r="T360" s="393" t="str">
        <f t="shared" si="56"/>
        <v/>
      </c>
      <c r="U360" s="216"/>
    </row>
    <row r="361" spans="1:22">
      <c r="E361" s="142" t="s">
        <v>51</v>
      </c>
      <c r="F361" s="143"/>
      <c r="G361" s="126"/>
      <c r="H361" s="127"/>
      <c r="I361" s="96" t="str">
        <f t="shared" si="50"/>
        <v xml:space="preserve"> </v>
      </c>
      <c r="K361" s="517"/>
      <c r="L361" s="379">
        <v>1</v>
      </c>
      <c r="M361" s="379" t="str">
        <f t="shared" ca="1" si="51"/>
        <v>tak</v>
      </c>
      <c r="N361" s="379" t="str">
        <f t="shared" ca="1" si="52"/>
        <v>tak</v>
      </c>
      <c r="O361" s="378" t="str">
        <f t="shared" ca="1" si="53"/>
        <v/>
      </c>
      <c r="P361" s="389" t="str">
        <f t="shared" si="54"/>
        <v/>
      </c>
      <c r="Q361" s="390" t="str">
        <f>IF($P361="","",IF(IF(COUNTIF($P361,"* *"),COUNTIF('Plany 2025'!$J:$J,"*"&amp;$P361&amp;"*"),COUNTIF('Plany 2025'!$B:$B,$P361)+COUNTIF('Plany 2025'!$B:$B,$P361&amp;"/*")+COUNTIF('Plany 2025'!$B:$B,"*/"&amp;$P361&amp;"/*"))=0,"brak klasyf.",IF(COUNTIF($P361,"* *"),SUMIF('Plany 2025'!$J:$J,"*"&amp;$P361&amp;"*",'Plany 2025'!G:G),SUMIF('Plany 2025'!$B:$B,$P361,'Plany 2025'!G:G)+SUMIF('Plany 2025'!$B:$B,$P361&amp;"/*",'Plany 2025'!G:G)+SUMIF('Plany 2025'!$B:$B,"*/"&amp;$P361&amp;"/*",'Plany 2025'!G:G))))</f>
        <v/>
      </c>
      <c r="R361" s="391" t="str">
        <f>IF($P361="","",IF(IF(COUNTIF($P361,"* *"),COUNTIF('Plany 2025'!$J:$J,"*"&amp;$P361&amp;"*"),COUNTIF('Plany 2025'!$B:$B,$P361)+COUNTIF('Plany 2025'!$B:$B,$P361&amp;"/*")+COUNTIF('Plany 2025'!$B:$B,"*/"&amp;$P361&amp;"/*"))=0,"brak klasyf.",IF(COUNTIF($P361,"* *"),SUMIF('Plany 2025'!$J:$J,"*"&amp;$P361&amp;"*",'Plany 2025'!H:H),SUMIF('Plany 2025'!$B:$B,$P361,'Plany 2025'!H:H)+SUMIF('Plany 2025'!$B:$B,$P361&amp;"/*",'Plany 2025'!H:H)+SUMIF('Plany 2025'!$B:$B,"*/"&amp;$P361&amp;"/*",'Plany 2025'!H:H))))</f>
        <v/>
      </c>
      <c r="S361" s="392" t="str">
        <f t="shared" si="55"/>
        <v/>
      </c>
      <c r="T361" s="393" t="str">
        <f t="shared" si="56"/>
        <v/>
      </c>
      <c r="V361" s="91"/>
    </row>
    <row r="362" spans="1:22">
      <c r="E362" s="195" t="s">
        <v>690</v>
      </c>
      <c r="F362" s="195"/>
      <c r="G362" s="136"/>
      <c r="H362" s="137"/>
      <c r="I362" s="138" t="str">
        <f t="shared" si="50"/>
        <v xml:space="preserve"> </v>
      </c>
      <c r="K362" s="517"/>
      <c r="L362" s="379">
        <v>1</v>
      </c>
      <c r="M362" s="379" t="str">
        <f t="shared" ca="1" si="51"/>
        <v>tak</v>
      </c>
      <c r="N362" s="379" t="str">
        <f t="shared" ca="1" si="52"/>
        <v>tak</v>
      </c>
      <c r="O362" s="378" t="str">
        <f t="shared" ca="1" si="53"/>
        <v/>
      </c>
      <c r="P362" s="389" t="str">
        <f t="shared" si="54"/>
        <v/>
      </c>
      <c r="Q362" s="390" t="str">
        <f>IF($P362="","",IF(IF(COUNTIF($P362,"* *"),COUNTIF('Plany 2025'!$J:$J,"*"&amp;$P362&amp;"*"),COUNTIF('Plany 2025'!$B:$B,$P362)+COUNTIF('Plany 2025'!$B:$B,$P362&amp;"/*")+COUNTIF('Plany 2025'!$B:$B,"*/"&amp;$P362&amp;"/*"))=0,"brak klasyf.",IF(COUNTIF($P362,"* *"),SUMIF('Plany 2025'!$J:$J,"*"&amp;$P362&amp;"*",'Plany 2025'!G:G),SUMIF('Plany 2025'!$B:$B,$P362,'Plany 2025'!G:G)+SUMIF('Plany 2025'!$B:$B,$P362&amp;"/*",'Plany 2025'!G:G)+SUMIF('Plany 2025'!$B:$B,"*/"&amp;$P362&amp;"/*",'Plany 2025'!G:G))))</f>
        <v/>
      </c>
      <c r="R362" s="391" t="str">
        <f>IF($P362="","",IF(IF(COUNTIF($P362,"* *"),COUNTIF('Plany 2025'!$J:$J,"*"&amp;$P362&amp;"*"),COUNTIF('Plany 2025'!$B:$B,$P362)+COUNTIF('Plany 2025'!$B:$B,$P362&amp;"/*")+COUNTIF('Plany 2025'!$B:$B,"*/"&amp;$P362&amp;"/*"))=0,"brak klasyf.",IF(COUNTIF($P362,"* *"),SUMIF('Plany 2025'!$J:$J,"*"&amp;$P362&amp;"*",'Plany 2025'!H:H),SUMIF('Plany 2025'!$B:$B,$P362,'Plany 2025'!H:H)+SUMIF('Plany 2025'!$B:$B,$P362&amp;"/*",'Plany 2025'!H:H)+SUMIF('Plany 2025'!$B:$B,"*/"&amp;$P362&amp;"/*",'Plany 2025'!H:H))))</f>
        <v/>
      </c>
      <c r="S362" s="392" t="str">
        <f t="shared" si="55"/>
        <v/>
      </c>
      <c r="T362" s="393" t="str">
        <f t="shared" si="56"/>
        <v/>
      </c>
      <c r="U362" s="138"/>
      <c r="V362" s="91"/>
    </row>
    <row r="363" spans="1:22">
      <c r="E363" s="195" t="s">
        <v>694</v>
      </c>
      <c r="F363" s="196"/>
      <c r="G363" s="136"/>
      <c r="H363" s="137"/>
      <c r="I363" s="138" t="str">
        <f t="shared" si="50"/>
        <v xml:space="preserve"> </v>
      </c>
      <c r="K363" s="517"/>
      <c r="L363" s="379">
        <v>1</v>
      </c>
      <c r="M363" s="379" t="str">
        <f t="shared" ca="1" si="51"/>
        <v>tak</v>
      </c>
      <c r="N363" s="379" t="str">
        <f t="shared" ca="1" si="52"/>
        <v>tak</v>
      </c>
      <c r="O363" s="378" t="str">
        <f t="shared" ca="1" si="53"/>
        <v/>
      </c>
      <c r="P363" s="389" t="str">
        <f t="shared" si="54"/>
        <v/>
      </c>
      <c r="Q363" s="390" t="str">
        <f>IF($P363="","",IF(IF(COUNTIF($P363,"* *"),COUNTIF('Plany 2025'!$J:$J,"*"&amp;$P363&amp;"*"),COUNTIF('Plany 2025'!$B:$B,$P363)+COUNTIF('Plany 2025'!$B:$B,$P363&amp;"/*")+COUNTIF('Plany 2025'!$B:$B,"*/"&amp;$P363&amp;"/*"))=0,"brak klasyf.",IF(COUNTIF($P363,"* *"),SUMIF('Plany 2025'!$J:$J,"*"&amp;$P363&amp;"*",'Plany 2025'!G:G),SUMIF('Plany 2025'!$B:$B,$P363,'Plany 2025'!G:G)+SUMIF('Plany 2025'!$B:$B,$P363&amp;"/*",'Plany 2025'!G:G)+SUMIF('Plany 2025'!$B:$B,"*/"&amp;$P363&amp;"/*",'Plany 2025'!G:G))))</f>
        <v/>
      </c>
      <c r="R363" s="391" t="str">
        <f>IF($P363="","",IF(IF(COUNTIF($P363,"* *"),COUNTIF('Plany 2025'!$J:$J,"*"&amp;$P363&amp;"*"),COUNTIF('Plany 2025'!$B:$B,$P363)+COUNTIF('Plany 2025'!$B:$B,$P363&amp;"/*")+COUNTIF('Plany 2025'!$B:$B,"*/"&amp;$P363&amp;"/*"))=0,"brak klasyf.",IF(COUNTIF($P363,"* *"),SUMIF('Plany 2025'!$J:$J,"*"&amp;$P363&amp;"*",'Plany 2025'!H:H),SUMIF('Plany 2025'!$B:$B,$P363,'Plany 2025'!H:H)+SUMIF('Plany 2025'!$B:$B,$P363&amp;"/*",'Plany 2025'!H:H)+SUMIF('Plany 2025'!$B:$B,"*/"&amp;$P363&amp;"/*",'Plany 2025'!H:H))))</f>
        <v/>
      </c>
      <c r="S363" s="392" t="str">
        <f t="shared" si="55"/>
        <v/>
      </c>
      <c r="T363" s="393" t="str">
        <f t="shared" si="56"/>
        <v/>
      </c>
      <c r="U363" s="138"/>
      <c r="V363" s="91"/>
    </row>
    <row r="364" spans="1:22">
      <c r="E364" s="195" t="s">
        <v>693</v>
      </c>
      <c r="F364" s="196"/>
      <c r="G364" s="136"/>
      <c r="H364" s="137"/>
      <c r="I364" s="138" t="str">
        <f t="shared" si="50"/>
        <v xml:space="preserve"> </v>
      </c>
      <c r="K364" s="517"/>
      <c r="L364" s="379">
        <v>1</v>
      </c>
      <c r="M364" s="379" t="str">
        <f t="shared" ca="1" si="51"/>
        <v>tak</v>
      </c>
      <c r="N364" s="379" t="str">
        <f t="shared" ca="1" si="52"/>
        <v>tak</v>
      </c>
      <c r="O364" s="378" t="str">
        <f t="shared" ca="1" si="53"/>
        <v/>
      </c>
      <c r="P364" s="389" t="str">
        <f t="shared" si="54"/>
        <v/>
      </c>
      <c r="Q364" s="390" t="str">
        <f>IF($P364="","",IF(IF(COUNTIF($P364,"* *"),COUNTIF('Plany 2025'!$J:$J,"*"&amp;$P364&amp;"*"),COUNTIF('Plany 2025'!$B:$B,$P364)+COUNTIF('Plany 2025'!$B:$B,$P364&amp;"/*")+COUNTIF('Plany 2025'!$B:$B,"*/"&amp;$P364&amp;"/*"))=0,"brak klasyf.",IF(COUNTIF($P364,"* *"),SUMIF('Plany 2025'!$J:$J,"*"&amp;$P364&amp;"*",'Plany 2025'!G:G),SUMIF('Plany 2025'!$B:$B,$P364,'Plany 2025'!G:G)+SUMIF('Plany 2025'!$B:$B,$P364&amp;"/*",'Plany 2025'!G:G)+SUMIF('Plany 2025'!$B:$B,"*/"&amp;$P364&amp;"/*",'Plany 2025'!G:G))))</f>
        <v/>
      </c>
      <c r="R364" s="391" t="str">
        <f>IF($P364="","",IF(IF(COUNTIF($P364,"* *"),COUNTIF('Plany 2025'!$J:$J,"*"&amp;$P364&amp;"*"),COUNTIF('Plany 2025'!$B:$B,$P364)+COUNTIF('Plany 2025'!$B:$B,$P364&amp;"/*")+COUNTIF('Plany 2025'!$B:$B,"*/"&amp;$P364&amp;"/*"))=0,"brak klasyf.",IF(COUNTIF($P364,"* *"),SUMIF('Plany 2025'!$J:$J,"*"&amp;$P364&amp;"*",'Plany 2025'!H:H),SUMIF('Plany 2025'!$B:$B,$P364,'Plany 2025'!H:H)+SUMIF('Plany 2025'!$B:$B,$P364&amp;"/*",'Plany 2025'!H:H)+SUMIF('Plany 2025'!$B:$B,"*/"&amp;$P364&amp;"/*",'Plany 2025'!H:H))))</f>
        <v/>
      </c>
      <c r="S364" s="392" t="str">
        <f t="shared" si="55"/>
        <v/>
      </c>
      <c r="T364" s="393" t="str">
        <f t="shared" si="56"/>
        <v/>
      </c>
      <c r="U364" s="138"/>
      <c r="V364" s="91"/>
    </row>
    <row r="365" spans="1:22">
      <c r="A365" s="194"/>
      <c r="B365" s="500"/>
      <c r="C365" s="500"/>
      <c r="D365" s="194"/>
      <c r="E365" s="197" t="s">
        <v>696</v>
      </c>
      <c r="F365" s="196"/>
      <c r="G365" s="136"/>
      <c r="H365" s="137"/>
      <c r="I365" s="138" t="str">
        <f t="shared" si="50"/>
        <v xml:space="preserve"> </v>
      </c>
      <c r="K365" s="517"/>
      <c r="L365" s="379">
        <v>1</v>
      </c>
      <c r="M365" s="379" t="str">
        <f t="shared" ca="1" si="51"/>
        <v>tak</v>
      </c>
      <c r="N365" s="379" t="str">
        <f t="shared" ca="1" si="52"/>
        <v>tak</v>
      </c>
      <c r="O365" s="378" t="str">
        <f t="shared" ca="1" si="53"/>
        <v/>
      </c>
      <c r="P365" s="389" t="str">
        <f t="shared" si="54"/>
        <v/>
      </c>
      <c r="Q365" s="390" t="str">
        <f>IF($P365="","",IF(IF(COUNTIF($P365,"* *"),COUNTIF('Plany 2025'!$J:$J,"*"&amp;$P365&amp;"*"),COUNTIF('Plany 2025'!$B:$B,$P365)+COUNTIF('Plany 2025'!$B:$B,$P365&amp;"/*")+COUNTIF('Plany 2025'!$B:$B,"*/"&amp;$P365&amp;"/*"))=0,"brak klasyf.",IF(COUNTIF($P365,"* *"),SUMIF('Plany 2025'!$J:$J,"*"&amp;$P365&amp;"*",'Plany 2025'!G:G),SUMIF('Plany 2025'!$B:$B,$P365,'Plany 2025'!G:G)+SUMIF('Plany 2025'!$B:$B,$P365&amp;"/*",'Plany 2025'!G:G)+SUMIF('Plany 2025'!$B:$B,"*/"&amp;$P365&amp;"/*",'Plany 2025'!G:G))))</f>
        <v/>
      </c>
      <c r="R365" s="391" t="str">
        <f>IF($P365="","",IF(IF(COUNTIF($P365,"* *"),COUNTIF('Plany 2025'!$J:$J,"*"&amp;$P365&amp;"*"),COUNTIF('Plany 2025'!$B:$B,$P365)+COUNTIF('Plany 2025'!$B:$B,$P365&amp;"/*")+COUNTIF('Plany 2025'!$B:$B,"*/"&amp;$P365&amp;"/*"))=0,"brak klasyf.",IF(COUNTIF($P365,"* *"),SUMIF('Plany 2025'!$J:$J,"*"&amp;$P365&amp;"*",'Plany 2025'!H:H),SUMIF('Plany 2025'!$B:$B,$P365,'Plany 2025'!H:H)+SUMIF('Plany 2025'!$B:$B,$P365&amp;"/*",'Plany 2025'!H:H)+SUMIF('Plany 2025'!$B:$B,"*/"&amp;$P365&amp;"/*",'Plany 2025'!H:H))))</f>
        <v/>
      </c>
      <c r="S365" s="392" t="str">
        <f t="shared" si="55"/>
        <v/>
      </c>
      <c r="T365" s="393" t="str">
        <f t="shared" si="56"/>
        <v/>
      </c>
      <c r="U365" s="138"/>
      <c r="V365" s="91"/>
    </row>
    <row r="366" spans="1:22" ht="22.5">
      <c r="E366" s="198" t="s">
        <v>717</v>
      </c>
      <c r="F366" s="196"/>
      <c r="G366" s="136"/>
      <c r="H366" s="137"/>
      <c r="I366" s="138" t="str">
        <f t="shared" si="50"/>
        <v xml:space="preserve"> </v>
      </c>
      <c r="K366" s="517"/>
      <c r="L366" s="379">
        <v>1</v>
      </c>
      <c r="M366" s="379" t="str">
        <f t="shared" ca="1" si="51"/>
        <v>tak</v>
      </c>
      <c r="N366" s="379" t="str">
        <f t="shared" ca="1" si="52"/>
        <v>tak</v>
      </c>
      <c r="O366" s="378" t="str">
        <f t="shared" ca="1" si="53"/>
        <v/>
      </c>
      <c r="P366" s="389" t="str">
        <f t="shared" si="54"/>
        <v/>
      </c>
      <c r="Q366" s="390" t="str">
        <f>IF($P366="","",IF(IF(COUNTIF($P366,"* *"),COUNTIF('Plany 2025'!$J:$J,"*"&amp;$P366&amp;"*"),COUNTIF('Plany 2025'!$B:$B,$P366)+COUNTIF('Plany 2025'!$B:$B,$P366&amp;"/*")+COUNTIF('Plany 2025'!$B:$B,"*/"&amp;$P366&amp;"/*"))=0,"brak klasyf.",IF(COUNTIF($P366,"* *"),SUMIF('Plany 2025'!$J:$J,"*"&amp;$P366&amp;"*",'Plany 2025'!G:G),SUMIF('Plany 2025'!$B:$B,$P366,'Plany 2025'!G:G)+SUMIF('Plany 2025'!$B:$B,$P366&amp;"/*",'Plany 2025'!G:G)+SUMIF('Plany 2025'!$B:$B,"*/"&amp;$P366&amp;"/*",'Plany 2025'!G:G))))</f>
        <v/>
      </c>
      <c r="R366" s="391" t="str">
        <f>IF($P366="","",IF(IF(COUNTIF($P366,"* *"),COUNTIF('Plany 2025'!$J:$J,"*"&amp;$P366&amp;"*"),COUNTIF('Plany 2025'!$B:$B,$P366)+COUNTIF('Plany 2025'!$B:$B,$P366&amp;"/*")+COUNTIF('Plany 2025'!$B:$B,"*/"&amp;$P366&amp;"/*"))=0,"brak klasyf.",IF(COUNTIF($P366,"* *"),SUMIF('Plany 2025'!$J:$J,"*"&amp;$P366&amp;"*",'Plany 2025'!H:H),SUMIF('Plany 2025'!$B:$B,$P366,'Plany 2025'!H:H)+SUMIF('Plany 2025'!$B:$B,$P366&amp;"/*",'Plany 2025'!H:H)+SUMIF('Plany 2025'!$B:$B,"*/"&amp;$P366&amp;"/*",'Plany 2025'!H:H))))</f>
        <v/>
      </c>
      <c r="S366" s="392" t="str">
        <f t="shared" si="55"/>
        <v/>
      </c>
      <c r="T366" s="393" t="str">
        <f t="shared" si="56"/>
        <v/>
      </c>
      <c r="U366" s="138"/>
      <c r="V366" s="91"/>
    </row>
    <row r="367" spans="1:22" ht="45" hidden="1">
      <c r="E367" s="197" t="s">
        <v>689</v>
      </c>
      <c r="F367" s="196"/>
      <c r="G367" s="136"/>
      <c r="H367" s="137"/>
      <c r="I367" s="138" t="str">
        <f t="shared" si="50"/>
        <v xml:space="preserve"> </v>
      </c>
      <c r="K367" s="517"/>
      <c r="L367" s="379"/>
      <c r="M367" s="379" t="str">
        <f t="shared" ca="1" si="51"/>
        <v>tak</v>
      </c>
      <c r="N367" s="379" t="str">
        <f t="shared" ca="1" si="52"/>
        <v>tak</v>
      </c>
      <c r="O367" s="378" t="str">
        <f t="shared" ca="1" si="53"/>
        <v/>
      </c>
      <c r="P367" s="389" t="str">
        <f t="shared" si="54"/>
        <v/>
      </c>
      <c r="Q367" s="390" t="str">
        <f>IF($P367="","",IF(IF(COUNTIF($P367,"* *"),COUNTIF('Plany 2025'!$J:$J,"*"&amp;$P367&amp;"*"),COUNTIF('Plany 2025'!$B:$B,$P367)+COUNTIF('Plany 2025'!$B:$B,$P367&amp;"/*")+COUNTIF('Plany 2025'!$B:$B,"*/"&amp;$P367&amp;"/*"))=0,"brak klasyf.",IF(COUNTIF($P367,"* *"),SUMIF('Plany 2025'!$J:$J,"*"&amp;$P367&amp;"*",'Plany 2025'!G:G),SUMIF('Plany 2025'!$B:$B,$P367,'Plany 2025'!G:G)+SUMIF('Plany 2025'!$B:$B,$P367&amp;"/*",'Plany 2025'!G:G)+SUMIF('Plany 2025'!$B:$B,"*/"&amp;$P367&amp;"/*",'Plany 2025'!G:G))))</f>
        <v/>
      </c>
      <c r="R367" s="391" t="str">
        <f>IF($P367="","",IF(IF(COUNTIF($P367,"* *"),COUNTIF('Plany 2025'!$J:$J,"*"&amp;$P367&amp;"*"),COUNTIF('Plany 2025'!$B:$B,$P367)+COUNTIF('Plany 2025'!$B:$B,$P367&amp;"/*")+COUNTIF('Plany 2025'!$B:$B,"*/"&amp;$P367&amp;"/*"))=0,"brak klasyf.",IF(COUNTIF($P367,"* *"),SUMIF('Plany 2025'!$J:$J,"*"&amp;$P367&amp;"*",'Plany 2025'!H:H),SUMIF('Plany 2025'!$B:$B,$P367,'Plany 2025'!H:H)+SUMIF('Plany 2025'!$B:$B,$P367&amp;"/*",'Plany 2025'!H:H)+SUMIF('Plany 2025'!$B:$B,"*/"&amp;$P367&amp;"/*",'Plany 2025'!H:H))))</f>
        <v/>
      </c>
      <c r="S367" s="392" t="str">
        <f t="shared" si="55"/>
        <v/>
      </c>
      <c r="T367" s="393" t="str">
        <f t="shared" si="56"/>
        <v/>
      </c>
      <c r="U367" s="138"/>
      <c r="V367" s="91"/>
    </row>
    <row r="368" spans="1:22" s="134" customFormat="1" ht="6" customHeight="1">
      <c r="A368" s="91"/>
      <c r="B368" s="379"/>
      <c r="C368" s="379"/>
      <c r="D368" s="91"/>
      <c r="E368" s="125" t="s">
        <v>24</v>
      </c>
      <c r="F368" s="93"/>
      <c r="G368" s="126"/>
      <c r="H368" s="127"/>
      <c r="I368" s="96" t="str">
        <f t="shared" si="50"/>
        <v xml:space="preserve"> </v>
      </c>
      <c r="K368" s="517"/>
      <c r="L368" s="379">
        <v>1</v>
      </c>
      <c r="M368" s="379" t="str">
        <f t="shared" ca="1" si="51"/>
        <v>tak</v>
      </c>
      <c r="N368" s="379" t="str">
        <f t="shared" ca="1" si="52"/>
        <v>tak</v>
      </c>
      <c r="O368" s="378" t="str">
        <f t="shared" ca="1" si="53"/>
        <v/>
      </c>
      <c r="P368" s="389" t="str">
        <f t="shared" si="54"/>
        <v/>
      </c>
      <c r="Q368" s="390" t="str">
        <f>IF($P368="","",IF(IF(COUNTIF($P368,"* *"),COUNTIF('Plany 2025'!$J:$J,"*"&amp;$P368&amp;"*"),COUNTIF('Plany 2025'!$B:$B,$P368)+COUNTIF('Plany 2025'!$B:$B,$P368&amp;"/*")+COUNTIF('Plany 2025'!$B:$B,"*/"&amp;$P368&amp;"/*"))=0,"brak klasyf.",IF(COUNTIF($P368,"* *"),SUMIF('Plany 2025'!$J:$J,"*"&amp;$P368&amp;"*",'Plany 2025'!G:G),SUMIF('Plany 2025'!$B:$B,$P368,'Plany 2025'!G:G)+SUMIF('Plany 2025'!$B:$B,$P368&amp;"/*",'Plany 2025'!G:G)+SUMIF('Plany 2025'!$B:$B,"*/"&amp;$P368&amp;"/*",'Plany 2025'!G:G))))</f>
        <v/>
      </c>
      <c r="R368" s="391" t="str">
        <f>IF($P368="","",IF(IF(COUNTIF($P368,"* *"),COUNTIF('Plany 2025'!$J:$J,"*"&amp;$P368&amp;"*"),COUNTIF('Plany 2025'!$B:$B,$P368)+COUNTIF('Plany 2025'!$B:$B,$P368&amp;"/*")+COUNTIF('Plany 2025'!$B:$B,"*/"&amp;$P368&amp;"/*"))=0,"brak klasyf.",IF(COUNTIF($P368,"* *"),SUMIF('Plany 2025'!$J:$J,"*"&amp;$P368&amp;"*",'Plany 2025'!H:H),SUMIF('Plany 2025'!$B:$B,$P368,'Plany 2025'!H:H)+SUMIF('Plany 2025'!$B:$B,$P368&amp;"/*",'Plany 2025'!H:H)+SUMIF('Plany 2025'!$B:$B,"*/"&amp;$P368&amp;"/*",'Plany 2025'!H:H))))</f>
        <v/>
      </c>
      <c r="S368" s="392" t="str">
        <f t="shared" si="55"/>
        <v/>
      </c>
      <c r="T368" s="393" t="str">
        <f t="shared" si="56"/>
        <v/>
      </c>
      <c r="U368" s="96"/>
      <c r="V368" s="91"/>
    </row>
    <row r="369" spans="1:22" s="134" customFormat="1">
      <c r="A369" s="91" t="s">
        <v>68</v>
      </c>
      <c r="B369" s="379"/>
      <c r="C369" s="379"/>
      <c r="D369" s="91" t="s">
        <v>184</v>
      </c>
      <c r="E369" s="92" t="s">
        <v>69</v>
      </c>
      <c r="F369" s="135"/>
      <c r="G369" s="217">
        <v>36102300</v>
      </c>
      <c r="H369" s="218">
        <v>36014909.509999998</v>
      </c>
      <c r="I369" s="206">
        <f t="shared" si="50"/>
        <v>0.99757936502660494</v>
      </c>
      <c r="K369" s="517"/>
      <c r="L369" s="379">
        <v>1</v>
      </c>
      <c r="M369" s="379" t="str">
        <f t="shared" ca="1" si="51"/>
        <v>tak</v>
      </c>
      <c r="N369" s="379" t="str">
        <f t="shared" ca="1" si="52"/>
        <v>tak</v>
      </c>
      <c r="O369" s="378" t="str">
        <f t="shared" ca="1" si="53"/>
        <v/>
      </c>
      <c r="P369" s="389" t="str">
        <f t="shared" si="54"/>
        <v>B/V/1/4/2</v>
      </c>
      <c r="Q369" s="390">
        <f>IF($P369="","",IF(IF(COUNTIF($P369,"* *"),COUNTIF('Plany 2025'!$J:$J,"*"&amp;$P369&amp;"*"),COUNTIF('Plany 2025'!$B:$B,$P369)+COUNTIF('Plany 2025'!$B:$B,$P369&amp;"/*")+COUNTIF('Plany 2025'!$B:$B,"*/"&amp;$P369&amp;"/*"))=0,"brak klasyf.",IF(COUNTIF($P369,"* *"),SUMIF('Plany 2025'!$J:$J,"*"&amp;$P369&amp;"*",'Plany 2025'!G:G),SUMIF('Plany 2025'!$B:$B,$P369,'Plany 2025'!G:G)+SUMIF('Plany 2025'!$B:$B,$P369&amp;"/*",'Plany 2025'!G:G)+SUMIF('Plany 2025'!$B:$B,"*/"&amp;$P369&amp;"/*",'Plany 2025'!G:G))))</f>
        <v>36102300</v>
      </c>
      <c r="R369" s="391">
        <f>IF($P369="","",IF(IF(COUNTIF($P369,"* *"),COUNTIF('Plany 2025'!$J:$J,"*"&amp;$P369&amp;"*"),COUNTIF('Plany 2025'!$B:$B,$P369)+COUNTIF('Plany 2025'!$B:$B,$P369&amp;"/*")+COUNTIF('Plany 2025'!$B:$B,"*/"&amp;$P369&amp;"/*"))=0,"brak klasyf.",IF(COUNTIF($P369,"* *"),SUMIF('Plany 2025'!$J:$J,"*"&amp;$P369&amp;"*",'Plany 2025'!H:H),SUMIF('Plany 2025'!$B:$B,$P369,'Plany 2025'!H:H)+SUMIF('Plany 2025'!$B:$B,$P369&amp;"/*",'Plany 2025'!H:H)+SUMIF('Plany 2025'!$B:$B,"*/"&amp;$P369&amp;"/*",'Plany 2025'!H:H))))</f>
        <v>36014909.509999998</v>
      </c>
      <c r="S369" s="392">
        <f t="shared" si="55"/>
        <v>0</v>
      </c>
      <c r="T369" s="393">
        <f t="shared" si="56"/>
        <v>0</v>
      </c>
      <c r="U369" s="206"/>
      <c r="V369" s="91"/>
    </row>
    <row r="370" spans="1:22" s="139" customFormat="1" ht="6" customHeight="1">
      <c r="A370" s="97"/>
      <c r="B370" s="378"/>
      <c r="C370" s="378"/>
      <c r="D370" s="97"/>
      <c r="E370" s="129" t="s">
        <v>24</v>
      </c>
      <c r="F370" s="130"/>
      <c r="G370" s="136"/>
      <c r="H370" s="137"/>
      <c r="I370" s="138" t="str">
        <f t="shared" si="50"/>
        <v xml:space="preserve"> </v>
      </c>
      <c r="J370" s="134"/>
      <c r="K370" s="517"/>
      <c r="L370" s="379">
        <v>1</v>
      </c>
      <c r="M370" s="379" t="str">
        <f t="shared" ca="1" si="51"/>
        <v>tak</v>
      </c>
      <c r="N370" s="379" t="str">
        <f t="shared" ca="1" si="52"/>
        <v>tak</v>
      </c>
      <c r="O370" s="378" t="str">
        <f t="shared" ca="1" si="53"/>
        <v/>
      </c>
      <c r="P370" s="389" t="str">
        <f t="shared" si="54"/>
        <v/>
      </c>
      <c r="Q370" s="390" t="str">
        <f>IF($P370="","",IF(IF(COUNTIF($P370,"* *"),COUNTIF('Plany 2025'!$J:$J,"*"&amp;$P370&amp;"*"),COUNTIF('Plany 2025'!$B:$B,$P370)+COUNTIF('Plany 2025'!$B:$B,$P370&amp;"/*")+COUNTIF('Plany 2025'!$B:$B,"*/"&amp;$P370&amp;"/*"))=0,"brak klasyf.",IF(COUNTIF($P370,"* *"),SUMIF('Plany 2025'!$J:$J,"*"&amp;$P370&amp;"*",'Plany 2025'!G:G),SUMIF('Plany 2025'!$B:$B,$P370,'Plany 2025'!G:G)+SUMIF('Plany 2025'!$B:$B,$P370&amp;"/*",'Plany 2025'!G:G)+SUMIF('Plany 2025'!$B:$B,"*/"&amp;$P370&amp;"/*",'Plany 2025'!G:G))))</f>
        <v/>
      </c>
      <c r="R370" s="391" t="str">
        <f>IF($P370="","",IF(IF(COUNTIF($P370,"* *"),COUNTIF('Plany 2025'!$J:$J,"*"&amp;$P370&amp;"*"),COUNTIF('Plany 2025'!$B:$B,$P370)+COUNTIF('Plany 2025'!$B:$B,$P370&amp;"/*")+COUNTIF('Plany 2025'!$B:$B,"*/"&amp;$P370&amp;"/*"))=0,"brak klasyf.",IF(COUNTIF($P370,"* *"),SUMIF('Plany 2025'!$J:$J,"*"&amp;$P370&amp;"*",'Plany 2025'!H:H),SUMIF('Plany 2025'!$B:$B,$P370,'Plany 2025'!H:H)+SUMIF('Plany 2025'!$B:$B,$P370&amp;"/*",'Plany 2025'!H:H)+SUMIF('Plany 2025'!$B:$B,"*/"&amp;$P370&amp;"/*",'Plany 2025'!H:H))))</f>
        <v/>
      </c>
      <c r="S370" s="392" t="str">
        <f t="shared" si="55"/>
        <v/>
      </c>
      <c r="T370" s="393" t="str">
        <f t="shared" si="56"/>
        <v/>
      </c>
      <c r="U370" s="138"/>
      <c r="V370" s="91"/>
    </row>
    <row r="371" spans="1:22" s="139" customFormat="1" ht="22.5">
      <c r="A371" s="97"/>
      <c r="B371" s="378"/>
      <c r="C371" s="378"/>
      <c r="D371" s="97"/>
      <c r="E371" s="129" t="s">
        <v>144</v>
      </c>
      <c r="F371" s="130"/>
      <c r="G371" s="136"/>
      <c r="H371" s="137"/>
      <c r="I371" s="138" t="str">
        <f t="shared" si="50"/>
        <v xml:space="preserve"> </v>
      </c>
      <c r="J371" s="134"/>
      <c r="K371" s="517"/>
      <c r="L371" s="379">
        <v>1</v>
      </c>
      <c r="M371" s="379" t="str">
        <f t="shared" ca="1" si="51"/>
        <v>tak</v>
      </c>
      <c r="N371" s="379" t="str">
        <f t="shared" ca="1" si="52"/>
        <v>tak</v>
      </c>
      <c r="O371" s="378" t="str">
        <f t="shared" ca="1" si="53"/>
        <v/>
      </c>
      <c r="P371" s="389" t="str">
        <f t="shared" si="54"/>
        <v/>
      </c>
      <c r="Q371" s="390" t="str">
        <f>IF($P371="","",IF(IF(COUNTIF($P371,"* *"),COUNTIF('Plany 2025'!$J:$J,"*"&amp;$P371&amp;"*"),COUNTIF('Plany 2025'!$B:$B,$P371)+COUNTIF('Plany 2025'!$B:$B,$P371&amp;"/*")+COUNTIF('Plany 2025'!$B:$B,"*/"&amp;$P371&amp;"/*"))=0,"brak klasyf.",IF(COUNTIF($P371,"* *"),SUMIF('Plany 2025'!$J:$J,"*"&amp;$P371&amp;"*",'Plany 2025'!G:G),SUMIF('Plany 2025'!$B:$B,$P371,'Plany 2025'!G:G)+SUMIF('Plany 2025'!$B:$B,$P371&amp;"/*",'Plany 2025'!G:G)+SUMIF('Plany 2025'!$B:$B,"*/"&amp;$P371&amp;"/*",'Plany 2025'!G:G))))</f>
        <v/>
      </c>
      <c r="R371" s="391" t="str">
        <f>IF($P371="","",IF(IF(COUNTIF($P371,"* *"),COUNTIF('Plany 2025'!$J:$J,"*"&amp;$P371&amp;"*"),COUNTIF('Plany 2025'!$B:$B,$P371)+COUNTIF('Plany 2025'!$B:$B,$P371&amp;"/*")+COUNTIF('Plany 2025'!$B:$B,"*/"&amp;$P371&amp;"/*"))=0,"brak klasyf.",IF(COUNTIF($P371,"* *"),SUMIF('Plany 2025'!$J:$J,"*"&amp;$P371&amp;"*",'Plany 2025'!H:H),SUMIF('Plany 2025'!$B:$B,$P371,'Plany 2025'!H:H)+SUMIF('Plany 2025'!$B:$B,$P371&amp;"/*",'Plany 2025'!H:H)+SUMIF('Plany 2025'!$B:$B,"*/"&amp;$P371&amp;"/*",'Plany 2025'!H:H))))</f>
        <v/>
      </c>
      <c r="S371" s="392" t="str">
        <f t="shared" si="55"/>
        <v/>
      </c>
      <c r="T371" s="393" t="str">
        <f t="shared" si="56"/>
        <v/>
      </c>
      <c r="U371" s="138"/>
      <c r="V371" s="91"/>
    </row>
    <row r="372" spans="1:22" s="134" customFormat="1" ht="6" customHeight="1">
      <c r="A372" s="97"/>
      <c r="B372" s="378"/>
      <c r="C372" s="378"/>
      <c r="D372" s="97"/>
      <c r="E372" s="92" t="s">
        <v>24</v>
      </c>
      <c r="F372" s="135"/>
      <c r="G372" s="204"/>
      <c r="H372" s="205"/>
      <c r="I372" s="206" t="str">
        <f t="shared" si="50"/>
        <v xml:space="preserve"> </v>
      </c>
      <c r="K372" s="517"/>
      <c r="L372" s="379">
        <v>1</v>
      </c>
      <c r="M372" s="379" t="str">
        <f t="shared" ca="1" si="51"/>
        <v>tak</v>
      </c>
      <c r="N372" s="379" t="str">
        <f t="shared" ca="1" si="52"/>
        <v>tak</v>
      </c>
      <c r="O372" s="378" t="str">
        <f t="shared" ca="1" si="53"/>
        <v/>
      </c>
      <c r="P372" s="389" t="str">
        <f t="shared" si="54"/>
        <v/>
      </c>
      <c r="Q372" s="390" t="str">
        <f>IF($P372="","",IF(IF(COUNTIF($P372,"* *"),COUNTIF('Plany 2025'!$J:$J,"*"&amp;$P372&amp;"*"),COUNTIF('Plany 2025'!$B:$B,$P372)+COUNTIF('Plany 2025'!$B:$B,$P372&amp;"/*")+COUNTIF('Plany 2025'!$B:$B,"*/"&amp;$P372&amp;"/*"))=0,"brak klasyf.",IF(COUNTIF($P372,"* *"),SUMIF('Plany 2025'!$J:$J,"*"&amp;$P372&amp;"*",'Plany 2025'!G:G),SUMIF('Plany 2025'!$B:$B,$P372,'Plany 2025'!G:G)+SUMIF('Plany 2025'!$B:$B,$P372&amp;"/*",'Plany 2025'!G:G)+SUMIF('Plany 2025'!$B:$B,"*/"&amp;$P372&amp;"/*",'Plany 2025'!G:G))))</f>
        <v/>
      </c>
      <c r="R372" s="391" t="str">
        <f>IF($P372="","",IF(IF(COUNTIF($P372,"* *"),COUNTIF('Plany 2025'!$J:$J,"*"&amp;$P372&amp;"*"),COUNTIF('Plany 2025'!$B:$B,$P372)+COUNTIF('Plany 2025'!$B:$B,$P372&amp;"/*")+COUNTIF('Plany 2025'!$B:$B,"*/"&amp;$P372&amp;"/*"))=0,"brak klasyf.",IF(COUNTIF($P372,"* *"),SUMIF('Plany 2025'!$J:$J,"*"&amp;$P372&amp;"*",'Plany 2025'!H:H),SUMIF('Plany 2025'!$B:$B,$P372,'Plany 2025'!H:H)+SUMIF('Plany 2025'!$B:$B,$P372&amp;"/*",'Plany 2025'!H:H)+SUMIF('Plany 2025'!$B:$B,"*/"&amp;$P372&amp;"/*",'Plany 2025'!H:H))))</f>
        <v/>
      </c>
      <c r="S372" s="392" t="str">
        <f t="shared" si="55"/>
        <v/>
      </c>
      <c r="T372" s="393" t="str">
        <f t="shared" si="56"/>
        <v/>
      </c>
      <c r="U372" s="206"/>
      <c r="V372" s="91"/>
    </row>
    <row r="373" spans="1:22" s="134" customFormat="1">
      <c r="A373" s="97"/>
      <c r="B373" s="378"/>
      <c r="C373" s="378"/>
      <c r="D373" s="97"/>
      <c r="E373" s="129" t="s">
        <v>143</v>
      </c>
      <c r="F373" s="135"/>
      <c r="G373" s="204"/>
      <c r="H373" s="205"/>
      <c r="I373" s="206" t="str">
        <f t="shared" si="50"/>
        <v xml:space="preserve"> </v>
      </c>
      <c r="K373" s="517"/>
      <c r="L373" s="379">
        <v>1</v>
      </c>
      <c r="M373" s="379" t="str">
        <f t="shared" ca="1" si="51"/>
        <v>tak</v>
      </c>
      <c r="N373" s="379" t="str">
        <f t="shared" ca="1" si="52"/>
        <v>tak</v>
      </c>
      <c r="O373" s="378" t="str">
        <f t="shared" ca="1" si="53"/>
        <v/>
      </c>
      <c r="P373" s="389" t="str">
        <f t="shared" si="54"/>
        <v/>
      </c>
      <c r="Q373" s="390" t="str">
        <f>IF($P373="","",IF(IF(COUNTIF($P373,"* *"),COUNTIF('Plany 2025'!$J:$J,"*"&amp;$P373&amp;"*"),COUNTIF('Plany 2025'!$B:$B,$P373)+COUNTIF('Plany 2025'!$B:$B,$P373&amp;"/*")+COUNTIF('Plany 2025'!$B:$B,"*/"&amp;$P373&amp;"/*"))=0,"brak klasyf.",IF(COUNTIF($P373,"* *"),SUMIF('Plany 2025'!$J:$J,"*"&amp;$P373&amp;"*",'Plany 2025'!G:G),SUMIF('Plany 2025'!$B:$B,$P373,'Plany 2025'!G:G)+SUMIF('Plany 2025'!$B:$B,$P373&amp;"/*",'Plany 2025'!G:G)+SUMIF('Plany 2025'!$B:$B,"*/"&amp;$P373&amp;"/*",'Plany 2025'!G:G))))</f>
        <v/>
      </c>
      <c r="R373" s="391" t="str">
        <f>IF($P373="","",IF(IF(COUNTIF($P373,"* *"),COUNTIF('Plany 2025'!$J:$J,"*"&amp;$P373&amp;"*"),COUNTIF('Plany 2025'!$B:$B,$P373)+COUNTIF('Plany 2025'!$B:$B,$P373&amp;"/*")+COUNTIF('Plany 2025'!$B:$B,"*/"&amp;$P373&amp;"/*"))=0,"brak klasyf.",IF(COUNTIF($P373,"* *"),SUMIF('Plany 2025'!$J:$J,"*"&amp;$P373&amp;"*",'Plany 2025'!H:H),SUMIF('Plany 2025'!$B:$B,$P373,'Plany 2025'!H:H)+SUMIF('Plany 2025'!$B:$B,$P373&amp;"/*",'Plany 2025'!H:H)+SUMIF('Plany 2025'!$B:$B,"*/"&amp;$P373&amp;"/*",'Plany 2025'!H:H))))</f>
        <v/>
      </c>
      <c r="S373" s="392" t="str">
        <f t="shared" si="55"/>
        <v/>
      </c>
      <c r="T373" s="393" t="str">
        <f t="shared" si="56"/>
        <v/>
      </c>
      <c r="U373" s="206"/>
      <c r="V373" s="91"/>
    </row>
    <row r="374" spans="1:22" s="134" customFormat="1" ht="6" customHeight="1">
      <c r="A374" s="97"/>
      <c r="B374" s="378"/>
      <c r="C374" s="378"/>
      <c r="D374" s="97"/>
      <c r="E374" s="195"/>
      <c r="F374" s="135"/>
      <c r="G374" s="204"/>
      <c r="H374" s="205"/>
      <c r="I374" s="206" t="str">
        <f t="shared" si="50"/>
        <v xml:space="preserve"> </v>
      </c>
      <c r="K374" s="517"/>
      <c r="L374" s="379">
        <v>1</v>
      </c>
      <c r="M374" s="379" t="str">
        <f t="shared" ca="1" si="51"/>
        <v>tak</v>
      </c>
      <c r="N374" s="379" t="str">
        <f t="shared" ca="1" si="52"/>
        <v>tak</v>
      </c>
      <c r="O374" s="378" t="str">
        <f t="shared" ca="1" si="53"/>
        <v/>
      </c>
      <c r="P374" s="389" t="str">
        <f t="shared" si="54"/>
        <v/>
      </c>
      <c r="Q374" s="390" t="str">
        <f>IF($P374="","",IF(IF(COUNTIF($P374,"* *"),COUNTIF('Plany 2025'!$J:$J,"*"&amp;$P374&amp;"*"),COUNTIF('Plany 2025'!$B:$B,$P374)+COUNTIF('Plany 2025'!$B:$B,$P374&amp;"/*")+COUNTIF('Plany 2025'!$B:$B,"*/"&amp;$P374&amp;"/*"))=0,"brak klasyf.",IF(COUNTIF($P374,"* *"),SUMIF('Plany 2025'!$J:$J,"*"&amp;$P374&amp;"*",'Plany 2025'!G:G),SUMIF('Plany 2025'!$B:$B,$P374,'Plany 2025'!G:G)+SUMIF('Plany 2025'!$B:$B,$P374&amp;"/*",'Plany 2025'!G:G)+SUMIF('Plany 2025'!$B:$B,"*/"&amp;$P374&amp;"/*",'Plany 2025'!G:G))))</f>
        <v/>
      </c>
      <c r="R374" s="391" t="str">
        <f>IF($P374="","",IF(IF(COUNTIF($P374,"* *"),COUNTIF('Plany 2025'!$J:$J,"*"&amp;$P374&amp;"*"),COUNTIF('Plany 2025'!$B:$B,$P374)+COUNTIF('Plany 2025'!$B:$B,$P374&amp;"/*")+COUNTIF('Plany 2025'!$B:$B,"*/"&amp;$P374&amp;"/*"))=0,"brak klasyf.",IF(COUNTIF($P374,"* *"),SUMIF('Plany 2025'!$J:$J,"*"&amp;$P374&amp;"*",'Plany 2025'!H:H),SUMIF('Plany 2025'!$B:$B,$P374,'Plany 2025'!H:H)+SUMIF('Plany 2025'!$B:$B,$P374&amp;"/*",'Plany 2025'!H:H)+SUMIF('Plany 2025'!$B:$B,"*/"&amp;$P374&amp;"/*",'Plany 2025'!H:H))))</f>
        <v/>
      </c>
      <c r="S374" s="392" t="str">
        <f t="shared" si="55"/>
        <v/>
      </c>
      <c r="T374" s="393" t="str">
        <f t="shared" si="56"/>
        <v/>
      </c>
      <c r="U374" s="206"/>
      <c r="V374" s="91"/>
    </row>
    <row r="375" spans="1:22" s="139" customFormat="1">
      <c r="A375" s="97"/>
      <c r="B375" s="378"/>
      <c r="C375" s="378"/>
      <c r="D375" s="97"/>
      <c r="E375" s="184" t="s">
        <v>2106</v>
      </c>
      <c r="F375" s="130"/>
      <c r="G375" s="136"/>
      <c r="H375" s="137"/>
      <c r="I375" s="138" t="str">
        <f t="shared" si="50"/>
        <v xml:space="preserve"> </v>
      </c>
      <c r="J375" s="134"/>
      <c r="K375" s="517"/>
      <c r="L375" s="379">
        <v>1</v>
      </c>
      <c r="M375" s="379" t="str">
        <f t="shared" ca="1" si="51"/>
        <v>tak</v>
      </c>
      <c r="N375" s="379" t="str">
        <f t="shared" ca="1" si="52"/>
        <v>tak</v>
      </c>
      <c r="O375" s="378" t="str">
        <f t="shared" ca="1" si="53"/>
        <v>WOW</v>
      </c>
      <c r="P375" s="389" t="str">
        <f t="shared" si="54"/>
        <v/>
      </c>
      <c r="Q375" s="390" t="str">
        <f>IF($P375="","",IF(IF(COUNTIF($P375,"* *"),COUNTIF('Plany 2025'!$J:$J,"*"&amp;$P375&amp;"*"),COUNTIF('Plany 2025'!$B:$B,$P375)+COUNTIF('Plany 2025'!$B:$B,$P375&amp;"/*")+COUNTIF('Plany 2025'!$B:$B,"*/"&amp;$P375&amp;"/*"))=0,"brak klasyf.",IF(COUNTIF($P375,"* *"),SUMIF('Plany 2025'!$J:$J,"*"&amp;$P375&amp;"*",'Plany 2025'!G:G),SUMIF('Plany 2025'!$B:$B,$P375,'Plany 2025'!G:G)+SUMIF('Plany 2025'!$B:$B,$P375&amp;"/*",'Plany 2025'!G:G)+SUMIF('Plany 2025'!$B:$B,"*/"&amp;$P375&amp;"/*",'Plany 2025'!G:G))))</f>
        <v/>
      </c>
      <c r="R375" s="391" t="str">
        <f>IF($P375="","",IF(IF(COUNTIF($P375,"* *"),COUNTIF('Plany 2025'!$J:$J,"*"&amp;$P375&amp;"*"),COUNTIF('Plany 2025'!$B:$B,$P375)+COUNTIF('Plany 2025'!$B:$B,$P375&amp;"/*")+COUNTIF('Plany 2025'!$B:$B,"*/"&amp;$P375&amp;"/*"))=0,"brak klasyf.",IF(COUNTIF($P375,"* *"),SUMIF('Plany 2025'!$J:$J,"*"&amp;$P375&amp;"*",'Plany 2025'!H:H),SUMIF('Plany 2025'!$B:$B,$P375,'Plany 2025'!H:H)+SUMIF('Plany 2025'!$B:$B,$P375&amp;"/*",'Plany 2025'!H:H)+SUMIF('Plany 2025'!$B:$B,"*/"&amp;$P375&amp;"/*",'Plany 2025'!H:H))))</f>
        <v/>
      </c>
      <c r="S375" s="392" t="str">
        <f t="shared" si="55"/>
        <v/>
      </c>
      <c r="T375" s="393" t="str">
        <f t="shared" si="56"/>
        <v/>
      </c>
      <c r="U375" s="138"/>
      <c r="V375" s="91"/>
    </row>
    <row r="376" spans="1:22" s="139" customFormat="1" ht="6" customHeight="1">
      <c r="A376" s="97"/>
      <c r="B376" s="378"/>
      <c r="C376" s="378"/>
      <c r="D376" s="97"/>
      <c r="E376" s="140" t="s">
        <v>24</v>
      </c>
      <c r="F376" s="203"/>
      <c r="G376" s="131"/>
      <c r="H376" s="132"/>
      <c r="I376" s="141" t="str">
        <f t="shared" si="50"/>
        <v xml:space="preserve"> </v>
      </c>
      <c r="J376" s="134"/>
      <c r="K376" s="517"/>
      <c r="L376" s="379">
        <v>1</v>
      </c>
      <c r="M376" s="379" t="str">
        <f t="shared" ca="1" si="51"/>
        <v>tak</v>
      </c>
      <c r="N376" s="379" t="str">
        <f t="shared" ca="1" si="52"/>
        <v>tak</v>
      </c>
      <c r="O376" s="378" t="str">
        <f t="shared" ca="1" si="53"/>
        <v>WOW</v>
      </c>
      <c r="P376" s="389" t="str">
        <f t="shared" si="54"/>
        <v/>
      </c>
      <c r="Q376" s="390" t="str">
        <f>IF($P376="","",IF(IF(COUNTIF($P376,"* *"),COUNTIF('Plany 2025'!$J:$J,"*"&amp;$P376&amp;"*"),COUNTIF('Plany 2025'!$B:$B,$P376)+COUNTIF('Plany 2025'!$B:$B,$P376&amp;"/*")+COUNTIF('Plany 2025'!$B:$B,"*/"&amp;$P376&amp;"/*"))=0,"brak klasyf.",IF(COUNTIF($P376,"* *"),SUMIF('Plany 2025'!$J:$J,"*"&amp;$P376&amp;"*",'Plany 2025'!G:G),SUMIF('Plany 2025'!$B:$B,$P376,'Plany 2025'!G:G)+SUMIF('Plany 2025'!$B:$B,$P376&amp;"/*",'Plany 2025'!G:G)+SUMIF('Plany 2025'!$B:$B,"*/"&amp;$P376&amp;"/*",'Plany 2025'!G:G))))</f>
        <v/>
      </c>
      <c r="R376" s="391" t="str">
        <f>IF($P376="","",IF(IF(COUNTIF($P376,"* *"),COUNTIF('Plany 2025'!$J:$J,"*"&amp;$P376&amp;"*"),COUNTIF('Plany 2025'!$B:$B,$P376)+COUNTIF('Plany 2025'!$B:$B,$P376&amp;"/*")+COUNTIF('Plany 2025'!$B:$B,"*/"&amp;$P376&amp;"/*"))=0,"brak klasyf.",IF(COUNTIF($P376,"* *"),SUMIF('Plany 2025'!$J:$J,"*"&amp;$P376&amp;"*",'Plany 2025'!H:H),SUMIF('Plany 2025'!$B:$B,$P376,'Plany 2025'!H:H)+SUMIF('Plany 2025'!$B:$B,$P376&amp;"/*",'Plany 2025'!H:H)+SUMIF('Plany 2025'!$B:$B,"*/"&amp;$P376&amp;"/*",'Plany 2025'!H:H))))</f>
        <v/>
      </c>
      <c r="S376" s="392" t="str">
        <f t="shared" si="55"/>
        <v/>
      </c>
      <c r="T376" s="393" t="str">
        <f t="shared" si="56"/>
        <v/>
      </c>
      <c r="U376" s="141"/>
      <c r="V376" s="91"/>
    </row>
    <row r="377" spans="1:22" s="139" customFormat="1">
      <c r="A377" s="97"/>
      <c r="B377" s="378"/>
      <c r="C377" s="378"/>
      <c r="D377" s="97"/>
      <c r="E377" s="142" t="s">
        <v>41</v>
      </c>
      <c r="F377" s="135"/>
      <c r="G377" s="126"/>
      <c r="H377" s="127"/>
      <c r="I377" s="96" t="str">
        <f t="shared" si="50"/>
        <v xml:space="preserve"> </v>
      </c>
      <c r="J377" s="145"/>
      <c r="K377" s="517"/>
      <c r="L377" s="379">
        <v>1</v>
      </c>
      <c r="M377" s="379" t="str">
        <f t="shared" ca="1" si="51"/>
        <v>tak</v>
      </c>
      <c r="N377" s="379" t="str">
        <f t="shared" ca="1" si="52"/>
        <v>tak</v>
      </c>
      <c r="O377" s="378" t="str">
        <f t="shared" ca="1" si="53"/>
        <v>WOW</v>
      </c>
      <c r="P377" s="389" t="str">
        <f t="shared" si="54"/>
        <v/>
      </c>
      <c r="Q377" s="390" t="str">
        <f>IF($P377="","",IF(IF(COUNTIF($P377,"* *"),COUNTIF('Plany 2025'!$J:$J,"*"&amp;$P377&amp;"*"),COUNTIF('Plany 2025'!$B:$B,$P377)+COUNTIF('Plany 2025'!$B:$B,$P377&amp;"/*")+COUNTIF('Plany 2025'!$B:$B,"*/"&amp;$P377&amp;"/*"))=0,"brak klasyf.",IF(COUNTIF($P377,"* *"),SUMIF('Plany 2025'!$J:$J,"*"&amp;$P377&amp;"*",'Plany 2025'!G:G),SUMIF('Plany 2025'!$B:$B,$P377,'Plany 2025'!G:G)+SUMIF('Plany 2025'!$B:$B,$P377&amp;"/*",'Plany 2025'!G:G)+SUMIF('Plany 2025'!$B:$B,"*/"&amp;$P377&amp;"/*",'Plany 2025'!G:G))))</f>
        <v/>
      </c>
      <c r="R377" s="391" t="str">
        <f>IF($P377="","",IF(IF(COUNTIF($P377,"* *"),COUNTIF('Plany 2025'!$J:$J,"*"&amp;$P377&amp;"*"),COUNTIF('Plany 2025'!$B:$B,$P377)+COUNTIF('Plany 2025'!$B:$B,$P377&amp;"/*")+COUNTIF('Plany 2025'!$B:$B,"*/"&amp;$P377&amp;"/*"))=0,"brak klasyf.",IF(COUNTIF($P377,"* *"),SUMIF('Plany 2025'!$J:$J,"*"&amp;$P377&amp;"*",'Plany 2025'!H:H),SUMIF('Plany 2025'!$B:$B,$P377,'Plany 2025'!H:H)+SUMIF('Plany 2025'!$B:$B,$P377&amp;"/*",'Plany 2025'!H:H)+SUMIF('Plany 2025'!$B:$B,"*/"&amp;$P377&amp;"/*",'Plany 2025'!H:H))))</f>
        <v/>
      </c>
      <c r="S377" s="392" t="str">
        <f t="shared" si="55"/>
        <v/>
      </c>
      <c r="T377" s="393" t="str">
        <f t="shared" si="56"/>
        <v/>
      </c>
      <c r="U377" s="96"/>
      <c r="V377" s="91"/>
    </row>
    <row r="378" spans="1:22" s="139" customFormat="1">
      <c r="A378" s="97"/>
      <c r="B378" s="378"/>
      <c r="C378" s="378"/>
      <c r="D378" s="97"/>
      <c r="E378" s="144" t="s">
        <v>42</v>
      </c>
      <c r="F378" s="46">
        <f>'Liczba uczniów i inne'!E23+'Liczba uczniów i inne'!E77</f>
        <v>19</v>
      </c>
      <c r="G378" s="126"/>
      <c r="H378" s="127"/>
      <c r="I378" s="96" t="str">
        <f t="shared" si="50"/>
        <v xml:space="preserve"> </v>
      </c>
      <c r="J378" s="145" t="s">
        <v>641</v>
      </c>
      <c r="K378" s="517"/>
      <c r="L378" s="379">
        <v>1</v>
      </c>
      <c r="M378" s="379" t="str">
        <f t="shared" ca="1" si="51"/>
        <v>tak</v>
      </c>
      <c r="N378" s="379" t="str">
        <f t="shared" ca="1" si="52"/>
        <v>tak</v>
      </c>
      <c r="O378" s="378" t="str">
        <f t="shared" ca="1" si="53"/>
        <v>WOW</v>
      </c>
      <c r="P378" s="389" t="str">
        <f t="shared" si="54"/>
        <v/>
      </c>
      <c r="Q378" s="390" t="str">
        <f>IF($P378="","",IF(IF(COUNTIF($P378,"* *"),COUNTIF('Plany 2025'!$J:$J,"*"&amp;$P378&amp;"*"),COUNTIF('Plany 2025'!$B:$B,$P378)+COUNTIF('Plany 2025'!$B:$B,$P378&amp;"/*")+COUNTIF('Plany 2025'!$B:$B,"*/"&amp;$P378&amp;"/*"))=0,"brak klasyf.",IF(COUNTIF($P378,"* *"),SUMIF('Plany 2025'!$J:$J,"*"&amp;$P378&amp;"*",'Plany 2025'!G:G),SUMIF('Plany 2025'!$B:$B,$P378,'Plany 2025'!G:G)+SUMIF('Plany 2025'!$B:$B,$P378&amp;"/*",'Plany 2025'!G:G)+SUMIF('Plany 2025'!$B:$B,"*/"&amp;$P378&amp;"/*",'Plany 2025'!G:G))))</f>
        <v/>
      </c>
      <c r="R378" s="391" t="str">
        <f>IF($P378="","",IF(IF(COUNTIF($P378,"* *"),COUNTIF('Plany 2025'!$J:$J,"*"&amp;$P378&amp;"*"),COUNTIF('Plany 2025'!$B:$B,$P378)+COUNTIF('Plany 2025'!$B:$B,$P378&amp;"/*")+COUNTIF('Plany 2025'!$B:$B,"*/"&amp;$P378&amp;"/*"))=0,"brak klasyf.",IF(COUNTIF($P378,"* *"),SUMIF('Plany 2025'!$J:$J,"*"&amp;$P378&amp;"*",'Plany 2025'!H:H),SUMIF('Plany 2025'!$B:$B,$P378,'Plany 2025'!H:H)+SUMIF('Plany 2025'!$B:$B,$P378&amp;"/*",'Plany 2025'!H:H)+SUMIF('Plany 2025'!$B:$B,"*/"&amp;$P378&amp;"/*",'Plany 2025'!H:H))))</f>
        <v/>
      </c>
      <c r="S378" s="392" t="str">
        <f t="shared" si="55"/>
        <v/>
      </c>
      <c r="T378" s="393" t="str">
        <f t="shared" si="56"/>
        <v/>
      </c>
      <c r="U378" s="96"/>
      <c r="V378" s="91"/>
    </row>
    <row r="379" spans="1:22" s="139" customFormat="1">
      <c r="A379" s="97"/>
      <c r="B379" s="378"/>
      <c r="C379" s="378"/>
      <c r="D379" s="97"/>
      <c r="E379" s="144" t="s">
        <v>43</v>
      </c>
      <c r="F379" s="46">
        <f>'Liczba uczniów i inne'!E24+'Liczba uczniów i inne'!E78</f>
        <v>4009</v>
      </c>
      <c r="G379" s="126"/>
      <c r="H379" s="127"/>
      <c r="I379" s="96" t="str">
        <f t="shared" si="50"/>
        <v xml:space="preserve"> </v>
      </c>
      <c r="J379" s="145" t="s">
        <v>641</v>
      </c>
      <c r="K379" s="517"/>
      <c r="L379" s="379">
        <v>1</v>
      </c>
      <c r="M379" s="379" t="str">
        <f t="shared" ca="1" si="51"/>
        <v>tak</v>
      </c>
      <c r="N379" s="379" t="str">
        <f t="shared" ca="1" si="52"/>
        <v>tak</v>
      </c>
      <c r="O379" s="378" t="str">
        <f t="shared" ca="1" si="53"/>
        <v>WOW</v>
      </c>
      <c r="P379" s="389" t="str">
        <f t="shared" si="54"/>
        <v/>
      </c>
      <c r="Q379" s="390" t="str">
        <f>IF($P379="","",IF(IF(COUNTIF($P379,"* *"),COUNTIF('Plany 2025'!$J:$J,"*"&amp;$P379&amp;"*"),COUNTIF('Plany 2025'!$B:$B,$P379)+COUNTIF('Plany 2025'!$B:$B,$P379&amp;"/*")+COUNTIF('Plany 2025'!$B:$B,"*/"&amp;$P379&amp;"/*"))=0,"brak klasyf.",IF(COUNTIF($P379,"* *"),SUMIF('Plany 2025'!$J:$J,"*"&amp;$P379&amp;"*",'Plany 2025'!G:G),SUMIF('Plany 2025'!$B:$B,$P379,'Plany 2025'!G:G)+SUMIF('Plany 2025'!$B:$B,$P379&amp;"/*",'Plany 2025'!G:G)+SUMIF('Plany 2025'!$B:$B,"*/"&amp;$P379&amp;"/*",'Plany 2025'!G:G))))</f>
        <v/>
      </c>
      <c r="R379" s="391" t="str">
        <f>IF($P379="","",IF(IF(COUNTIF($P379,"* *"),COUNTIF('Plany 2025'!$J:$J,"*"&amp;$P379&amp;"*"),COUNTIF('Plany 2025'!$B:$B,$P379)+COUNTIF('Plany 2025'!$B:$B,$P379&amp;"/*")+COUNTIF('Plany 2025'!$B:$B,"*/"&amp;$P379&amp;"/*"))=0,"brak klasyf.",IF(COUNTIF($P379,"* *"),SUMIF('Plany 2025'!$J:$J,"*"&amp;$P379&amp;"*",'Plany 2025'!H:H),SUMIF('Plany 2025'!$B:$B,$P379,'Plany 2025'!H:H)+SUMIF('Plany 2025'!$B:$B,$P379&amp;"/*",'Plany 2025'!H:H)+SUMIF('Plany 2025'!$B:$B,"*/"&amp;$P379&amp;"/*",'Plany 2025'!H:H))))</f>
        <v/>
      </c>
      <c r="S379" s="392" t="str">
        <f t="shared" si="55"/>
        <v/>
      </c>
      <c r="T379" s="393" t="str">
        <f t="shared" si="56"/>
        <v/>
      </c>
      <c r="U379" s="96"/>
      <c r="V379" s="91"/>
    </row>
    <row r="380" spans="1:22" s="139" customFormat="1" ht="6" customHeight="1">
      <c r="A380" s="97"/>
      <c r="B380" s="378"/>
      <c r="C380" s="378"/>
      <c r="D380" s="97"/>
      <c r="E380" s="125" t="s">
        <v>24</v>
      </c>
      <c r="F380" s="135"/>
      <c r="G380" s="131"/>
      <c r="H380" s="132"/>
      <c r="I380" s="141" t="str">
        <f t="shared" si="50"/>
        <v xml:space="preserve"> </v>
      </c>
      <c r="J380" s="134"/>
      <c r="K380" s="517"/>
      <c r="L380" s="379">
        <v>1</v>
      </c>
      <c r="M380" s="379" t="str">
        <f t="shared" ca="1" si="51"/>
        <v>tak</v>
      </c>
      <c r="N380" s="379" t="str">
        <f t="shared" ca="1" si="52"/>
        <v>tak</v>
      </c>
      <c r="O380" s="378" t="str">
        <f t="shared" ca="1" si="53"/>
        <v>WOW</v>
      </c>
      <c r="P380" s="389" t="str">
        <f t="shared" si="54"/>
        <v/>
      </c>
      <c r="Q380" s="390" t="str">
        <f>IF($P380="","",IF(IF(COUNTIF($P380,"* *"),COUNTIF('Plany 2025'!$J:$J,"*"&amp;$P380&amp;"*"),COUNTIF('Plany 2025'!$B:$B,$P380)+COUNTIF('Plany 2025'!$B:$B,$P380&amp;"/*")+COUNTIF('Plany 2025'!$B:$B,"*/"&amp;$P380&amp;"/*"))=0,"brak klasyf.",IF(COUNTIF($P380,"* *"),SUMIF('Plany 2025'!$J:$J,"*"&amp;$P380&amp;"*",'Plany 2025'!G:G),SUMIF('Plany 2025'!$B:$B,$P380,'Plany 2025'!G:G)+SUMIF('Plany 2025'!$B:$B,$P380&amp;"/*",'Plany 2025'!G:G)+SUMIF('Plany 2025'!$B:$B,"*/"&amp;$P380&amp;"/*",'Plany 2025'!G:G))))</f>
        <v/>
      </c>
      <c r="R380" s="391" t="str">
        <f>IF($P380="","",IF(IF(COUNTIF($P380,"* *"),COUNTIF('Plany 2025'!$J:$J,"*"&amp;$P380&amp;"*"),COUNTIF('Plany 2025'!$B:$B,$P380)+COUNTIF('Plany 2025'!$B:$B,$P380&amp;"/*")+COUNTIF('Plany 2025'!$B:$B,"*/"&amp;$P380&amp;"/*"))=0,"brak klasyf.",IF(COUNTIF($P380,"* *"),SUMIF('Plany 2025'!$J:$J,"*"&amp;$P380&amp;"*",'Plany 2025'!H:H),SUMIF('Plany 2025'!$B:$B,$P380,'Plany 2025'!H:H)+SUMIF('Plany 2025'!$B:$B,$P380&amp;"/*",'Plany 2025'!H:H)+SUMIF('Plany 2025'!$B:$B,"*/"&amp;$P380&amp;"/*",'Plany 2025'!H:H))))</f>
        <v/>
      </c>
      <c r="S380" s="392" t="str">
        <f t="shared" si="55"/>
        <v/>
      </c>
      <c r="T380" s="393" t="str">
        <f t="shared" si="56"/>
        <v/>
      </c>
      <c r="U380" s="141"/>
      <c r="V380" s="91"/>
    </row>
    <row r="381" spans="1:22" s="139" customFormat="1">
      <c r="A381" s="97"/>
      <c r="B381" s="378"/>
      <c r="C381" s="378"/>
      <c r="D381" s="97"/>
      <c r="E381" s="142" t="s">
        <v>51</v>
      </c>
      <c r="F381" s="143"/>
      <c r="G381" s="126"/>
      <c r="H381" s="127"/>
      <c r="I381" s="96" t="str">
        <f t="shared" si="50"/>
        <v xml:space="preserve"> </v>
      </c>
      <c r="J381" s="134"/>
      <c r="K381" s="517"/>
      <c r="L381" s="379">
        <v>1</v>
      </c>
      <c r="M381" s="379" t="str">
        <f t="shared" ca="1" si="51"/>
        <v>tak</v>
      </c>
      <c r="N381" s="379" t="str">
        <f t="shared" ca="1" si="52"/>
        <v>tak</v>
      </c>
      <c r="O381" s="378" t="str">
        <f t="shared" ca="1" si="53"/>
        <v/>
      </c>
      <c r="P381" s="389" t="str">
        <f t="shared" si="54"/>
        <v/>
      </c>
      <c r="Q381" s="390" t="str">
        <f>IF($P381="","",IF(IF(COUNTIF($P381,"* *"),COUNTIF('Plany 2025'!$J:$J,"*"&amp;$P381&amp;"*"),COUNTIF('Plany 2025'!$B:$B,$P381)+COUNTIF('Plany 2025'!$B:$B,$P381&amp;"/*")+COUNTIF('Plany 2025'!$B:$B,"*/"&amp;$P381&amp;"/*"))=0,"brak klasyf.",IF(COUNTIF($P381,"* *"),SUMIF('Plany 2025'!$J:$J,"*"&amp;$P381&amp;"*",'Plany 2025'!G:G),SUMIF('Plany 2025'!$B:$B,$P381,'Plany 2025'!G:G)+SUMIF('Plany 2025'!$B:$B,$P381&amp;"/*",'Plany 2025'!G:G)+SUMIF('Plany 2025'!$B:$B,"*/"&amp;$P381&amp;"/*",'Plany 2025'!G:G))))</f>
        <v/>
      </c>
      <c r="R381" s="391" t="str">
        <f>IF($P381="","",IF(IF(COUNTIF($P381,"* *"),COUNTIF('Plany 2025'!$J:$J,"*"&amp;$P381&amp;"*"),COUNTIF('Plany 2025'!$B:$B,$P381)+COUNTIF('Plany 2025'!$B:$B,$P381&amp;"/*")+COUNTIF('Plany 2025'!$B:$B,"*/"&amp;$P381&amp;"/*"))=0,"brak klasyf.",IF(COUNTIF($P381,"* *"),SUMIF('Plany 2025'!$J:$J,"*"&amp;$P381&amp;"*",'Plany 2025'!H:H),SUMIF('Plany 2025'!$B:$B,$P381,'Plany 2025'!H:H)+SUMIF('Plany 2025'!$B:$B,$P381&amp;"/*",'Plany 2025'!H:H)+SUMIF('Plany 2025'!$B:$B,"*/"&amp;$P381&amp;"/*",'Plany 2025'!H:H))))</f>
        <v/>
      </c>
      <c r="S381" s="392" t="str">
        <f t="shared" si="55"/>
        <v/>
      </c>
      <c r="T381" s="393" t="str">
        <f t="shared" si="56"/>
        <v/>
      </c>
      <c r="U381" s="96"/>
      <c r="V381" s="91"/>
    </row>
    <row r="382" spans="1:22" s="139" customFormat="1">
      <c r="A382" s="97"/>
      <c r="B382" s="378"/>
      <c r="C382" s="378"/>
      <c r="D382" s="97"/>
      <c r="E382" s="195" t="s">
        <v>714</v>
      </c>
      <c r="F382" s="143"/>
      <c r="G382" s="126"/>
      <c r="H382" s="127"/>
      <c r="I382" s="96" t="str">
        <f t="shared" si="50"/>
        <v xml:space="preserve"> </v>
      </c>
      <c r="J382" s="134"/>
      <c r="K382" s="517"/>
      <c r="L382" s="379">
        <v>1</v>
      </c>
      <c r="M382" s="379" t="str">
        <f t="shared" ca="1" si="51"/>
        <v>tak</v>
      </c>
      <c r="N382" s="379" t="str">
        <f t="shared" ca="1" si="52"/>
        <v>tak</v>
      </c>
      <c r="O382" s="378" t="str">
        <f t="shared" ca="1" si="53"/>
        <v/>
      </c>
      <c r="P382" s="389" t="str">
        <f t="shared" si="54"/>
        <v/>
      </c>
      <c r="Q382" s="390" t="str">
        <f>IF($P382="","",IF(IF(COUNTIF($P382,"* *"),COUNTIF('Plany 2025'!$J:$J,"*"&amp;$P382&amp;"*"),COUNTIF('Plany 2025'!$B:$B,$P382)+COUNTIF('Plany 2025'!$B:$B,$P382&amp;"/*")+COUNTIF('Plany 2025'!$B:$B,"*/"&amp;$P382&amp;"/*"))=0,"brak klasyf.",IF(COUNTIF($P382,"* *"),SUMIF('Plany 2025'!$J:$J,"*"&amp;$P382&amp;"*",'Plany 2025'!G:G),SUMIF('Plany 2025'!$B:$B,$P382,'Plany 2025'!G:G)+SUMIF('Plany 2025'!$B:$B,$P382&amp;"/*",'Plany 2025'!G:G)+SUMIF('Plany 2025'!$B:$B,"*/"&amp;$P382&amp;"/*",'Plany 2025'!G:G))))</f>
        <v/>
      </c>
      <c r="R382" s="391" t="str">
        <f>IF($P382="","",IF(IF(COUNTIF($P382,"* *"),COUNTIF('Plany 2025'!$J:$J,"*"&amp;$P382&amp;"*"),COUNTIF('Plany 2025'!$B:$B,$P382)+COUNTIF('Plany 2025'!$B:$B,$P382&amp;"/*")+COUNTIF('Plany 2025'!$B:$B,"*/"&amp;$P382&amp;"/*"))=0,"brak klasyf.",IF(COUNTIF($P382,"* *"),SUMIF('Plany 2025'!$J:$J,"*"&amp;$P382&amp;"*",'Plany 2025'!H:H),SUMIF('Plany 2025'!$B:$B,$P382,'Plany 2025'!H:H)+SUMIF('Plany 2025'!$B:$B,$P382&amp;"/*",'Plany 2025'!H:H)+SUMIF('Plany 2025'!$B:$B,"*/"&amp;$P382&amp;"/*",'Plany 2025'!H:H))))</f>
        <v/>
      </c>
      <c r="S382" s="392" t="str">
        <f t="shared" si="55"/>
        <v/>
      </c>
      <c r="T382" s="393" t="str">
        <f t="shared" si="56"/>
        <v/>
      </c>
      <c r="U382" s="96"/>
      <c r="V382" s="91"/>
    </row>
    <row r="383" spans="1:22" ht="22.5">
      <c r="A383" s="194"/>
      <c r="B383" s="500"/>
      <c r="C383" s="500"/>
      <c r="D383" s="194"/>
      <c r="E383" s="198" t="s">
        <v>713</v>
      </c>
      <c r="F383" s="196"/>
      <c r="G383" s="136"/>
      <c r="H383" s="137"/>
      <c r="I383" s="138" t="str">
        <f t="shared" si="50"/>
        <v xml:space="preserve"> </v>
      </c>
      <c r="K383" s="517"/>
      <c r="L383" s="379">
        <v>1</v>
      </c>
      <c r="M383" s="379" t="str">
        <f t="shared" ca="1" si="51"/>
        <v>tak</v>
      </c>
      <c r="N383" s="379" t="str">
        <f t="shared" ca="1" si="52"/>
        <v>tak</v>
      </c>
      <c r="O383" s="378" t="str">
        <f t="shared" ca="1" si="53"/>
        <v/>
      </c>
      <c r="P383" s="389" t="str">
        <f t="shared" si="54"/>
        <v/>
      </c>
      <c r="Q383" s="390" t="str">
        <f>IF($P383="","",IF(IF(COUNTIF($P383,"* *"),COUNTIF('Plany 2025'!$J:$J,"*"&amp;$P383&amp;"*"),COUNTIF('Plany 2025'!$B:$B,$P383)+COUNTIF('Plany 2025'!$B:$B,$P383&amp;"/*")+COUNTIF('Plany 2025'!$B:$B,"*/"&amp;$P383&amp;"/*"))=0,"brak klasyf.",IF(COUNTIF($P383,"* *"),SUMIF('Plany 2025'!$J:$J,"*"&amp;$P383&amp;"*",'Plany 2025'!G:G),SUMIF('Plany 2025'!$B:$B,$P383,'Plany 2025'!G:G)+SUMIF('Plany 2025'!$B:$B,$P383&amp;"/*",'Plany 2025'!G:G)+SUMIF('Plany 2025'!$B:$B,"*/"&amp;$P383&amp;"/*",'Plany 2025'!G:G))))</f>
        <v/>
      </c>
      <c r="R383" s="391" t="str">
        <f>IF($P383="","",IF(IF(COUNTIF($P383,"* *"),COUNTIF('Plany 2025'!$J:$J,"*"&amp;$P383&amp;"*"),COUNTIF('Plany 2025'!$B:$B,$P383)+COUNTIF('Plany 2025'!$B:$B,$P383&amp;"/*")+COUNTIF('Plany 2025'!$B:$B,"*/"&amp;$P383&amp;"/*"))=0,"brak klasyf.",IF(COUNTIF($P383,"* *"),SUMIF('Plany 2025'!$J:$J,"*"&amp;$P383&amp;"*",'Plany 2025'!H:H),SUMIF('Plany 2025'!$B:$B,$P383,'Plany 2025'!H:H)+SUMIF('Plany 2025'!$B:$B,$P383&amp;"/*",'Plany 2025'!H:H)+SUMIF('Plany 2025'!$B:$B,"*/"&amp;$P383&amp;"/*",'Plany 2025'!H:H))))</f>
        <v/>
      </c>
      <c r="S383" s="392" t="str">
        <f t="shared" si="55"/>
        <v/>
      </c>
      <c r="T383" s="393" t="str">
        <f t="shared" si="56"/>
        <v/>
      </c>
      <c r="U383" s="138"/>
      <c r="V383" s="91"/>
    </row>
    <row r="384" spans="1:22" s="139" customFormat="1" ht="6" customHeight="1">
      <c r="A384" s="97"/>
      <c r="B384" s="378"/>
      <c r="C384" s="378"/>
      <c r="D384" s="97"/>
      <c r="E384" s="125" t="s">
        <v>24</v>
      </c>
      <c r="F384" s="93"/>
      <c r="G384" s="126"/>
      <c r="H384" s="127"/>
      <c r="I384" s="96" t="str">
        <f t="shared" si="50"/>
        <v xml:space="preserve"> </v>
      </c>
      <c r="J384" s="134"/>
      <c r="K384" s="517"/>
      <c r="L384" s="379">
        <v>1</v>
      </c>
      <c r="M384" s="379" t="str">
        <f t="shared" ca="1" si="51"/>
        <v>tak</v>
      </c>
      <c r="N384" s="379" t="str">
        <f t="shared" ca="1" si="52"/>
        <v>tak</v>
      </c>
      <c r="O384" s="378" t="str">
        <f t="shared" ca="1" si="53"/>
        <v/>
      </c>
      <c r="P384" s="389" t="str">
        <f t="shared" si="54"/>
        <v/>
      </c>
      <c r="Q384" s="390" t="str">
        <f>IF($P384="","",IF(IF(COUNTIF($P384,"* *"),COUNTIF('Plany 2025'!$J:$J,"*"&amp;$P384&amp;"*"),COUNTIF('Plany 2025'!$B:$B,$P384)+COUNTIF('Plany 2025'!$B:$B,$P384&amp;"/*")+COUNTIF('Plany 2025'!$B:$B,"*/"&amp;$P384&amp;"/*"))=0,"brak klasyf.",IF(COUNTIF($P384,"* *"),SUMIF('Plany 2025'!$J:$J,"*"&amp;$P384&amp;"*",'Plany 2025'!G:G),SUMIF('Plany 2025'!$B:$B,$P384,'Plany 2025'!G:G)+SUMIF('Plany 2025'!$B:$B,$P384&amp;"/*",'Plany 2025'!G:G)+SUMIF('Plany 2025'!$B:$B,"*/"&amp;$P384&amp;"/*",'Plany 2025'!G:G))))</f>
        <v/>
      </c>
      <c r="R384" s="391" t="str">
        <f>IF($P384="","",IF(IF(COUNTIF($P384,"* *"),COUNTIF('Plany 2025'!$J:$J,"*"&amp;$P384&amp;"*"),COUNTIF('Plany 2025'!$B:$B,$P384)+COUNTIF('Plany 2025'!$B:$B,$P384&amp;"/*")+COUNTIF('Plany 2025'!$B:$B,"*/"&amp;$P384&amp;"/*"))=0,"brak klasyf.",IF(COUNTIF($P384,"* *"),SUMIF('Plany 2025'!$J:$J,"*"&amp;$P384&amp;"*",'Plany 2025'!H:H),SUMIF('Plany 2025'!$B:$B,$P384,'Plany 2025'!H:H)+SUMIF('Plany 2025'!$B:$B,$P384&amp;"/*",'Plany 2025'!H:H)+SUMIF('Plany 2025'!$B:$B,"*/"&amp;$P384&amp;"/*",'Plany 2025'!H:H))))</f>
        <v/>
      </c>
      <c r="S384" s="392" t="str">
        <f t="shared" si="55"/>
        <v/>
      </c>
      <c r="T384" s="393" t="str">
        <f t="shared" si="56"/>
        <v/>
      </c>
      <c r="U384" s="96"/>
      <c r="V384" s="91"/>
    </row>
    <row r="385" spans="1:22" s="139" customFormat="1">
      <c r="A385" s="119" t="s">
        <v>70</v>
      </c>
      <c r="B385" s="494"/>
      <c r="C385" s="494"/>
      <c r="D385" s="119" t="s">
        <v>184</v>
      </c>
      <c r="E385" s="120" t="s">
        <v>71</v>
      </c>
      <c r="F385" s="121"/>
      <c r="G385" s="122">
        <f>SUM(G387,G506)</f>
        <v>46150726</v>
      </c>
      <c r="H385" s="123">
        <f>SUM(H387,H506)</f>
        <v>46016653.509999998</v>
      </c>
      <c r="I385" s="124">
        <f t="shared" si="50"/>
        <v>0.997094899655533</v>
      </c>
      <c r="J385" s="134"/>
      <c r="K385" s="517"/>
      <c r="L385" s="379">
        <v>1</v>
      </c>
      <c r="M385" s="379" t="str">
        <f t="shared" ca="1" si="51"/>
        <v>tak</v>
      </c>
      <c r="N385" s="379" t="str">
        <f t="shared" ca="1" si="52"/>
        <v>tak</v>
      </c>
      <c r="O385" s="378" t="str">
        <f t="shared" ca="1" si="53"/>
        <v/>
      </c>
      <c r="P385" s="389" t="str">
        <f t="shared" si="54"/>
        <v>B/V/1/8</v>
      </c>
      <c r="Q385" s="390">
        <f>IF($P385="","",IF(IF(COUNTIF($P385,"* *"),COUNTIF('Plany 2025'!$J:$J,"*"&amp;$P385&amp;"*"),COUNTIF('Plany 2025'!$B:$B,$P385)+COUNTIF('Plany 2025'!$B:$B,$P385&amp;"/*")+COUNTIF('Plany 2025'!$B:$B,"*/"&amp;$P385&amp;"/*"))=0,"brak klasyf.",IF(COUNTIF($P385,"* *"),SUMIF('Plany 2025'!$J:$J,"*"&amp;$P385&amp;"*",'Plany 2025'!G:G),SUMIF('Plany 2025'!$B:$B,$P385,'Plany 2025'!G:G)+SUMIF('Plany 2025'!$B:$B,$P385&amp;"/*",'Plany 2025'!G:G)+SUMIF('Plany 2025'!$B:$B,"*/"&amp;$P385&amp;"/*",'Plany 2025'!G:G))))</f>
        <v>46150726</v>
      </c>
      <c r="R385" s="391">
        <f>IF($P385="","",IF(IF(COUNTIF($P385,"* *"),COUNTIF('Plany 2025'!$J:$J,"*"&amp;$P385&amp;"*"),COUNTIF('Plany 2025'!$B:$B,$P385)+COUNTIF('Plany 2025'!$B:$B,$P385&amp;"/*")+COUNTIF('Plany 2025'!$B:$B,"*/"&amp;$P385&amp;"/*"))=0,"brak klasyf.",IF(COUNTIF($P385,"* *"),SUMIF('Plany 2025'!$J:$J,"*"&amp;$P385&amp;"*",'Plany 2025'!H:H),SUMIF('Plany 2025'!$B:$B,$P385,'Plany 2025'!H:H)+SUMIF('Plany 2025'!$B:$B,$P385&amp;"/*",'Plany 2025'!H:H)+SUMIF('Plany 2025'!$B:$B,"*/"&amp;$P385&amp;"/*",'Plany 2025'!H:H))))</f>
        <v>46016653.510000005</v>
      </c>
      <c r="S385" s="392">
        <f t="shared" si="55"/>
        <v>0</v>
      </c>
      <c r="T385" s="393">
        <f t="shared" si="56"/>
        <v>0</v>
      </c>
      <c r="U385" s="206"/>
      <c r="V385" s="91"/>
    </row>
    <row r="386" spans="1:22" s="139" customFormat="1" ht="6" customHeight="1">
      <c r="A386" s="97"/>
      <c r="B386" s="378"/>
      <c r="C386" s="378"/>
      <c r="D386" s="97"/>
      <c r="E386" s="125" t="s">
        <v>24</v>
      </c>
      <c r="F386" s="93"/>
      <c r="G386" s="126"/>
      <c r="H386" s="127"/>
      <c r="I386" s="96" t="str">
        <f t="shared" si="50"/>
        <v xml:space="preserve"> </v>
      </c>
      <c r="J386" s="134"/>
      <c r="K386" s="517"/>
      <c r="L386" s="379">
        <v>1</v>
      </c>
      <c r="M386" s="379" t="str">
        <f t="shared" ca="1" si="51"/>
        <v>tak</v>
      </c>
      <c r="N386" s="379" t="str">
        <f t="shared" ca="1" si="52"/>
        <v>tak</v>
      </c>
      <c r="O386" s="378" t="str">
        <f t="shared" ca="1" si="53"/>
        <v/>
      </c>
      <c r="P386" s="389" t="str">
        <f t="shared" si="54"/>
        <v/>
      </c>
      <c r="Q386" s="390" t="str">
        <f>IF($P386="","",IF(IF(COUNTIF($P386,"* *"),COUNTIF('Plany 2025'!$J:$J,"*"&amp;$P386&amp;"*"),COUNTIF('Plany 2025'!$B:$B,$P386)+COUNTIF('Plany 2025'!$B:$B,$P386&amp;"/*")+COUNTIF('Plany 2025'!$B:$B,"*/"&amp;$P386&amp;"/*"))=0,"brak klasyf.",IF(COUNTIF($P386,"* *"),SUMIF('Plany 2025'!$J:$J,"*"&amp;$P386&amp;"*",'Plany 2025'!G:G),SUMIF('Plany 2025'!$B:$B,$P386,'Plany 2025'!G:G)+SUMIF('Plany 2025'!$B:$B,$P386&amp;"/*",'Plany 2025'!G:G)+SUMIF('Plany 2025'!$B:$B,"*/"&amp;$P386&amp;"/*",'Plany 2025'!G:G))))</f>
        <v/>
      </c>
      <c r="R386" s="391" t="str">
        <f>IF($P386="","",IF(IF(COUNTIF($P386,"* *"),COUNTIF('Plany 2025'!$J:$J,"*"&amp;$P386&amp;"*"),COUNTIF('Plany 2025'!$B:$B,$P386)+COUNTIF('Plany 2025'!$B:$B,$P386&amp;"/*")+COUNTIF('Plany 2025'!$B:$B,"*/"&amp;$P386&amp;"/*"))=0,"brak klasyf.",IF(COUNTIF($P386,"* *"),SUMIF('Plany 2025'!$J:$J,"*"&amp;$P386&amp;"*",'Plany 2025'!H:H),SUMIF('Plany 2025'!$B:$B,$P386,'Plany 2025'!H:H)+SUMIF('Plany 2025'!$B:$B,$P386&amp;"/*",'Plany 2025'!H:H)+SUMIF('Plany 2025'!$B:$B,"*/"&amp;$P386&amp;"/*",'Plany 2025'!H:H))))</f>
        <v/>
      </c>
      <c r="S386" s="392" t="str">
        <f t="shared" si="55"/>
        <v/>
      </c>
      <c r="T386" s="393" t="str">
        <f t="shared" si="56"/>
        <v/>
      </c>
      <c r="U386" s="96"/>
      <c r="V386" s="91"/>
    </row>
    <row r="387" spans="1:22" s="134" customFormat="1">
      <c r="A387" s="91" t="s">
        <v>72</v>
      </c>
      <c r="B387" s="379"/>
      <c r="C387" s="379"/>
      <c r="D387" s="91" t="s">
        <v>184</v>
      </c>
      <c r="E387" s="92" t="s">
        <v>73</v>
      </c>
      <c r="F387" s="135"/>
      <c r="G387" s="131">
        <f>SUM(G391,G446)</f>
        <v>31675859</v>
      </c>
      <c r="H387" s="132">
        <f>SUM(H391,H446)</f>
        <v>31555063.999999996</v>
      </c>
      <c r="I387" s="141">
        <f t="shared" si="50"/>
        <v>0.99618652804332775</v>
      </c>
      <c r="K387" s="517"/>
      <c r="L387" s="379">
        <v>1</v>
      </c>
      <c r="M387" s="379" t="str">
        <f t="shared" ca="1" si="51"/>
        <v>tak</v>
      </c>
      <c r="N387" s="379" t="str">
        <f t="shared" ca="1" si="52"/>
        <v>tak</v>
      </c>
      <c r="O387" s="378" t="str">
        <f t="shared" ca="1" si="53"/>
        <v/>
      </c>
      <c r="P387" s="389" t="str">
        <f t="shared" si="54"/>
        <v>B/V/1/8/1</v>
      </c>
      <c r="Q387" s="390">
        <f>IF($P387="","",IF(IF(COUNTIF($P387,"* *"),COUNTIF('Plany 2025'!$J:$J,"*"&amp;$P387&amp;"*"),COUNTIF('Plany 2025'!$B:$B,$P387)+COUNTIF('Plany 2025'!$B:$B,$P387&amp;"/*")+COUNTIF('Plany 2025'!$B:$B,"*/"&amp;$P387&amp;"/*"))=0,"brak klasyf.",IF(COUNTIF($P387,"* *"),SUMIF('Plany 2025'!$J:$J,"*"&amp;$P387&amp;"*",'Plany 2025'!G:G),SUMIF('Plany 2025'!$B:$B,$P387,'Plany 2025'!G:G)+SUMIF('Plany 2025'!$B:$B,$P387&amp;"/*",'Plany 2025'!G:G)+SUMIF('Plany 2025'!$B:$B,"*/"&amp;$P387&amp;"/*",'Plany 2025'!G:G))))</f>
        <v>31675859</v>
      </c>
      <c r="R387" s="391">
        <f>IF($P387="","",IF(IF(COUNTIF($P387,"* *"),COUNTIF('Plany 2025'!$J:$J,"*"&amp;$P387&amp;"*"),COUNTIF('Plany 2025'!$B:$B,$P387)+COUNTIF('Plany 2025'!$B:$B,$P387&amp;"/*")+COUNTIF('Plany 2025'!$B:$B,"*/"&amp;$P387&amp;"/*"))=0,"brak klasyf.",IF(COUNTIF($P387,"* *"),SUMIF('Plany 2025'!$J:$J,"*"&amp;$P387&amp;"*",'Plany 2025'!H:H),SUMIF('Plany 2025'!$B:$B,$P387,'Plany 2025'!H:H)+SUMIF('Plany 2025'!$B:$B,$P387&amp;"/*",'Plany 2025'!H:H)+SUMIF('Plany 2025'!$B:$B,"*/"&amp;$P387&amp;"/*",'Plany 2025'!H:H))))</f>
        <v>31555064.000000004</v>
      </c>
      <c r="S387" s="392">
        <f t="shared" si="55"/>
        <v>0</v>
      </c>
      <c r="T387" s="393">
        <f t="shared" si="56"/>
        <v>0</v>
      </c>
      <c r="U387" s="141"/>
      <c r="V387" s="91"/>
    </row>
    <row r="388" spans="1:22" s="139" customFormat="1" ht="6" customHeight="1">
      <c r="A388" s="91"/>
      <c r="B388" s="379"/>
      <c r="C388" s="379"/>
      <c r="D388" s="91"/>
      <c r="E388" s="129" t="s">
        <v>24</v>
      </c>
      <c r="F388" s="130"/>
      <c r="G388" s="136"/>
      <c r="H388" s="137"/>
      <c r="I388" s="138" t="str">
        <f t="shared" si="50"/>
        <v xml:space="preserve"> </v>
      </c>
      <c r="J388" s="134"/>
      <c r="K388" s="517"/>
      <c r="L388" s="379">
        <v>1</v>
      </c>
      <c r="M388" s="379" t="str">
        <f t="shared" ca="1" si="51"/>
        <v>tak</v>
      </c>
      <c r="N388" s="379" t="str">
        <f t="shared" ca="1" si="52"/>
        <v>tak</v>
      </c>
      <c r="O388" s="378" t="str">
        <f t="shared" ca="1" si="53"/>
        <v/>
      </c>
      <c r="P388" s="389" t="str">
        <f t="shared" si="54"/>
        <v/>
      </c>
      <c r="Q388" s="390" t="str">
        <f>IF($P388="","",IF(IF(COUNTIF($P388,"* *"),COUNTIF('Plany 2025'!$J:$J,"*"&amp;$P388&amp;"*"),COUNTIF('Plany 2025'!$B:$B,$P388)+COUNTIF('Plany 2025'!$B:$B,$P388&amp;"/*")+COUNTIF('Plany 2025'!$B:$B,"*/"&amp;$P388&amp;"/*"))=0,"brak klasyf.",IF(COUNTIF($P388,"* *"),SUMIF('Plany 2025'!$J:$J,"*"&amp;$P388&amp;"*",'Plany 2025'!G:G),SUMIF('Plany 2025'!$B:$B,$P388,'Plany 2025'!G:G)+SUMIF('Plany 2025'!$B:$B,$P388&amp;"/*",'Plany 2025'!G:G)+SUMIF('Plany 2025'!$B:$B,"*/"&amp;$P388&amp;"/*",'Plany 2025'!G:G))))</f>
        <v/>
      </c>
      <c r="R388" s="391" t="str">
        <f>IF($P388="","",IF(IF(COUNTIF($P388,"* *"),COUNTIF('Plany 2025'!$J:$J,"*"&amp;$P388&amp;"*"),COUNTIF('Plany 2025'!$B:$B,$P388)+COUNTIF('Plany 2025'!$B:$B,$P388&amp;"/*")+COUNTIF('Plany 2025'!$B:$B,"*/"&amp;$P388&amp;"/*"))=0,"brak klasyf.",IF(COUNTIF($P388,"* *"),SUMIF('Plany 2025'!$J:$J,"*"&amp;$P388&amp;"*",'Plany 2025'!H:H),SUMIF('Plany 2025'!$B:$B,$P388,'Plany 2025'!H:H)+SUMIF('Plany 2025'!$B:$B,$P388&amp;"/*",'Plany 2025'!H:H)+SUMIF('Plany 2025'!$B:$B,"*/"&amp;$P388&amp;"/*",'Plany 2025'!H:H))))</f>
        <v/>
      </c>
      <c r="S388" s="392" t="str">
        <f t="shared" si="55"/>
        <v/>
      </c>
      <c r="T388" s="393" t="str">
        <f t="shared" si="56"/>
        <v/>
      </c>
      <c r="U388" s="138"/>
      <c r="V388" s="91"/>
    </row>
    <row r="389" spans="1:22" s="139" customFormat="1" ht="22.5">
      <c r="A389" s="91"/>
      <c r="B389" s="379"/>
      <c r="C389" s="379"/>
      <c r="D389" s="91"/>
      <c r="E389" s="129" t="s">
        <v>146</v>
      </c>
      <c r="F389" s="130"/>
      <c r="G389" s="136"/>
      <c r="H389" s="137"/>
      <c r="I389" s="138" t="str">
        <f t="shared" si="50"/>
        <v xml:space="preserve"> </v>
      </c>
      <c r="J389" s="134"/>
      <c r="K389" s="517"/>
      <c r="L389" s="379">
        <v>1</v>
      </c>
      <c r="M389" s="379" t="str">
        <f t="shared" ca="1" si="51"/>
        <v>tak</v>
      </c>
      <c r="N389" s="379" t="str">
        <f t="shared" ca="1" si="52"/>
        <v>tak</v>
      </c>
      <c r="O389" s="378" t="str">
        <f t="shared" ca="1" si="53"/>
        <v/>
      </c>
      <c r="P389" s="389" t="str">
        <f t="shared" si="54"/>
        <v/>
      </c>
      <c r="Q389" s="390" t="str">
        <f>IF($P389="","",IF(IF(COUNTIF($P389,"* *"),COUNTIF('Plany 2025'!$J:$J,"*"&amp;$P389&amp;"*"),COUNTIF('Plany 2025'!$B:$B,$P389)+COUNTIF('Plany 2025'!$B:$B,$P389&amp;"/*")+COUNTIF('Plany 2025'!$B:$B,"*/"&amp;$P389&amp;"/*"))=0,"brak klasyf.",IF(COUNTIF($P389,"* *"),SUMIF('Plany 2025'!$J:$J,"*"&amp;$P389&amp;"*",'Plany 2025'!G:G),SUMIF('Plany 2025'!$B:$B,$P389,'Plany 2025'!G:G)+SUMIF('Plany 2025'!$B:$B,$P389&amp;"/*",'Plany 2025'!G:G)+SUMIF('Plany 2025'!$B:$B,"*/"&amp;$P389&amp;"/*",'Plany 2025'!G:G))))</f>
        <v/>
      </c>
      <c r="R389" s="391" t="str">
        <f>IF($P389="","",IF(IF(COUNTIF($P389,"* *"),COUNTIF('Plany 2025'!$J:$J,"*"&amp;$P389&amp;"*"),COUNTIF('Plany 2025'!$B:$B,$P389)+COUNTIF('Plany 2025'!$B:$B,$P389&amp;"/*")+COUNTIF('Plany 2025'!$B:$B,"*/"&amp;$P389&amp;"/*"))=0,"brak klasyf.",IF(COUNTIF($P389,"* *"),SUMIF('Plany 2025'!$J:$J,"*"&amp;$P389&amp;"*",'Plany 2025'!H:H),SUMIF('Plany 2025'!$B:$B,$P389,'Plany 2025'!H:H)+SUMIF('Plany 2025'!$B:$B,$P389&amp;"/*",'Plany 2025'!H:H)+SUMIF('Plany 2025'!$B:$B,"*/"&amp;$P389&amp;"/*",'Plany 2025'!H:H))))</f>
        <v/>
      </c>
      <c r="S389" s="392" t="str">
        <f t="shared" si="55"/>
        <v/>
      </c>
      <c r="T389" s="393" t="str">
        <f t="shared" si="56"/>
        <v/>
      </c>
      <c r="U389" s="138"/>
      <c r="V389" s="91"/>
    </row>
    <row r="390" spans="1:22" s="134" customFormat="1" ht="6" customHeight="1">
      <c r="A390" s="91"/>
      <c r="B390" s="379"/>
      <c r="C390" s="379"/>
      <c r="D390" s="91"/>
      <c r="E390" s="140" t="s">
        <v>24</v>
      </c>
      <c r="F390" s="203"/>
      <c r="G390" s="131"/>
      <c r="H390" s="132"/>
      <c r="I390" s="141" t="str">
        <f t="shared" si="50"/>
        <v xml:space="preserve"> </v>
      </c>
      <c r="K390" s="517"/>
      <c r="L390" s="379">
        <v>1</v>
      </c>
      <c r="M390" s="379" t="str">
        <f t="shared" ca="1" si="51"/>
        <v>tak</v>
      </c>
      <c r="N390" s="379" t="str">
        <f t="shared" ca="1" si="52"/>
        <v>tak</v>
      </c>
      <c r="O390" s="378" t="str">
        <f t="shared" ca="1" si="53"/>
        <v/>
      </c>
      <c r="P390" s="389" t="str">
        <f t="shared" si="54"/>
        <v/>
      </c>
      <c r="Q390" s="390" t="str">
        <f>IF($P390="","",IF(IF(COUNTIF($P390,"* *"),COUNTIF('Plany 2025'!$J:$J,"*"&amp;$P390&amp;"*"),COUNTIF('Plany 2025'!$B:$B,$P390)+COUNTIF('Plany 2025'!$B:$B,$P390&amp;"/*")+COUNTIF('Plany 2025'!$B:$B,"*/"&amp;$P390&amp;"/*"))=0,"brak klasyf.",IF(COUNTIF($P390,"* *"),SUMIF('Plany 2025'!$J:$J,"*"&amp;$P390&amp;"*",'Plany 2025'!G:G),SUMIF('Plany 2025'!$B:$B,$P390,'Plany 2025'!G:G)+SUMIF('Plany 2025'!$B:$B,$P390&amp;"/*",'Plany 2025'!G:G)+SUMIF('Plany 2025'!$B:$B,"*/"&amp;$P390&amp;"/*",'Plany 2025'!G:G))))</f>
        <v/>
      </c>
      <c r="R390" s="391" t="str">
        <f>IF($P390="","",IF(IF(COUNTIF($P390,"* *"),COUNTIF('Plany 2025'!$J:$J,"*"&amp;$P390&amp;"*"),COUNTIF('Plany 2025'!$B:$B,$P390)+COUNTIF('Plany 2025'!$B:$B,$P390&amp;"/*")+COUNTIF('Plany 2025'!$B:$B,"*/"&amp;$P390&amp;"/*"))=0,"brak klasyf.",IF(COUNTIF($P390,"* *"),SUMIF('Plany 2025'!$J:$J,"*"&amp;$P390&amp;"*",'Plany 2025'!H:H),SUMIF('Plany 2025'!$B:$B,$P390,'Plany 2025'!H:H)+SUMIF('Plany 2025'!$B:$B,$P390&amp;"/*",'Plany 2025'!H:H)+SUMIF('Plany 2025'!$B:$B,"*/"&amp;$P390&amp;"/*",'Plany 2025'!H:H))))</f>
        <v/>
      </c>
      <c r="S390" s="392" t="str">
        <f t="shared" si="55"/>
        <v/>
      </c>
      <c r="T390" s="393" t="str">
        <f t="shared" si="56"/>
        <v/>
      </c>
      <c r="U390" s="141"/>
      <c r="V390" s="91"/>
    </row>
    <row r="391" spans="1:22" s="134" customFormat="1">
      <c r="A391" s="91"/>
      <c r="B391" s="379"/>
      <c r="C391" s="379"/>
      <c r="D391" s="91"/>
      <c r="E391" s="129" t="s">
        <v>145</v>
      </c>
      <c r="F391" s="203"/>
      <c r="G391" s="126">
        <f>G393+G442</f>
        <v>31675859</v>
      </c>
      <c r="H391" s="127">
        <f>H393+H442</f>
        <v>31555063.999999996</v>
      </c>
      <c r="I391" s="141">
        <f t="shared" si="50"/>
        <v>0.99618652804332775</v>
      </c>
      <c r="K391" s="517"/>
      <c r="L391" s="379">
        <v>1</v>
      </c>
      <c r="M391" s="379" t="str">
        <f t="shared" ca="1" si="51"/>
        <v>tak</v>
      </c>
      <c r="N391" s="379" t="str">
        <f t="shared" ca="1" si="52"/>
        <v>tak</v>
      </c>
      <c r="O391" s="378" t="str">
        <f t="shared" ca="1" si="53"/>
        <v/>
      </c>
      <c r="P391" s="389" t="str">
        <f t="shared" si="54"/>
        <v/>
      </c>
      <c r="Q391" s="390" t="str">
        <f>IF($P391="","",IF(IF(COUNTIF($P391,"* *"),COUNTIF('Plany 2025'!$J:$J,"*"&amp;$P391&amp;"*"),COUNTIF('Plany 2025'!$B:$B,$P391)+COUNTIF('Plany 2025'!$B:$B,$P391&amp;"/*")+COUNTIF('Plany 2025'!$B:$B,"*/"&amp;$P391&amp;"/*"))=0,"brak klasyf.",IF(COUNTIF($P391,"* *"),SUMIF('Plany 2025'!$J:$J,"*"&amp;$P391&amp;"*",'Plany 2025'!G:G),SUMIF('Plany 2025'!$B:$B,$P391,'Plany 2025'!G:G)+SUMIF('Plany 2025'!$B:$B,$P391&amp;"/*",'Plany 2025'!G:G)+SUMIF('Plany 2025'!$B:$B,"*/"&amp;$P391&amp;"/*",'Plany 2025'!G:G))))</f>
        <v/>
      </c>
      <c r="R391" s="391" t="str">
        <f>IF($P391="","",IF(IF(COUNTIF($P391,"* *"),COUNTIF('Plany 2025'!$J:$J,"*"&amp;$P391&amp;"*"),COUNTIF('Plany 2025'!$B:$B,$P391)+COUNTIF('Plany 2025'!$B:$B,$P391&amp;"/*")+COUNTIF('Plany 2025'!$B:$B,"*/"&amp;$P391&amp;"/*"))=0,"brak klasyf.",IF(COUNTIF($P391,"* *"),SUMIF('Plany 2025'!$J:$J,"*"&amp;$P391&amp;"*",'Plany 2025'!H:H),SUMIF('Plany 2025'!$B:$B,$P391,'Plany 2025'!H:H)+SUMIF('Plany 2025'!$B:$B,$P391&amp;"/*",'Plany 2025'!H:H)+SUMIF('Plany 2025'!$B:$B,"*/"&amp;$P391&amp;"/*",'Plany 2025'!H:H))))</f>
        <v/>
      </c>
      <c r="S391" s="392" t="str">
        <f t="shared" si="55"/>
        <v/>
      </c>
      <c r="T391" s="393" t="str">
        <f t="shared" si="56"/>
        <v/>
      </c>
      <c r="U391" s="141"/>
      <c r="V391" s="91"/>
    </row>
    <row r="392" spans="1:22" s="134" customFormat="1" ht="6" customHeight="1">
      <c r="A392" s="91"/>
      <c r="B392" s="379"/>
      <c r="C392" s="379"/>
      <c r="D392" s="91"/>
      <c r="E392" s="140"/>
      <c r="F392" s="203"/>
      <c r="G392" s="131"/>
      <c r="H392" s="132"/>
      <c r="I392" s="141" t="str">
        <f t="shared" ref="I392:I455" si="57">IF(SUM(G392=0)," ",(H392/G392))</f>
        <v xml:space="preserve"> </v>
      </c>
      <c r="K392" s="517"/>
      <c r="L392" s="379">
        <v>1</v>
      </c>
      <c r="M392" s="379" t="str">
        <f t="shared" ref="M392:M455" ca="1" si="58">IF(D392="wynik",IF(G392+H392&lt;&gt;0,"tak","nie"),OFFSET(M392,-1,0))</f>
        <v>tak</v>
      </c>
      <c r="N392" s="379" t="str">
        <f t="shared" ref="N392:N455" ca="1" si="59">IF(M392="nie","nie",IF(OR(D392="wynik",COUNTIF(E392,"*dysponent*")&gt;0,COUNTIF(E392,"*klasyfikacja*")&gt;0),"tak",IF(G392+H392=0,IF(OR(NOT(A392=""),COUNTIF(E392,"*pochodne od*")&gt;0),"nie","tak"),"tak")))</f>
        <v>tak</v>
      </c>
      <c r="O392" s="378" t="str">
        <f t="shared" ref="O392:O455" ca="1" si="60">IF(COUNTIF(E392,"*Dzielnicowe*")&gt;0,"DBFO",IF(COUNTIF(E392,"*Infrastruktury*")&gt;0,"WIR",IF(COUNTIF(E392,"*Wydział Oświaty*")&gt;0,"WOW",IF(COUNTIF(E392,"*Kadr i Funduszy *")&gt;0,"WKF",IF(COUNTIF(E392,"*Pomocy Sp*")&gt;0,"OPS",IF(COUNTIF(E392,"Dysponent*")&gt;0,"Inny dys.",IF(OR(COUNTIF(E392,"*Podstawa praw*")&gt;0,COUNTIF(E392,"Klasyfikacja:*")&gt;0,D392="wynik"),"",OFFSET(O392,-1,0))))))))</f>
        <v/>
      </c>
      <c r="P392" s="389" t="str">
        <f t="shared" ref="P392:P455" si="61">TRIM(IF(OR(A392="",COUNTIF(D392,"*p1*")&gt;0),"",IF(D392="wynik",A392,O392&amp;" "&amp;A392&amp;" "&amp;C392&amp;" "&amp;D392)))</f>
        <v/>
      </c>
      <c r="Q392" s="390" t="str">
        <f>IF($P392="","",IF(IF(COUNTIF($P392,"* *"),COUNTIF('Plany 2025'!$J:$J,"*"&amp;$P392&amp;"*"),COUNTIF('Plany 2025'!$B:$B,$P392)+COUNTIF('Plany 2025'!$B:$B,$P392&amp;"/*")+COUNTIF('Plany 2025'!$B:$B,"*/"&amp;$P392&amp;"/*"))=0,"brak klasyf.",IF(COUNTIF($P392,"* *"),SUMIF('Plany 2025'!$J:$J,"*"&amp;$P392&amp;"*",'Plany 2025'!G:G),SUMIF('Plany 2025'!$B:$B,$P392,'Plany 2025'!G:G)+SUMIF('Plany 2025'!$B:$B,$P392&amp;"/*",'Plany 2025'!G:G)+SUMIF('Plany 2025'!$B:$B,"*/"&amp;$P392&amp;"/*",'Plany 2025'!G:G))))</f>
        <v/>
      </c>
      <c r="R392" s="391" t="str">
        <f>IF($P392="","",IF(IF(COUNTIF($P392,"* *"),COUNTIF('Plany 2025'!$J:$J,"*"&amp;$P392&amp;"*"),COUNTIF('Plany 2025'!$B:$B,$P392)+COUNTIF('Plany 2025'!$B:$B,$P392&amp;"/*")+COUNTIF('Plany 2025'!$B:$B,"*/"&amp;$P392&amp;"/*"))=0,"brak klasyf.",IF(COUNTIF($P392,"* *"),SUMIF('Plany 2025'!$J:$J,"*"&amp;$P392&amp;"*",'Plany 2025'!H:H),SUMIF('Plany 2025'!$B:$B,$P392,'Plany 2025'!H:H)+SUMIF('Plany 2025'!$B:$B,$P392&amp;"/*",'Plany 2025'!H:H)+SUMIF('Plany 2025'!$B:$B,"*/"&amp;$P392&amp;"/*",'Plany 2025'!H:H))))</f>
        <v/>
      </c>
      <c r="S392" s="392" t="str">
        <f t="shared" ref="S392:S455" si="62">IF(Q392="","",IF(ISNUMBER(Q392),Q392-G392,IF(AND(COUNTIF(Q392,"brak*")&gt;0,G392&gt;0),G392,"")))</f>
        <v/>
      </c>
      <c r="T392" s="393" t="str">
        <f t="shared" ref="T392:T455" si="63">IF(R392="","",IF(ISNUMBER(R392),ROUND(R392,2)-ROUND(H392,2),IF(AND(COUNTIF(R392,"brak*")&gt;0,H392&gt;0),H392,"")))</f>
        <v/>
      </c>
      <c r="U392" s="141"/>
      <c r="V392" s="91"/>
    </row>
    <row r="393" spans="1:22" s="139" customFormat="1">
      <c r="A393" s="91"/>
      <c r="B393" s="379"/>
      <c r="C393" s="379"/>
      <c r="D393" s="91"/>
      <c r="E393" s="140" t="s">
        <v>684</v>
      </c>
      <c r="F393" s="130"/>
      <c r="G393" s="136">
        <f>SUM(G401,G412:G440)</f>
        <v>31654359</v>
      </c>
      <c r="H393" s="137">
        <f>SUM(H401,H412:H440)</f>
        <v>31533588.009999998</v>
      </c>
      <c r="I393" s="138">
        <f t="shared" si="57"/>
        <v>0.99618469639521046</v>
      </c>
      <c r="J393" s="134"/>
      <c r="K393" s="517"/>
      <c r="L393" s="379">
        <v>1</v>
      </c>
      <c r="M393" s="379" t="str">
        <f t="shared" ca="1" si="58"/>
        <v>tak</v>
      </c>
      <c r="N393" s="379" t="str">
        <f t="shared" ca="1" si="59"/>
        <v>tak</v>
      </c>
      <c r="O393" s="378" t="str">
        <f t="shared" ca="1" si="60"/>
        <v>DBFO</v>
      </c>
      <c r="P393" s="389" t="str">
        <f t="shared" si="61"/>
        <v/>
      </c>
      <c r="Q393" s="390" t="str">
        <f>IF($P393="","",IF(IF(COUNTIF($P393,"* *"),COUNTIF('Plany 2025'!$J:$J,"*"&amp;$P393&amp;"*"),COUNTIF('Plany 2025'!$B:$B,$P393)+COUNTIF('Plany 2025'!$B:$B,$P393&amp;"/*")+COUNTIF('Plany 2025'!$B:$B,"*/"&amp;$P393&amp;"/*"))=0,"brak klasyf.",IF(COUNTIF($P393,"* *"),SUMIF('Plany 2025'!$J:$J,"*"&amp;$P393&amp;"*",'Plany 2025'!G:G),SUMIF('Plany 2025'!$B:$B,$P393,'Plany 2025'!G:G)+SUMIF('Plany 2025'!$B:$B,$P393&amp;"/*",'Plany 2025'!G:G)+SUMIF('Plany 2025'!$B:$B,"*/"&amp;$P393&amp;"/*",'Plany 2025'!G:G))))</f>
        <v/>
      </c>
      <c r="R393" s="391" t="str">
        <f>IF($P393="","",IF(IF(COUNTIF($P393,"* *"),COUNTIF('Plany 2025'!$J:$J,"*"&amp;$P393&amp;"*"),COUNTIF('Plany 2025'!$B:$B,$P393)+COUNTIF('Plany 2025'!$B:$B,$P393&amp;"/*")+COUNTIF('Plany 2025'!$B:$B,"*/"&amp;$P393&amp;"/*"))=0,"brak klasyf.",IF(COUNTIF($P393,"* *"),SUMIF('Plany 2025'!$J:$J,"*"&amp;$P393&amp;"*",'Plany 2025'!H:H),SUMIF('Plany 2025'!$B:$B,$P393,'Plany 2025'!H:H)+SUMIF('Plany 2025'!$B:$B,$P393&amp;"/*",'Plany 2025'!H:H)+SUMIF('Plany 2025'!$B:$B,"*/"&amp;$P393&amp;"/*",'Plany 2025'!H:H))))</f>
        <v/>
      </c>
      <c r="S393" s="392" t="str">
        <f t="shared" si="62"/>
        <v/>
      </c>
      <c r="T393" s="393" t="str">
        <f t="shared" si="63"/>
        <v/>
      </c>
      <c r="U393" s="138"/>
      <c r="V393" s="91"/>
    </row>
    <row r="394" spans="1:22" s="139" customFormat="1" ht="6" customHeight="1">
      <c r="A394" s="91"/>
      <c r="B394" s="379"/>
      <c r="C394" s="379"/>
      <c r="D394" s="91"/>
      <c r="E394" s="92" t="s">
        <v>24</v>
      </c>
      <c r="F394" s="93"/>
      <c r="G394" s="131"/>
      <c r="H394" s="132"/>
      <c r="I394" s="141" t="str">
        <f t="shared" si="57"/>
        <v xml:space="preserve"> </v>
      </c>
      <c r="J394" s="134"/>
      <c r="K394" s="517"/>
      <c r="L394" s="379">
        <v>1</v>
      </c>
      <c r="M394" s="379" t="str">
        <f t="shared" ca="1" si="58"/>
        <v>tak</v>
      </c>
      <c r="N394" s="379" t="str">
        <f t="shared" ca="1" si="59"/>
        <v>tak</v>
      </c>
      <c r="O394" s="378" t="str">
        <f t="shared" ca="1" si="60"/>
        <v>DBFO</v>
      </c>
      <c r="P394" s="389" t="str">
        <f t="shared" si="61"/>
        <v/>
      </c>
      <c r="Q394" s="390" t="str">
        <f>IF($P394="","",IF(IF(COUNTIF($P394,"* *"),COUNTIF('Plany 2025'!$J:$J,"*"&amp;$P394&amp;"*"),COUNTIF('Plany 2025'!$B:$B,$P394)+COUNTIF('Plany 2025'!$B:$B,$P394&amp;"/*")+COUNTIF('Plany 2025'!$B:$B,"*/"&amp;$P394&amp;"/*"))=0,"brak klasyf.",IF(COUNTIF($P394,"* *"),SUMIF('Plany 2025'!$J:$J,"*"&amp;$P394&amp;"*",'Plany 2025'!G:G),SUMIF('Plany 2025'!$B:$B,$P394,'Plany 2025'!G:G)+SUMIF('Plany 2025'!$B:$B,$P394&amp;"/*",'Plany 2025'!G:G)+SUMIF('Plany 2025'!$B:$B,"*/"&amp;$P394&amp;"/*",'Plany 2025'!G:G))))</f>
        <v/>
      </c>
      <c r="R394" s="391" t="str">
        <f>IF($P394="","",IF(IF(COUNTIF($P394,"* *"),COUNTIF('Plany 2025'!$J:$J,"*"&amp;$P394&amp;"*"),COUNTIF('Plany 2025'!$B:$B,$P394)+COUNTIF('Plany 2025'!$B:$B,$P394&amp;"/*")+COUNTIF('Plany 2025'!$B:$B,"*/"&amp;$P394&amp;"/*"))=0,"brak klasyf.",IF(COUNTIF($P394,"* *"),SUMIF('Plany 2025'!$J:$J,"*"&amp;$P394&amp;"*",'Plany 2025'!H:H),SUMIF('Plany 2025'!$B:$B,$P394,'Plany 2025'!H:H)+SUMIF('Plany 2025'!$B:$B,$P394&amp;"/*",'Plany 2025'!H:H)+SUMIF('Plany 2025'!$B:$B,"*/"&amp;$P394&amp;"/*",'Plany 2025'!H:H))))</f>
        <v/>
      </c>
      <c r="S394" s="392" t="str">
        <f t="shared" si="62"/>
        <v/>
      </c>
      <c r="T394" s="393" t="str">
        <f t="shared" si="63"/>
        <v/>
      </c>
      <c r="U394" s="141"/>
      <c r="V394" s="91"/>
    </row>
    <row r="395" spans="1:22" s="139" customFormat="1">
      <c r="A395" s="97"/>
      <c r="B395" s="378"/>
      <c r="C395" s="378"/>
      <c r="D395" s="97"/>
      <c r="E395" s="142" t="s">
        <v>41</v>
      </c>
      <c r="F395" s="143"/>
      <c r="G395" s="126"/>
      <c r="H395" s="127"/>
      <c r="I395" s="96" t="str">
        <f t="shared" si="57"/>
        <v xml:space="preserve"> </v>
      </c>
      <c r="J395" s="134"/>
      <c r="K395" s="517"/>
      <c r="L395" s="379">
        <v>1</v>
      </c>
      <c r="M395" s="379" t="str">
        <f t="shared" ca="1" si="58"/>
        <v>tak</v>
      </c>
      <c r="N395" s="379" t="str">
        <f t="shared" ca="1" si="59"/>
        <v>tak</v>
      </c>
      <c r="O395" s="378" t="str">
        <f t="shared" ca="1" si="60"/>
        <v>DBFO</v>
      </c>
      <c r="P395" s="389" t="str">
        <f t="shared" si="61"/>
        <v/>
      </c>
      <c r="Q395" s="390" t="str">
        <f>IF($P395="","",IF(IF(COUNTIF($P395,"* *"),COUNTIF('Plany 2025'!$J:$J,"*"&amp;$P395&amp;"*"),COUNTIF('Plany 2025'!$B:$B,$P395)+COUNTIF('Plany 2025'!$B:$B,$P395&amp;"/*")+COUNTIF('Plany 2025'!$B:$B,"*/"&amp;$P395&amp;"/*"))=0,"brak klasyf.",IF(COUNTIF($P395,"* *"),SUMIF('Plany 2025'!$J:$J,"*"&amp;$P395&amp;"*",'Plany 2025'!G:G),SUMIF('Plany 2025'!$B:$B,$P395,'Plany 2025'!G:G)+SUMIF('Plany 2025'!$B:$B,$P395&amp;"/*",'Plany 2025'!G:G)+SUMIF('Plany 2025'!$B:$B,"*/"&amp;$P395&amp;"/*",'Plany 2025'!G:G))))</f>
        <v/>
      </c>
      <c r="R395" s="391" t="str">
        <f>IF($P395="","",IF(IF(COUNTIF($P395,"* *"),COUNTIF('Plany 2025'!$J:$J,"*"&amp;$P395&amp;"*"),COUNTIF('Plany 2025'!$B:$B,$P395)+COUNTIF('Plany 2025'!$B:$B,$P395&amp;"/*")+COUNTIF('Plany 2025'!$B:$B,"*/"&amp;$P395&amp;"/*"))=0,"brak klasyf.",IF(COUNTIF($P395,"* *"),SUMIF('Plany 2025'!$J:$J,"*"&amp;$P395&amp;"*",'Plany 2025'!H:H),SUMIF('Plany 2025'!$B:$B,$P395,'Plany 2025'!H:H)+SUMIF('Plany 2025'!$B:$B,$P395&amp;"/*",'Plany 2025'!H:H)+SUMIF('Plany 2025'!$B:$B,"*/"&amp;$P395&amp;"/*",'Plany 2025'!H:H))))</f>
        <v/>
      </c>
      <c r="S395" s="392" t="str">
        <f t="shared" si="62"/>
        <v/>
      </c>
      <c r="T395" s="393" t="str">
        <f t="shared" si="63"/>
        <v/>
      </c>
      <c r="U395" s="96"/>
      <c r="V395" s="91"/>
    </row>
    <row r="396" spans="1:22" s="139" customFormat="1">
      <c r="A396" s="97"/>
      <c r="B396" s="378"/>
      <c r="C396" s="378"/>
      <c r="D396" s="97"/>
      <c r="E396" s="144" t="s">
        <v>42</v>
      </c>
      <c r="F396" s="44">
        <f>'Liczba uczniów i inne'!E117</f>
        <v>4</v>
      </c>
      <c r="G396" s="126"/>
      <c r="H396" s="127"/>
      <c r="I396" s="96" t="str">
        <f t="shared" si="57"/>
        <v xml:space="preserve"> </v>
      </c>
      <c r="J396" s="145" t="s">
        <v>641</v>
      </c>
      <c r="K396" s="517"/>
      <c r="L396" s="379">
        <v>1</v>
      </c>
      <c r="M396" s="379" t="str">
        <f t="shared" ca="1" si="58"/>
        <v>tak</v>
      </c>
      <c r="N396" s="379" t="str">
        <f t="shared" ca="1" si="59"/>
        <v>tak</v>
      </c>
      <c r="O396" s="378" t="str">
        <f t="shared" ca="1" si="60"/>
        <v>DBFO</v>
      </c>
      <c r="P396" s="389" t="str">
        <f t="shared" si="61"/>
        <v/>
      </c>
      <c r="Q396" s="390" t="str">
        <f>IF($P396="","",IF(IF(COUNTIF($P396,"* *"),COUNTIF('Plany 2025'!$J:$J,"*"&amp;$P396&amp;"*"),COUNTIF('Plany 2025'!$B:$B,$P396)+COUNTIF('Plany 2025'!$B:$B,$P396&amp;"/*")+COUNTIF('Plany 2025'!$B:$B,"*/"&amp;$P396&amp;"/*"))=0,"brak klasyf.",IF(COUNTIF($P396,"* *"),SUMIF('Plany 2025'!$J:$J,"*"&amp;$P396&amp;"*",'Plany 2025'!G:G),SUMIF('Plany 2025'!$B:$B,$P396,'Plany 2025'!G:G)+SUMIF('Plany 2025'!$B:$B,$P396&amp;"/*",'Plany 2025'!G:G)+SUMIF('Plany 2025'!$B:$B,"*/"&amp;$P396&amp;"/*",'Plany 2025'!G:G))))</f>
        <v/>
      </c>
      <c r="R396" s="391" t="str">
        <f>IF($P396="","",IF(IF(COUNTIF($P396,"* *"),COUNTIF('Plany 2025'!$J:$J,"*"&amp;$P396&amp;"*"),COUNTIF('Plany 2025'!$B:$B,$P396)+COUNTIF('Plany 2025'!$B:$B,$P396&amp;"/*")+COUNTIF('Plany 2025'!$B:$B,"*/"&amp;$P396&amp;"/*"))=0,"brak klasyf.",IF(COUNTIF($P396,"* *"),SUMIF('Plany 2025'!$J:$J,"*"&amp;$P396&amp;"*",'Plany 2025'!H:H),SUMIF('Plany 2025'!$B:$B,$P396,'Plany 2025'!H:H)+SUMIF('Plany 2025'!$B:$B,$P396&amp;"/*",'Plany 2025'!H:H)+SUMIF('Plany 2025'!$B:$B,"*/"&amp;$P396&amp;"/*",'Plany 2025'!H:H))))</f>
        <v/>
      </c>
      <c r="S396" s="392" t="str">
        <f t="shared" si="62"/>
        <v/>
      </c>
      <c r="T396" s="393" t="str">
        <f t="shared" si="63"/>
        <v/>
      </c>
      <c r="U396" s="96"/>
      <c r="V396" s="91"/>
    </row>
    <row r="397" spans="1:22" s="139" customFormat="1">
      <c r="A397" s="97"/>
      <c r="B397" s="378"/>
      <c r="C397" s="378"/>
      <c r="D397" s="97"/>
      <c r="E397" s="144" t="s">
        <v>43</v>
      </c>
      <c r="F397" s="44">
        <f>'Liczba uczniów i inne'!E118</f>
        <v>2036</v>
      </c>
      <c r="G397" s="126"/>
      <c r="H397" s="127"/>
      <c r="I397" s="96" t="str">
        <f t="shared" si="57"/>
        <v xml:space="preserve"> </v>
      </c>
      <c r="J397" s="145" t="s">
        <v>641</v>
      </c>
      <c r="K397" s="517"/>
      <c r="L397" s="379">
        <v>1</v>
      </c>
      <c r="M397" s="379" t="str">
        <f t="shared" ca="1" si="58"/>
        <v>tak</v>
      </c>
      <c r="N397" s="379" t="str">
        <f t="shared" ca="1" si="59"/>
        <v>tak</v>
      </c>
      <c r="O397" s="378" t="str">
        <f t="shared" ca="1" si="60"/>
        <v>DBFO</v>
      </c>
      <c r="P397" s="389" t="str">
        <f t="shared" si="61"/>
        <v/>
      </c>
      <c r="Q397" s="390" t="str">
        <f>IF($P397="","",IF(IF(COUNTIF($P397,"* *"),COUNTIF('Plany 2025'!$J:$J,"*"&amp;$P397&amp;"*"),COUNTIF('Plany 2025'!$B:$B,$P397)+COUNTIF('Plany 2025'!$B:$B,$P397&amp;"/*")+COUNTIF('Plany 2025'!$B:$B,"*/"&amp;$P397&amp;"/*"))=0,"brak klasyf.",IF(COUNTIF($P397,"* *"),SUMIF('Plany 2025'!$J:$J,"*"&amp;$P397&amp;"*",'Plany 2025'!G:G),SUMIF('Plany 2025'!$B:$B,$P397,'Plany 2025'!G:G)+SUMIF('Plany 2025'!$B:$B,$P397&amp;"/*",'Plany 2025'!G:G)+SUMIF('Plany 2025'!$B:$B,"*/"&amp;$P397&amp;"/*",'Plany 2025'!G:G))))</f>
        <v/>
      </c>
      <c r="R397" s="391" t="str">
        <f>IF($P397="","",IF(IF(COUNTIF($P397,"* *"),COUNTIF('Plany 2025'!$J:$J,"*"&amp;$P397&amp;"*"),COUNTIF('Plany 2025'!$B:$B,$P397)+COUNTIF('Plany 2025'!$B:$B,$P397&amp;"/*")+COUNTIF('Plany 2025'!$B:$B,"*/"&amp;$P397&amp;"/*"))=0,"brak klasyf.",IF(COUNTIF($P397,"* *"),SUMIF('Plany 2025'!$J:$J,"*"&amp;$P397&amp;"*",'Plany 2025'!H:H),SUMIF('Plany 2025'!$B:$B,$P397,'Plany 2025'!H:H)+SUMIF('Plany 2025'!$B:$B,$P397&amp;"/*",'Plany 2025'!H:H)+SUMIF('Plany 2025'!$B:$B,"*/"&amp;$P397&amp;"/*",'Plany 2025'!H:H))))</f>
        <v/>
      </c>
      <c r="S397" s="392" t="str">
        <f t="shared" si="62"/>
        <v/>
      </c>
      <c r="T397" s="393" t="str">
        <f t="shared" si="63"/>
        <v/>
      </c>
      <c r="U397" s="96"/>
      <c r="V397" s="91"/>
    </row>
    <row r="398" spans="1:22" s="139" customFormat="1">
      <c r="A398" s="97"/>
      <c r="B398" s="378"/>
      <c r="C398" s="378"/>
      <c r="D398" s="97"/>
      <c r="E398" s="144" t="s">
        <v>44</v>
      </c>
      <c r="F398" s="45">
        <f>'Liczba uczniów i inne'!E119</f>
        <v>157.91</v>
      </c>
      <c r="G398" s="126"/>
      <c r="H398" s="127"/>
      <c r="I398" s="96" t="str">
        <f t="shared" si="57"/>
        <v xml:space="preserve"> </v>
      </c>
      <c r="J398" s="145" t="s">
        <v>641</v>
      </c>
      <c r="K398" s="517"/>
      <c r="L398" s="379">
        <v>1</v>
      </c>
      <c r="M398" s="379" t="str">
        <f t="shared" ca="1" si="58"/>
        <v>tak</v>
      </c>
      <c r="N398" s="379" t="str">
        <f t="shared" ca="1" si="59"/>
        <v>tak</v>
      </c>
      <c r="O398" s="378" t="str">
        <f t="shared" ca="1" si="60"/>
        <v>DBFO</v>
      </c>
      <c r="P398" s="389" t="str">
        <f t="shared" si="61"/>
        <v/>
      </c>
      <c r="Q398" s="390" t="str">
        <f>IF($P398="","",IF(IF(COUNTIF($P398,"* *"),COUNTIF('Plany 2025'!$J:$J,"*"&amp;$P398&amp;"*"),COUNTIF('Plany 2025'!$B:$B,$P398)+COUNTIF('Plany 2025'!$B:$B,$P398&amp;"/*")+COUNTIF('Plany 2025'!$B:$B,"*/"&amp;$P398&amp;"/*"))=0,"brak klasyf.",IF(COUNTIF($P398,"* *"),SUMIF('Plany 2025'!$J:$J,"*"&amp;$P398&amp;"*",'Plany 2025'!G:G),SUMIF('Plany 2025'!$B:$B,$P398,'Plany 2025'!G:G)+SUMIF('Plany 2025'!$B:$B,$P398&amp;"/*",'Plany 2025'!G:G)+SUMIF('Plany 2025'!$B:$B,"*/"&amp;$P398&amp;"/*",'Plany 2025'!G:G))))</f>
        <v/>
      </c>
      <c r="R398" s="391" t="str">
        <f>IF($P398="","",IF(IF(COUNTIF($P398,"* *"),COUNTIF('Plany 2025'!$J:$J,"*"&amp;$P398&amp;"*"),COUNTIF('Plany 2025'!$B:$B,$P398)+COUNTIF('Plany 2025'!$B:$B,$P398&amp;"/*")+COUNTIF('Plany 2025'!$B:$B,"*/"&amp;$P398&amp;"/*"))=0,"brak klasyf.",IF(COUNTIF($P398,"* *"),SUMIF('Plany 2025'!$J:$J,"*"&amp;$P398&amp;"*",'Plany 2025'!H:H),SUMIF('Plany 2025'!$B:$B,$P398,'Plany 2025'!H:H)+SUMIF('Plany 2025'!$B:$B,$P398&amp;"/*",'Plany 2025'!H:H)+SUMIF('Plany 2025'!$B:$B,"*/"&amp;$P398&amp;"/*",'Plany 2025'!H:H))))</f>
        <v/>
      </c>
      <c r="S398" s="392" t="str">
        <f t="shared" si="62"/>
        <v/>
      </c>
      <c r="T398" s="393" t="str">
        <f t="shared" si="63"/>
        <v/>
      </c>
      <c r="U398" s="96"/>
      <c r="V398" s="91"/>
    </row>
    <row r="399" spans="1:22" s="148" customFormat="1">
      <c r="A399" s="97"/>
      <c r="B399" s="378"/>
      <c r="C399" s="378"/>
      <c r="D399" s="97"/>
      <c r="E399" s="144" t="s">
        <v>45</v>
      </c>
      <c r="F399" s="45">
        <f>'Liczba uczniów i inne'!E120</f>
        <v>38.31</v>
      </c>
      <c r="G399" s="126"/>
      <c r="H399" s="127"/>
      <c r="I399" s="96" t="str">
        <f t="shared" si="57"/>
        <v xml:space="preserve"> </v>
      </c>
      <c r="J399" s="145" t="s">
        <v>641</v>
      </c>
      <c r="K399" s="517"/>
      <c r="L399" s="379">
        <v>1</v>
      </c>
      <c r="M399" s="379" t="str">
        <f t="shared" ca="1" si="58"/>
        <v>tak</v>
      </c>
      <c r="N399" s="379" t="str">
        <f t="shared" ca="1" si="59"/>
        <v>tak</v>
      </c>
      <c r="O399" s="378" t="str">
        <f t="shared" ca="1" si="60"/>
        <v>DBFO</v>
      </c>
      <c r="P399" s="389" t="str">
        <f t="shared" si="61"/>
        <v/>
      </c>
      <c r="Q399" s="390" t="str">
        <f>IF($P399="","",IF(IF(COUNTIF($P399,"* *"),COUNTIF('Plany 2025'!$J:$J,"*"&amp;$P399&amp;"*"),COUNTIF('Plany 2025'!$B:$B,$P399)+COUNTIF('Plany 2025'!$B:$B,$P399&amp;"/*")+COUNTIF('Plany 2025'!$B:$B,"*/"&amp;$P399&amp;"/*"))=0,"brak klasyf.",IF(COUNTIF($P399,"* *"),SUMIF('Plany 2025'!$J:$J,"*"&amp;$P399&amp;"*",'Plany 2025'!G:G),SUMIF('Plany 2025'!$B:$B,$P399,'Plany 2025'!G:G)+SUMIF('Plany 2025'!$B:$B,$P399&amp;"/*",'Plany 2025'!G:G)+SUMIF('Plany 2025'!$B:$B,"*/"&amp;$P399&amp;"/*",'Plany 2025'!G:G))))</f>
        <v/>
      </c>
      <c r="R399" s="391" t="str">
        <f>IF($P399="","",IF(IF(COUNTIF($P399,"* *"),COUNTIF('Plany 2025'!$J:$J,"*"&amp;$P399&amp;"*"),COUNTIF('Plany 2025'!$B:$B,$P399)+COUNTIF('Plany 2025'!$B:$B,$P399&amp;"/*")+COUNTIF('Plany 2025'!$B:$B,"*/"&amp;$P399&amp;"/*"))=0,"brak klasyf.",IF(COUNTIF($P399,"* *"),SUMIF('Plany 2025'!$J:$J,"*"&amp;$P399&amp;"*",'Plany 2025'!H:H),SUMIF('Plany 2025'!$B:$B,$P399,'Plany 2025'!H:H)+SUMIF('Plany 2025'!$B:$B,$P399&amp;"/*",'Plany 2025'!H:H)+SUMIF('Plany 2025'!$B:$B,"*/"&amp;$P399&amp;"/*",'Plany 2025'!H:H))))</f>
        <v/>
      </c>
      <c r="S399" s="392" t="str">
        <f t="shared" si="62"/>
        <v/>
      </c>
      <c r="T399" s="393" t="str">
        <f t="shared" si="63"/>
        <v/>
      </c>
      <c r="U399" s="96"/>
      <c r="V399" s="91"/>
    </row>
    <row r="400" spans="1:22" s="139" customFormat="1" ht="6" customHeight="1">
      <c r="A400" s="97"/>
      <c r="B400" s="378"/>
      <c r="C400" s="378"/>
      <c r="D400" s="97"/>
      <c r="E400" s="125" t="s">
        <v>24</v>
      </c>
      <c r="F400" s="93"/>
      <c r="G400" s="126"/>
      <c r="H400" s="127"/>
      <c r="I400" s="96" t="str">
        <f t="shared" si="57"/>
        <v xml:space="preserve"> </v>
      </c>
      <c r="J400" s="134"/>
      <c r="K400" s="517"/>
      <c r="L400" s="379">
        <v>1</v>
      </c>
      <c r="M400" s="379" t="str">
        <f t="shared" ca="1" si="58"/>
        <v>tak</v>
      </c>
      <c r="N400" s="379" t="str">
        <f t="shared" ca="1" si="59"/>
        <v>tak</v>
      </c>
      <c r="O400" s="378" t="str">
        <f t="shared" ca="1" si="60"/>
        <v>DBFO</v>
      </c>
      <c r="P400" s="389" t="str">
        <f t="shared" si="61"/>
        <v/>
      </c>
      <c r="Q400" s="390" t="str">
        <f>IF($P400="","",IF(IF(COUNTIF($P400,"* *"),COUNTIF('Plany 2025'!$J:$J,"*"&amp;$P400&amp;"*"),COUNTIF('Plany 2025'!$B:$B,$P400)+COUNTIF('Plany 2025'!$B:$B,$P400&amp;"/*")+COUNTIF('Plany 2025'!$B:$B,"*/"&amp;$P400&amp;"/*"))=0,"brak klasyf.",IF(COUNTIF($P400,"* *"),SUMIF('Plany 2025'!$J:$J,"*"&amp;$P400&amp;"*",'Plany 2025'!G:G),SUMIF('Plany 2025'!$B:$B,$P400,'Plany 2025'!G:G)+SUMIF('Plany 2025'!$B:$B,$P400&amp;"/*",'Plany 2025'!G:G)+SUMIF('Plany 2025'!$B:$B,"*/"&amp;$P400&amp;"/*",'Plany 2025'!G:G))))</f>
        <v/>
      </c>
      <c r="R400" s="391" t="str">
        <f>IF($P400="","",IF(IF(COUNTIF($P400,"* *"),COUNTIF('Plany 2025'!$J:$J,"*"&amp;$P400&amp;"*"),COUNTIF('Plany 2025'!$B:$B,$P400)+COUNTIF('Plany 2025'!$B:$B,$P400&amp;"/*")+COUNTIF('Plany 2025'!$B:$B,"*/"&amp;$P400&amp;"/*"))=0,"brak klasyf.",IF(COUNTIF($P400,"* *"),SUMIF('Plany 2025'!$J:$J,"*"&amp;$P400&amp;"*",'Plany 2025'!H:H),SUMIF('Plany 2025'!$B:$B,$P400,'Plany 2025'!H:H)+SUMIF('Plany 2025'!$B:$B,$P400&amp;"/*",'Plany 2025'!H:H)+SUMIF('Plany 2025'!$B:$B,"*/"&amp;$P400&amp;"/*",'Plany 2025'!H:H))))</f>
        <v/>
      </c>
      <c r="S400" s="392" t="str">
        <f t="shared" si="62"/>
        <v/>
      </c>
      <c r="T400" s="393" t="str">
        <f t="shared" si="63"/>
        <v/>
      </c>
      <c r="U400" s="96"/>
      <c r="V400" s="91"/>
    </row>
    <row r="401" spans="1:22" s="148" customFormat="1">
      <c r="A401" s="91" t="s">
        <v>72</v>
      </c>
      <c r="B401" s="495">
        <v>801</v>
      </c>
      <c r="C401" s="495">
        <v>80120</v>
      </c>
      <c r="D401" s="97" t="s">
        <v>200</v>
      </c>
      <c r="E401" s="125" t="s">
        <v>46</v>
      </c>
      <c r="F401" s="135"/>
      <c r="G401" s="126">
        <f>SUM(G402:G410)</f>
        <v>27818600</v>
      </c>
      <c r="H401" s="127">
        <f>SUM(H402:H410)</f>
        <v>27818473.599999994</v>
      </c>
      <c r="I401" s="96">
        <f t="shared" si="57"/>
        <v>0.99999545627745445</v>
      </c>
      <c r="J401" s="147"/>
      <c r="K401" s="517"/>
      <c r="L401" s="379">
        <v>1</v>
      </c>
      <c r="M401" s="379" t="str">
        <f t="shared" ca="1" si="58"/>
        <v>tak</v>
      </c>
      <c r="N401" s="379" t="str">
        <f t="shared" ca="1" si="59"/>
        <v>tak</v>
      </c>
      <c r="O401" s="378" t="str">
        <f t="shared" ca="1" si="60"/>
        <v>DBFO</v>
      </c>
      <c r="P401" s="389" t="str">
        <f t="shared" si="61"/>
        <v/>
      </c>
      <c r="Q401" s="390" t="str">
        <f>IF($P401="","",IF(IF(COUNTIF($P401,"* *"),COUNTIF('Plany 2025'!$J:$J,"*"&amp;$P401&amp;"*"),COUNTIF('Plany 2025'!$B:$B,$P401)+COUNTIF('Plany 2025'!$B:$B,$P401&amp;"/*")+COUNTIF('Plany 2025'!$B:$B,"*/"&amp;$P401&amp;"/*"))=0,"brak klasyf.",IF(COUNTIF($P401,"* *"),SUMIF('Plany 2025'!$J:$J,"*"&amp;$P401&amp;"*",'Plany 2025'!G:G),SUMIF('Plany 2025'!$B:$B,$P401,'Plany 2025'!G:G)+SUMIF('Plany 2025'!$B:$B,$P401&amp;"/*",'Plany 2025'!G:G)+SUMIF('Plany 2025'!$B:$B,"*/"&amp;$P401&amp;"/*",'Plany 2025'!G:G))))</f>
        <v/>
      </c>
      <c r="R401" s="391" t="str">
        <f>IF($P401="","",IF(IF(COUNTIF($P401,"* *"),COUNTIF('Plany 2025'!$J:$J,"*"&amp;$P401&amp;"*"),COUNTIF('Plany 2025'!$B:$B,$P401)+COUNTIF('Plany 2025'!$B:$B,$P401&amp;"/*")+COUNTIF('Plany 2025'!$B:$B,"*/"&amp;$P401&amp;"/*"))=0,"brak klasyf.",IF(COUNTIF($P401,"* *"),SUMIF('Plany 2025'!$J:$J,"*"&amp;$P401&amp;"*",'Plany 2025'!H:H),SUMIF('Plany 2025'!$B:$B,$P401,'Plany 2025'!H:H)+SUMIF('Plany 2025'!$B:$B,$P401&amp;"/*",'Plany 2025'!H:H)+SUMIF('Plany 2025'!$B:$B,"*/"&amp;$P401&amp;"/*",'Plany 2025'!H:H))))</f>
        <v/>
      </c>
      <c r="S401" s="392" t="str">
        <f t="shared" si="62"/>
        <v/>
      </c>
      <c r="T401" s="393" t="str">
        <f t="shared" si="63"/>
        <v/>
      </c>
      <c r="U401" s="96"/>
      <c r="V401" s="91"/>
    </row>
    <row r="402" spans="1:22" s="148" customFormat="1">
      <c r="A402" s="91" t="s">
        <v>72</v>
      </c>
      <c r="B402" s="495">
        <v>801</v>
      </c>
      <c r="C402" s="495">
        <v>80120</v>
      </c>
      <c r="D402" s="146">
        <v>4010</v>
      </c>
      <c r="E402" s="149" t="s">
        <v>47</v>
      </c>
      <c r="F402" s="150"/>
      <c r="G402" s="151">
        <v>3372000</v>
      </c>
      <c r="H402" s="152">
        <v>3372000</v>
      </c>
      <c r="I402" s="153">
        <f t="shared" si="57"/>
        <v>1</v>
      </c>
      <c r="J402" s="147"/>
      <c r="K402" s="517"/>
      <c r="L402" s="379">
        <v>1</v>
      </c>
      <c r="M402" s="379" t="str">
        <f t="shared" ca="1" si="58"/>
        <v>tak</v>
      </c>
      <c r="N402" s="379" t="str">
        <f t="shared" ca="1" si="59"/>
        <v>tak</v>
      </c>
      <c r="O402" s="378" t="str">
        <f t="shared" ca="1" si="60"/>
        <v>DBFO</v>
      </c>
      <c r="P402" s="389" t="str">
        <f t="shared" ca="1" si="61"/>
        <v>DBFO B/V/1/8/1 80120 4010</v>
      </c>
      <c r="Q402" s="390">
        <f ca="1">IF($P402="","",IF(IF(COUNTIF($P402,"* *"),COUNTIF('Plany 2025'!$J:$J,"*"&amp;$P402&amp;"*"),COUNTIF('Plany 2025'!$B:$B,$P402)+COUNTIF('Plany 2025'!$B:$B,$P402&amp;"/*")+COUNTIF('Plany 2025'!$B:$B,"*/"&amp;$P402&amp;"/*"))=0,"brak klasyf.",IF(COUNTIF($P402,"* *"),SUMIF('Plany 2025'!$J:$J,"*"&amp;$P402&amp;"*",'Plany 2025'!G:G),SUMIF('Plany 2025'!$B:$B,$P402,'Plany 2025'!G:G)+SUMIF('Plany 2025'!$B:$B,$P402&amp;"/*",'Plany 2025'!G:G)+SUMIF('Plany 2025'!$B:$B,"*/"&amp;$P402&amp;"/*",'Plany 2025'!G:G))))</f>
        <v>3372000</v>
      </c>
      <c r="R402" s="391">
        <f ca="1">IF($P402="","",IF(IF(COUNTIF($P402,"* *"),COUNTIF('Plany 2025'!$J:$J,"*"&amp;$P402&amp;"*"),COUNTIF('Plany 2025'!$B:$B,$P402)+COUNTIF('Plany 2025'!$B:$B,$P402&amp;"/*")+COUNTIF('Plany 2025'!$B:$B,"*/"&amp;$P402&amp;"/*"))=0,"brak klasyf.",IF(COUNTIF($P402,"* *"),SUMIF('Plany 2025'!$J:$J,"*"&amp;$P402&amp;"*",'Plany 2025'!H:H),SUMIF('Plany 2025'!$B:$B,$P402,'Plany 2025'!H:H)+SUMIF('Plany 2025'!$B:$B,$P402&amp;"/*",'Plany 2025'!H:H)+SUMIF('Plany 2025'!$B:$B,"*/"&amp;$P402&amp;"/*",'Plany 2025'!H:H))))</f>
        <v>3372000</v>
      </c>
      <c r="S402" s="392">
        <f t="shared" ca="1" si="62"/>
        <v>0</v>
      </c>
      <c r="T402" s="393">
        <f t="shared" ca="1" si="63"/>
        <v>0</v>
      </c>
      <c r="U402" s="153"/>
      <c r="V402" s="91"/>
    </row>
    <row r="403" spans="1:22" s="161" customFormat="1" ht="22.5">
      <c r="A403" s="145" t="s">
        <v>72</v>
      </c>
      <c r="B403" s="496">
        <v>801</v>
      </c>
      <c r="C403" s="496">
        <v>80120</v>
      </c>
      <c r="D403" s="154">
        <v>4740</v>
      </c>
      <c r="E403" s="155" t="s">
        <v>722</v>
      </c>
      <c r="F403" s="156"/>
      <c r="G403" s="157">
        <v>25891</v>
      </c>
      <c r="H403" s="158">
        <v>25891</v>
      </c>
      <c r="I403" s="159">
        <f t="shared" si="57"/>
        <v>1</v>
      </c>
      <c r="J403" s="160"/>
      <c r="K403" s="517"/>
      <c r="L403" s="379">
        <v>1</v>
      </c>
      <c r="M403" s="379" t="str">
        <f t="shared" ca="1" si="58"/>
        <v>tak</v>
      </c>
      <c r="N403" s="379" t="str">
        <f t="shared" ca="1" si="59"/>
        <v>tak</v>
      </c>
      <c r="O403" s="378" t="str">
        <f t="shared" ca="1" si="60"/>
        <v>DBFO</v>
      </c>
      <c r="P403" s="389" t="str">
        <f t="shared" ca="1" si="61"/>
        <v>DBFO B/V/1/8/1 80120 4740</v>
      </c>
      <c r="Q403" s="390">
        <f ca="1">IF($P403="","",IF(IF(COUNTIF($P403,"* *"),COUNTIF('Plany 2025'!$J:$J,"*"&amp;$P403&amp;"*"),COUNTIF('Plany 2025'!$B:$B,$P403)+COUNTIF('Plany 2025'!$B:$B,$P403&amp;"/*")+COUNTIF('Plany 2025'!$B:$B,"*/"&amp;$P403&amp;"/*"))=0,"brak klasyf.",IF(COUNTIF($P403,"* *"),SUMIF('Plany 2025'!$J:$J,"*"&amp;$P403&amp;"*",'Plany 2025'!G:G),SUMIF('Plany 2025'!$B:$B,$P403,'Plany 2025'!G:G)+SUMIF('Plany 2025'!$B:$B,$P403&amp;"/*",'Plany 2025'!G:G)+SUMIF('Plany 2025'!$B:$B,"*/"&amp;$P403&amp;"/*",'Plany 2025'!G:G))))</f>
        <v>25891</v>
      </c>
      <c r="R403" s="391">
        <f ca="1">IF($P403="","",IF(IF(COUNTIF($P403,"* *"),COUNTIF('Plany 2025'!$J:$J,"*"&amp;$P403&amp;"*"),COUNTIF('Plany 2025'!$B:$B,$P403)+COUNTIF('Plany 2025'!$B:$B,$P403&amp;"/*")+COUNTIF('Plany 2025'!$B:$B,"*/"&amp;$P403&amp;"/*"))=0,"brak klasyf.",IF(COUNTIF($P403,"* *"),SUMIF('Plany 2025'!$J:$J,"*"&amp;$P403&amp;"*",'Plany 2025'!H:H),SUMIF('Plany 2025'!$B:$B,$P403,'Plany 2025'!H:H)+SUMIF('Plany 2025'!$B:$B,$P403&amp;"/*",'Plany 2025'!H:H)+SUMIF('Plany 2025'!$B:$B,"*/"&amp;$P403&amp;"/*",'Plany 2025'!H:H))))</f>
        <v>25891</v>
      </c>
      <c r="S403" s="392">
        <f t="shared" ca="1" si="62"/>
        <v>0</v>
      </c>
      <c r="T403" s="393">
        <f t="shared" ca="1" si="63"/>
        <v>0</v>
      </c>
      <c r="U403" s="159"/>
      <c r="V403" s="145"/>
    </row>
    <row r="404" spans="1:22" s="161" customFormat="1" ht="22.5">
      <c r="A404" s="145" t="s">
        <v>72</v>
      </c>
      <c r="B404" s="496">
        <v>801</v>
      </c>
      <c r="C404" s="496">
        <v>80120</v>
      </c>
      <c r="D404" s="154">
        <v>4750</v>
      </c>
      <c r="E404" s="155" t="s">
        <v>723</v>
      </c>
      <c r="F404" s="156"/>
      <c r="G404" s="157">
        <v>223059</v>
      </c>
      <c r="H404" s="158">
        <v>223059</v>
      </c>
      <c r="I404" s="159">
        <f t="shared" si="57"/>
        <v>1</v>
      </c>
      <c r="J404" s="160"/>
      <c r="K404" s="517"/>
      <c r="L404" s="379">
        <v>1</v>
      </c>
      <c r="M404" s="379" t="str">
        <f t="shared" ca="1" si="58"/>
        <v>tak</v>
      </c>
      <c r="N404" s="379" t="str">
        <f t="shared" ca="1" si="59"/>
        <v>tak</v>
      </c>
      <c r="O404" s="378" t="str">
        <f t="shared" ca="1" si="60"/>
        <v>DBFO</v>
      </c>
      <c r="P404" s="389" t="str">
        <f t="shared" ca="1" si="61"/>
        <v>DBFO B/V/1/8/1 80120 4750</v>
      </c>
      <c r="Q404" s="390">
        <f ca="1">IF($P404="","",IF(IF(COUNTIF($P404,"* *"),COUNTIF('Plany 2025'!$J:$J,"*"&amp;$P404&amp;"*"),COUNTIF('Plany 2025'!$B:$B,$P404)+COUNTIF('Plany 2025'!$B:$B,$P404&amp;"/*")+COUNTIF('Plany 2025'!$B:$B,"*/"&amp;$P404&amp;"/*"))=0,"brak klasyf.",IF(COUNTIF($P404,"* *"),SUMIF('Plany 2025'!$J:$J,"*"&amp;$P404&amp;"*",'Plany 2025'!G:G),SUMIF('Plany 2025'!$B:$B,$P404,'Plany 2025'!G:G)+SUMIF('Plany 2025'!$B:$B,$P404&amp;"/*",'Plany 2025'!G:G)+SUMIF('Plany 2025'!$B:$B,"*/"&amp;$P404&amp;"/*",'Plany 2025'!G:G))))</f>
        <v>223059</v>
      </c>
      <c r="R404" s="391">
        <f ca="1">IF($P404="","",IF(IF(COUNTIF($P404,"* *"),COUNTIF('Plany 2025'!$J:$J,"*"&amp;$P404&amp;"*"),COUNTIF('Plany 2025'!$B:$B,$P404)+COUNTIF('Plany 2025'!$B:$B,$P404&amp;"/*")+COUNTIF('Plany 2025'!$B:$B,"*/"&amp;$P404&amp;"/*"))=0,"brak klasyf.",IF(COUNTIF($P404,"* *"),SUMIF('Plany 2025'!$J:$J,"*"&amp;$P404&amp;"*",'Plany 2025'!H:H),SUMIF('Plany 2025'!$B:$B,$P404,'Plany 2025'!H:H)+SUMIF('Plany 2025'!$B:$B,$P404&amp;"/*",'Plany 2025'!H:H)+SUMIF('Plany 2025'!$B:$B,"*/"&amp;$P404&amp;"/*",'Plany 2025'!H:H))))</f>
        <v>223059</v>
      </c>
      <c r="S404" s="392">
        <f t="shared" ca="1" si="62"/>
        <v>0</v>
      </c>
      <c r="T404" s="393">
        <f t="shared" ca="1" si="63"/>
        <v>0</v>
      </c>
      <c r="U404" s="159"/>
      <c r="V404" s="145"/>
    </row>
    <row r="405" spans="1:22" s="148" customFormat="1">
      <c r="A405" s="91" t="s">
        <v>72</v>
      </c>
      <c r="B405" s="495">
        <v>801</v>
      </c>
      <c r="C405" s="495">
        <v>80120</v>
      </c>
      <c r="D405" s="146">
        <v>4790</v>
      </c>
      <c r="E405" s="149" t="s">
        <v>707</v>
      </c>
      <c r="F405" s="150"/>
      <c r="G405" s="151">
        <v>18170383</v>
      </c>
      <c r="H405" s="152">
        <v>18170380.909999996</v>
      </c>
      <c r="I405" s="153">
        <f t="shared" si="57"/>
        <v>0.99999988497765824</v>
      </c>
      <c r="J405" s="147"/>
      <c r="K405" s="517"/>
      <c r="L405" s="379">
        <v>1</v>
      </c>
      <c r="M405" s="379" t="str">
        <f t="shared" ca="1" si="58"/>
        <v>tak</v>
      </c>
      <c r="N405" s="379" t="str">
        <f t="shared" ca="1" si="59"/>
        <v>tak</v>
      </c>
      <c r="O405" s="378" t="str">
        <f t="shared" ca="1" si="60"/>
        <v>DBFO</v>
      </c>
      <c r="P405" s="389" t="str">
        <f t="shared" ca="1" si="61"/>
        <v>DBFO B/V/1/8/1 80120 4790</v>
      </c>
      <c r="Q405" s="390">
        <f ca="1">IF($P405="","",IF(IF(COUNTIF($P405,"* *"),COUNTIF('Plany 2025'!$J:$J,"*"&amp;$P405&amp;"*"),COUNTIF('Plany 2025'!$B:$B,$P405)+COUNTIF('Plany 2025'!$B:$B,$P405&amp;"/*")+COUNTIF('Plany 2025'!$B:$B,"*/"&amp;$P405&amp;"/*"))=0,"brak klasyf.",IF(COUNTIF($P405,"* *"),SUMIF('Plany 2025'!$J:$J,"*"&amp;$P405&amp;"*",'Plany 2025'!G:G),SUMIF('Plany 2025'!$B:$B,$P405,'Plany 2025'!G:G)+SUMIF('Plany 2025'!$B:$B,$P405&amp;"/*",'Plany 2025'!G:G)+SUMIF('Plany 2025'!$B:$B,"*/"&amp;$P405&amp;"/*",'Plany 2025'!G:G))))</f>
        <v>18170383</v>
      </c>
      <c r="R405" s="391">
        <f ca="1">IF($P405="","",IF(IF(COUNTIF($P405,"* *"),COUNTIF('Plany 2025'!$J:$J,"*"&amp;$P405&amp;"*"),COUNTIF('Plany 2025'!$B:$B,$P405)+COUNTIF('Plany 2025'!$B:$B,$P405&amp;"/*")+COUNTIF('Plany 2025'!$B:$B,"*/"&amp;$P405&amp;"/*"))=0,"brak klasyf.",IF(COUNTIF($P405,"* *"),SUMIF('Plany 2025'!$J:$J,"*"&amp;$P405&amp;"*",'Plany 2025'!H:H),SUMIF('Plany 2025'!$B:$B,$P405,'Plany 2025'!H:H)+SUMIF('Plany 2025'!$B:$B,$P405&amp;"/*",'Plany 2025'!H:H)+SUMIF('Plany 2025'!$B:$B,"*/"&amp;$P405&amp;"/*",'Plany 2025'!H:H))))</f>
        <v>18170380.91</v>
      </c>
      <c r="S405" s="392">
        <f t="shared" ca="1" si="62"/>
        <v>0</v>
      </c>
      <c r="T405" s="393">
        <f t="shared" ca="1" si="63"/>
        <v>0</v>
      </c>
      <c r="U405" s="153"/>
      <c r="V405" s="91"/>
    </row>
    <row r="406" spans="1:22" s="148" customFormat="1">
      <c r="A406" s="91" t="s">
        <v>72</v>
      </c>
      <c r="B406" s="495">
        <v>801</v>
      </c>
      <c r="C406" s="495">
        <v>80120</v>
      </c>
      <c r="D406" s="146">
        <v>4040</v>
      </c>
      <c r="E406" s="149" t="s">
        <v>48</v>
      </c>
      <c r="F406" s="150"/>
      <c r="G406" s="151">
        <v>232268</v>
      </c>
      <c r="H406" s="152">
        <v>232267.24</v>
      </c>
      <c r="I406" s="153">
        <f t="shared" si="57"/>
        <v>0.99999672791775018</v>
      </c>
      <c r="J406" s="147"/>
      <c r="K406" s="517"/>
      <c r="L406" s="379">
        <v>1</v>
      </c>
      <c r="M406" s="379" t="str">
        <f t="shared" ca="1" si="58"/>
        <v>tak</v>
      </c>
      <c r="N406" s="379" t="str">
        <f t="shared" ca="1" si="59"/>
        <v>tak</v>
      </c>
      <c r="O406" s="378" t="str">
        <f t="shared" ca="1" si="60"/>
        <v>DBFO</v>
      </c>
      <c r="P406" s="389" t="str">
        <f t="shared" ca="1" si="61"/>
        <v>DBFO B/V/1/8/1 80120 4040</v>
      </c>
      <c r="Q406" s="390">
        <f ca="1">IF($P406="","",IF(IF(COUNTIF($P406,"* *"),COUNTIF('Plany 2025'!$J:$J,"*"&amp;$P406&amp;"*"),COUNTIF('Plany 2025'!$B:$B,$P406)+COUNTIF('Plany 2025'!$B:$B,$P406&amp;"/*")+COUNTIF('Plany 2025'!$B:$B,"*/"&amp;$P406&amp;"/*"))=0,"brak klasyf.",IF(COUNTIF($P406,"* *"),SUMIF('Plany 2025'!$J:$J,"*"&amp;$P406&amp;"*",'Plany 2025'!G:G),SUMIF('Plany 2025'!$B:$B,$P406,'Plany 2025'!G:G)+SUMIF('Plany 2025'!$B:$B,$P406&amp;"/*",'Plany 2025'!G:G)+SUMIF('Plany 2025'!$B:$B,"*/"&amp;$P406&amp;"/*",'Plany 2025'!G:G))))</f>
        <v>232268</v>
      </c>
      <c r="R406" s="391">
        <f ca="1">IF($P406="","",IF(IF(COUNTIF($P406,"* *"),COUNTIF('Plany 2025'!$J:$J,"*"&amp;$P406&amp;"*"),COUNTIF('Plany 2025'!$B:$B,$P406)+COUNTIF('Plany 2025'!$B:$B,$P406&amp;"/*")+COUNTIF('Plany 2025'!$B:$B,"*/"&amp;$P406&amp;"/*"))=0,"brak klasyf.",IF(COUNTIF($P406,"* *"),SUMIF('Plany 2025'!$J:$J,"*"&amp;$P406&amp;"*",'Plany 2025'!H:H),SUMIF('Plany 2025'!$B:$B,$P406,'Plany 2025'!H:H)+SUMIF('Plany 2025'!$B:$B,$P406&amp;"/*",'Plany 2025'!H:H)+SUMIF('Plany 2025'!$B:$B,"*/"&amp;$P406&amp;"/*",'Plany 2025'!H:H))))</f>
        <v>232267.24</v>
      </c>
      <c r="S406" s="392">
        <f t="shared" ca="1" si="62"/>
        <v>0</v>
      </c>
      <c r="T406" s="393">
        <f t="shared" ca="1" si="63"/>
        <v>0</v>
      </c>
      <c r="U406" s="153"/>
      <c r="V406" s="91"/>
    </row>
    <row r="407" spans="1:22" s="148" customFormat="1">
      <c r="A407" s="91" t="s">
        <v>72</v>
      </c>
      <c r="B407" s="495">
        <v>801</v>
      </c>
      <c r="C407" s="495">
        <v>80120</v>
      </c>
      <c r="D407" s="146">
        <v>4800</v>
      </c>
      <c r="E407" s="149" t="s">
        <v>708</v>
      </c>
      <c r="F407" s="150"/>
      <c r="G407" s="151">
        <v>1438806</v>
      </c>
      <c r="H407" s="152">
        <v>1438804.73</v>
      </c>
      <c r="I407" s="153">
        <f t="shared" si="57"/>
        <v>0.99999911732366975</v>
      </c>
      <c r="J407" s="147"/>
      <c r="K407" s="517"/>
      <c r="L407" s="379">
        <v>1</v>
      </c>
      <c r="M407" s="379" t="str">
        <f t="shared" ca="1" si="58"/>
        <v>tak</v>
      </c>
      <c r="N407" s="379" t="str">
        <f t="shared" ca="1" si="59"/>
        <v>tak</v>
      </c>
      <c r="O407" s="378" t="str">
        <f t="shared" ca="1" si="60"/>
        <v>DBFO</v>
      </c>
      <c r="P407" s="389" t="str">
        <f t="shared" ca="1" si="61"/>
        <v>DBFO B/V/1/8/1 80120 4800</v>
      </c>
      <c r="Q407" s="390">
        <f ca="1">IF($P407="","",IF(IF(COUNTIF($P407,"* *"),COUNTIF('Plany 2025'!$J:$J,"*"&amp;$P407&amp;"*"),COUNTIF('Plany 2025'!$B:$B,$P407)+COUNTIF('Plany 2025'!$B:$B,$P407&amp;"/*")+COUNTIF('Plany 2025'!$B:$B,"*/"&amp;$P407&amp;"/*"))=0,"brak klasyf.",IF(COUNTIF($P407,"* *"),SUMIF('Plany 2025'!$J:$J,"*"&amp;$P407&amp;"*",'Plany 2025'!G:G),SUMIF('Plany 2025'!$B:$B,$P407,'Plany 2025'!G:G)+SUMIF('Plany 2025'!$B:$B,$P407&amp;"/*",'Plany 2025'!G:G)+SUMIF('Plany 2025'!$B:$B,"*/"&amp;$P407&amp;"/*",'Plany 2025'!G:G))))</f>
        <v>1438806</v>
      </c>
      <c r="R407" s="391">
        <f ca="1">IF($P407="","",IF(IF(COUNTIF($P407,"* *"),COUNTIF('Plany 2025'!$J:$J,"*"&amp;$P407&amp;"*"),COUNTIF('Plany 2025'!$B:$B,$P407)+COUNTIF('Plany 2025'!$B:$B,$P407&amp;"/*")+COUNTIF('Plany 2025'!$B:$B,"*/"&amp;$P407&amp;"/*"))=0,"brak klasyf.",IF(COUNTIF($P407,"* *"),SUMIF('Plany 2025'!$J:$J,"*"&amp;$P407&amp;"*",'Plany 2025'!H:H),SUMIF('Plany 2025'!$B:$B,$P407,'Plany 2025'!H:H)+SUMIF('Plany 2025'!$B:$B,$P407&amp;"/*",'Plany 2025'!H:H)+SUMIF('Plany 2025'!$B:$B,"*/"&amp;$P407&amp;"/*",'Plany 2025'!H:H))))</f>
        <v>1438804.73</v>
      </c>
      <c r="S407" s="392">
        <f t="shared" ca="1" si="62"/>
        <v>0</v>
      </c>
      <c r="T407" s="393">
        <f t="shared" ca="1" si="63"/>
        <v>0</v>
      </c>
      <c r="U407" s="153"/>
      <c r="V407" s="91"/>
    </row>
    <row r="408" spans="1:22" s="148" customFormat="1" hidden="1">
      <c r="A408" s="91" t="s">
        <v>72</v>
      </c>
      <c r="B408" s="495">
        <v>801</v>
      </c>
      <c r="C408" s="495">
        <v>80120</v>
      </c>
      <c r="D408" s="146">
        <v>4170</v>
      </c>
      <c r="E408" s="149" t="s">
        <v>49</v>
      </c>
      <c r="F408" s="135"/>
      <c r="G408" s="151"/>
      <c r="H408" s="152"/>
      <c r="I408" s="153" t="str">
        <f t="shared" si="57"/>
        <v xml:space="preserve"> </v>
      </c>
      <c r="J408" s="147"/>
      <c r="K408" s="517"/>
      <c r="L408" s="379"/>
      <c r="M408" s="379" t="str">
        <f t="shared" ca="1" si="58"/>
        <v>tak</v>
      </c>
      <c r="N408" s="379" t="str">
        <f t="shared" ca="1" si="59"/>
        <v>nie</v>
      </c>
      <c r="O408" s="378" t="str">
        <f t="shared" ca="1" si="60"/>
        <v>DBFO</v>
      </c>
      <c r="P408" s="389" t="str">
        <f t="shared" ca="1" si="61"/>
        <v>DBFO B/V/1/8/1 80120 4170</v>
      </c>
      <c r="Q408" s="390" t="str">
        <f ca="1">IF($P408="","",IF(IF(COUNTIF($P408,"* *"),COUNTIF('Plany 2025'!$J:$J,"*"&amp;$P408&amp;"*"),COUNTIF('Plany 2025'!$B:$B,$P408)+COUNTIF('Plany 2025'!$B:$B,$P408&amp;"/*")+COUNTIF('Plany 2025'!$B:$B,"*/"&amp;$P408&amp;"/*"))=0,"brak klasyf.",IF(COUNTIF($P408,"* *"),SUMIF('Plany 2025'!$J:$J,"*"&amp;$P408&amp;"*",'Plany 2025'!G:G),SUMIF('Plany 2025'!$B:$B,$P408,'Plany 2025'!G:G)+SUMIF('Plany 2025'!$B:$B,$P408&amp;"/*",'Plany 2025'!G:G)+SUMIF('Plany 2025'!$B:$B,"*/"&amp;$P408&amp;"/*",'Plany 2025'!G:G))))</f>
        <v>brak klasyf.</v>
      </c>
      <c r="R408" s="391" t="str">
        <f ca="1">IF($P408="","",IF(IF(COUNTIF($P408,"* *"),COUNTIF('Plany 2025'!$J:$J,"*"&amp;$P408&amp;"*"),COUNTIF('Plany 2025'!$B:$B,$P408)+COUNTIF('Plany 2025'!$B:$B,$P408&amp;"/*")+COUNTIF('Plany 2025'!$B:$B,"*/"&amp;$P408&amp;"/*"))=0,"brak klasyf.",IF(COUNTIF($P408,"* *"),SUMIF('Plany 2025'!$J:$J,"*"&amp;$P408&amp;"*",'Plany 2025'!H:H),SUMIF('Plany 2025'!$B:$B,$P408,'Plany 2025'!H:H)+SUMIF('Plany 2025'!$B:$B,$P408&amp;"/*",'Plany 2025'!H:H)+SUMIF('Plany 2025'!$B:$B,"*/"&amp;$P408&amp;"/*",'Plany 2025'!H:H))))</f>
        <v>brak klasyf.</v>
      </c>
      <c r="S408" s="392" t="str">
        <f t="shared" ca="1" si="62"/>
        <v/>
      </c>
      <c r="T408" s="393" t="str">
        <f t="shared" ca="1" si="63"/>
        <v/>
      </c>
      <c r="U408" s="153"/>
      <c r="V408" s="91"/>
    </row>
    <row r="409" spans="1:22" s="161" customFormat="1" ht="22.5" hidden="1">
      <c r="A409" s="145" t="s">
        <v>72</v>
      </c>
      <c r="B409" s="496">
        <v>801</v>
      </c>
      <c r="C409" s="496">
        <v>80120</v>
      </c>
      <c r="D409" s="154">
        <v>4840</v>
      </c>
      <c r="E409" s="155" t="s">
        <v>724</v>
      </c>
      <c r="F409" s="162"/>
      <c r="G409" s="157"/>
      <c r="H409" s="158"/>
      <c r="I409" s="159" t="str">
        <f t="shared" si="57"/>
        <v xml:space="preserve"> </v>
      </c>
      <c r="J409" s="160"/>
      <c r="K409" s="517"/>
      <c r="L409" s="379"/>
      <c r="M409" s="379" t="str">
        <f t="shared" ca="1" si="58"/>
        <v>tak</v>
      </c>
      <c r="N409" s="379" t="str">
        <f t="shared" ca="1" si="59"/>
        <v>nie</v>
      </c>
      <c r="O409" s="378" t="str">
        <f t="shared" ca="1" si="60"/>
        <v>DBFO</v>
      </c>
      <c r="P409" s="389" t="str">
        <f t="shared" ca="1" si="61"/>
        <v>DBFO B/V/1/8/1 80120 4840</v>
      </c>
      <c r="Q409" s="390" t="str">
        <f ca="1">IF($P409="","",IF(IF(COUNTIF($P409,"* *"),COUNTIF('Plany 2025'!$J:$J,"*"&amp;$P409&amp;"*"),COUNTIF('Plany 2025'!$B:$B,$P409)+COUNTIF('Plany 2025'!$B:$B,$P409&amp;"/*")+COUNTIF('Plany 2025'!$B:$B,"*/"&amp;$P409&amp;"/*"))=0,"brak klasyf.",IF(COUNTIF($P409,"* *"),SUMIF('Plany 2025'!$J:$J,"*"&amp;$P409&amp;"*",'Plany 2025'!G:G),SUMIF('Plany 2025'!$B:$B,$P409,'Plany 2025'!G:G)+SUMIF('Plany 2025'!$B:$B,$P409&amp;"/*",'Plany 2025'!G:G)+SUMIF('Plany 2025'!$B:$B,"*/"&amp;$P409&amp;"/*",'Plany 2025'!G:G))))</f>
        <v>brak klasyf.</v>
      </c>
      <c r="R409" s="391" t="str">
        <f ca="1">IF($P409="","",IF(IF(COUNTIF($P409,"* *"),COUNTIF('Plany 2025'!$J:$J,"*"&amp;$P409&amp;"*"),COUNTIF('Plany 2025'!$B:$B,$P409)+COUNTIF('Plany 2025'!$B:$B,$P409&amp;"/*")+COUNTIF('Plany 2025'!$B:$B,"*/"&amp;$P409&amp;"/*"))=0,"brak klasyf.",IF(COUNTIF($P409,"* *"),SUMIF('Plany 2025'!$J:$J,"*"&amp;$P409&amp;"*",'Plany 2025'!H:H),SUMIF('Plany 2025'!$B:$B,$P409,'Plany 2025'!H:H)+SUMIF('Plany 2025'!$B:$B,$P409&amp;"/*",'Plany 2025'!H:H)+SUMIF('Plany 2025'!$B:$B,"*/"&amp;$P409&amp;"/*",'Plany 2025'!H:H))))</f>
        <v>brak klasyf.</v>
      </c>
      <c r="S409" s="392" t="str">
        <f t="shared" ca="1" si="62"/>
        <v/>
      </c>
      <c r="T409" s="393" t="str">
        <f t="shared" ca="1" si="63"/>
        <v/>
      </c>
      <c r="U409" s="159"/>
      <c r="V409" s="145"/>
    </row>
    <row r="410" spans="1:22" s="148" customFormat="1">
      <c r="A410" s="163"/>
      <c r="B410" s="498"/>
      <c r="C410" s="498"/>
      <c r="D410" s="163"/>
      <c r="E410" s="149" t="s">
        <v>50</v>
      </c>
      <c r="F410" s="135"/>
      <c r="G410" s="151">
        <v>4356193</v>
      </c>
      <c r="H410" s="152">
        <v>4356070.72</v>
      </c>
      <c r="I410" s="153">
        <f t="shared" si="57"/>
        <v>0.99997192961836168</v>
      </c>
      <c r="J410" s="147"/>
      <c r="K410" s="517"/>
      <c r="L410" s="379">
        <v>1</v>
      </c>
      <c r="M410" s="379" t="str">
        <f t="shared" ca="1" si="58"/>
        <v>tak</v>
      </c>
      <c r="N410" s="379" t="str">
        <f t="shared" ca="1" si="59"/>
        <v>tak</v>
      </c>
      <c r="O410" s="378" t="str">
        <f t="shared" ca="1" si="60"/>
        <v>DBFO</v>
      </c>
      <c r="P410" s="389" t="str">
        <f t="shared" si="61"/>
        <v/>
      </c>
      <c r="Q410" s="390" t="str">
        <f>IF($P410="","",IF(IF(COUNTIF($P410,"* *"),COUNTIF('Plany 2025'!$J:$J,"*"&amp;$P410&amp;"*"),COUNTIF('Plany 2025'!$B:$B,$P410)+COUNTIF('Plany 2025'!$B:$B,$P410&amp;"/*")+COUNTIF('Plany 2025'!$B:$B,"*/"&amp;$P410&amp;"/*"))=0,"brak klasyf.",IF(COUNTIF($P410,"* *"),SUMIF('Plany 2025'!$J:$J,"*"&amp;$P410&amp;"*",'Plany 2025'!G:G),SUMIF('Plany 2025'!$B:$B,$P410,'Plany 2025'!G:G)+SUMIF('Plany 2025'!$B:$B,$P410&amp;"/*",'Plany 2025'!G:G)+SUMIF('Plany 2025'!$B:$B,"*/"&amp;$P410&amp;"/*",'Plany 2025'!G:G))))</f>
        <v/>
      </c>
      <c r="R410" s="391" t="str">
        <f>IF($P410="","",IF(IF(COUNTIF($P410,"* *"),COUNTIF('Plany 2025'!$J:$J,"*"&amp;$P410&amp;"*"),COUNTIF('Plany 2025'!$B:$B,$P410)+COUNTIF('Plany 2025'!$B:$B,$P410&amp;"/*")+COUNTIF('Plany 2025'!$B:$B,"*/"&amp;$P410&amp;"/*"))=0,"brak klasyf.",IF(COUNTIF($P410,"* *"),SUMIF('Plany 2025'!$J:$J,"*"&amp;$P410&amp;"*",'Plany 2025'!H:H),SUMIF('Plany 2025'!$B:$B,$P410,'Plany 2025'!H:H)+SUMIF('Plany 2025'!$B:$B,$P410&amp;"/*",'Plany 2025'!H:H)+SUMIF('Plany 2025'!$B:$B,"*/"&amp;$P410&amp;"/*",'Plany 2025'!H:H))))</f>
        <v/>
      </c>
      <c r="S410" s="392" t="str">
        <f t="shared" si="62"/>
        <v/>
      </c>
      <c r="T410" s="393" t="str">
        <f t="shared" si="63"/>
        <v/>
      </c>
      <c r="U410" s="153"/>
      <c r="V410" s="91"/>
    </row>
    <row r="411" spans="1:22" s="134" customFormat="1" ht="6" customHeight="1">
      <c r="A411" s="91"/>
      <c r="B411" s="379"/>
      <c r="C411" s="379"/>
      <c r="D411" s="91"/>
      <c r="E411" s="209" t="s">
        <v>24</v>
      </c>
      <c r="F411" s="135"/>
      <c r="G411" s="131"/>
      <c r="H411" s="132"/>
      <c r="I411" s="141" t="str">
        <f t="shared" si="57"/>
        <v xml:space="preserve"> </v>
      </c>
      <c r="K411" s="517"/>
      <c r="L411" s="379">
        <v>1</v>
      </c>
      <c r="M411" s="379" t="str">
        <f t="shared" ca="1" si="58"/>
        <v>tak</v>
      </c>
      <c r="N411" s="379" t="str">
        <f t="shared" ca="1" si="59"/>
        <v>tak</v>
      </c>
      <c r="O411" s="378" t="str">
        <f t="shared" ca="1" si="60"/>
        <v>DBFO</v>
      </c>
      <c r="P411" s="389" t="str">
        <f t="shared" si="61"/>
        <v/>
      </c>
      <c r="Q411" s="390" t="str">
        <f>IF($P411="","",IF(IF(COUNTIF($P411,"* *"),COUNTIF('Plany 2025'!$J:$J,"*"&amp;$P411&amp;"*"),COUNTIF('Plany 2025'!$B:$B,$P411)+COUNTIF('Plany 2025'!$B:$B,$P411&amp;"/*")+COUNTIF('Plany 2025'!$B:$B,"*/"&amp;$P411&amp;"/*"))=0,"brak klasyf.",IF(COUNTIF($P411,"* *"),SUMIF('Plany 2025'!$J:$J,"*"&amp;$P411&amp;"*",'Plany 2025'!G:G),SUMIF('Plany 2025'!$B:$B,$P411,'Plany 2025'!G:G)+SUMIF('Plany 2025'!$B:$B,$P411&amp;"/*",'Plany 2025'!G:G)+SUMIF('Plany 2025'!$B:$B,"*/"&amp;$P411&amp;"/*",'Plany 2025'!G:G))))</f>
        <v/>
      </c>
      <c r="R411" s="391" t="str">
        <f>IF($P411="","",IF(IF(COUNTIF($P411,"* *"),COUNTIF('Plany 2025'!$J:$J,"*"&amp;$P411&amp;"*"),COUNTIF('Plany 2025'!$B:$B,$P411)+COUNTIF('Plany 2025'!$B:$B,$P411&amp;"/*")+COUNTIF('Plany 2025'!$B:$B,"*/"&amp;$P411&amp;"/*"))=0,"brak klasyf.",IF(COUNTIF($P411,"* *"),SUMIF('Plany 2025'!$J:$J,"*"&amp;$P411&amp;"*",'Plany 2025'!H:H),SUMIF('Plany 2025'!$B:$B,$P411,'Plany 2025'!H:H)+SUMIF('Plany 2025'!$B:$B,$P411&amp;"/*",'Plany 2025'!H:H)+SUMIF('Plany 2025'!$B:$B,"*/"&amp;$P411&amp;"/*",'Plany 2025'!H:H))))</f>
        <v/>
      </c>
      <c r="S411" s="392" t="str">
        <f t="shared" si="62"/>
        <v/>
      </c>
      <c r="T411" s="393" t="str">
        <f t="shared" si="63"/>
        <v/>
      </c>
      <c r="U411" s="141"/>
      <c r="V411" s="91"/>
    </row>
    <row r="412" spans="1:22" s="168" customFormat="1">
      <c r="A412" s="91" t="s">
        <v>72</v>
      </c>
      <c r="B412" s="499">
        <v>801</v>
      </c>
      <c r="C412" s="499">
        <v>80120</v>
      </c>
      <c r="D412" s="177">
        <v>3020</v>
      </c>
      <c r="E412" s="167" t="s">
        <v>164</v>
      </c>
      <c r="G412" s="219">
        <v>5000</v>
      </c>
      <c r="H412" s="220">
        <v>3000</v>
      </c>
      <c r="I412" s="96">
        <f t="shared" si="57"/>
        <v>0.6</v>
      </c>
      <c r="J412" s="147"/>
      <c r="K412" s="517"/>
      <c r="L412" s="379">
        <v>1</v>
      </c>
      <c r="M412" s="379" t="str">
        <f t="shared" ca="1" si="58"/>
        <v>tak</v>
      </c>
      <c r="N412" s="379" t="str">
        <f t="shared" ca="1" si="59"/>
        <v>tak</v>
      </c>
      <c r="O412" s="378" t="str">
        <f t="shared" ca="1" si="60"/>
        <v>DBFO</v>
      </c>
      <c r="P412" s="389" t="str">
        <f t="shared" ca="1" si="61"/>
        <v>DBFO B/V/1/8/1 80120 3020</v>
      </c>
      <c r="Q412" s="390">
        <f ca="1">IF($P412="","",IF(IF(COUNTIF($P412,"* *"),COUNTIF('Plany 2025'!$J:$J,"*"&amp;$P412&amp;"*"),COUNTIF('Plany 2025'!$B:$B,$P412)+COUNTIF('Plany 2025'!$B:$B,$P412&amp;"/*")+COUNTIF('Plany 2025'!$B:$B,"*/"&amp;$P412&amp;"/*"))=0,"brak klasyf.",IF(COUNTIF($P412,"* *"),SUMIF('Plany 2025'!$J:$J,"*"&amp;$P412&amp;"*",'Plany 2025'!G:G),SUMIF('Plany 2025'!$B:$B,$P412,'Plany 2025'!G:G)+SUMIF('Plany 2025'!$B:$B,$P412&amp;"/*",'Plany 2025'!G:G)+SUMIF('Plany 2025'!$B:$B,"*/"&amp;$P412&amp;"/*",'Plany 2025'!G:G))))</f>
        <v>5000</v>
      </c>
      <c r="R412" s="391">
        <f ca="1">IF($P412="","",IF(IF(COUNTIF($P412,"* *"),COUNTIF('Plany 2025'!$J:$J,"*"&amp;$P412&amp;"*"),COUNTIF('Plany 2025'!$B:$B,$P412)+COUNTIF('Plany 2025'!$B:$B,$P412&amp;"/*")+COUNTIF('Plany 2025'!$B:$B,"*/"&amp;$P412&amp;"/*"))=0,"brak klasyf.",IF(COUNTIF($P412,"* *"),SUMIF('Plany 2025'!$J:$J,"*"&amp;$P412&amp;"*",'Plany 2025'!H:H),SUMIF('Plany 2025'!$B:$B,$P412,'Plany 2025'!H:H)+SUMIF('Plany 2025'!$B:$B,$P412&amp;"/*",'Plany 2025'!H:H)+SUMIF('Plany 2025'!$B:$B,"*/"&amp;$P412&amp;"/*",'Plany 2025'!H:H))))</f>
        <v>3000</v>
      </c>
      <c r="S412" s="392">
        <f t="shared" ca="1" si="62"/>
        <v>0</v>
      </c>
      <c r="T412" s="393">
        <f t="shared" ca="1" si="63"/>
        <v>0</v>
      </c>
      <c r="U412" s="96"/>
      <c r="V412" s="91"/>
    </row>
    <row r="413" spans="1:22" s="168" customFormat="1" hidden="1">
      <c r="A413" s="91" t="s">
        <v>72</v>
      </c>
      <c r="B413" s="499">
        <v>801</v>
      </c>
      <c r="C413" s="499">
        <v>80120</v>
      </c>
      <c r="D413" s="177">
        <v>3050</v>
      </c>
      <c r="E413" s="167" t="s">
        <v>181</v>
      </c>
      <c r="G413" s="219"/>
      <c r="H413" s="220"/>
      <c r="I413" s="96" t="str">
        <f t="shared" si="57"/>
        <v xml:space="preserve"> </v>
      </c>
      <c r="J413" s="147"/>
      <c r="K413" s="517"/>
      <c r="L413" s="379"/>
      <c r="M413" s="379" t="str">
        <f t="shared" ca="1" si="58"/>
        <v>tak</v>
      </c>
      <c r="N413" s="379" t="str">
        <f t="shared" ca="1" si="59"/>
        <v>nie</v>
      </c>
      <c r="O413" s="378" t="str">
        <f t="shared" ca="1" si="60"/>
        <v>DBFO</v>
      </c>
      <c r="P413" s="389" t="str">
        <f t="shared" ca="1" si="61"/>
        <v>DBFO B/V/1/8/1 80120 3050</v>
      </c>
      <c r="Q413" s="390" t="str">
        <f ca="1">IF($P413="","",IF(IF(COUNTIF($P413,"* *"),COUNTIF('Plany 2025'!$J:$J,"*"&amp;$P413&amp;"*"),COUNTIF('Plany 2025'!$B:$B,$P413)+COUNTIF('Plany 2025'!$B:$B,$P413&amp;"/*")+COUNTIF('Plany 2025'!$B:$B,"*/"&amp;$P413&amp;"/*"))=0,"brak klasyf.",IF(COUNTIF($P413,"* *"),SUMIF('Plany 2025'!$J:$J,"*"&amp;$P413&amp;"*",'Plany 2025'!G:G),SUMIF('Plany 2025'!$B:$B,$P413,'Plany 2025'!G:G)+SUMIF('Plany 2025'!$B:$B,$P413&amp;"/*",'Plany 2025'!G:G)+SUMIF('Plany 2025'!$B:$B,"*/"&amp;$P413&amp;"/*",'Plany 2025'!G:G))))</f>
        <v>brak klasyf.</v>
      </c>
      <c r="R413" s="391" t="str">
        <f ca="1">IF($P413="","",IF(IF(COUNTIF($P413,"* *"),COUNTIF('Plany 2025'!$J:$J,"*"&amp;$P413&amp;"*"),COUNTIF('Plany 2025'!$B:$B,$P413)+COUNTIF('Plany 2025'!$B:$B,$P413&amp;"/*")+COUNTIF('Plany 2025'!$B:$B,"*/"&amp;$P413&amp;"/*"))=0,"brak klasyf.",IF(COUNTIF($P413,"* *"),SUMIF('Plany 2025'!$J:$J,"*"&amp;$P413&amp;"*",'Plany 2025'!H:H),SUMIF('Plany 2025'!$B:$B,$P413,'Plany 2025'!H:H)+SUMIF('Plany 2025'!$B:$B,$P413&amp;"/*",'Plany 2025'!H:H)+SUMIF('Plany 2025'!$B:$B,"*/"&amp;$P413&amp;"/*",'Plany 2025'!H:H))))</f>
        <v>brak klasyf.</v>
      </c>
      <c r="S413" s="392" t="str">
        <f t="shared" ca="1" si="62"/>
        <v/>
      </c>
      <c r="T413" s="393" t="str">
        <f t="shared" ca="1" si="63"/>
        <v/>
      </c>
      <c r="U413" s="96"/>
      <c r="V413" s="91"/>
    </row>
    <row r="414" spans="1:22" s="168" customFormat="1">
      <c r="A414" s="91" t="s">
        <v>72</v>
      </c>
      <c r="B414" s="499">
        <v>801</v>
      </c>
      <c r="C414" s="499">
        <v>80120</v>
      </c>
      <c r="D414" s="177">
        <v>4140</v>
      </c>
      <c r="E414" s="167" t="s">
        <v>170</v>
      </c>
      <c r="G414" s="219">
        <v>18500</v>
      </c>
      <c r="H414" s="220">
        <v>16643</v>
      </c>
      <c r="I414" s="96">
        <f t="shared" si="57"/>
        <v>0.89962162162162163</v>
      </c>
      <c r="J414" s="147"/>
      <c r="K414" s="517"/>
      <c r="L414" s="379">
        <v>1</v>
      </c>
      <c r="M414" s="379" t="str">
        <f t="shared" ca="1" si="58"/>
        <v>tak</v>
      </c>
      <c r="N414" s="379" t="str">
        <f t="shared" ca="1" si="59"/>
        <v>tak</v>
      </c>
      <c r="O414" s="378" t="str">
        <f t="shared" ca="1" si="60"/>
        <v>DBFO</v>
      </c>
      <c r="P414" s="389" t="str">
        <f t="shared" ca="1" si="61"/>
        <v>DBFO B/V/1/8/1 80120 4140</v>
      </c>
      <c r="Q414" s="390">
        <f ca="1">IF($P414="","",IF(IF(COUNTIF($P414,"* *"),COUNTIF('Plany 2025'!$J:$J,"*"&amp;$P414&amp;"*"),COUNTIF('Plany 2025'!$B:$B,$P414)+COUNTIF('Plany 2025'!$B:$B,$P414&amp;"/*")+COUNTIF('Plany 2025'!$B:$B,"*/"&amp;$P414&amp;"/*"))=0,"brak klasyf.",IF(COUNTIF($P414,"* *"),SUMIF('Plany 2025'!$J:$J,"*"&amp;$P414&amp;"*",'Plany 2025'!G:G),SUMIF('Plany 2025'!$B:$B,$P414,'Plany 2025'!G:G)+SUMIF('Plany 2025'!$B:$B,$P414&amp;"/*",'Plany 2025'!G:G)+SUMIF('Plany 2025'!$B:$B,"*/"&amp;$P414&amp;"/*",'Plany 2025'!G:G))))</f>
        <v>18500</v>
      </c>
      <c r="R414" s="391">
        <f ca="1">IF($P414="","",IF(IF(COUNTIF($P414,"* *"),COUNTIF('Plany 2025'!$J:$J,"*"&amp;$P414&amp;"*"),COUNTIF('Plany 2025'!$B:$B,$P414)+COUNTIF('Plany 2025'!$B:$B,$P414&amp;"/*")+COUNTIF('Plany 2025'!$B:$B,"*/"&amp;$P414&amp;"/*"))=0,"brak klasyf.",IF(COUNTIF($P414,"* *"),SUMIF('Plany 2025'!$J:$J,"*"&amp;$P414&amp;"*",'Plany 2025'!H:H),SUMIF('Plany 2025'!$B:$B,$P414,'Plany 2025'!H:H)+SUMIF('Plany 2025'!$B:$B,$P414&amp;"/*",'Plany 2025'!H:H)+SUMIF('Plany 2025'!$B:$B,"*/"&amp;$P414&amp;"/*",'Plany 2025'!H:H))))</f>
        <v>16643</v>
      </c>
      <c r="S414" s="392">
        <f t="shared" ca="1" si="62"/>
        <v>0</v>
      </c>
      <c r="T414" s="393">
        <f t="shared" ca="1" si="63"/>
        <v>0</v>
      </c>
      <c r="U414" s="96"/>
      <c r="V414" s="91"/>
    </row>
    <row r="415" spans="1:22" s="168" customFormat="1">
      <c r="A415" s="91" t="s">
        <v>72</v>
      </c>
      <c r="B415" s="499">
        <v>801</v>
      </c>
      <c r="C415" s="499">
        <v>80120</v>
      </c>
      <c r="D415" s="177">
        <v>4210</v>
      </c>
      <c r="E415" s="167" t="s">
        <v>165</v>
      </c>
      <c r="G415" s="219">
        <v>392097</v>
      </c>
      <c r="H415" s="220">
        <v>389184.95999999996</v>
      </c>
      <c r="I415" s="96">
        <f t="shared" si="57"/>
        <v>0.99257316429352926</v>
      </c>
      <c r="J415" s="147"/>
      <c r="K415" s="517"/>
      <c r="L415" s="379">
        <v>1</v>
      </c>
      <c r="M415" s="379" t="str">
        <f t="shared" ca="1" si="58"/>
        <v>tak</v>
      </c>
      <c r="N415" s="379" t="str">
        <f t="shared" ca="1" si="59"/>
        <v>tak</v>
      </c>
      <c r="O415" s="378" t="str">
        <f t="shared" ca="1" si="60"/>
        <v>DBFO</v>
      </c>
      <c r="P415" s="389" t="str">
        <f t="shared" ca="1" si="61"/>
        <v>DBFO B/V/1/8/1 80120 4210</v>
      </c>
      <c r="Q415" s="390">
        <f ca="1">IF($P415="","",IF(IF(COUNTIF($P415,"* *"),COUNTIF('Plany 2025'!$J:$J,"*"&amp;$P415&amp;"*"),COUNTIF('Plany 2025'!$B:$B,$P415)+COUNTIF('Plany 2025'!$B:$B,$P415&amp;"/*")+COUNTIF('Plany 2025'!$B:$B,"*/"&amp;$P415&amp;"/*"))=0,"brak klasyf.",IF(COUNTIF($P415,"* *"),SUMIF('Plany 2025'!$J:$J,"*"&amp;$P415&amp;"*",'Plany 2025'!G:G),SUMIF('Plany 2025'!$B:$B,$P415,'Plany 2025'!G:G)+SUMIF('Plany 2025'!$B:$B,$P415&amp;"/*",'Plany 2025'!G:G)+SUMIF('Plany 2025'!$B:$B,"*/"&amp;$P415&amp;"/*",'Plany 2025'!G:G))))</f>
        <v>392097</v>
      </c>
      <c r="R415" s="391">
        <f ca="1">IF($P415="","",IF(IF(COUNTIF($P415,"* *"),COUNTIF('Plany 2025'!$J:$J,"*"&amp;$P415&amp;"*"),COUNTIF('Plany 2025'!$B:$B,$P415)+COUNTIF('Plany 2025'!$B:$B,$P415&amp;"/*")+COUNTIF('Plany 2025'!$B:$B,"*/"&amp;$P415&amp;"/*"))=0,"brak klasyf.",IF(COUNTIF($P415,"* *"),SUMIF('Plany 2025'!$J:$J,"*"&amp;$P415&amp;"*",'Plany 2025'!H:H),SUMIF('Plany 2025'!$B:$B,$P415,'Plany 2025'!H:H)+SUMIF('Plany 2025'!$B:$B,$P415&amp;"/*",'Plany 2025'!H:H)+SUMIF('Plany 2025'!$B:$B,"*/"&amp;$P415&amp;"/*",'Plany 2025'!H:H))))</f>
        <v>389184.96</v>
      </c>
      <c r="S415" s="392">
        <f t="shared" ca="1" si="62"/>
        <v>0</v>
      </c>
      <c r="T415" s="393">
        <f t="shared" ca="1" si="63"/>
        <v>0</v>
      </c>
      <c r="U415" s="96"/>
      <c r="V415" s="91"/>
    </row>
    <row r="416" spans="1:22" s="168" customFormat="1">
      <c r="A416" s="91" t="s">
        <v>72</v>
      </c>
      <c r="B416" s="499">
        <v>801</v>
      </c>
      <c r="C416" s="499">
        <v>80120</v>
      </c>
      <c r="D416" s="177">
        <v>4240</v>
      </c>
      <c r="E416" s="167" t="s">
        <v>216</v>
      </c>
      <c r="G416" s="219">
        <v>385720</v>
      </c>
      <c r="H416" s="220">
        <v>381053.70999999996</v>
      </c>
      <c r="I416" s="96">
        <f t="shared" si="57"/>
        <v>0.98790239033495786</v>
      </c>
      <c r="J416" s="147"/>
      <c r="K416" s="517"/>
      <c r="L416" s="379">
        <v>1</v>
      </c>
      <c r="M416" s="379" t="str">
        <f t="shared" ca="1" si="58"/>
        <v>tak</v>
      </c>
      <c r="N416" s="379" t="str">
        <f t="shared" ca="1" si="59"/>
        <v>tak</v>
      </c>
      <c r="O416" s="378" t="str">
        <f t="shared" ca="1" si="60"/>
        <v>DBFO</v>
      </c>
      <c r="P416" s="389" t="str">
        <f t="shared" ca="1" si="61"/>
        <v>DBFO B/V/1/8/1 80120 4240</v>
      </c>
      <c r="Q416" s="390">
        <f ca="1">IF($P416="","",IF(IF(COUNTIF($P416,"* *"),COUNTIF('Plany 2025'!$J:$J,"*"&amp;$P416&amp;"*"),COUNTIF('Plany 2025'!$B:$B,$P416)+COUNTIF('Plany 2025'!$B:$B,$P416&amp;"/*")+COUNTIF('Plany 2025'!$B:$B,"*/"&amp;$P416&amp;"/*"))=0,"brak klasyf.",IF(COUNTIF($P416,"* *"),SUMIF('Plany 2025'!$J:$J,"*"&amp;$P416&amp;"*",'Plany 2025'!G:G),SUMIF('Plany 2025'!$B:$B,$P416,'Plany 2025'!G:G)+SUMIF('Plany 2025'!$B:$B,$P416&amp;"/*",'Plany 2025'!G:G)+SUMIF('Plany 2025'!$B:$B,"*/"&amp;$P416&amp;"/*",'Plany 2025'!G:G))))</f>
        <v>385720</v>
      </c>
      <c r="R416" s="391">
        <f ca="1">IF($P416="","",IF(IF(COUNTIF($P416,"* *"),COUNTIF('Plany 2025'!$J:$J,"*"&amp;$P416&amp;"*"),COUNTIF('Plany 2025'!$B:$B,$P416)+COUNTIF('Plany 2025'!$B:$B,$P416&amp;"/*")+COUNTIF('Plany 2025'!$B:$B,"*/"&amp;$P416&amp;"/*"))=0,"brak klasyf.",IF(COUNTIF($P416,"* *"),SUMIF('Plany 2025'!$J:$J,"*"&amp;$P416&amp;"*",'Plany 2025'!H:H),SUMIF('Plany 2025'!$B:$B,$P416,'Plany 2025'!H:H)+SUMIF('Plany 2025'!$B:$B,$P416&amp;"/*",'Plany 2025'!H:H)+SUMIF('Plany 2025'!$B:$B,"*/"&amp;$P416&amp;"/*",'Plany 2025'!H:H))))</f>
        <v>381053.71</v>
      </c>
      <c r="S416" s="392">
        <f t="shared" ca="1" si="62"/>
        <v>0</v>
      </c>
      <c r="T416" s="393">
        <f t="shared" ca="1" si="63"/>
        <v>0</v>
      </c>
      <c r="U416" s="96"/>
      <c r="V416" s="91"/>
    </row>
    <row r="417" spans="1:22" s="168" customFormat="1">
      <c r="A417" s="91" t="s">
        <v>72</v>
      </c>
      <c r="B417" s="499">
        <v>801</v>
      </c>
      <c r="C417" s="499">
        <v>80120</v>
      </c>
      <c r="D417" s="177">
        <v>4260</v>
      </c>
      <c r="E417" s="167" t="s">
        <v>166</v>
      </c>
      <c r="G417" s="219">
        <v>1509000</v>
      </c>
      <c r="H417" s="220">
        <v>1435154.01</v>
      </c>
      <c r="I417" s="96">
        <f t="shared" si="57"/>
        <v>0.95106296222664022</v>
      </c>
      <c r="J417" s="147"/>
      <c r="K417" s="517"/>
      <c r="L417" s="379">
        <v>1</v>
      </c>
      <c r="M417" s="379" t="str">
        <f t="shared" ca="1" si="58"/>
        <v>tak</v>
      </c>
      <c r="N417" s="379" t="str">
        <f t="shared" ca="1" si="59"/>
        <v>tak</v>
      </c>
      <c r="O417" s="378" t="str">
        <f t="shared" ca="1" si="60"/>
        <v>DBFO</v>
      </c>
      <c r="P417" s="389" t="str">
        <f t="shared" ca="1" si="61"/>
        <v>DBFO B/V/1/8/1 80120 4260</v>
      </c>
      <c r="Q417" s="390">
        <f ca="1">IF($P417="","",IF(IF(COUNTIF($P417,"* *"),COUNTIF('Plany 2025'!$J:$J,"*"&amp;$P417&amp;"*"),COUNTIF('Plany 2025'!$B:$B,$P417)+COUNTIF('Plany 2025'!$B:$B,$P417&amp;"/*")+COUNTIF('Plany 2025'!$B:$B,"*/"&amp;$P417&amp;"/*"))=0,"brak klasyf.",IF(COUNTIF($P417,"* *"),SUMIF('Plany 2025'!$J:$J,"*"&amp;$P417&amp;"*",'Plany 2025'!G:G),SUMIF('Plany 2025'!$B:$B,$P417,'Plany 2025'!G:G)+SUMIF('Plany 2025'!$B:$B,$P417&amp;"/*",'Plany 2025'!G:G)+SUMIF('Plany 2025'!$B:$B,"*/"&amp;$P417&amp;"/*",'Plany 2025'!G:G))))</f>
        <v>1509000</v>
      </c>
      <c r="R417" s="391">
        <f ca="1">IF($P417="","",IF(IF(COUNTIF($P417,"* *"),COUNTIF('Plany 2025'!$J:$J,"*"&amp;$P417&amp;"*"),COUNTIF('Plany 2025'!$B:$B,$P417)+COUNTIF('Plany 2025'!$B:$B,$P417&amp;"/*")+COUNTIF('Plany 2025'!$B:$B,"*/"&amp;$P417&amp;"/*"))=0,"brak klasyf.",IF(COUNTIF($P417,"* *"),SUMIF('Plany 2025'!$J:$J,"*"&amp;$P417&amp;"*",'Plany 2025'!H:H),SUMIF('Plany 2025'!$B:$B,$P417,'Plany 2025'!H:H)+SUMIF('Plany 2025'!$B:$B,$P417&amp;"/*",'Plany 2025'!H:H)+SUMIF('Plany 2025'!$B:$B,"*/"&amp;$P417&amp;"/*",'Plany 2025'!H:H))))</f>
        <v>1435154.01</v>
      </c>
      <c r="S417" s="392">
        <f t="shared" ca="1" si="62"/>
        <v>0</v>
      </c>
      <c r="T417" s="393">
        <f t="shared" ca="1" si="63"/>
        <v>0</v>
      </c>
      <c r="U417" s="96"/>
      <c r="V417" s="91"/>
    </row>
    <row r="418" spans="1:22" s="168" customFormat="1">
      <c r="A418" s="91" t="s">
        <v>72</v>
      </c>
      <c r="B418" s="499">
        <v>801</v>
      </c>
      <c r="C418" s="499">
        <v>80120</v>
      </c>
      <c r="D418" s="177">
        <v>4280</v>
      </c>
      <c r="E418" s="167" t="s">
        <v>167</v>
      </c>
      <c r="G418" s="219">
        <v>19600</v>
      </c>
      <c r="H418" s="220">
        <v>10598</v>
      </c>
      <c r="I418" s="96">
        <f t="shared" si="57"/>
        <v>0.5407142857142857</v>
      </c>
      <c r="J418" s="147"/>
      <c r="K418" s="517"/>
      <c r="L418" s="379">
        <v>1</v>
      </c>
      <c r="M418" s="379" t="str">
        <f t="shared" ca="1" si="58"/>
        <v>tak</v>
      </c>
      <c r="N418" s="379" t="str">
        <f t="shared" ca="1" si="59"/>
        <v>tak</v>
      </c>
      <c r="O418" s="378" t="str">
        <f t="shared" ca="1" si="60"/>
        <v>DBFO</v>
      </c>
      <c r="P418" s="389" t="str">
        <f t="shared" ca="1" si="61"/>
        <v>DBFO B/V/1/8/1 80120 4280</v>
      </c>
      <c r="Q418" s="390">
        <f ca="1">IF($P418="","",IF(IF(COUNTIF($P418,"* *"),COUNTIF('Plany 2025'!$J:$J,"*"&amp;$P418&amp;"*"),COUNTIF('Plany 2025'!$B:$B,$P418)+COUNTIF('Plany 2025'!$B:$B,$P418&amp;"/*")+COUNTIF('Plany 2025'!$B:$B,"*/"&amp;$P418&amp;"/*"))=0,"brak klasyf.",IF(COUNTIF($P418,"* *"),SUMIF('Plany 2025'!$J:$J,"*"&amp;$P418&amp;"*",'Plany 2025'!G:G),SUMIF('Plany 2025'!$B:$B,$P418,'Plany 2025'!G:G)+SUMIF('Plany 2025'!$B:$B,$P418&amp;"/*",'Plany 2025'!G:G)+SUMIF('Plany 2025'!$B:$B,"*/"&amp;$P418&amp;"/*",'Plany 2025'!G:G))))</f>
        <v>19600</v>
      </c>
      <c r="R418" s="391">
        <f ca="1">IF($P418="","",IF(IF(COUNTIF($P418,"* *"),COUNTIF('Plany 2025'!$J:$J,"*"&amp;$P418&amp;"*"),COUNTIF('Plany 2025'!$B:$B,$P418)+COUNTIF('Plany 2025'!$B:$B,$P418&amp;"/*")+COUNTIF('Plany 2025'!$B:$B,"*/"&amp;$P418&amp;"/*"))=0,"brak klasyf.",IF(COUNTIF($P418,"* *"),SUMIF('Plany 2025'!$J:$J,"*"&amp;$P418&amp;"*",'Plany 2025'!H:H),SUMIF('Plany 2025'!$B:$B,$P418,'Plany 2025'!H:H)+SUMIF('Plany 2025'!$B:$B,$P418&amp;"/*",'Plany 2025'!H:H)+SUMIF('Plany 2025'!$B:$B,"*/"&amp;$P418&amp;"/*",'Plany 2025'!H:H))))</f>
        <v>10598</v>
      </c>
      <c r="S418" s="392">
        <f t="shared" ca="1" si="62"/>
        <v>0</v>
      </c>
      <c r="T418" s="393">
        <f t="shared" ca="1" si="63"/>
        <v>0</v>
      </c>
      <c r="U418" s="96"/>
      <c r="V418" s="91"/>
    </row>
    <row r="419" spans="1:22" s="168" customFormat="1">
      <c r="A419" s="91" t="s">
        <v>72</v>
      </c>
      <c r="B419" s="499">
        <v>801</v>
      </c>
      <c r="C419" s="499">
        <v>80120</v>
      </c>
      <c r="D419" s="177">
        <v>4300</v>
      </c>
      <c r="E419" s="167" t="s">
        <v>168</v>
      </c>
      <c r="G419" s="219">
        <v>364610</v>
      </c>
      <c r="H419" s="220">
        <v>345782.01</v>
      </c>
      <c r="I419" s="96">
        <f t="shared" si="57"/>
        <v>0.94836129014563508</v>
      </c>
      <c r="J419" s="147"/>
      <c r="K419" s="517"/>
      <c r="L419" s="379">
        <v>1</v>
      </c>
      <c r="M419" s="379" t="str">
        <f t="shared" ca="1" si="58"/>
        <v>tak</v>
      </c>
      <c r="N419" s="379" t="str">
        <f t="shared" ca="1" si="59"/>
        <v>tak</v>
      </c>
      <c r="O419" s="378" t="str">
        <f t="shared" ca="1" si="60"/>
        <v>DBFO</v>
      </c>
      <c r="P419" s="389" t="str">
        <f t="shared" ca="1" si="61"/>
        <v>DBFO B/V/1/8/1 80120 4300</v>
      </c>
      <c r="Q419" s="390">
        <f ca="1">IF($P419="","",IF(IF(COUNTIF($P419,"* *"),COUNTIF('Plany 2025'!$J:$J,"*"&amp;$P419&amp;"*"),COUNTIF('Plany 2025'!$B:$B,$P419)+COUNTIF('Plany 2025'!$B:$B,$P419&amp;"/*")+COUNTIF('Plany 2025'!$B:$B,"*/"&amp;$P419&amp;"/*"))=0,"brak klasyf.",IF(COUNTIF($P419,"* *"),SUMIF('Plany 2025'!$J:$J,"*"&amp;$P419&amp;"*",'Plany 2025'!G:G),SUMIF('Plany 2025'!$B:$B,$P419,'Plany 2025'!G:G)+SUMIF('Plany 2025'!$B:$B,$P419&amp;"/*",'Plany 2025'!G:G)+SUMIF('Plany 2025'!$B:$B,"*/"&amp;$P419&amp;"/*",'Plany 2025'!G:G))))</f>
        <v>364610</v>
      </c>
      <c r="R419" s="391">
        <f ca="1">IF($P419="","",IF(IF(COUNTIF($P419,"* *"),COUNTIF('Plany 2025'!$J:$J,"*"&amp;$P419&amp;"*"),COUNTIF('Plany 2025'!$B:$B,$P419)+COUNTIF('Plany 2025'!$B:$B,$P419&amp;"/*")+COUNTIF('Plany 2025'!$B:$B,"*/"&amp;$P419&amp;"/*"))=0,"brak klasyf.",IF(COUNTIF($P419,"* *"),SUMIF('Plany 2025'!$J:$J,"*"&amp;$P419&amp;"*",'Plany 2025'!H:H),SUMIF('Plany 2025'!$B:$B,$P419,'Plany 2025'!H:H)+SUMIF('Plany 2025'!$B:$B,$P419&amp;"/*",'Plany 2025'!H:H)+SUMIF('Plany 2025'!$B:$B,"*/"&amp;$P419&amp;"/*",'Plany 2025'!H:H))))</f>
        <v>345782.01</v>
      </c>
      <c r="S419" s="392">
        <f t="shared" ca="1" si="62"/>
        <v>0</v>
      </c>
      <c r="T419" s="393">
        <f t="shared" ca="1" si="63"/>
        <v>0</v>
      </c>
      <c r="U419" s="96"/>
      <c r="V419" s="91"/>
    </row>
    <row r="420" spans="1:22" s="172" customFormat="1" ht="22.5" hidden="1">
      <c r="A420" s="145" t="s">
        <v>72</v>
      </c>
      <c r="B420" s="496">
        <v>801</v>
      </c>
      <c r="C420" s="496">
        <v>80120</v>
      </c>
      <c r="D420" s="154">
        <v>4350</v>
      </c>
      <c r="E420" s="171" t="s">
        <v>727</v>
      </c>
      <c r="G420" s="221"/>
      <c r="H420" s="222"/>
      <c r="I420" s="175" t="str">
        <f t="shared" si="57"/>
        <v xml:space="preserve"> </v>
      </c>
      <c r="J420" s="160"/>
      <c r="K420" s="517"/>
      <c r="L420" s="379"/>
      <c r="M420" s="379" t="str">
        <f t="shared" ca="1" si="58"/>
        <v>tak</v>
      </c>
      <c r="N420" s="379" t="str">
        <f t="shared" ca="1" si="59"/>
        <v>nie</v>
      </c>
      <c r="O420" s="378" t="str">
        <f t="shared" ca="1" si="60"/>
        <v>DBFO</v>
      </c>
      <c r="P420" s="389" t="str">
        <f t="shared" ca="1" si="61"/>
        <v>DBFO B/V/1/8/1 80120 4350</v>
      </c>
      <c r="Q420" s="390" t="str">
        <f ca="1">IF($P420="","",IF(IF(COUNTIF($P420,"* *"),COUNTIF('Plany 2025'!$J:$J,"*"&amp;$P420&amp;"*"),COUNTIF('Plany 2025'!$B:$B,$P420)+COUNTIF('Plany 2025'!$B:$B,$P420&amp;"/*")+COUNTIF('Plany 2025'!$B:$B,"*/"&amp;$P420&amp;"/*"))=0,"brak klasyf.",IF(COUNTIF($P420,"* *"),SUMIF('Plany 2025'!$J:$J,"*"&amp;$P420&amp;"*",'Plany 2025'!G:G),SUMIF('Plany 2025'!$B:$B,$P420,'Plany 2025'!G:G)+SUMIF('Plany 2025'!$B:$B,$P420&amp;"/*",'Plany 2025'!G:G)+SUMIF('Plany 2025'!$B:$B,"*/"&amp;$P420&amp;"/*",'Plany 2025'!G:G))))</f>
        <v>brak klasyf.</v>
      </c>
      <c r="R420" s="391" t="str">
        <f ca="1">IF($P420="","",IF(IF(COUNTIF($P420,"* *"),COUNTIF('Plany 2025'!$J:$J,"*"&amp;$P420&amp;"*"),COUNTIF('Plany 2025'!$B:$B,$P420)+COUNTIF('Plany 2025'!$B:$B,$P420&amp;"/*")+COUNTIF('Plany 2025'!$B:$B,"*/"&amp;$P420&amp;"/*"))=0,"brak klasyf.",IF(COUNTIF($P420,"* *"),SUMIF('Plany 2025'!$J:$J,"*"&amp;$P420&amp;"*",'Plany 2025'!H:H),SUMIF('Plany 2025'!$B:$B,$P420,'Plany 2025'!H:H)+SUMIF('Plany 2025'!$B:$B,$P420&amp;"/*",'Plany 2025'!H:H)+SUMIF('Plany 2025'!$B:$B,"*/"&amp;$P420&amp;"/*",'Plany 2025'!H:H))))</f>
        <v>brak klasyf.</v>
      </c>
      <c r="S420" s="392" t="str">
        <f t="shared" ca="1" si="62"/>
        <v/>
      </c>
      <c r="T420" s="393" t="str">
        <f t="shared" ca="1" si="63"/>
        <v/>
      </c>
      <c r="U420" s="175"/>
      <c r="V420" s="145"/>
    </row>
    <row r="421" spans="1:22" s="168" customFormat="1">
      <c r="A421" s="91" t="s">
        <v>72</v>
      </c>
      <c r="B421" s="499">
        <v>801</v>
      </c>
      <c r="C421" s="499">
        <v>80120</v>
      </c>
      <c r="D421" s="177">
        <v>4360</v>
      </c>
      <c r="E421" s="167" t="s">
        <v>205</v>
      </c>
      <c r="G421" s="219">
        <v>12300</v>
      </c>
      <c r="H421" s="220">
        <v>9815.68</v>
      </c>
      <c r="I421" s="96">
        <f t="shared" si="57"/>
        <v>0.79802276422764229</v>
      </c>
      <c r="J421" s="147"/>
      <c r="K421" s="517"/>
      <c r="L421" s="379">
        <v>1</v>
      </c>
      <c r="M421" s="379" t="str">
        <f t="shared" ca="1" si="58"/>
        <v>tak</v>
      </c>
      <c r="N421" s="379" t="str">
        <f t="shared" ca="1" si="59"/>
        <v>tak</v>
      </c>
      <c r="O421" s="378" t="str">
        <f t="shared" ca="1" si="60"/>
        <v>DBFO</v>
      </c>
      <c r="P421" s="389" t="str">
        <f t="shared" ca="1" si="61"/>
        <v>DBFO B/V/1/8/1 80120 4360</v>
      </c>
      <c r="Q421" s="390">
        <f ca="1">IF($P421="","",IF(IF(COUNTIF($P421,"* *"),COUNTIF('Plany 2025'!$J:$J,"*"&amp;$P421&amp;"*"),COUNTIF('Plany 2025'!$B:$B,$P421)+COUNTIF('Plany 2025'!$B:$B,$P421&amp;"/*")+COUNTIF('Plany 2025'!$B:$B,"*/"&amp;$P421&amp;"/*"))=0,"brak klasyf.",IF(COUNTIF($P421,"* *"),SUMIF('Plany 2025'!$J:$J,"*"&amp;$P421&amp;"*",'Plany 2025'!G:G),SUMIF('Plany 2025'!$B:$B,$P421,'Plany 2025'!G:G)+SUMIF('Plany 2025'!$B:$B,$P421&amp;"/*",'Plany 2025'!G:G)+SUMIF('Plany 2025'!$B:$B,"*/"&amp;$P421&amp;"/*",'Plany 2025'!G:G))))</f>
        <v>12300</v>
      </c>
      <c r="R421" s="391">
        <f ca="1">IF($P421="","",IF(IF(COUNTIF($P421,"* *"),COUNTIF('Plany 2025'!$J:$J,"*"&amp;$P421&amp;"*"),COUNTIF('Plany 2025'!$B:$B,$P421)+COUNTIF('Plany 2025'!$B:$B,$P421&amp;"/*")+COUNTIF('Plany 2025'!$B:$B,"*/"&amp;$P421&amp;"/*"))=0,"brak klasyf.",IF(COUNTIF($P421,"* *"),SUMIF('Plany 2025'!$J:$J,"*"&amp;$P421&amp;"*",'Plany 2025'!H:H),SUMIF('Plany 2025'!$B:$B,$P421,'Plany 2025'!H:H)+SUMIF('Plany 2025'!$B:$B,$P421&amp;"/*",'Plany 2025'!H:H)+SUMIF('Plany 2025'!$B:$B,"*/"&amp;$P421&amp;"/*",'Plany 2025'!H:H))))</f>
        <v>9815.68</v>
      </c>
      <c r="S421" s="392">
        <f t="shared" ca="1" si="62"/>
        <v>0</v>
      </c>
      <c r="T421" s="393">
        <f t="shared" ca="1" si="63"/>
        <v>0</v>
      </c>
      <c r="U421" s="96"/>
      <c r="V421" s="91"/>
    </row>
    <row r="422" spans="1:22" s="172" customFormat="1" hidden="1">
      <c r="A422" s="145" t="s">
        <v>72</v>
      </c>
      <c r="B422" s="496">
        <v>801</v>
      </c>
      <c r="C422" s="496">
        <v>80120</v>
      </c>
      <c r="D422" s="176">
        <v>4370</v>
      </c>
      <c r="E422" s="171" t="s">
        <v>726</v>
      </c>
      <c r="G422" s="221"/>
      <c r="H422" s="222"/>
      <c r="I422" s="175" t="str">
        <f t="shared" si="57"/>
        <v xml:space="preserve"> </v>
      </c>
      <c r="J422" s="160"/>
      <c r="K422" s="517"/>
      <c r="L422" s="379"/>
      <c r="M422" s="379" t="str">
        <f t="shared" ca="1" si="58"/>
        <v>tak</v>
      </c>
      <c r="N422" s="379" t="str">
        <f t="shared" ca="1" si="59"/>
        <v>nie</v>
      </c>
      <c r="O422" s="378" t="str">
        <f t="shared" ca="1" si="60"/>
        <v>DBFO</v>
      </c>
      <c r="P422" s="389" t="str">
        <f t="shared" ca="1" si="61"/>
        <v>DBFO B/V/1/8/1 80120 4370</v>
      </c>
      <c r="Q422" s="390" t="str">
        <f ca="1">IF($P422="","",IF(IF(COUNTIF($P422,"* *"),COUNTIF('Plany 2025'!$J:$J,"*"&amp;$P422&amp;"*"),COUNTIF('Plany 2025'!$B:$B,$P422)+COUNTIF('Plany 2025'!$B:$B,$P422&amp;"/*")+COUNTIF('Plany 2025'!$B:$B,"*/"&amp;$P422&amp;"/*"))=0,"brak klasyf.",IF(COUNTIF($P422,"* *"),SUMIF('Plany 2025'!$J:$J,"*"&amp;$P422&amp;"*",'Plany 2025'!G:G),SUMIF('Plany 2025'!$B:$B,$P422,'Plany 2025'!G:G)+SUMIF('Plany 2025'!$B:$B,$P422&amp;"/*",'Plany 2025'!G:G)+SUMIF('Plany 2025'!$B:$B,"*/"&amp;$P422&amp;"/*",'Plany 2025'!G:G))))</f>
        <v>brak klasyf.</v>
      </c>
      <c r="R422" s="391" t="str">
        <f ca="1">IF($P422="","",IF(IF(COUNTIF($P422,"* *"),COUNTIF('Plany 2025'!$J:$J,"*"&amp;$P422&amp;"*"),COUNTIF('Plany 2025'!$B:$B,$P422)+COUNTIF('Plany 2025'!$B:$B,$P422&amp;"/*")+COUNTIF('Plany 2025'!$B:$B,"*/"&amp;$P422&amp;"/*"))=0,"brak klasyf.",IF(COUNTIF($P422,"* *"),SUMIF('Plany 2025'!$J:$J,"*"&amp;$P422&amp;"*",'Plany 2025'!H:H),SUMIF('Plany 2025'!$B:$B,$P422,'Plany 2025'!H:H)+SUMIF('Plany 2025'!$B:$B,$P422&amp;"/*",'Plany 2025'!H:H)+SUMIF('Plany 2025'!$B:$B,"*/"&amp;$P422&amp;"/*",'Plany 2025'!H:H))))</f>
        <v>brak klasyf.</v>
      </c>
      <c r="S422" s="392" t="str">
        <f t="shared" ca="1" si="62"/>
        <v/>
      </c>
      <c r="T422" s="393" t="str">
        <f t="shared" ca="1" si="63"/>
        <v/>
      </c>
      <c r="U422" s="175"/>
      <c r="V422" s="145"/>
    </row>
    <row r="423" spans="1:22" s="168" customFormat="1" hidden="1">
      <c r="A423" s="91" t="s">
        <v>72</v>
      </c>
      <c r="B423" s="499">
        <v>801</v>
      </c>
      <c r="C423" s="499">
        <v>80120</v>
      </c>
      <c r="D423" s="177">
        <v>4380</v>
      </c>
      <c r="E423" s="167" t="s">
        <v>663</v>
      </c>
      <c r="G423" s="219"/>
      <c r="H423" s="220"/>
      <c r="I423" s="175" t="str">
        <f t="shared" si="57"/>
        <v xml:space="preserve"> </v>
      </c>
      <c r="J423" s="147"/>
      <c r="K423" s="517"/>
      <c r="L423" s="379"/>
      <c r="M423" s="379" t="str">
        <f t="shared" ca="1" si="58"/>
        <v>tak</v>
      </c>
      <c r="N423" s="379" t="str">
        <f t="shared" ca="1" si="59"/>
        <v>nie</v>
      </c>
      <c r="O423" s="378" t="str">
        <f t="shared" ca="1" si="60"/>
        <v>DBFO</v>
      </c>
      <c r="P423" s="389" t="str">
        <f t="shared" ca="1" si="61"/>
        <v>DBFO B/V/1/8/1 80120 4380</v>
      </c>
      <c r="Q423" s="390" t="str">
        <f ca="1">IF($P423="","",IF(IF(COUNTIF($P423,"* *"),COUNTIF('Plany 2025'!$J:$J,"*"&amp;$P423&amp;"*"),COUNTIF('Plany 2025'!$B:$B,$P423)+COUNTIF('Plany 2025'!$B:$B,$P423&amp;"/*")+COUNTIF('Plany 2025'!$B:$B,"*/"&amp;$P423&amp;"/*"))=0,"brak klasyf.",IF(COUNTIF($P423,"* *"),SUMIF('Plany 2025'!$J:$J,"*"&amp;$P423&amp;"*",'Plany 2025'!G:G),SUMIF('Plany 2025'!$B:$B,$P423,'Plany 2025'!G:G)+SUMIF('Plany 2025'!$B:$B,$P423&amp;"/*",'Plany 2025'!G:G)+SUMIF('Plany 2025'!$B:$B,"*/"&amp;$P423&amp;"/*",'Plany 2025'!G:G))))</f>
        <v>brak klasyf.</v>
      </c>
      <c r="R423" s="391" t="str">
        <f ca="1">IF($P423="","",IF(IF(COUNTIF($P423,"* *"),COUNTIF('Plany 2025'!$J:$J,"*"&amp;$P423&amp;"*"),COUNTIF('Plany 2025'!$B:$B,$P423)+COUNTIF('Plany 2025'!$B:$B,$P423&amp;"/*")+COUNTIF('Plany 2025'!$B:$B,"*/"&amp;$P423&amp;"/*"))=0,"brak klasyf.",IF(COUNTIF($P423,"* *"),SUMIF('Plany 2025'!$J:$J,"*"&amp;$P423&amp;"*",'Plany 2025'!H:H),SUMIF('Plany 2025'!$B:$B,$P423,'Plany 2025'!H:H)+SUMIF('Plany 2025'!$B:$B,$P423&amp;"/*",'Plany 2025'!H:H)+SUMIF('Plany 2025'!$B:$B,"*/"&amp;$P423&amp;"/*",'Plany 2025'!H:H))))</f>
        <v>brak klasyf.</v>
      </c>
      <c r="S423" s="392" t="str">
        <f t="shared" ca="1" si="62"/>
        <v/>
      </c>
      <c r="T423" s="393" t="str">
        <f t="shared" ca="1" si="63"/>
        <v/>
      </c>
      <c r="U423" s="175"/>
      <c r="V423" s="91"/>
    </row>
    <row r="424" spans="1:22" s="168" customFormat="1">
      <c r="A424" s="91" t="s">
        <v>72</v>
      </c>
      <c r="B424" s="499">
        <v>801</v>
      </c>
      <c r="C424" s="499">
        <v>80120</v>
      </c>
      <c r="D424" s="177">
        <v>4390</v>
      </c>
      <c r="E424" s="167" t="s">
        <v>172</v>
      </c>
      <c r="G424" s="219">
        <v>2200</v>
      </c>
      <c r="H424" s="220">
        <v>1600</v>
      </c>
      <c r="I424" s="96">
        <f t="shared" si="57"/>
        <v>0.72727272727272729</v>
      </c>
      <c r="J424" s="147"/>
      <c r="K424" s="517"/>
      <c r="L424" s="379">
        <v>1</v>
      </c>
      <c r="M424" s="379" t="str">
        <f t="shared" ca="1" si="58"/>
        <v>tak</v>
      </c>
      <c r="N424" s="379" t="str">
        <f t="shared" ca="1" si="59"/>
        <v>tak</v>
      </c>
      <c r="O424" s="378" t="str">
        <f t="shared" ca="1" si="60"/>
        <v>DBFO</v>
      </c>
      <c r="P424" s="389" t="str">
        <f t="shared" ca="1" si="61"/>
        <v>DBFO B/V/1/8/1 80120 4390</v>
      </c>
      <c r="Q424" s="390">
        <f ca="1">IF($P424="","",IF(IF(COUNTIF($P424,"* *"),COUNTIF('Plany 2025'!$J:$J,"*"&amp;$P424&amp;"*"),COUNTIF('Plany 2025'!$B:$B,$P424)+COUNTIF('Plany 2025'!$B:$B,$P424&amp;"/*")+COUNTIF('Plany 2025'!$B:$B,"*/"&amp;$P424&amp;"/*"))=0,"brak klasyf.",IF(COUNTIF($P424,"* *"),SUMIF('Plany 2025'!$J:$J,"*"&amp;$P424&amp;"*",'Plany 2025'!G:G),SUMIF('Plany 2025'!$B:$B,$P424,'Plany 2025'!G:G)+SUMIF('Plany 2025'!$B:$B,$P424&amp;"/*",'Plany 2025'!G:G)+SUMIF('Plany 2025'!$B:$B,"*/"&amp;$P424&amp;"/*",'Plany 2025'!G:G))))</f>
        <v>2200</v>
      </c>
      <c r="R424" s="391">
        <f ca="1">IF($P424="","",IF(IF(COUNTIF($P424,"* *"),COUNTIF('Plany 2025'!$J:$J,"*"&amp;$P424&amp;"*"),COUNTIF('Plany 2025'!$B:$B,$P424)+COUNTIF('Plany 2025'!$B:$B,$P424&amp;"/*")+COUNTIF('Plany 2025'!$B:$B,"*/"&amp;$P424&amp;"/*"))=0,"brak klasyf.",IF(COUNTIF($P424,"* *"),SUMIF('Plany 2025'!$J:$J,"*"&amp;$P424&amp;"*",'Plany 2025'!H:H),SUMIF('Plany 2025'!$B:$B,$P424,'Plany 2025'!H:H)+SUMIF('Plany 2025'!$B:$B,$P424&amp;"/*",'Plany 2025'!H:H)+SUMIF('Plany 2025'!$B:$B,"*/"&amp;$P424&amp;"/*",'Plany 2025'!H:H))))</f>
        <v>1600</v>
      </c>
      <c r="S424" s="392">
        <f t="shared" ca="1" si="62"/>
        <v>0</v>
      </c>
      <c r="T424" s="393">
        <f t="shared" ca="1" si="63"/>
        <v>0</v>
      </c>
      <c r="U424" s="96"/>
      <c r="V424" s="91"/>
    </row>
    <row r="425" spans="1:22" s="168" customFormat="1" ht="22.5" hidden="1">
      <c r="A425" s="91" t="s">
        <v>72</v>
      </c>
      <c r="B425" s="499">
        <v>801</v>
      </c>
      <c r="C425" s="499">
        <v>80120</v>
      </c>
      <c r="D425" s="177">
        <v>4400</v>
      </c>
      <c r="E425" s="167" t="s">
        <v>173</v>
      </c>
      <c r="G425" s="219"/>
      <c r="H425" s="220"/>
      <c r="I425" s="96" t="str">
        <f t="shared" si="57"/>
        <v xml:space="preserve"> </v>
      </c>
      <c r="J425" s="147"/>
      <c r="K425" s="517"/>
      <c r="L425" s="379"/>
      <c r="M425" s="379" t="str">
        <f t="shared" ca="1" si="58"/>
        <v>tak</v>
      </c>
      <c r="N425" s="379" t="str">
        <f t="shared" ca="1" si="59"/>
        <v>nie</v>
      </c>
      <c r="O425" s="378" t="str">
        <f t="shared" ca="1" si="60"/>
        <v>DBFO</v>
      </c>
      <c r="P425" s="389" t="str">
        <f t="shared" ca="1" si="61"/>
        <v>DBFO B/V/1/8/1 80120 4400</v>
      </c>
      <c r="Q425" s="390" t="str">
        <f ca="1">IF($P425="","",IF(IF(COUNTIF($P425,"* *"),COUNTIF('Plany 2025'!$J:$J,"*"&amp;$P425&amp;"*"),COUNTIF('Plany 2025'!$B:$B,$P425)+COUNTIF('Plany 2025'!$B:$B,$P425&amp;"/*")+COUNTIF('Plany 2025'!$B:$B,"*/"&amp;$P425&amp;"/*"))=0,"brak klasyf.",IF(COUNTIF($P425,"* *"),SUMIF('Plany 2025'!$J:$J,"*"&amp;$P425&amp;"*",'Plany 2025'!G:G),SUMIF('Plany 2025'!$B:$B,$P425,'Plany 2025'!G:G)+SUMIF('Plany 2025'!$B:$B,$P425&amp;"/*",'Plany 2025'!G:G)+SUMIF('Plany 2025'!$B:$B,"*/"&amp;$P425&amp;"/*",'Plany 2025'!G:G))))</f>
        <v>brak klasyf.</v>
      </c>
      <c r="R425" s="391" t="str">
        <f ca="1">IF($P425="","",IF(IF(COUNTIF($P425,"* *"),COUNTIF('Plany 2025'!$J:$J,"*"&amp;$P425&amp;"*"),COUNTIF('Plany 2025'!$B:$B,$P425)+COUNTIF('Plany 2025'!$B:$B,$P425&amp;"/*")+COUNTIF('Plany 2025'!$B:$B,"*/"&amp;$P425&amp;"/*"))=0,"brak klasyf.",IF(COUNTIF($P425,"* *"),SUMIF('Plany 2025'!$J:$J,"*"&amp;$P425&amp;"*",'Plany 2025'!H:H),SUMIF('Plany 2025'!$B:$B,$P425,'Plany 2025'!H:H)+SUMIF('Plany 2025'!$B:$B,$P425&amp;"/*",'Plany 2025'!H:H)+SUMIF('Plany 2025'!$B:$B,"*/"&amp;$P425&amp;"/*",'Plany 2025'!H:H))))</f>
        <v>brak klasyf.</v>
      </c>
      <c r="S425" s="392" t="str">
        <f t="shared" ca="1" si="62"/>
        <v/>
      </c>
      <c r="T425" s="393" t="str">
        <f t="shared" ca="1" si="63"/>
        <v/>
      </c>
      <c r="U425" s="96"/>
      <c r="V425" s="91"/>
    </row>
    <row r="426" spans="1:22" s="168" customFormat="1">
      <c r="A426" s="91" t="s">
        <v>72</v>
      </c>
      <c r="B426" s="499">
        <v>801</v>
      </c>
      <c r="C426" s="499">
        <v>80120</v>
      </c>
      <c r="D426" s="177">
        <v>4410</v>
      </c>
      <c r="E426" s="167" t="s">
        <v>202</v>
      </c>
      <c r="G426" s="219">
        <v>400</v>
      </c>
      <c r="H426" s="220">
        <v>200</v>
      </c>
      <c r="I426" s="96">
        <f t="shared" si="57"/>
        <v>0.5</v>
      </c>
      <c r="J426" s="147"/>
      <c r="K426" s="517"/>
      <c r="L426" s="379">
        <v>1</v>
      </c>
      <c r="M426" s="379" t="str">
        <f t="shared" ca="1" si="58"/>
        <v>tak</v>
      </c>
      <c r="N426" s="379" t="str">
        <f t="shared" ca="1" si="59"/>
        <v>tak</v>
      </c>
      <c r="O426" s="378" t="str">
        <f t="shared" ca="1" si="60"/>
        <v>DBFO</v>
      </c>
      <c r="P426" s="389" t="str">
        <f t="shared" ca="1" si="61"/>
        <v>DBFO B/V/1/8/1 80120 4410</v>
      </c>
      <c r="Q426" s="390">
        <f ca="1">IF($P426="","",IF(IF(COUNTIF($P426,"* *"),COUNTIF('Plany 2025'!$J:$J,"*"&amp;$P426&amp;"*"),COUNTIF('Plany 2025'!$B:$B,$P426)+COUNTIF('Plany 2025'!$B:$B,$P426&amp;"/*")+COUNTIF('Plany 2025'!$B:$B,"*/"&amp;$P426&amp;"/*"))=0,"brak klasyf.",IF(COUNTIF($P426,"* *"),SUMIF('Plany 2025'!$J:$J,"*"&amp;$P426&amp;"*",'Plany 2025'!G:G),SUMIF('Plany 2025'!$B:$B,$P426,'Plany 2025'!G:G)+SUMIF('Plany 2025'!$B:$B,$P426&amp;"/*",'Plany 2025'!G:G)+SUMIF('Plany 2025'!$B:$B,"*/"&amp;$P426&amp;"/*",'Plany 2025'!G:G))))</f>
        <v>400</v>
      </c>
      <c r="R426" s="391">
        <f ca="1">IF($P426="","",IF(IF(COUNTIF($P426,"* *"),COUNTIF('Plany 2025'!$J:$J,"*"&amp;$P426&amp;"*"),COUNTIF('Plany 2025'!$B:$B,$P426)+COUNTIF('Plany 2025'!$B:$B,$P426&amp;"/*")+COUNTIF('Plany 2025'!$B:$B,"*/"&amp;$P426&amp;"/*"))=0,"brak klasyf.",IF(COUNTIF($P426,"* *"),SUMIF('Plany 2025'!$J:$J,"*"&amp;$P426&amp;"*",'Plany 2025'!H:H),SUMIF('Plany 2025'!$B:$B,$P426,'Plany 2025'!H:H)+SUMIF('Plany 2025'!$B:$B,$P426&amp;"/*",'Plany 2025'!H:H)+SUMIF('Plany 2025'!$B:$B,"*/"&amp;$P426&amp;"/*",'Plany 2025'!H:H))))</f>
        <v>200</v>
      </c>
      <c r="S426" s="392">
        <f t="shared" ca="1" si="62"/>
        <v>0</v>
      </c>
      <c r="T426" s="393">
        <f t="shared" ca="1" si="63"/>
        <v>0</v>
      </c>
      <c r="U426" s="96"/>
      <c r="V426" s="91"/>
    </row>
    <row r="427" spans="1:22" s="168" customFormat="1" hidden="1">
      <c r="A427" s="91" t="s">
        <v>72</v>
      </c>
      <c r="B427" s="499">
        <v>801</v>
      </c>
      <c r="C427" s="499">
        <v>80120</v>
      </c>
      <c r="D427" s="177">
        <v>4420</v>
      </c>
      <c r="E427" s="167" t="s">
        <v>203</v>
      </c>
      <c r="G427" s="219"/>
      <c r="H427" s="220"/>
      <c r="I427" s="96" t="str">
        <f t="shared" si="57"/>
        <v xml:space="preserve"> </v>
      </c>
      <c r="J427" s="147"/>
      <c r="K427" s="517"/>
      <c r="L427" s="379"/>
      <c r="M427" s="379" t="str">
        <f t="shared" ca="1" si="58"/>
        <v>tak</v>
      </c>
      <c r="N427" s="379" t="str">
        <f t="shared" ca="1" si="59"/>
        <v>nie</v>
      </c>
      <c r="O427" s="378" t="str">
        <f t="shared" ca="1" si="60"/>
        <v>DBFO</v>
      </c>
      <c r="P427" s="389" t="str">
        <f t="shared" ca="1" si="61"/>
        <v>DBFO B/V/1/8/1 80120 4420</v>
      </c>
      <c r="Q427" s="390" t="str">
        <f ca="1">IF($P427="","",IF(IF(COUNTIF($P427,"* *"),COUNTIF('Plany 2025'!$J:$J,"*"&amp;$P427&amp;"*"),COUNTIF('Plany 2025'!$B:$B,$P427)+COUNTIF('Plany 2025'!$B:$B,$P427&amp;"/*")+COUNTIF('Plany 2025'!$B:$B,"*/"&amp;$P427&amp;"/*"))=0,"brak klasyf.",IF(COUNTIF($P427,"* *"),SUMIF('Plany 2025'!$J:$J,"*"&amp;$P427&amp;"*",'Plany 2025'!G:G),SUMIF('Plany 2025'!$B:$B,$P427,'Plany 2025'!G:G)+SUMIF('Plany 2025'!$B:$B,$P427&amp;"/*",'Plany 2025'!G:G)+SUMIF('Plany 2025'!$B:$B,"*/"&amp;$P427&amp;"/*",'Plany 2025'!G:G))))</f>
        <v>brak klasyf.</v>
      </c>
      <c r="R427" s="391" t="str">
        <f ca="1">IF($P427="","",IF(IF(COUNTIF($P427,"* *"),COUNTIF('Plany 2025'!$J:$J,"*"&amp;$P427&amp;"*"),COUNTIF('Plany 2025'!$B:$B,$P427)+COUNTIF('Plany 2025'!$B:$B,$P427&amp;"/*")+COUNTIF('Plany 2025'!$B:$B,"*/"&amp;$P427&amp;"/*"))=0,"brak klasyf.",IF(COUNTIF($P427,"* *"),SUMIF('Plany 2025'!$J:$J,"*"&amp;$P427&amp;"*",'Plany 2025'!H:H),SUMIF('Plany 2025'!$B:$B,$P427,'Plany 2025'!H:H)+SUMIF('Plany 2025'!$B:$B,$P427&amp;"/*",'Plany 2025'!H:H)+SUMIF('Plany 2025'!$B:$B,"*/"&amp;$P427&amp;"/*",'Plany 2025'!H:H))))</f>
        <v>brak klasyf.</v>
      </c>
      <c r="S427" s="392" t="str">
        <f t="shared" ca="1" si="62"/>
        <v/>
      </c>
      <c r="T427" s="393" t="str">
        <f t="shared" ca="1" si="63"/>
        <v/>
      </c>
      <c r="U427" s="96"/>
      <c r="V427" s="91"/>
    </row>
    <row r="428" spans="1:22" s="168" customFormat="1">
      <c r="A428" s="91" t="s">
        <v>72</v>
      </c>
      <c r="B428" s="499">
        <v>801</v>
      </c>
      <c r="C428" s="499">
        <v>80120</v>
      </c>
      <c r="D428" s="177">
        <v>4430</v>
      </c>
      <c r="E428" s="167" t="s">
        <v>174</v>
      </c>
      <c r="G428" s="219">
        <v>1700</v>
      </c>
      <c r="H428" s="220">
        <v>0</v>
      </c>
      <c r="I428" s="96">
        <f t="shared" si="57"/>
        <v>0</v>
      </c>
      <c r="J428" s="147"/>
      <c r="K428" s="517"/>
      <c r="L428" s="379">
        <v>1</v>
      </c>
      <c r="M428" s="379" t="str">
        <f t="shared" ca="1" si="58"/>
        <v>tak</v>
      </c>
      <c r="N428" s="379" t="str">
        <f t="shared" ca="1" si="59"/>
        <v>tak</v>
      </c>
      <c r="O428" s="378" t="str">
        <f t="shared" ca="1" si="60"/>
        <v>DBFO</v>
      </c>
      <c r="P428" s="389" t="str">
        <f t="shared" ca="1" si="61"/>
        <v>DBFO B/V/1/8/1 80120 4430</v>
      </c>
      <c r="Q428" s="390">
        <f ca="1">IF($P428="","",IF(IF(COUNTIF($P428,"* *"),COUNTIF('Plany 2025'!$J:$J,"*"&amp;$P428&amp;"*"),COUNTIF('Plany 2025'!$B:$B,$P428)+COUNTIF('Plany 2025'!$B:$B,$P428&amp;"/*")+COUNTIF('Plany 2025'!$B:$B,"*/"&amp;$P428&amp;"/*"))=0,"brak klasyf.",IF(COUNTIF($P428,"* *"),SUMIF('Plany 2025'!$J:$J,"*"&amp;$P428&amp;"*",'Plany 2025'!G:G),SUMIF('Plany 2025'!$B:$B,$P428,'Plany 2025'!G:G)+SUMIF('Plany 2025'!$B:$B,$P428&amp;"/*",'Plany 2025'!G:G)+SUMIF('Plany 2025'!$B:$B,"*/"&amp;$P428&amp;"/*",'Plany 2025'!G:G))))</f>
        <v>1700</v>
      </c>
      <c r="R428" s="391">
        <f ca="1">IF($P428="","",IF(IF(COUNTIF($P428,"* *"),COUNTIF('Plany 2025'!$J:$J,"*"&amp;$P428&amp;"*"),COUNTIF('Plany 2025'!$B:$B,$P428)+COUNTIF('Plany 2025'!$B:$B,$P428&amp;"/*")+COUNTIF('Plany 2025'!$B:$B,"*/"&amp;$P428&amp;"/*"))=0,"brak klasyf.",IF(COUNTIF($P428,"* *"),SUMIF('Plany 2025'!$J:$J,"*"&amp;$P428&amp;"*",'Plany 2025'!H:H),SUMIF('Plany 2025'!$B:$B,$P428,'Plany 2025'!H:H)+SUMIF('Plany 2025'!$B:$B,$P428&amp;"/*",'Plany 2025'!H:H)+SUMIF('Plany 2025'!$B:$B,"*/"&amp;$P428&amp;"/*",'Plany 2025'!H:H))))</f>
        <v>0</v>
      </c>
      <c r="S428" s="392">
        <f t="shared" ca="1" si="62"/>
        <v>0</v>
      </c>
      <c r="T428" s="393">
        <f t="shared" ca="1" si="63"/>
        <v>0</v>
      </c>
      <c r="U428" s="96"/>
      <c r="V428" s="91"/>
    </row>
    <row r="429" spans="1:22" s="168" customFormat="1">
      <c r="A429" s="91" t="s">
        <v>72</v>
      </c>
      <c r="B429" s="499">
        <v>801</v>
      </c>
      <c r="C429" s="499">
        <v>80120</v>
      </c>
      <c r="D429" s="177">
        <v>4440</v>
      </c>
      <c r="E429" s="167" t="s">
        <v>169</v>
      </c>
      <c r="G429" s="219">
        <v>1055358</v>
      </c>
      <c r="H429" s="220">
        <v>1055358</v>
      </c>
      <c r="I429" s="96">
        <f t="shared" si="57"/>
        <v>1</v>
      </c>
      <c r="J429" s="147"/>
      <c r="K429" s="517"/>
      <c r="L429" s="379">
        <v>1</v>
      </c>
      <c r="M429" s="379" t="str">
        <f t="shared" ca="1" si="58"/>
        <v>tak</v>
      </c>
      <c r="N429" s="379" t="str">
        <f t="shared" ca="1" si="59"/>
        <v>tak</v>
      </c>
      <c r="O429" s="378" t="str">
        <f t="shared" ca="1" si="60"/>
        <v>DBFO</v>
      </c>
      <c r="P429" s="389" t="str">
        <f t="shared" ca="1" si="61"/>
        <v>DBFO B/V/1/8/1 80120 4440</v>
      </c>
      <c r="Q429" s="390">
        <f ca="1">IF($P429="","",IF(IF(COUNTIF($P429,"* *"),COUNTIF('Plany 2025'!$J:$J,"*"&amp;$P429&amp;"*"),COUNTIF('Plany 2025'!$B:$B,$P429)+COUNTIF('Plany 2025'!$B:$B,$P429&amp;"/*")+COUNTIF('Plany 2025'!$B:$B,"*/"&amp;$P429&amp;"/*"))=0,"brak klasyf.",IF(COUNTIF($P429,"* *"),SUMIF('Plany 2025'!$J:$J,"*"&amp;$P429&amp;"*",'Plany 2025'!G:G),SUMIF('Plany 2025'!$B:$B,$P429,'Plany 2025'!G:G)+SUMIF('Plany 2025'!$B:$B,$P429&amp;"/*",'Plany 2025'!G:G)+SUMIF('Plany 2025'!$B:$B,"*/"&amp;$P429&amp;"/*",'Plany 2025'!G:G))))</f>
        <v>1055358</v>
      </c>
      <c r="R429" s="391">
        <f ca="1">IF($P429="","",IF(IF(COUNTIF($P429,"* *"),COUNTIF('Plany 2025'!$J:$J,"*"&amp;$P429&amp;"*"),COUNTIF('Plany 2025'!$B:$B,$P429)+COUNTIF('Plany 2025'!$B:$B,$P429&amp;"/*")+COUNTIF('Plany 2025'!$B:$B,"*/"&amp;$P429&amp;"/*"))=0,"brak klasyf.",IF(COUNTIF($P429,"* *"),SUMIF('Plany 2025'!$J:$J,"*"&amp;$P429&amp;"*",'Plany 2025'!H:H),SUMIF('Plany 2025'!$B:$B,$P429,'Plany 2025'!H:H)+SUMIF('Plany 2025'!$B:$B,$P429&amp;"/*",'Plany 2025'!H:H)+SUMIF('Plany 2025'!$B:$B,"*/"&amp;$P429&amp;"/*",'Plany 2025'!H:H))))</f>
        <v>1055358</v>
      </c>
      <c r="S429" s="392">
        <f t="shared" ca="1" si="62"/>
        <v>0</v>
      </c>
      <c r="T429" s="393">
        <f t="shared" ca="1" si="63"/>
        <v>0</v>
      </c>
      <c r="U429" s="96"/>
      <c r="V429" s="91"/>
    </row>
    <row r="430" spans="1:22" s="168" customFormat="1" hidden="1">
      <c r="A430" s="91" t="s">
        <v>72</v>
      </c>
      <c r="B430" s="499">
        <v>801</v>
      </c>
      <c r="C430" s="499">
        <v>80120</v>
      </c>
      <c r="D430" s="177">
        <v>4510</v>
      </c>
      <c r="E430" s="167" t="s">
        <v>177</v>
      </c>
      <c r="G430" s="219"/>
      <c r="H430" s="220"/>
      <c r="I430" s="96" t="str">
        <f t="shared" si="57"/>
        <v xml:space="preserve"> </v>
      </c>
      <c r="J430" s="147"/>
      <c r="K430" s="517"/>
      <c r="L430" s="379"/>
      <c r="M430" s="379" t="str">
        <f t="shared" ca="1" si="58"/>
        <v>tak</v>
      </c>
      <c r="N430" s="379" t="str">
        <f t="shared" ca="1" si="59"/>
        <v>nie</v>
      </c>
      <c r="O430" s="378" t="str">
        <f t="shared" ca="1" si="60"/>
        <v>DBFO</v>
      </c>
      <c r="P430" s="389" t="str">
        <f t="shared" ca="1" si="61"/>
        <v>DBFO B/V/1/8/1 80120 4510</v>
      </c>
      <c r="Q430" s="390" t="str">
        <f ca="1">IF($P430="","",IF(IF(COUNTIF($P430,"* *"),COUNTIF('Plany 2025'!$J:$J,"*"&amp;$P430&amp;"*"),COUNTIF('Plany 2025'!$B:$B,$P430)+COUNTIF('Plany 2025'!$B:$B,$P430&amp;"/*")+COUNTIF('Plany 2025'!$B:$B,"*/"&amp;$P430&amp;"/*"))=0,"brak klasyf.",IF(COUNTIF($P430,"* *"),SUMIF('Plany 2025'!$J:$J,"*"&amp;$P430&amp;"*",'Plany 2025'!G:G),SUMIF('Plany 2025'!$B:$B,$P430,'Plany 2025'!G:G)+SUMIF('Plany 2025'!$B:$B,$P430&amp;"/*",'Plany 2025'!G:G)+SUMIF('Plany 2025'!$B:$B,"*/"&amp;$P430&amp;"/*",'Plany 2025'!G:G))))</f>
        <v>brak klasyf.</v>
      </c>
      <c r="R430" s="391" t="str">
        <f ca="1">IF($P430="","",IF(IF(COUNTIF($P430,"* *"),COUNTIF('Plany 2025'!$J:$J,"*"&amp;$P430&amp;"*"),COUNTIF('Plany 2025'!$B:$B,$P430)+COUNTIF('Plany 2025'!$B:$B,$P430&amp;"/*")+COUNTIF('Plany 2025'!$B:$B,"*/"&amp;$P430&amp;"/*"))=0,"brak klasyf.",IF(COUNTIF($P430,"* *"),SUMIF('Plany 2025'!$J:$J,"*"&amp;$P430&amp;"*",'Plany 2025'!H:H),SUMIF('Plany 2025'!$B:$B,$P430,'Plany 2025'!H:H)+SUMIF('Plany 2025'!$B:$B,$P430&amp;"/*",'Plany 2025'!H:H)+SUMIF('Plany 2025'!$B:$B,"*/"&amp;$P430&amp;"/*",'Plany 2025'!H:H))))</f>
        <v>brak klasyf.</v>
      </c>
      <c r="S430" s="392" t="str">
        <f t="shared" ca="1" si="62"/>
        <v/>
      </c>
      <c r="T430" s="393" t="str">
        <f t="shared" ca="1" si="63"/>
        <v/>
      </c>
      <c r="U430" s="96"/>
      <c r="V430" s="91"/>
    </row>
    <row r="431" spans="1:22" s="168" customFormat="1">
      <c r="A431" s="91" t="s">
        <v>72</v>
      </c>
      <c r="B431" s="499">
        <v>801</v>
      </c>
      <c r="C431" s="499">
        <v>80120</v>
      </c>
      <c r="D431" s="177">
        <v>4520</v>
      </c>
      <c r="E431" s="167" t="s">
        <v>178</v>
      </c>
      <c r="G431" s="169">
        <v>55004</v>
      </c>
      <c r="H431" s="170">
        <v>54636.72</v>
      </c>
      <c r="I431" s="96">
        <f t="shared" si="57"/>
        <v>0.99332266744236786</v>
      </c>
      <c r="J431" s="147"/>
      <c r="K431" s="517"/>
      <c r="L431" s="379">
        <v>1</v>
      </c>
      <c r="M431" s="379" t="str">
        <f t="shared" ca="1" si="58"/>
        <v>tak</v>
      </c>
      <c r="N431" s="379" t="str">
        <f t="shared" ca="1" si="59"/>
        <v>tak</v>
      </c>
      <c r="O431" s="378" t="str">
        <f t="shared" ca="1" si="60"/>
        <v>DBFO</v>
      </c>
      <c r="P431" s="389" t="str">
        <f t="shared" ca="1" si="61"/>
        <v>DBFO B/V/1/8/1 80120 4520</v>
      </c>
      <c r="Q431" s="390">
        <f ca="1">IF($P431="","",IF(IF(COUNTIF($P431,"* *"),COUNTIF('Plany 2025'!$J:$J,"*"&amp;$P431&amp;"*"),COUNTIF('Plany 2025'!$B:$B,$P431)+COUNTIF('Plany 2025'!$B:$B,$P431&amp;"/*")+COUNTIF('Plany 2025'!$B:$B,"*/"&amp;$P431&amp;"/*"))=0,"brak klasyf.",IF(COUNTIF($P431,"* *"),SUMIF('Plany 2025'!$J:$J,"*"&amp;$P431&amp;"*",'Plany 2025'!G:G),SUMIF('Plany 2025'!$B:$B,$P431,'Plany 2025'!G:G)+SUMIF('Plany 2025'!$B:$B,$P431&amp;"/*",'Plany 2025'!G:G)+SUMIF('Plany 2025'!$B:$B,"*/"&amp;$P431&amp;"/*",'Plany 2025'!G:G))))</f>
        <v>55004</v>
      </c>
      <c r="R431" s="391">
        <f ca="1">IF($P431="","",IF(IF(COUNTIF($P431,"* *"),COUNTIF('Plany 2025'!$J:$J,"*"&amp;$P431&amp;"*"),COUNTIF('Plany 2025'!$B:$B,$P431)+COUNTIF('Plany 2025'!$B:$B,$P431&amp;"/*")+COUNTIF('Plany 2025'!$B:$B,"*/"&amp;$P431&amp;"/*"))=0,"brak klasyf.",IF(COUNTIF($P431,"* *"),SUMIF('Plany 2025'!$J:$J,"*"&amp;$P431&amp;"*",'Plany 2025'!H:H),SUMIF('Plany 2025'!$B:$B,$P431,'Plany 2025'!H:H)+SUMIF('Plany 2025'!$B:$B,$P431&amp;"/*",'Plany 2025'!H:H)+SUMIF('Plany 2025'!$B:$B,"*/"&amp;$P431&amp;"/*",'Plany 2025'!H:H))))</f>
        <v>54636.72</v>
      </c>
      <c r="S431" s="392">
        <f t="shared" ca="1" si="62"/>
        <v>0</v>
      </c>
      <c r="T431" s="393">
        <f t="shared" ca="1" si="63"/>
        <v>0</v>
      </c>
      <c r="U431" s="96"/>
      <c r="V431" s="91"/>
    </row>
    <row r="432" spans="1:22" s="168" customFormat="1">
      <c r="A432" s="91" t="s">
        <v>72</v>
      </c>
      <c r="B432" s="499">
        <v>801</v>
      </c>
      <c r="C432" s="499">
        <v>80120</v>
      </c>
      <c r="D432" s="177">
        <v>4530</v>
      </c>
      <c r="E432" s="167" t="s">
        <v>182</v>
      </c>
      <c r="G432" s="219">
        <v>3940</v>
      </c>
      <c r="H432" s="220">
        <v>2118.3199999999997</v>
      </c>
      <c r="I432" s="96">
        <f t="shared" si="57"/>
        <v>0.53764467005076133</v>
      </c>
      <c r="J432" s="147"/>
      <c r="K432" s="517"/>
      <c r="L432" s="379">
        <v>1</v>
      </c>
      <c r="M432" s="379" t="str">
        <f t="shared" ca="1" si="58"/>
        <v>tak</v>
      </c>
      <c r="N432" s="379" t="str">
        <f t="shared" ca="1" si="59"/>
        <v>tak</v>
      </c>
      <c r="O432" s="378" t="str">
        <f t="shared" ca="1" si="60"/>
        <v>DBFO</v>
      </c>
      <c r="P432" s="389" t="str">
        <f t="shared" ca="1" si="61"/>
        <v>DBFO B/V/1/8/1 80120 4530</v>
      </c>
      <c r="Q432" s="390">
        <f ca="1">IF($P432="","",IF(IF(COUNTIF($P432,"* *"),COUNTIF('Plany 2025'!$J:$J,"*"&amp;$P432&amp;"*"),COUNTIF('Plany 2025'!$B:$B,$P432)+COUNTIF('Plany 2025'!$B:$B,$P432&amp;"/*")+COUNTIF('Plany 2025'!$B:$B,"*/"&amp;$P432&amp;"/*"))=0,"brak klasyf.",IF(COUNTIF($P432,"* *"),SUMIF('Plany 2025'!$J:$J,"*"&amp;$P432&amp;"*",'Plany 2025'!G:G),SUMIF('Plany 2025'!$B:$B,$P432,'Plany 2025'!G:G)+SUMIF('Plany 2025'!$B:$B,$P432&amp;"/*",'Plany 2025'!G:G)+SUMIF('Plany 2025'!$B:$B,"*/"&amp;$P432&amp;"/*",'Plany 2025'!G:G))))</f>
        <v>3940</v>
      </c>
      <c r="R432" s="391">
        <f ca="1">IF($P432="","",IF(IF(COUNTIF($P432,"* *"),COUNTIF('Plany 2025'!$J:$J,"*"&amp;$P432&amp;"*"),COUNTIF('Plany 2025'!$B:$B,$P432)+COUNTIF('Plany 2025'!$B:$B,$P432&amp;"/*")+COUNTIF('Plany 2025'!$B:$B,"*/"&amp;$P432&amp;"/*"))=0,"brak klasyf.",IF(COUNTIF($P432,"* *"),SUMIF('Plany 2025'!$J:$J,"*"&amp;$P432&amp;"*",'Plany 2025'!H:H),SUMIF('Plany 2025'!$B:$B,$P432,'Plany 2025'!H:H)+SUMIF('Plany 2025'!$B:$B,$P432&amp;"/*",'Plany 2025'!H:H)+SUMIF('Plany 2025'!$B:$B,"*/"&amp;$P432&amp;"/*",'Plany 2025'!H:H))))</f>
        <v>2118.3200000000002</v>
      </c>
      <c r="S432" s="392">
        <f t="shared" ca="1" si="62"/>
        <v>0</v>
      </c>
      <c r="T432" s="393">
        <f t="shared" ca="1" si="63"/>
        <v>0</v>
      </c>
      <c r="U432" s="96"/>
      <c r="V432" s="91"/>
    </row>
    <row r="433" spans="1:22" s="168" customFormat="1" hidden="1">
      <c r="A433" s="91" t="s">
        <v>72</v>
      </c>
      <c r="B433" s="499">
        <v>801</v>
      </c>
      <c r="C433" s="499">
        <v>80120</v>
      </c>
      <c r="D433" s="166">
        <v>4570</v>
      </c>
      <c r="E433" s="167" t="s">
        <v>273</v>
      </c>
      <c r="G433" s="219"/>
      <c r="H433" s="220"/>
      <c r="I433" s="96" t="str">
        <f t="shared" si="57"/>
        <v xml:space="preserve"> </v>
      </c>
      <c r="J433" s="147"/>
      <c r="K433" s="517"/>
      <c r="L433" s="379"/>
      <c r="M433" s="379" t="str">
        <f t="shared" ca="1" si="58"/>
        <v>tak</v>
      </c>
      <c r="N433" s="379" t="str">
        <f t="shared" ca="1" si="59"/>
        <v>nie</v>
      </c>
      <c r="O433" s="378" t="str">
        <f t="shared" ca="1" si="60"/>
        <v>DBFO</v>
      </c>
      <c r="P433" s="389" t="str">
        <f t="shared" ca="1" si="61"/>
        <v>DBFO B/V/1/8/1 80120 4570</v>
      </c>
      <c r="Q433" s="390" t="str">
        <f ca="1">IF($P433="","",IF(IF(COUNTIF($P433,"* *"),COUNTIF('Plany 2025'!$J:$J,"*"&amp;$P433&amp;"*"),COUNTIF('Plany 2025'!$B:$B,$P433)+COUNTIF('Plany 2025'!$B:$B,$P433&amp;"/*")+COUNTIF('Plany 2025'!$B:$B,"*/"&amp;$P433&amp;"/*"))=0,"brak klasyf.",IF(COUNTIF($P433,"* *"),SUMIF('Plany 2025'!$J:$J,"*"&amp;$P433&amp;"*",'Plany 2025'!G:G),SUMIF('Plany 2025'!$B:$B,$P433,'Plany 2025'!G:G)+SUMIF('Plany 2025'!$B:$B,$P433&amp;"/*",'Plany 2025'!G:G)+SUMIF('Plany 2025'!$B:$B,"*/"&amp;$P433&amp;"/*",'Plany 2025'!G:G))))</f>
        <v>brak klasyf.</v>
      </c>
      <c r="R433" s="391" t="str">
        <f ca="1">IF($P433="","",IF(IF(COUNTIF($P433,"* *"),COUNTIF('Plany 2025'!$J:$J,"*"&amp;$P433&amp;"*"),COUNTIF('Plany 2025'!$B:$B,$P433)+COUNTIF('Plany 2025'!$B:$B,$P433&amp;"/*")+COUNTIF('Plany 2025'!$B:$B,"*/"&amp;$P433&amp;"/*"))=0,"brak klasyf.",IF(COUNTIF($P433,"* *"),SUMIF('Plany 2025'!$J:$J,"*"&amp;$P433&amp;"*",'Plany 2025'!H:H),SUMIF('Plany 2025'!$B:$B,$P433,'Plany 2025'!H:H)+SUMIF('Plany 2025'!$B:$B,$P433&amp;"/*",'Plany 2025'!H:H)+SUMIF('Plany 2025'!$B:$B,"*/"&amp;$P433&amp;"/*",'Plany 2025'!H:H))))</f>
        <v>brak klasyf.</v>
      </c>
      <c r="S433" s="392" t="str">
        <f t="shared" ca="1" si="62"/>
        <v/>
      </c>
      <c r="T433" s="393" t="str">
        <f t="shared" ca="1" si="63"/>
        <v/>
      </c>
      <c r="U433" s="96"/>
      <c r="V433" s="91"/>
    </row>
    <row r="434" spans="1:22" s="168" customFormat="1" hidden="1">
      <c r="A434" s="91" t="s">
        <v>72</v>
      </c>
      <c r="B434" s="499">
        <v>801</v>
      </c>
      <c r="C434" s="499">
        <v>80120</v>
      </c>
      <c r="D434" s="177">
        <v>4580</v>
      </c>
      <c r="E434" s="167" t="s">
        <v>179</v>
      </c>
      <c r="G434" s="219"/>
      <c r="H434" s="220"/>
      <c r="I434" s="96" t="str">
        <f t="shared" si="57"/>
        <v xml:space="preserve"> </v>
      </c>
      <c r="J434" s="147"/>
      <c r="K434" s="517"/>
      <c r="L434" s="379"/>
      <c r="M434" s="379" t="str">
        <f t="shared" ca="1" si="58"/>
        <v>tak</v>
      </c>
      <c r="N434" s="379" t="str">
        <f t="shared" ca="1" si="59"/>
        <v>nie</v>
      </c>
      <c r="O434" s="378" t="str">
        <f t="shared" ca="1" si="60"/>
        <v>DBFO</v>
      </c>
      <c r="P434" s="389" t="str">
        <f t="shared" ca="1" si="61"/>
        <v>DBFO B/V/1/8/1 80120 4580</v>
      </c>
      <c r="Q434" s="390" t="str">
        <f ca="1">IF($P434="","",IF(IF(COUNTIF($P434,"* *"),COUNTIF('Plany 2025'!$J:$J,"*"&amp;$P434&amp;"*"),COUNTIF('Plany 2025'!$B:$B,$P434)+COUNTIF('Plany 2025'!$B:$B,$P434&amp;"/*")+COUNTIF('Plany 2025'!$B:$B,"*/"&amp;$P434&amp;"/*"))=0,"brak klasyf.",IF(COUNTIF($P434,"* *"),SUMIF('Plany 2025'!$J:$J,"*"&amp;$P434&amp;"*",'Plany 2025'!G:G),SUMIF('Plany 2025'!$B:$B,$P434,'Plany 2025'!G:G)+SUMIF('Plany 2025'!$B:$B,$P434&amp;"/*",'Plany 2025'!G:G)+SUMIF('Plany 2025'!$B:$B,"*/"&amp;$P434&amp;"/*",'Plany 2025'!G:G))))</f>
        <v>brak klasyf.</v>
      </c>
      <c r="R434" s="391" t="str">
        <f ca="1">IF($P434="","",IF(IF(COUNTIF($P434,"* *"),COUNTIF('Plany 2025'!$J:$J,"*"&amp;$P434&amp;"*"),COUNTIF('Plany 2025'!$B:$B,$P434)+COUNTIF('Plany 2025'!$B:$B,$P434&amp;"/*")+COUNTIF('Plany 2025'!$B:$B,"*/"&amp;$P434&amp;"/*"))=0,"brak klasyf.",IF(COUNTIF($P434,"* *"),SUMIF('Plany 2025'!$J:$J,"*"&amp;$P434&amp;"*",'Plany 2025'!H:H),SUMIF('Plany 2025'!$B:$B,$P434,'Plany 2025'!H:H)+SUMIF('Plany 2025'!$B:$B,$P434&amp;"/*",'Plany 2025'!H:H)+SUMIF('Plany 2025'!$B:$B,"*/"&amp;$P434&amp;"/*",'Plany 2025'!H:H))))</f>
        <v>brak klasyf.</v>
      </c>
      <c r="S434" s="392" t="str">
        <f t="shared" ca="1" si="62"/>
        <v/>
      </c>
      <c r="T434" s="393" t="str">
        <f t="shared" ca="1" si="63"/>
        <v/>
      </c>
      <c r="U434" s="96"/>
      <c r="V434" s="91"/>
    </row>
    <row r="435" spans="1:22" s="168" customFormat="1" hidden="1">
      <c r="A435" s="91" t="s">
        <v>72</v>
      </c>
      <c r="B435" s="499">
        <v>801</v>
      </c>
      <c r="C435" s="499">
        <v>80120</v>
      </c>
      <c r="D435" s="177">
        <v>4590</v>
      </c>
      <c r="E435" s="167" t="s">
        <v>180</v>
      </c>
      <c r="G435" s="219"/>
      <c r="H435" s="220"/>
      <c r="I435" s="96" t="str">
        <f t="shared" si="57"/>
        <v xml:space="preserve"> </v>
      </c>
      <c r="J435" s="147"/>
      <c r="K435" s="517"/>
      <c r="L435" s="379"/>
      <c r="M435" s="379" t="str">
        <f t="shared" ca="1" si="58"/>
        <v>tak</v>
      </c>
      <c r="N435" s="379" t="str">
        <f t="shared" ca="1" si="59"/>
        <v>nie</v>
      </c>
      <c r="O435" s="378" t="str">
        <f t="shared" ca="1" si="60"/>
        <v>DBFO</v>
      </c>
      <c r="P435" s="389" t="str">
        <f t="shared" ca="1" si="61"/>
        <v>DBFO B/V/1/8/1 80120 4590</v>
      </c>
      <c r="Q435" s="390" t="str">
        <f ca="1">IF($P435="","",IF(IF(COUNTIF($P435,"* *"),COUNTIF('Plany 2025'!$J:$J,"*"&amp;$P435&amp;"*"),COUNTIF('Plany 2025'!$B:$B,$P435)+COUNTIF('Plany 2025'!$B:$B,$P435&amp;"/*")+COUNTIF('Plany 2025'!$B:$B,"*/"&amp;$P435&amp;"/*"))=0,"brak klasyf.",IF(COUNTIF($P435,"* *"),SUMIF('Plany 2025'!$J:$J,"*"&amp;$P435&amp;"*",'Plany 2025'!G:G),SUMIF('Plany 2025'!$B:$B,$P435,'Plany 2025'!G:G)+SUMIF('Plany 2025'!$B:$B,$P435&amp;"/*",'Plany 2025'!G:G)+SUMIF('Plany 2025'!$B:$B,"*/"&amp;$P435&amp;"/*",'Plany 2025'!G:G))))</f>
        <v>brak klasyf.</v>
      </c>
      <c r="R435" s="391" t="str">
        <f ca="1">IF($P435="","",IF(IF(COUNTIF($P435,"* *"),COUNTIF('Plany 2025'!$J:$J,"*"&amp;$P435&amp;"*"),COUNTIF('Plany 2025'!$B:$B,$P435)+COUNTIF('Plany 2025'!$B:$B,$P435&amp;"/*")+COUNTIF('Plany 2025'!$B:$B,"*/"&amp;$P435&amp;"/*"))=0,"brak klasyf.",IF(COUNTIF($P435,"* *"),SUMIF('Plany 2025'!$J:$J,"*"&amp;$P435&amp;"*",'Plany 2025'!H:H),SUMIF('Plany 2025'!$B:$B,$P435,'Plany 2025'!H:H)+SUMIF('Plany 2025'!$B:$B,$P435&amp;"/*",'Plany 2025'!H:H)+SUMIF('Plany 2025'!$B:$B,"*/"&amp;$P435&amp;"/*",'Plany 2025'!H:H))))</f>
        <v>brak klasyf.</v>
      </c>
      <c r="S435" s="392" t="str">
        <f t="shared" ca="1" si="62"/>
        <v/>
      </c>
      <c r="T435" s="393" t="str">
        <f t="shared" ca="1" si="63"/>
        <v/>
      </c>
      <c r="U435" s="96"/>
      <c r="V435" s="91"/>
    </row>
    <row r="436" spans="1:22" s="168" customFormat="1" ht="22.5">
      <c r="A436" s="91" t="s">
        <v>72</v>
      </c>
      <c r="B436" s="495">
        <v>801</v>
      </c>
      <c r="C436" s="499">
        <v>80120</v>
      </c>
      <c r="D436" s="177">
        <v>4600</v>
      </c>
      <c r="E436" s="125" t="s">
        <v>666</v>
      </c>
      <c r="G436" s="169">
        <v>500</v>
      </c>
      <c r="H436" s="170">
        <v>500</v>
      </c>
      <c r="I436" s="96">
        <f t="shared" si="57"/>
        <v>1</v>
      </c>
      <c r="J436" s="147"/>
      <c r="K436" s="517"/>
      <c r="L436" s="379">
        <v>1</v>
      </c>
      <c r="M436" s="379" t="str">
        <f t="shared" ca="1" si="58"/>
        <v>tak</v>
      </c>
      <c r="N436" s="379" t="str">
        <f t="shared" ca="1" si="59"/>
        <v>tak</v>
      </c>
      <c r="O436" s="378" t="str">
        <f t="shared" ca="1" si="60"/>
        <v>DBFO</v>
      </c>
      <c r="P436" s="389" t="str">
        <f t="shared" ca="1" si="61"/>
        <v>DBFO B/V/1/8/1 80120 4600</v>
      </c>
      <c r="Q436" s="390">
        <f ca="1">IF($P436="","",IF(IF(COUNTIF($P436,"* *"),COUNTIF('Plany 2025'!$J:$J,"*"&amp;$P436&amp;"*"),COUNTIF('Plany 2025'!$B:$B,$P436)+COUNTIF('Plany 2025'!$B:$B,$P436&amp;"/*")+COUNTIF('Plany 2025'!$B:$B,"*/"&amp;$P436&amp;"/*"))=0,"brak klasyf.",IF(COUNTIF($P436,"* *"),SUMIF('Plany 2025'!$J:$J,"*"&amp;$P436&amp;"*",'Plany 2025'!G:G),SUMIF('Plany 2025'!$B:$B,$P436,'Plany 2025'!G:G)+SUMIF('Plany 2025'!$B:$B,$P436&amp;"/*",'Plany 2025'!G:G)+SUMIF('Plany 2025'!$B:$B,"*/"&amp;$P436&amp;"/*",'Plany 2025'!G:G))))</f>
        <v>500</v>
      </c>
      <c r="R436" s="391">
        <f ca="1">IF($P436="","",IF(IF(COUNTIF($P436,"* *"),COUNTIF('Plany 2025'!$J:$J,"*"&amp;$P436&amp;"*"),COUNTIF('Plany 2025'!$B:$B,$P436)+COUNTIF('Plany 2025'!$B:$B,$P436&amp;"/*")+COUNTIF('Plany 2025'!$B:$B,"*/"&amp;$P436&amp;"/*"))=0,"brak klasyf.",IF(COUNTIF($P436,"* *"),SUMIF('Plany 2025'!$J:$J,"*"&amp;$P436&amp;"*",'Plany 2025'!H:H),SUMIF('Plany 2025'!$B:$B,$P436,'Plany 2025'!H:H)+SUMIF('Plany 2025'!$B:$B,$P436&amp;"/*",'Plany 2025'!H:H)+SUMIF('Plany 2025'!$B:$B,"*/"&amp;$P436&amp;"/*",'Plany 2025'!H:H))))</f>
        <v>500</v>
      </c>
      <c r="S436" s="392">
        <f t="shared" ca="1" si="62"/>
        <v>0</v>
      </c>
      <c r="T436" s="393">
        <f t="shared" ca="1" si="63"/>
        <v>0</v>
      </c>
      <c r="U436" s="96"/>
      <c r="V436" s="91"/>
    </row>
    <row r="437" spans="1:22" s="168" customFormat="1" hidden="1">
      <c r="A437" s="91" t="s">
        <v>72</v>
      </c>
      <c r="B437" s="499">
        <v>801</v>
      </c>
      <c r="C437" s="499">
        <v>80120</v>
      </c>
      <c r="D437" s="177">
        <v>4610</v>
      </c>
      <c r="E437" s="167" t="s">
        <v>171</v>
      </c>
      <c r="G437" s="219"/>
      <c r="H437" s="220"/>
      <c r="I437" s="96" t="str">
        <f t="shared" si="57"/>
        <v xml:space="preserve"> </v>
      </c>
      <c r="J437" s="147"/>
      <c r="K437" s="517"/>
      <c r="L437" s="379"/>
      <c r="M437" s="379" t="str">
        <f t="shared" ca="1" si="58"/>
        <v>tak</v>
      </c>
      <c r="N437" s="379" t="str">
        <f t="shared" ca="1" si="59"/>
        <v>nie</v>
      </c>
      <c r="O437" s="378" t="str">
        <f t="shared" ca="1" si="60"/>
        <v>DBFO</v>
      </c>
      <c r="P437" s="389" t="str">
        <f t="shared" ca="1" si="61"/>
        <v>DBFO B/V/1/8/1 80120 4610</v>
      </c>
      <c r="Q437" s="390" t="str">
        <f ca="1">IF($P437="","",IF(IF(COUNTIF($P437,"* *"),COUNTIF('Plany 2025'!$J:$J,"*"&amp;$P437&amp;"*"),COUNTIF('Plany 2025'!$B:$B,$P437)+COUNTIF('Plany 2025'!$B:$B,$P437&amp;"/*")+COUNTIF('Plany 2025'!$B:$B,"*/"&amp;$P437&amp;"/*"))=0,"brak klasyf.",IF(COUNTIF($P437,"* *"),SUMIF('Plany 2025'!$J:$J,"*"&amp;$P437&amp;"*",'Plany 2025'!G:G),SUMIF('Plany 2025'!$B:$B,$P437,'Plany 2025'!G:G)+SUMIF('Plany 2025'!$B:$B,$P437&amp;"/*",'Plany 2025'!G:G)+SUMIF('Plany 2025'!$B:$B,"*/"&amp;$P437&amp;"/*",'Plany 2025'!G:G))))</f>
        <v>brak klasyf.</v>
      </c>
      <c r="R437" s="391" t="str">
        <f ca="1">IF($P437="","",IF(IF(COUNTIF($P437,"* *"),COUNTIF('Plany 2025'!$J:$J,"*"&amp;$P437&amp;"*"),COUNTIF('Plany 2025'!$B:$B,$P437)+COUNTIF('Plany 2025'!$B:$B,$P437&amp;"/*")+COUNTIF('Plany 2025'!$B:$B,"*/"&amp;$P437&amp;"/*"))=0,"brak klasyf.",IF(COUNTIF($P437,"* *"),SUMIF('Plany 2025'!$J:$J,"*"&amp;$P437&amp;"*",'Plany 2025'!H:H),SUMIF('Plany 2025'!$B:$B,$P437,'Plany 2025'!H:H)+SUMIF('Plany 2025'!$B:$B,$P437&amp;"/*",'Plany 2025'!H:H)+SUMIF('Plany 2025'!$B:$B,"*/"&amp;$P437&amp;"/*",'Plany 2025'!H:H))))</f>
        <v>brak klasyf.</v>
      </c>
      <c r="S437" s="392" t="str">
        <f t="shared" ca="1" si="62"/>
        <v/>
      </c>
      <c r="T437" s="393" t="str">
        <f t="shared" ca="1" si="63"/>
        <v/>
      </c>
      <c r="U437" s="96"/>
      <c r="V437" s="91"/>
    </row>
    <row r="438" spans="1:22" s="168" customFormat="1">
      <c r="A438" s="91" t="s">
        <v>72</v>
      </c>
      <c r="B438" s="499">
        <v>801</v>
      </c>
      <c r="C438" s="499">
        <v>80120</v>
      </c>
      <c r="D438" s="177">
        <v>4700</v>
      </c>
      <c r="E438" s="167" t="s">
        <v>201</v>
      </c>
      <c r="G438" s="219">
        <v>9830</v>
      </c>
      <c r="H438" s="220">
        <v>9470</v>
      </c>
      <c r="I438" s="96">
        <f t="shared" si="57"/>
        <v>0.96337741607324512</v>
      </c>
      <c r="J438" s="147"/>
      <c r="K438" s="517"/>
      <c r="L438" s="379">
        <v>1</v>
      </c>
      <c r="M438" s="379" t="str">
        <f t="shared" ca="1" si="58"/>
        <v>tak</v>
      </c>
      <c r="N438" s="379" t="str">
        <f t="shared" ca="1" si="59"/>
        <v>tak</v>
      </c>
      <c r="O438" s="378" t="str">
        <f t="shared" ca="1" si="60"/>
        <v>DBFO</v>
      </c>
      <c r="P438" s="389" t="str">
        <f t="shared" ca="1" si="61"/>
        <v>DBFO B/V/1/8/1 80120 4700</v>
      </c>
      <c r="Q438" s="390">
        <f ca="1">IF($P438="","",IF(IF(COUNTIF($P438,"* *"),COUNTIF('Plany 2025'!$J:$J,"*"&amp;$P438&amp;"*"),COUNTIF('Plany 2025'!$B:$B,$P438)+COUNTIF('Plany 2025'!$B:$B,$P438&amp;"/*")+COUNTIF('Plany 2025'!$B:$B,"*/"&amp;$P438&amp;"/*"))=0,"brak klasyf.",IF(COUNTIF($P438,"* *"),SUMIF('Plany 2025'!$J:$J,"*"&amp;$P438&amp;"*",'Plany 2025'!G:G),SUMIF('Plany 2025'!$B:$B,$P438,'Plany 2025'!G:G)+SUMIF('Plany 2025'!$B:$B,$P438&amp;"/*",'Plany 2025'!G:G)+SUMIF('Plany 2025'!$B:$B,"*/"&amp;$P438&amp;"/*",'Plany 2025'!G:G))))</f>
        <v>9830</v>
      </c>
      <c r="R438" s="391">
        <f ca="1">IF($P438="","",IF(IF(COUNTIF($P438,"* *"),COUNTIF('Plany 2025'!$J:$J,"*"&amp;$P438&amp;"*"),COUNTIF('Plany 2025'!$B:$B,$P438)+COUNTIF('Plany 2025'!$B:$B,$P438&amp;"/*")+COUNTIF('Plany 2025'!$B:$B,"*/"&amp;$P438&amp;"/*"))=0,"brak klasyf.",IF(COUNTIF($P438,"* *"),SUMIF('Plany 2025'!$J:$J,"*"&amp;$P438&amp;"*",'Plany 2025'!H:H),SUMIF('Plany 2025'!$B:$B,$P438,'Plany 2025'!H:H)+SUMIF('Plany 2025'!$B:$B,$P438&amp;"/*",'Plany 2025'!H:H)+SUMIF('Plany 2025'!$B:$B,"*/"&amp;$P438&amp;"/*",'Plany 2025'!H:H))))</f>
        <v>9470</v>
      </c>
      <c r="S438" s="392">
        <f t="shared" ca="1" si="62"/>
        <v>0</v>
      </c>
      <c r="T438" s="393">
        <f t="shared" ca="1" si="63"/>
        <v>0</v>
      </c>
      <c r="U438" s="96"/>
      <c r="V438" s="91"/>
    </row>
    <row r="439" spans="1:22" s="172" customFormat="1" ht="22.5" hidden="1">
      <c r="A439" s="145" t="s">
        <v>72</v>
      </c>
      <c r="B439" s="496">
        <v>801</v>
      </c>
      <c r="C439" s="496">
        <v>80120</v>
      </c>
      <c r="D439" s="176">
        <v>4860</v>
      </c>
      <c r="E439" s="171" t="s">
        <v>725</v>
      </c>
      <c r="G439" s="221"/>
      <c r="H439" s="222"/>
      <c r="I439" s="175" t="str">
        <f t="shared" si="57"/>
        <v xml:space="preserve"> </v>
      </c>
      <c r="J439" s="160"/>
      <c r="K439" s="517"/>
      <c r="L439" s="379"/>
      <c r="M439" s="379" t="str">
        <f t="shared" ca="1" si="58"/>
        <v>tak</v>
      </c>
      <c r="N439" s="379" t="str">
        <f t="shared" ca="1" si="59"/>
        <v>nie</v>
      </c>
      <c r="O439" s="378" t="str">
        <f t="shared" ca="1" si="60"/>
        <v>DBFO</v>
      </c>
      <c r="P439" s="389" t="str">
        <f t="shared" ca="1" si="61"/>
        <v>DBFO B/V/1/8/1 80120 4860</v>
      </c>
      <c r="Q439" s="390" t="str">
        <f ca="1">IF($P439="","",IF(IF(COUNTIF($P439,"* *"),COUNTIF('Plany 2025'!$J:$J,"*"&amp;$P439&amp;"*"),COUNTIF('Plany 2025'!$B:$B,$P439)+COUNTIF('Plany 2025'!$B:$B,$P439&amp;"/*")+COUNTIF('Plany 2025'!$B:$B,"*/"&amp;$P439&amp;"/*"))=0,"brak klasyf.",IF(COUNTIF($P439,"* *"),SUMIF('Plany 2025'!$J:$J,"*"&amp;$P439&amp;"*",'Plany 2025'!G:G),SUMIF('Plany 2025'!$B:$B,$P439,'Plany 2025'!G:G)+SUMIF('Plany 2025'!$B:$B,$P439&amp;"/*",'Plany 2025'!G:G)+SUMIF('Plany 2025'!$B:$B,"*/"&amp;$P439&amp;"/*",'Plany 2025'!G:G))))</f>
        <v>brak klasyf.</v>
      </c>
      <c r="R439" s="391" t="str">
        <f ca="1">IF($P439="","",IF(IF(COUNTIF($P439,"* *"),COUNTIF('Plany 2025'!$J:$J,"*"&amp;$P439&amp;"*"),COUNTIF('Plany 2025'!$B:$B,$P439)+COUNTIF('Plany 2025'!$B:$B,$P439&amp;"/*")+COUNTIF('Plany 2025'!$B:$B,"*/"&amp;$P439&amp;"/*"))=0,"brak klasyf.",IF(COUNTIF($P439,"* *"),SUMIF('Plany 2025'!$J:$J,"*"&amp;$P439&amp;"*",'Plany 2025'!H:H),SUMIF('Plany 2025'!$B:$B,$P439,'Plany 2025'!H:H)+SUMIF('Plany 2025'!$B:$B,$P439&amp;"/*",'Plany 2025'!H:H)+SUMIF('Plany 2025'!$B:$B,"*/"&amp;$P439&amp;"/*",'Plany 2025'!H:H))))</f>
        <v>brak klasyf.</v>
      </c>
      <c r="S439" s="392" t="str">
        <f t="shared" ca="1" si="62"/>
        <v/>
      </c>
      <c r="T439" s="393" t="str">
        <f t="shared" ca="1" si="63"/>
        <v/>
      </c>
      <c r="U439" s="175"/>
      <c r="V439" s="145"/>
    </row>
    <row r="440" spans="1:22" s="520" customFormat="1" ht="12.75" hidden="1">
      <c r="A440" s="91" t="s">
        <v>72</v>
      </c>
      <c r="B440" s="499">
        <v>801</v>
      </c>
      <c r="C440" s="499">
        <v>80120</v>
      </c>
      <c r="D440" s="177">
        <v>4990</v>
      </c>
      <c r="E440" s="167" t="s">
        <v>185</v>
      </c>
      <c r="G440" s="219"/>
      <c r="H440" s="220"/>
      <c r="I440" s="96" t="str">
        <f t="shared" si="57"/>
        <v xml:space="preserve"> </v>
      </c>
      <c r="J440" s="147"/>
      <c r="K440" s="517"/>
      <c r="L440" s="379"/>
      <c r="M440" s="379" t="str">
        <f t="shared" ca="1" si="58"/>
        <v>tak</v>
      </c>
      <c r="N440" s="379" t="str">
        <f t="shared" ca="1" si="59"/>
        <v>nie</v>
      </c>
      <c r="O440" s="378" t="str">
        <f t="shared" ca="1" si="60"/>
        <v>DBFO</v>
      </c>
      <c r="P440" s="389" t="str">
        <f t="shared" ca="1" si="61"/>
        <v>DBFO B/V/1/8/1 80120 4990</v>
      </c>
      <c r="Q440" s="390" t="str">
        <f ca="1">IF($P440="","",IF(IF(COUNTIF($P440,"* *"),COUNTIF('Plany 2025'!$J:$J,"*"&amp;$P440&amp;"*"),COUNTIF('Plany 2025'!$B:$B,$P440)+COUNTIF('Plany 2025'!$B:$B,$P440&amp;"/*")+COUNTIF('Plany 2025'!$B:$B,"*/"&amp;$P440&amp;"/*"))=0,"brak klasyf.",IF(COUNTIF($P440,"* *"),SUMIF('Plany 2025'!$J:$J,"*"&amp;$P440&amp;"*",'Plany 2025'!G:G),SUMIF('Plany 2025'!$B:$B,$P440,'Plany 2025'!G:G)+SUMIF('Plany 2025'!$B:$B,$P440&amp;"/*",'Plany 2025'!G:G)+SUMIF('Plany 2025'!$B:$B,"*/"&amp;$P440&amp;"/*",'Plany 2025'!G:G))))</f>
        <v>brak klasyf.</v>
      </c>
      <c r="R440" s="391" t="str">
        <f ca="1">IF($P440="","",IF(IF(COUNTIF($P440,"* *"),COUNTIF('Plany 2025'!$J:$J,"*"&amp;$P440&amp;"*"),COUNTIF('Plany 2025'!$B:$B,$P440)+COUNTIF('Plany 2025'!$B:$B,$P440&amp;"/*")+COUNTIF('Plany 2025'!$B:$B,"*/"&amp;$P440&amp;"/*"))=0,"brak klasyf.",IF(COUNTIF($P440,"* *"),SUMIF('Plany 2025'!$J:$J,"*"&amp;$P440&amp;"*",'Plany 2025'!H:H),SUMIF('Plany 2025'!$B:$B,$P440,'Plany 2025'!H:H)+SUMIF('Plany 2025'!$B:$B,$P440&amp;"/*",'Plany 2025'!H:H)+SUMIF('Plany 2025'!$B:$B,"*/"&amp;$P440&amp;"/*",'Plany 2025'!H:H))))</f>
        <v>brak klasyf.</v>
      </c>
      <c r="S440" s="392" t="str">
        <f t="shared" ca="1" si="62"/>
        <v/>
      </c>
      <c r="T440" s="393" t="str">
        <f t="shared" ca="1" si="63"/>
        <v/>
      </c>
      <c r="U440" s="96"/>
      <c r="V440" s="91"/>
    </row>
    <row r="441" spans="1:22" s="520" customFormat="1" ht="6" customHeight="1">
      <c r="A441" s="91"/>
      <c r="B441" s="495"/>
      <c r="C441" s="495"/>
      <c r="D441" s="177"/>
      <c r="E441" s="167"/>
      <c r="G441" s="521"/>
      <c r="H441" s="522"/>
      <c r="I441" s="153" t="str">
        <f t="shared" si="57"/>
        <v xml:space="preserve"> </v>
      </c>
      <c r="J441" s="147"/>
      <c r="K441" s="517"/>
      <c r="L441" s="379">
        <v>1</v>
      </c>
      <c r="M441" s="379" t="str">
        <f t="shared" ca="1" si="58"/>
        <v>tak</v>
      </c>
      <c r="N441" s="379" t="str">
        <f t="shared" ca="1" si="59"/>
        <v>tak</v>
      </c>
      <c r="O441" s="378" t="str">
        <f t="shared" ca="1" si="60"/>
        <v>DBFO</v>
      </c>
      <c r="P441" s="389" t="str">
        <f t="shared" si="61"/>
        <v/>
      </c>
      <c r="Q441" s="390" t="str">
        <f>IF($P441="","",IF(IF(COUNTIF($P441,"* *"),COUNTIF('Plany 2025'!$J:$J,"*"&amp;$P441&amp;"*"),COUNTIF('Plany 2025'!$B:$B,$P441)+COUNTIF('Plany 2025'!$B:$B,$P441&amp;"/*")+COUNTIF('Plany 2025'!$B:$B,"*/"&amp;$P441&amp;"/*"))=0,"brak klasyf.",IF(COUNTIF($P441,"* *"),SUMIF('Plany 2025'!$J:$J,"*"&amp;$P441&amp;"*",'Plany 2025'!G:G),SUMIF('Plany 2025'!$B:$B,$P441,'Plany 2025'!G:G)+SUMIF('Plany 2025'!$B:$B,$P441&amp;"/*",'Plany 2025'!G:G)+SUMIF('Plany 2025'!$B:$B,"*/"&amp;$P441&amp;"/*",'Plany 2025'!G:G))))</f>
        <v/>
      </c>
      <c r="R441" s="391" t="str">
        <f>IF($P441="","",IF(IF(COUNTIF($P441,"* *"),COUNTIF('Plany 2025'!$J:$J,"*"&amp;$P441&amp;"*"),COUNTIF('Plany 2025'!$B:$B,$P441)+COUNTIF('Plany 2025'!$B:$B,$P441&amp;"/*")+COUNTIF('Plany 2025'!$B:$B,"*/"&amp;$P441&amp;"/*"))=0,"brak klasyf.",IF(COUNTIF($P441,"* *"),SUMIF('Plany 2025'!$J:$J,"*"&amp;$P441&amp;"*",'Plany 2025'!H:H),SUMIF('Plany 2025'!$B:$B,$P441,'Plany 2025'!H:H)+SUMIF('Plany 2025'!$B:$B,$P441&amp;"/*",'Plany 2025'!H:H)+SUMIF('Plany 2025'!$B:$B,"*/"&amp;$P441&amp;"/*",'Plany 2025'!H:H))))</f>
        <v/>
      </c>
      <c r="S441" s="392" t="str">
        <f t="shared" si="62"/>
        <v/>
      </c>
      <c r="T441" s="393" t="str">
        <f t="shared" si="63"/>
        <v/>
      </c>
      <c r="U441" s="153"/>
      <c r="V441" s="91"/>
    </row>
    <row r="442" spans="1:22" s="139" customFormat="1">
      <c r="A442" s="97"/>
      <c r="B442" s="378"/>
      <c r="C442" s="378"/>
      <c r="D442" s="97"/>
      <c r="E442" s="184" t="s">
        <v>2103</v>
      </c>
      <c r="F442" s="130"/>
      <c r="G442" s="185">
        <v>21500</v>
      </c>
      <c r="H442" s="186">
        <v>21475.99</v>
      </c>
      <c r="I442" s="138">
        <f t="shared" si="57"/>
        <v>0.99888325581395354</v>
      </c>
      <c r="J442" s="134"/>
      <c r="K442" s="517"/>
      <c r="L442" s="379">
        <v>1</v>
      </c>
      <c r="M442" s="379" t="str">
        <f t="shared" ca="1" si="58"/>
        <v>tak</v>
      </c>
      <c r="N442" s="379" t="str">
        <f t="shared" ca="1" si="59"/>
        <v>tak</v>
      </c>
      <c r="O442" s="378" t="str">
        <f t="shared" ca="1" si="60"/>
        <v>WIR</v>
      </c>
      <c r="P442" s="389" t="str">
        <f t="shared" si="61"/>
        <v/>
      </c>
      <c r="Q442" s="390" t="str">
        <f>IF($P442="","",IF(IF(COUNTIF($P442,"* *"),COUNTIF('Plany 2025'!$J:$J,"*"&amp;$P442&amp;"*"),COUNTIF('Plany 2025'!$B:$B,$P442)+COUNTIF('Plany 2025'!$B:$B,$P442&amp;"/*")+COUNTIF('Plany 2025'!$B:$B,"*/"&amp;$P442&amp;"/*"))=0,"brak klasyf.",IF(COUNTIF($P442,"* *"),SUMIF('Plany 2025'!$J:$J,"*"&amp;$P442&amp;"*",'Plany 2025'!G:G),SUMIF('Plany 2025'!$B:$B,$P442,'Plany 2025'!G:G)+SUMIF('Plany 2025'!$B:$B,$P442&amp;"/*",'Plany 2025'!G:G)+SUMIF('Plany 2025'!$B:$B,"*/"&amp;$P442&amp;"/*",'Plany 2025'!G:G))))</f>
        <v/>
      </c>
      <c r="R442" s="391" t="str">
        <f>IF($P442="","",IF(IF(COUNTIF($P442,"* *"),COUNTIF('Plany 2025'!$J:$J,"*"&amp;$P442&amp;"*"),COUNTIF('Plany 2025'!$B:$B,$P442)+COUNTIF('Plany 2025'!$B:$B,$P442&amp;"/*")+COUNTIF('Plany 2025'!$B:$B,"*/"&amp;$P442&amp;"/*"))=0,"brak klasyf.",IF(COUNTIF($P442,"* *"),SUMIF('Plany 2025'!$J:$J,"*"&amp;$P442&amp;"*",'Plany 2025'!H:H),SUMIF('Plany 2025'!$B:$B,$P442,'Plany 2025'!H:H)+SUMIF('Plany 2025'!$B:$B,$P442&amp;"/*",'Plany 2025'!H:H)+SUMIF('Plany 2025'!$B:$B,"*/"&amp;$P442&amp;"/*",'Plany 2025'!H:H))))</f>
        <v/>
      </c>
      <c r="S442" s="392" t="str">
        <f t="shared" si="62"/>
        <v/>
      </c>
      <c r="T442" s="393" t="str">
        <f t="shared" si="63"/>
        <v/>
      </c>
      <c r="U442" s="138"/>
      <c r="V442" s="91"/>
    </row>
    <row r="443" spans="1:22" s="139" customFormat="1" ht="6" customHeight="1">
      <c r="A443" s="97"/>
      <c r="B443" s="378"/>
      <c r="C443" s="378"/>
      <c r="D443" s="97"/>
      <c r="E443" s="140" t="s">
        <v>24</v>
      </c>
      <c r="F443" s="203"/>
      <c r="G443" s="131"/>
      <c r="H443" s="132"/>
      <c r="I443" s="141" t="str">
        <f t="shared" si="57"/>
        <v xml:space="preserve"> </v>
      </c>
      <c r="J443" s="134"/>
      <c r="K443" s="517"/>
      <c r="L443" s="379">
        <v>1</v>
      </c>
      <c r="M443" s="379" t="str">
        <f t="shared" ca="1" si="58"/>
        <v>tak</v>
      </c>
      <c r="N443" s="379" t="str">
        <f t="shared" ca="1" si="59"/>
        <v>tak</v>
      </c>
      <c r="O443" s="378" t="str">
        <f t="shared" ca="1" si="60"/>
        <v>WIR</v>
      </c>
      <c r="P443" s="389" t="str">
        <f t="shared" si="61"/>
        <v/>
      </c>
      <c r="Q443" s="390" t="str">
        <f>IF($P443="","",IF(IF(COUNTIF($P443,"* *"),COUNTIF('Plany 2025'!$J:$J,"*"&amp;$P443&amp;"*"),COUNTIF('Plany 2025'!$B:$B,$P443)+COUNTIF('Plany 2025'!$B:$B,$P443&amp;"/*")+COUNTIF('Plany 2025'!$B:$B,"*/"&amp;$P443&amp;"/*"))=0,"brak klasyf.",IF(COUNTIF($P443,"* *"),SUMIF('Plany 2025'!$J:$J,"*"&amp;$P443&amp;"*",'Plany 2025'!G:G),SUMIF('Plany 2025'!$B:$B,$P443,'Plany 2025'!G:G)+SUMIF('Plany 2025'!$B:$B,$P443&amp;"/*",'Plany 2025'!G:G)+SUMIF('Plany 2025'!$B:$B,"*/"&amp;$P443&amp;"/*",'Plany 2025'!G:G))))</f>
        <v/>
      </c>
      <c r="R443" s="391" t="str">
        <f>IF($P443="","",IF(IF(COUNTIF($P443,"* *"),COUNTIF('Plany 2025'!$J:$J,"*"&amp;$P443&amp;"*"),COUNTIF('Plany 2025'!$B:$B,$P443)+COUNTIF('Plany 2025'!$B:$B,$P443&amp;"/*")+COUNTIF('Plany 2025'!$B:$B,"*/"&amp;$P443&amp;"/*"))=0,"brak klasyf.",IF(COUNTIF($P443,"* *"),SUMIF('Plany 2025'!$J:$J,"*"&amp;$P443&amp;"*",'Plany 2025'!H:H),SUMIF('Plany 2025'!$B:$B,$P443,'Plany 2025'!H:H)+SUMIF('Plany 2025'!$B:$B,$P443&amp;"/*",'Plany 2025'!H:H)+SUMIF('Plany 2025'!$B:$B,"*/"&amp;$P443&amp;"/*",'Plany 2025'!H:H))))</f>
        <v/>
      </c>
      <c r="S443" s="392" t="str">
        <f t="shared" si="62"/>
        <v/>
      </c>
      <c r="T443" s="393" t="str">
        <f t="shared" si="63"/>
        <v/>
      </c>
      <c r="U443" s="141"/>
      <c r="V443" s="91"/>
    </row>
    <row r="444" spans="1:22" s="139" customFormat="1">
      <c r="A444" s="97"/>
      <c r="B444" s="378"/>
      <c r="C444" s="378"/>
      <c r="D444" s="97"/>
      <c r="E444" s="192" t="s">
        <v>2119</v>
      </c>
      <c r="F444" s="130"/>
      <c r="G444" s="136"/>
      <c r="H444" s="137"/>
      <c r="I444" s="138" t="str">
        <f t="shared" si="57"/>
        <v xml:space="preserve"> </v>
      </c>
      <c r="J444" s="134"/>
      <c r="K444" s="517"/>
      <c r="L444" s="379">
        <v>1</v>
      </c>
      <c r="M444" s="379" t="str">
        <f t="shared" ca="1" si="58"/>
        <v>tak</v>
      </c>
      <c r="N444" s="379" t="str">
        <f t="shared" ca="1" si="59"/>
        <v>tak</v>
      </c>
      <c r="O444" s="378" t="str">
        <f t="shared" ca="1" si="60"/>
        <v>WIR</v>
      </c>
      <c r="P444" s="389" t="str">
        <f t="shared" si="61"/>
        <v/>
      </c>
      <c r="Q444" s="390" t="str">
        <f>IF($P444="","",IF(IF(COUNTIF($P444,"* *"),COUNTIF('Plany 2025'!$J:$J,"*"&amp;$P444&amp;"*"),COUNTIF('Plany 2025'!$B:$B,$P444)+COUNTIF('Plany 2025'!$B:$B,$P444&amp;"/*")+COUNTIF('Plany 2025'!$B:$B,"*/"&amp;$P444&amp;"/*"))=0,"brak klasyf.",IF(COUNTIF($P444,"* *"),SUMIF('Plany 2025'!$J:$J,"*"&amp;$P444&amp;"*",'Plany 2025'!G:G),SUMIF('Plany 2025'!$B:$B,$P444,'Plany 2025'!G:G)+SUMIF('Plany 2025'!$B:$B,$P444&amp;"/*",'Plany 2025'!G:G)+SUMIF('Plany 2025'!$B:$B,"*/"&amp;$P444&amp;"/*",'Plany 2025'!G:G))))</f>
        <v/>
      </c>
      <c r="R444" s="391" t="str">
        <f>IF($P444="","",IF(IF(COUNTIF($P444,"* *"),COUNTIF('Plany 2025'!$J:$J,"*"&amp;$P444&amp;"*"),COUNTIF('Plany 2025'!$B:$B,$P444)+COUNTIF('Plany 2025'!$B:$B,$P444&amp;"/*")+COUNTIF('Plany 2025'!$B:$B,"*/"&amp;$P444&amp;"/*"))=0,"brak klasyf.",IF(COUNTIF($P444,"* *"),SUMIF('Plany 2025'!$J:$J,"*"&amp;$P444&amp;"*",'Plany 2025'!H:H),SUMIF('Plany 2025'!$B:$B,$P444,'Plany 2025'!H:H)+SUMIF('Plany 2025'!$B:$B,$P444&amp;"/*",'Plany 2025'!H:H)+SUMIF('Plany 2025'!$B:$B,"*/"&amp;$P444&amp;"/*",'Plany 2025'!H:H))))</f>
        <v/>
      </c>
      <c r="S444" s="392" t="str">
        <f t="shared" si="62"/>
        <v/>
      </c>
      <c r="T444" s="393" t="str">
        <f t="shared" si="63"/>
        <v/>
      </c>
      <c r="U444" s="138"/>
      <c r="V444" s="91"/>
    </row>
    <row r="445" spans="1:22" s="139" customFormat="1" ht="6" customHeight="1">
      <c r="A445" s="97"/>
      <c r="B445" s="378"/>
      <c r="C445" s="378"/>
      <c r="D445" s="97"/>
      <c r="E445" s="192"/>
      <c r="F445" s="130"/>
      <c r="G445" s="136"/>
      <c r="H445" s="137"/>
      <c r="I445" s="138" t="str">
        <f t="shared" si="57"/>
        <v xml:space="preserve"> </v>
      </c>
      <c r="J445" s="134"/>
      <c r="K445" s="517"/>
      <c r="L445" s="379">
        <v>1</v>
      </c>
      <c r="M445" s="379" t="str">
        <f t="shared" ca="1" si="58"/>
        <v>tak</v>
      </c>
      <c r="N445" s="379" t="str">
        <f t="shared" ca="1" si="59"/>
        <v>tak</v>
      </c>
      <c r="O445" s="378" t="str">
        <f t="shared" ca="1" si="60"/>
        <v>WIR</v>
      </c>
      <c r="P445" s="389" t="str">
        <f t="shared" si="61"/>
        <v/>
      </c>
      <c r="Q445" s="390" t="str">
        <f>IF($P445="","",IF(IF(COUNTIF($P445,"* *"),COUNTIF('Plany 2025'!$J:$J,"*"&amp;$P445&amp;"*"),COUNTIF('Plany 2025'!$B:$B,$P445)+COUNTIF('Plany 2025'!$B:$B,$P445&amp;"/*")+COUNTIF('Plany 2025'!$B:$B,"*/"&amp;$P445&amp;"/*"))=0,"brak klasyf.",IF(COUNTIF($P445,"* *"),SUMIF('Plany 2025'!$J:$J,"*"&amp;$P445&amp;"*",'Plany 2025'!G:G),SUMIF('Plany 2025'!$B:$B,$P445,'Plany 2025'!G:G)+SUMIF('Plany 2025'!$B:$B,$P445&amp;"/*",'Plany 2025'!G:G)+SUMIF('Plany 2025'!$B:$B,"*/"&amp;$P445&amp;"/*",'Plany 2025'!G:G))))</f>
        <v/>
      </c>
      <c r="R445" s="391" t="str">
        <f>IF($P445="","",IF(IF(COUNTIF($P445,"* *"),COUNTIF('Plany 2025'!$J:$J,"*"&amp;$P445&amp;"*"),COUNTIF('Plany 2025'!$B:$B,$P445)+COUNTIF('Plany 2025'!$B:$B,$P445&amp;"/*")+COUNTIF('Plany 2025'!$B:$B,"*/"&amp;$P445&amp;"/*"))=0,"brak klasyf.",IF(COUNTIF($P445,"* *"),SUMIF('Plany 2025'!$J:$J,"*"&amp;$P445&amp;"*",'Plany 2025'!H:H),SUMIF('Plany 2025'!$B:$B,$P445,'Plany 2025'!H:H)+SUMIF('Plany 2025'!$B:$B,$P445&amp;"/*",'Plany 2025'!H:H)+SUMIF('Plany 2025'!$B:$B,"*/"&amp;$P445&amp;"/*",'Plany 2025'!H:H))))</f>
        <v/>
      </c>
      <c r="S445" s="392" t="str">
        <f t="shared" si="62"/>
        <v/>
      </c>
      <c r="T445" s="393" t="str">
        <f t="shared" si="63"/>
        <v/>
      </c>
      <c r="U445" s="138"/>
      <c r="V445" s="91"/>
    </row>
    <row r="446" spans="1:22" s="139" customFormat="1" hidden="1">
      <c r="A446" s="97"/>
      <c r="B446" s="378"/>
      <c r="C446" s="378"/>
      <c r="D446" s="97"/>
      <c r="E446" s="129" t="s">
        <v>738</v>
      </c>
      <c r="F446" s="130"/>
      <c r="G446" s="136">
        <f>G448+G494</f>
        <v>0</v>
      </c>
      <c r="H446" s="137">
        <f>H448+H494</f>
        <v>0</v>
      </c>
      <c r="I446" s="138" t="str">
        <f t="shared" si="57"/>
        <v xml:space="preserve"> </v>
      </c>
      <c r="J446" s="134"/>
      <c r="K446" s="517"/>
      <c r="L446" s="379"/>
      <c r="M446" s="379" t="str">
        <f t="shared" ca="1" si="58"/>
        <v>tak</v>
      </c>
      <c r="N446" s="379" t="str">
        <f t="shared" ca="1" si="59"/>
        <v>tak</v>
      </c>
      <c r="O446" s="378" t="str">
        <f t="shared" ca="1" si="60"/>
        <v/>
      </c>
      <c r="P446" s="389" t="str">
        <f t="shared" si="61"/>
        <v/>
      </c>
      <c r="Q446" s="390" t="str">
        <f>IF($P446="","",IF(IF(COUNTIF($P446,"* *"),COUNTIF('Plany 2025'!$J:$J,"*"&amp;$P446&amp;"*"),COUNTIF('Plany 2025'!$B:$B,$P446)+COUNTIF('Plany 2025'!$B:$B,$P446&amp;"/*")+COUNTIF('Plany 2025'!$B:$B,"*/"&amp;$P446&amp;"/*"))=0,"brak klasyf.",IF(COUNTIF($P446,"* *"),SUMIF('Plany 2025'!$J:$J,"*"&amp;$P446&amp;"*",'Plany 2025'!G:G),SUMIF('Plany 2025'!$B:$B,$P446,'Plany 2025'!G:G)+SUMIF('Plany 2025'!$B:$B,$P446&amp;"/*",'Plany 2025'!G:G)+SUMIF('Plany 2025'!$B:$B,"*/"&amp;$P446&amp;"/*",'Plany 2025'!G:G))))</f>
        <v/>
      </c>
      <c r="R446" s="391" t="str">
        <f>IF($P446="","",IF(IF(COUNTIF($P446,"* *"),COUNTIF('Plany 2025'!$J:$J,"*"&amp;$P446&amp;"*"),COUNTIF('Plany 2025'!$B:$B,$P446)+COUNTIF('Plany 2025'!$B:$B,$P446&amp;"/*")+COUNTIF('Plany 2025'!$B:$B,"*/"&amp;$P446&amp;"/*"))=0,"brak klasyf.",IF(COUNTIF($P446,"* *"),SUMIF('Plany 2025'!$J:$J,"*"&amp;$P446&amp;"*",'Plany 2025'!H:H),SUMIF('Plany 2025'!$B:$B,$P446,'Plany 2025'!H:H)+SUMIF('Plany 2025'!$B:$B,$P446&amp;"/*",'Plany 2025'!H:H)+SUMIF('Plany 2025'!$B:$B,"*/"&amp;$P446&amp;"/*",'Plany 2025'!H:H))))</f>
        <v/>
      </c>
      <c r="S446" s="392" t="str">
        <f t="shared" si="62"/>
        <v/>
      </c>
      <c r="T446" s="393" t="str">
        <f t="shared" si="63"/>
        <v/>
      </c>
      <c r="U446" s="138"/>
      <c r="V446" s="91"/>
    </row>
    <row r="447" spans="1:22" s="139" customFormat="1" ht="6" hidden="1" customHeight="1">
      <c r="A447" s="97"/>
      <c r="B447" s="378"/>
      <c r="C447" s="378"/>
      <c r="D447" s="97"/>
      <c r="E447" s="140" t="s">
        <v>24</v>
      </c>
      <c r="F447" s="203"/>
      <c r="G447" s="136"/>
      <c r="H447" s="137"/>
      <c r="I447" s="138" t="str">
        <f t="shared" si="57"/>
        <v xml:space="preserve"> </v>
      </c>
      <c r="J447" s="134"/>
      <c r="K447" s="517"/>
      <c r="L447" s="379"/>
      <c r="M447" s="379" t="str">
        <f t="shared" ca="1" si="58"/>
        <v>tak</v>
      </c>
      <c r="N447" s="379" t="str">
        <f t="shared" ca="1" si="59"/>
        <v>tak</v>
      </c>
      <c r="O447" s="378" t="str">
        <f t="shared" ca="1" si="60"/>
        <v/>
      </c>
      <c r="P447" s="389" t="str">
        <f t="shared" si="61"/>
        <v/>
      </c>
      <c r="Q447" s="390" t="str">
        <f>IF($P447="","",IF(IF(COUNTIF($P447,"* *"),COUNTIF('Plany 2025'!$J:$J,"*"&amp;$P447&amp;"*"),COUNTIF('Plany 2025'!$B:$B,$P447)+COUNTIF('Plany 2025'!$B:$B,$P447&amp;"/*")+COUNTIF('Plany 2025'!$B:$B,"*/"&amp;$P447&amp;"/*"))=0,"brak klasyf.",IF(COUNTIF($P447,"* *"),SUMIF('Plany 2025'!$J:$J,"*"&amp;$P447&amp;"*",'Plany 2025'!G:G),SUMIF('Plany 2025'!$B:$B,$P447,'Plany 2025'!G:G)+SUMIF('Plany 2025'!$B:$B,$P447&amp;"/*",'Plany 2025'!G:G)+SUMIF('Plany 2025'!$B:$B,"*/"&amp;$P447&amp;"/*",'Plany 2025'!G:G))))</f>
        <v/>
      </c>
      <c r="R447" s="391" t="str">
        <f>IF($P447="","",IF(IF(COUNTIF($P447,"* *"),COUNTIF('Plany 2025'!$J:$J,"*"&amp;$P447&amp;"*"),COUNTIF('Plany 2025'!$B:$B,$P447)+COUNTIF('Plany 2025'!$B:$B,$P447&amp;"/*")+COUNTIF('Plany 2025'!$B:$B,"*/"&amp;$P447&amp;"/*"))=0,"brak klasyf.",IF(COUNTIF($P447,"* *"),SUMIF('Plany 2025'!$J:$J,"*"&amp;$P447&amp;"*",'Plany 2025'!H:H),SUMIF('Plany 2025'!$B:$B,$P447,'Plany 2025'!H:H)+SUMIF('Plany 2025'!$B:$B,$P447&amp;"/*",'Plany 2025'!H:H)+SUMIF('Plany 2025'!$B:$B,"*/"&amp;$P447&amp;"/*",'Plany 2025'!H:H))))</f>
        <v/>
      </c>
      <c r="S447" s="392" t="str">
        <f t="shared" si="62"/>
        <v/>
      </c>
      <c r="T447" s="393" t="str">
        <f t="shared" si="63"/>
        <v/>
      </c>
      <c r="U447" s="138"/>
      <c r="V447" s="91"/>
    </row>
    <row r="448" spans="1:22" s="139" customFormat="1" hidden="1">
      <c r="A448" s="97"/>
      <c r="B448" s="379"/>
      <c r="C448" s="379"/>
      <c r="D448" s="91"/>
      <c r="E448" s="129" t="s">
        <v>739</v>
      </c>
      <c r="F448" s="130"/>
      <c r="G448" s="136">
        <f>G456+(SUM(G467:G492))</f>
        <v>0</v>
      </c>
      <c r="H448" s="137">
        <f>H456+(SUM(H467:H492))</f>
        <v>0</v>
      </c>
      <c r="I448" s="138" t="str">
        <f t="shared" si="57"/>
        <v xml:space="preserve"> </v>
      </c>
      <c r="J448" s="134"/>
      <c r="K448" s="517"/>
      <c r="L448" s="379"/>
      <c r="M448" s="379" t="str">
        <f t="shared" ca="1" si="58"/>
        <v>tak</v>
      </c>
      <c r="N448" s="379" t="str">
        <f t="shared" ca="1" si="59"/>
        <v>tak</v>
      </c>
      <c r="O448" s="378" t="str">
        <f t="shared" ca="1" si="60"/>
        <v>DBFO</v>
      </c>
      <c r="P448" s="389" t="str">
        <f t="shared" si="61"/>
        <v/>
      </c>
      <c r="Q448" s="390" t="str">
        <f>IF($P448="","",IF(IF(COUNTIF($P448,"* *"),COUNTIF('Plany 2025'!$J:$J,"*"&amp;$P448&amp;"*"),COUNTIF('Plany 2025'!$B:$B,$P448)+COUNTIF('Plany 2025'!$B:$B,$P448&amp;"/*")+COUNTIF('Plany 2025'!$B:$B,"*/"&amp;$P448&amp;"/*"))=0,"brak klasyf.",IF(COUNTIF($P448,"* *"),SUMIF('Plany 2025'!$J:$J,"*"&amp;$P448&amp;"*",'Plany 2025'!G:G),SUMIF('Plany 2025'!$B:$B,$P448,'Plany 2025'!G:G)+SUMIF('Plany 2025'!$B:$B,$P448&amp;"/*",'Plany 2025'!G:G)+SUMIF('Plany 2025'!$B:$B,"*/"&amp;$P448&amp;"/*",'Plany 2025'!G:G))))</f>
        <v/>
      </c>
      <c r="R448" s="391" t="str">
        <f>IF($P448="","",IF(IF(COUNTIF($P448,"* *"),COUNTIF('Plany 2025'!$J:$J,"*"&amp;$P448&amp;"*"),COUNTIF('Plany 2025'!$B:$B,$P448)+COUNTIF('Plany 2025'!$B:$B,$P448&amp;"/*")+COUNTIF('Plany 2025'!$B:$B,"*/"&amp;$P448&amp;"/*"))=0,"brak klasyf.",IF(COUNTIF($P448,"* *"),SUMIF('Plany 2025'!$J:$J,"*"&amp;$P448&amp;"*",'Plany 2025'!H:H),SUMIF('Plany 2025'!$B:$B,$P448,'Plany 2025'!H:H)+SUMIF('Plany 2025'!$B:$B,$P448&amp;"/*",'Plany 2025'!H:H)+SUMIF('Plany 2025'!$B:$B,"*/"&amp;$P448&amp;"/*",'Plany 2025'!H:H))))</f>
        <v/>
      </c>
      <c r="S448" s="392" t="str">
        <f t="shared" si="62"/>
        <v/>
      </c>
      <c r="T448" s="393" t="str">
        <f t="shared" si="63"/>
        <v/>
      </c>
      <c r="U448" s="138"/>
      <c r="V448" s="91"/>
    </row>
    <row r="449" spans="1:22" s="139" customFormat="1" ht="6" hidden="1" customHeight="1">
      <c r="A449" s="97"/>
      <c r="B449" s="379"/>
      <c r="C449" s="379"/>
      <c r="D449" s="91"/>
      <c r="E449" s="92" t="s">
        <v>24</v>
      </c>
      <c r="F449" s="93"/>
      <c r="G449" s="136"/>
      <c r="H449" s="137"/>
      <c r="I449" s="138" t="str">
        <f t="shared" si="57"/>
        <v xml:space="preserve"> </v>
      </c>
      <c r="J449" s="134"/>
      <c r="K449" s="517"/>
      <c r="L449" s="379"/>
      <c r="M449" s="379" t="str">
        <f t="shared" ca="1" si="58"/>
        <v>tak</v>
      </c>
      <c r="N449" s="379" t="str">
        <f t="shared" ca="1" si="59"/>
        <v>tak</v>
      </c>
      <c r="O449" s="378" t="str">
        <f t="shared" ca="1" si="60"/>
        <v>DBFO</v>
      </c>
      <c r="P449" s="389" t="str">
        <f t="shared" si="61"/>
        <v/>
      </c>
      <c r="Q449" s="390" t="str">
        <f>IF($P449="","",IF(IF(COUNTIF($P449,"* *"),COUNTIF('Plany 2025'!$J:$J,"*"&amp;$P449&amp;"*"),COUNTIF('Plany 2025'!$B:$B,$P449)+COUNTIF('Plany 2025'!$B:$B,$P449&amp;"/*")+COUNTIF('Plany 2025'!$B:$B,"*/"&amp;$P449&amp;"/*"))=0,"brak klasyf.",IF(COUNTIF($P449,"* *"),SUMIF('Plany 2025'!$J:$J,"*"&amp;$P449&amp;"*",'Plany 2025'!G:G),SUMIF('Plany 2025'!$B:$B,$P449,'Plany 2025'!G:G)+SUMIF('Plany 2025'!$B:$B,$P449&amp;"/*",'Plany 2025'!G:G)+SUMIF('Plany 2025'!$B:$B,"*/"&amp;$P449&amp;"/*",'Plany 2025'!G:G))))</f>
        <v/>
      </c>
      <c r="R449" s="391" t="str">
        <f>IF($P449="","",IF(IF(COUNTIF($P449,"* *"),COUNTIF('Plany 2025'!$J:$J,"*"&amp;$P449&amp;"*"),COUNTIF('Plany 2025'!$B:$B,$P449)+COUNTIF('Plany 2025'!$B:$B,$P449&amp;"/*")+COUNTIF('Plany 2025'!$B:$B,"*/"&amp;$P449&amp;"/*"))=0,"brak klasyf.",IF(COUNTIF($P449,"* *"),SUMIF('Plany 2025'!$J:$J,"*"&amp;$P449&amp;"*",'Plany 2025'!H:H),SUMIF('Plany 2025'!$B:$B,$P449,'Plany 2025'!H:H)+SUMIF('Plany 2025'!$B:$B,$P449&amp;"/*",'Plany 2025'!H:H)+SUMIF('Plany 2025'!$B:$B,"*/"&amp;$P449&amp;"/*",'Plany 2025'!H:H))))</f>
        <v/>
      </c>
      <c r="S449" s="392" t="str">
        <f t="shared" si="62"/>
        <v/>
      </c>
      <c r="T449" s="393" t="str">
        <f t="shared" si="63"/>
        <v/>
      </c>
      <c r="U449" s="138"/>
      <c r="V449" s="91"/>
    </row>
    <row r="450" spans="1:22" s="139" customFormat="1" hidden="1">
      <c r="A450" s="97"/>
      <c r="B450" s="378"/>
      <c r="C450" s="378"/>
      <c r="D450" s="97"/>
      <c r="E450" s="142" t="s">
        <v>41</v>
      </c>
      <c r="F450" s="143"/>
      <c r="G450" s="136"/>
      <c r="H450" s="137"/>
      <c r="I450" s="138" t="str">
        <f t="shared" si="57"/>
        <v xml:space="preserve"> </v>
      </c>
      <c r="J450" s="134"/>
      <c r="K450" s="517"/>
      <c r="L450" s="379"/>
      <c r="M450" s="379" t="str">
        <f t="shared" ca="1" si="58"/>
        <v>tak</v>
      </c>
      <c r="N450" s="379" t="str">
        <f t="shared" ca="1" si="59"/>
        <v>tak</v>
      </c>
      <c r="O450" s="378" t="str">
        <f t="shared" ca="1" si="60"/>
        <v>DBFO</v>
      </c>
      <c r="P450" s="389" t="str">
        <f t="shared" si="61"/>
        <v/>
      </c>
      <c r="Q450" s="390" t="str">
        <f>IF($P450="","",IF(IF(COUNTIF($P450,"* *"),COUNTIF('Plany 2025'!$J:$J,"*"&amp;$P450&amp;"*"),COUNTIF('Plany 2025'!$B:$B,$P450)+COUNTIF('Plany 2025'!$B:$B,$P450&amp;"/*")+COUNTIF('Plany 2025'!$B:$B,"*/"&amp;$P450&amp;"/*"))=0,"brak klasyf.",IF(COUNTIF($P450,"* *"),SUMIF('Plany 2025'!$J:$J,"*"&amp;$P450&amp;"*",'Plany 2025'!G:G),SUMIF('Plany 2025'!$B:$B,$P450,'Plany 2025'!G:G)+SUMIF('Plany 2025'!$B:$B,$P450&amp;"/*",'Plany 2025'!G:G)+SUMIF('Plany 2025'!$B:$B,"*/"&amp;$P450&amp;"/*",'Plany 2025'!G:G))))</f>
        <v/>
      </c>
      <c r="R450" s="391" t="str">
        <f>IF($P450="","",IF(IF(COUNTIF($P450,"* *"),COUNTIF('Plany 2025'!$J:$J,"*"&amp;$P450&amp;"*"),COUNTIF('Plany 2025'!$B:$B,$P450)+COUNTIF('Plany 2025'!$B:$B,$P450&amp;"/*")+COUNTIF('Plany 2025'!$B:$B,"*/"&amp;$P450&amp;"/*"))=0,"brak klasyf.",IF(COUNTIF($P450,"* *"),SUMIF('Plany 2025'!$J:$J,"*"&amp;$P450&amp;"*",'Plany 2025'!H:H),SUMIF('Plany 2025'!$B:$B,$P450,'Plany 2025'!H:H)+SUMIF('Plany 2025'!$B:$B,$P450&amp;"/*",'Plany 2025'!H:H)+SUMIF('Plany 2025'!$B:$B,"*/"&amp;$P450&amp;"/*",'Plany 2025'!H:H))))</f>
        <v/>
      </c>
      <c r="S450" s="392" t="str">
        <f t="shared" si="62"/>
        <v/>
      </c>
      <c r="T450" s="393" t="str">
        <f t="shared" si="63"/>
        <v/>
      </c>
      <c r="U450" s="138"/>
      <c r="V450" s="91"/>
    </row>
    <row r="451" spans="1:22" s="139" customFormat="1" hidden="1">
      <c r="A451" s="97"/>
      <c r="B451" s="378"/>
      <c r="C451" s="378"/>
      <c r="D451" s="97"/>
      <c r="E451" s="144" t="s">
        <v>42</v>
      </c>
      <c r="F451" s="44">
        <f>'Liczba uczniów i inne'!E135</f>
        <v>0</v>
      </c>
      <c r="G451" s="136"/>
      <c r="H451" s="137"/>
      <c r="I451" s="138" t="str">
        <f t="shared" si="57"/>
        <v xml:space="preserve"> </v>
      </c>
      <c r="J451" s="145" t="s">
        <v>641</v>
      </c>
      <c r="K451" s="517"/>
      <c r="L451" s="379"/>
      <c r="M451" s="379" t="str">
        <f t="shared" ca="1" si="58"/>
        <v>tak</v>
      </c>
      <c r="N451" s="379" t="str">
        <f t="shared" ca="1" si="59"/>
        <v>tak</v>
      </c>
      <c r="O451" s="378" t="str">
        <f t="shared" ca="1" si="60"/>
        <v>DBFO</v>
      </c>
      <c r="P451" s="389" t="str">
        <f t="shared" si="61"/>
        <v/>
      </c>
      <c r="Q451" s="390" t="str">
        <f>IF($P451="","",IF(IF(COUNTIF($P451,"* *"),COUNTIF('Plany 2025'!$J:$J,"*"&amp;$P451&amp;"*"),COUNTIF('Plany 2025'!$B:$B,$P451)+COUNTIF('Plany 2025'!$B:$B,$P451&amp;"/*")+COUNTIF('Plany 2025'!$B:$B,"*/"&amp;$P451&amp;"/*"))=0,"brak klasyf.",IF(COUNTIF($P451,"* *"),SUMIF('Plany 2025'!$J:$J,"*"&amp;$P451&amp;"*",'Plany 2025'!G:G),SUMIF('Plany 2025'!$B:$B,$P451,'Plany 2025'!G:G)+SUMIF('Plany 2025'!$B:$B,$P451&amp;"/*",'Plany 2025'!G:G)+SUMIF('Plany 2025'!$B:$B,"*/"&amp;$P451&amp;"/*",'Plany 2025'!G:G))))</f>
        <v/>
      </c>
      <c r="R451" s="391" t="str">
        <f>IF($P451="","",IF(IF(COUNTIF($P451,"* *"),COUNTIF('Plany 2025'!$J:$J,"*"&amp;$P451&amp;"*"),COUNTIF('Plany 2025'!$B:$B,$P451)+COUNTIF('Plany 2025'!$B:$B,$P451&amp;"/*")+COUNTIF('Plany 2025'!$B:$B,"*/"&amp;$P451&amp;"/*"))=0,"brak klasyf.",IF(COUNTIF($P451,"* *"),SUMIF('Plany 2025'!$J:$J,"*"&amp;$P451&amp;"*",'Plany 2025'!H:H),SUMIF('Plany 2025'!$B:$B,$P451,'Plany 2025'!H:H)+SUMIF('Plany 2025'!$B:$B,$P451&amp;"/*",'Plany 2025'!H:H)+SUMIF('Plany 2025'!$B:$B,"*/"&amp;$P451&amp;"/*",'Plany 2025'!H:H))))</f>
        <v/>
      </c>
      <c r="S451" s="392" t="str">
        <f t="shared" si="62"/>
        <v/>
      </c>
      <c r="T451" s="393" t="str">
        <f t="shared" si="63"/>
        <v/>
      </c>
      <c r="U451" s="138"/>
      <c r="V451" s="91"/>
    </row>
    <row r="452" spans="1:22" s="139" customFormat="1" hidden="1">
      <c r="A452" s="97"/>
      <c r="B452" s="378"/>
      <c r="C452" s="378"/>
      <c r="D452" s="97"/>
      <c r="E452" s="144" t="s">
        <v>43</v>
      </c>
      <c r="F452" s="44">
        <f>'Liczba uczniów i inne'!E136</f>
        <v>0</v>
      </c>
      <c r="G452" s="136"/>
      <c r="H452" s="137"/>
      <c r="I452" s="138" t="str">
        <f t="shared" si="57"/>
        <v xml:space="preserve"> </v>
      </c>
      <c r="J452" s="145" t="s">
        <v>641</v>
      </c>
      <c r="K452" s="517"/>
      <c r="L452" s="379"/>
      <c r="M452" s="379" t="str">
        <f t="shared" ca="1" si="58"/>
        <v>tak</v>
      </c>
      <c r="N452" s="379" t="str">
        <f t="shared" ca="1" si="59"/>
        <v>tak</v>
      </c>
      <c r="O452" s="378" t="str">
        <f t="shared" ca="1" si="60"/>
        <v>DBFO</v>
      </c>
      <c r="P452" s="389" t="str">
        <f t="shared" si="61"/>
        <v/>
      </c>
      <c r="Q452" s="390" t="str">
        <f>IF($P452="","",IF(IF(COUNTIF($P452,"* *"),COUNTIF('Plany 2025'!$J:$J,"*"&amp;$P452&amp;"*"),COUNTIF('Plany 2025'!$B:$B,$P452)+COUNTIF('Plany 2025'!$B:$B,$P452&amp;"/*")+COUNTIF('Plany 2025'!$B:$B,"*/"&amp;$P452&amp;"/*"))=0,"brak klasyf.",IF(COUNTIF($P452,"* *"),SUMIF('Plany 2025'!$J:$J,"*"&amp;$P452&amp;"*",'Plany 2025'!G:G),SUMIF('Plany 2025'!$B:$B,$P452,'Plany 2025'!G:G)+SUMIF('Plany 2025'!$B:$B,$P452&amp;"/*",'Plany 2025'!G:G)+SUMIF('Plany 2025'!$B:$B,"*/"&amp;$P452&amp;"/*",'Plany 2025'!G:G))))</f>
        <v/>
      </c>
      <c r="R452" s="391" t="str">
        <f>IF($P452="","",IF(IF(COUNTIF($P452,"* *"),COUNTIF('Plany 2025'!$J:$J,"*"&amp;$P452&amp;"*"),COUNTIF('Plany 2025'!$B:$B,$P452)+COUNTIF('Plany 2025'!$B:$B,$P452&amp;"/*")+COUNTIF('Plany 2025'!$B:$B,"*/"&amp;$P452&amp;"/*"))=0,"brak klasyf.",IF(COUNTIF($P452,"* *"),SUMIF('Plany 2025'!$J:$J,"*"&amp;$P452&amp;"*",'Plany 2025'!H:H),SUMIF('Plany 2025'!$B:$B,$P452,'Plany 2025'!H:H)+SUMIF('Plany 2025'!$B:$B,$P452&amp;"/*",'Plany 2025'!H:H)+SUMIF('Plany 2025'!$B:$B,"*/"&amp;$P452&amp;"/*",'Plany 2025'!H:H))))</f>
        <v/>
      </c>
      <c r="S452" s="392" t="str">
        <f t="shared" si="62"/>
        <v/>
      </c>
      <c r="T452" s="393" t="str">
        <f t="shared" si="63"/>
        <v/>
      </c>
      <c r="U452" s="138"/>
      <c r="V452" s="91"/>
    </row>
    <row r="453" spans="1:22" s="139" customFormat="1" hidden="1">
      <c r="A453" s="97"/>
      <c r="B453" s="378"/>
      <c r="C453" s="378"/>
      <c r="D453" s="97"/>
      <c r="E453" s="144" t="s">
        <v>44</v>
      </c>
      <c r="F453" s="45">
        <f>'Liczba uczniów i inne'!E137</f>
        <v>0</v>
      </c>
      <c r="G453" s="136"/>
      <c r="H453" s="137"/>
      <c r="I453" s="138" t="str">
        <f t="shared" si="57"/>
        <v xml:space="preserve"> </v>
      </c>
      <c r="J453" s="145" t="s">
        <v>641</v>
      </c>
      <c r="K453" s="517"/>
      <c r="L453" s="379"/>
      <c r="M453" s="379" t="str">
        <f t="shared" ca="1" si="58"/>
        <v>tak</v>
      </c>
      <c r="N453" s="379" t="str">
        <f t="shared" ca="1" si="59"/>
        <v>tak</v>
      </c>
      <c r="O453" s="378" t="str">
        <f t="shared" ca="1" si="60"/>
        <v>DBFO</v>
      </c>
      <c r="P453" s="389" t="str">
        <f t="shared" si="61"/>
        <v/>
      </c>
      <c r="Q453" s="390" t="str">
        <f>IF($P453="","",IF(IF(COUNTIF($P453,"* *"),COUNTIF('Plany 2025'!$J:$J,"*"&amp;$P453&amp;"*"),COUNTIF('Plany 2025'!$B:$B,$P453)+COUNTIF('Plany 2025'!$B:$B,$P453&amp;"/*")+COUNTIF('Plany 2025'!$B:$B,"*/"&amp;$P453&amp;"/*"))=0,"brak klasyf.",IF(COUNTIF($P453,"* *"),SUMIF('Plany 2025'!$J:$J,"*"&amp;$P453&amp;"*",'Plany 2025'!G:G),SUMIF('Plany 2025'!$B:$B,$P453,'Plany 2025'!G:G)+SUMIF('Plany 2025'!$B:$B,$P453&amp;"/*",'Plany 2025'!G:G)+SUMIF('Plany 2025'!$B:$B,"*/"&amp;$P453&amp;"/*",'Plany 2025'!G:G))))</f>
        <v/>
      </c>
      <c r="R453" s="391" t="str">
        <f>IF($P453="","",IF(IF(COUNTIF($P453,"* *"),COUNTIF('Plany 2025'!$J:$J,"*"&amp;$P453&amp;"*"),COUNTIF('Plany 2025'!$B:$B,$P453)+COUNTIF('Plany 2025'!$B:$B,$P453&amp;"/*")+COUNTIF('Plany 2025'!$B:$B,"*/"&amp;$P453&amp;"/*"))=0,"brak klasyf.",IF(COUNTIF($P453,"* *"),SUMIF('Plany 2025'!$J:$J,"*"&amp;$P453&amp;"*",'Plany 2025'!H:H),SUMIF('Plany 2025'!$B:$B,$P453,'Plany 2025'!H:H)+SUMIF('Plany 2025'!$B:$B,$P453&amp;"/*",'Plany 2025'!H:H)+SUMIF('Plany 2025'!$B:$B,"*/"&amp;$P453&amp;"/*",'Plany 2025'!H:H))))</f>
        <v/>
      </c>
      <c r="S453" s="392" t="str">
        <f t="shared" si="62"/>
        <v/>
      </c>
      <c r="T453" s="393" t="str">
        <f t="shared" si="63"/>
        <v/>
      </c>
      <c r="U453" s="138"/>
      <c r="V453" s="91"/>
    </row>
    <row r="454" spans="1:22" s="139" customFormat="1" hidden="1">
      <c r="A454" s="97"/>
      <c r="B454" s="378"/>
      <c r="C454" s="378"/>
      <c r="D454" s="97"/>
      <c r="E454" s="144" t="s">
        <v>45</v>
      </c>
      <c r="F454" s="45">
        <f>'Liczba uczniów i inne'!E138</f>
        <v>0</v>
      </c>
      <c r="G454" s="136"/>
      <c r="H454" s="137"/>
      <c r="I454" s="138" t="str">
        <f t="shared" si="57"/>
        <v xml:space="preserve"> </v>
      </c>
      <c r="J454" s="145" t="s">
        <v>641</v>
      </c>
      <c r="K454" s="517"/>
      <c r="L454" s="379"/>
      <c r="M454" s="379" t="str">
        <f t="shared" ca="1" si="58"/>
        <v>tak</v>
      </c>
      <c r="N454" s="379" t="str">
        <f t="shared" ca="1" si="59"/>
        <v>tak</v>
      </c>
      <c r="O454" s="378" t="str">
        <f t="shared" ca="1" si="60"/>
        <v>DBFO</v>
      </c>
      <c r="P454" s="389" t="str">
        <f t="shared" si="61"/>
        <v/>
      </c>
      <c r="Q454" s="390" t="str">
        <f>IF($P454="","",IF(IF(COUNTIF($P454,"* *"),COUNTIF('Plany 2025'!$J:$J,"*"&amp;$P454&amp;"*"),COUNTIF('Plany 2025'!$B:$B,$P454)+COUNTIF('Plany 2025'!$B:$B,$P454&amp;"/*")+COUNTIF('Plany 2025'!$B:$B,"*/"&amp;$P454&amp;"/*"))=0,"brak klasyf.",IF(COUNTIF($P454,"* *"),SUMIF('Plany 2025'!$J:$J,"*"&amp;$P454&amp;"*",'Plany 2025'!G:G),SUMIF('Plany 2025'!$B:$B,$P454,'Plany 2025'!G:G)+SUMIF('Plany 2025'!$B:$B,$P454&amp;"/*",'Plany 2025'!G:G)+SUMIF('Plany 2025'!$B:$B,"*/"&amp;$P454&amp;"/*",'Plany 2025'!G:G))))</f>
        <v/>
      </c>
      <c r="R454" s="391" t="str">
        <f>IF($P454="","",IF(IF(COUNTIF($P454,"* *"),COUNTIF('Plany 2025'!$J:$J,"*"&amp;$P454&amp;"*"),COUNTIF('Plany 2025'!$B:$B,$P454)+COUNTIF('Plany 2025'!$B:$B,$P454&amp;"/*")+COUNTIF('Plany 2025'!$B:$B,"*/"&amp;$P454&amp;"/*"))=0,"brak klasyf.",IF(COUNTIF($P454,"* *"),SUMIF('Plany 2025'!$J:$J,"*"&amp;$P454&amp;"*",'Plany 2025'!H:H),SUMIF('Plany 2025'!$B:$B,$P454,'Plany 2025'!H:H)+SUMIF('Plany 2025'!$B:$B,$P454&amp;"/*",'Plany 2025'!H:H)+SUMIF('Plany 2025'!$B:$B,"*/"&amp;$P454&amp;"/*",'Plany 2025'!H:H))))</f>
        <v/>
      </c>
      <c r="S454" s="392" t="str">
        <f t="shared" si="62"/>
        <v/>
      </c>
      <c r="T454" s="393" t="str">
        <f t="shared" si="63"/>
        <v/>
      </c>
      <c r="U454" s="138"/>
      <c r="V454" s="91"/>
    </row>
    <row r="455" spans="1:22" s="139" customFormat="1" ht="6" hidden="1" customHeight="1">
      <c r="A455" s="97"/>
      <c r="B455" s="378"/>
      <c r="C455" s="378"/>
      <c r="D455" s="97"/>
      <c r="E455" s="125" t="s">
        <v>24</v>
      </c>
      <c r="F455" s="93"/>
      <c r="G455" s="136"/>
      <c r="H455" s="137"/>
      <c r="I455" s="138" t="str">
        <f t="shared" si="57"/>
        <v xml:space="preserve"> </v>
      </c>
      <c r="J455" s="134"/>
      <c r="K455" s="517"/>
      <c r="L455" s="379"/>
      <c r="M455" s="379" t="str">
        <f t="shared" ca="1" si="58"/>
        <v>tak</v>
      </c>
      <c r="N455" s="379" t="str">
        <f t="shared" ca="1" si="59"/>
        <v>tak</v>
      </c>
      <c r="O455" s="378" t="str">
        <f t="shared" ca="1" si="60"/>
        <v>DBFO</v>
      </c>
      <c r="P455" s="389" t="str">
        <f t="shared" si="61"/>
        <v/>
      </c>
      <c r="Q455" s="390" t="str">
        <f>IF($P455="","",IF(IF(COUNTIF($P455,"* *"),COUNTIF('Plany 2025'!$J:$J,"*"&amp;$P455&amp;"*"),COUNTIF('Plany 2025'!$B:$B,$P455)+COUNTIF('Plany 2025'!$B:$B,$P455&amp;"/*")+COUNTIF('Plany 2025'!$B:$B,"*/"&amp;$P455&amp;"/*"))=0,"brak klasyf.",IF(COUNTIF($P455,"* *"),SUMIF('Plany 2025'!$J:$J,"*"&amp;$P455&amp;"*",'Plany 2025'!G:G),SUMIF('Plany 2025'!$B:$B,$P455,'Plany 2025'!G:G)+SUMIF('Plany 2025'!$B:$B,$P455&amp;"/*",'Plany 2025'!G:G)+SUMIF('Plany 2025'!$B:$B,"*/"&amp;$P455&amp;"/*",'Plany 2025'!G:G))))</f>
        <v/>
      </c>
      <c r="R455" s="391" t="str">
        <f>IF($P455="","",IF(IF(COUNTIF($P455,"* *"),COUNTIF('Plany 2025'!$J:$J,"*"&amp;$P455&amp;"*"),COUNTIF('Plany 2025'!$B:$B,$P455)+COUNTIF('Plany 2025'!$B:$B,$P455&amp;"/*")+COUNTIF('Plany 2025'!$B:$B,"*/"&amp;$P455&amp;"/*"))=0,"brak klasyf.",IF(COUNTIF($P455,"* *"),SUMIF('Plany 2025'!$J:$J,"*"&amp;$P455&amp;"*",'Plany 2025'!H:H),SUMIF('Plany 2025'!$B:$B,$P455,'Plany 2025'!H:H)+SUMIF('Plany 2025'!$B:$B,$P455&amp;"/*",'Plany 2025'!H:H)+SUMIF('Plany 2025'!$B:$B,"*/"&amp;$P455&amp;"/*",'Plany 2025'!H:H))))</f>
        <v/>
      </c>
      <c r="S455" s="392" t="str">
        <f t="shared" si="62"/>
        <v/>
      </c>
      <c r="T455" s="393" t="str">
        <f t="shared" si="63"/>
        <v/>
      </c>
      <c r="U455" s="138"/>
      <c r="V455" s="91"/>
    </row>
    <row r="456" spans="1:22" s="139" customFormat="1" hidden="1">
      <c r="A456" s="91" t="s">
        <v>72</v>
      </c>
      <c r="B456" s="495">
        <v>801</v>
      </c>
      <c r="C456" s="495">
        <v>80122</v>
      </c>
      <c r="D456" s="97" t="s">
        <v>200</v>
      </c>
      <c r="E456" s="125" t="s">
        <v>46</v>
      </c>
      <c r="F456" s="135"/>
      <c r="G456" s="136">
        <f>SUM(G457:G465)</f>
        <v>0</v>
      </c>
      <c r="H456" s="137">
        <f>SUM(H457:H465)</f>
        <v>0</v>
      </c>
      <c r="I456" s="138" t="str">
        <f t="shared" ref="I456:I519" si="64">IF(SUM(G456=0)," ",(H456/G456))</f>
        <v xml:space="preserve"> </v>
      </c>
      <c r="J456" s="134"/>
      <c r="K456" s="517"/>
      <c r="L456" s="379"/>
      <c r="M456" s="379" t="str">
        <f t="shared" ref="M456:M519" ca="1" si="65">IF(D456="wynik",IF(G456+H456&lt;&gt;0,"tak","nie"),OFFSET(M456,-1,0))</f>
        <v>tak</v>
      </c>
      <c r="N456" s="379" t="str">
        <f t="shared" ref="N456:N519" ca="1" si="66">IF(M456="nie","nie",IF(OR(D456="wynik",COUNTIF(E456,"*dysponent*")&gt;0,COUNTIF(E456,"*klasyfikacja*")&gt;0),"tak",IF(G456+H456=0,IF(OR(NOT(A456=""),COUNTIF(E456,"*pochodne od*")&gt;0),"nie","tak"),"tak")))</f>
        <v>nie</v>
      </c>
      <c r="O456" s="378" t="str">
        <f t="shared" ref="O456:O519" ca="1" si="67">IF(COUNTIF(E456,"*Dzielnicowe*")&gt;0,"DBFO",IF(COUNTIF(E456,"*Infrastruktury*")&gt;0,"WIR",IF(COUNTIF(E456,"*Wydział Oświaty*")&gt;0,"WOW",IF(COUNTIF(E456,"*Kadr i Funduszy *")&gt;0,"WKF",IF(COUNTIF(E456,"*Pomocy Sp*")&gt;0,"OPS",IF(COUNTIF(E456,"Dysponent*")&gt;0,"Inny dys.",IF(OR(COUNTIF(E456,"*Podstawa praw*")&gt;0,COUNTIF(E456,"Klasyfikacja:*")&gt;0,D456="wynik"),"",OFFSET(O456,-1,0))))))))</f>
        <v>DBFO</v>
      </c>
      <c r="P456" s="389" t="str">
        <f t="shared" ref="P456:P519" si="68">TRIM(IF(OR(A456="",COUNTIF(D456,"*p1*")&gt;0),"",IF(D456="wynik",A456,O456&amp;" "&amp;A456&amp;" "&amp;C456&amp;" "&amp;D456)))</f>
        <v/>
      </c>
      <c r="Q456" s="390" t="str">
        <f>IF($P456="","",IF(IF(COUNTIF($P456,"* *"),COUNTIF('Plany 2025'!$J:$J,"*"&amp;$P456&amp;"*"),COUNTIF('Plany 2025'!$B:$B,$P456)+COUNTIF('Plany 2025'!$B:$B,$P456&amp;"/*")+COUNTIF('Plany 2025'!$B:$B,"*/"&amp;$P456&amp;"/*"))=0,"brak klasyf.",IF(COUNTIF($P456,"* *"),SUMIF('Plany 2025'!$J:$J,"*"&amp;$P456&amp;"*",'Plany 2025'!G:G),SUMIF('Plany 2025'!$B:$B,$P456,'Plany 2025'!G:G)+SUMIF('Plany 2025'!$B:$B,$P456&amp;"/*",'Plany 2025'!G:G)+SUMIF('Plany 2025'!$B:$B,"*/"&amp;$P456&amp;"/*",'Plany 2025'!G:G))))</f>
        <v/>
      </c>
      <c r="R456" s="391" t="str">
        <f>IF($P456="","",IF(IF(COUNTIF($P456,"* *"),COUNTIF('Plany 2025'!$J:$J,"*"&amp;$P456&amp;"*"),COUNTIF('Plany 2025'!$B:$B,$P456)+COUNTIF('Plany 2025'!$B:$B,$P456&amp;"/*")+COUNTIF('Plany 2025'!$B:$B,"*/"&amp;$P456&amp;"/*"))=0,"brak klasyf.",IF(COUNTIF($P456,"* *"),SUMIF('Plany 2025'!$J:$J,"*"&amp;$P456&amp;"*",'Plany 2025'!H:H),SUMIF('Plany 2025'!$B:$B,$P456,'Plany 2025'!H:H)+SUMIF('Plany 2025'!$B:$B,$P456&amp;"/*",'Plany 2025'!H:H)+SUMIF('Plany 2025'!$B:$B,"*/"&amp;$P456&amp;"/*",'Plany 2025'!H:H))))</f>
        <v/>
      </c>
      <c r="S456" s="392" t="str">
        <f t="shared" ref="S456:S519" si="69">IF(Q456="","",IF(ISNUMBER(Q456),Q456-G456,IF(AND(COUNTIF(Q456,"brak*")&gt;0,G456&gt;0),G456,"")))</f>
        <v/>
      </c>
      <c r="T456" s="393" t="str">
        <f t="shared" ref="T456:T519" si="70">IF(R456="","",IF(ISNUMBER(R456),ROUND(R456,2)-ROUND(H456,2),IF(AND(COUNTIF(R456,"brak*")&gt;0,H456&gt;0),H456,"")))</f>
        <v/>
      </c>
      <c r="U456" s="138"/>
      <c r="V456" s="91"/>
    </row>
    <row r="457" spans="1:22" s="139" customFormat="1" hidden="1">
      <c r="A457" s="91" t="s">
        <v>72</v>
      </c>
      <c r="B457" s="495">
        <v>801</v>
      </c>
      <c r="C457" s="495">
        <v>80122</v>
      </c>
      <c r="D457" s="146">
        <v>4010</v>
      </c>
      <c r="E457" s="149" t="s">
        <v>47</v>
      </c>
      <c r="F457" s="150"/>
      <c r="G457" s="185"/>
      <c r="H457" s="186"/>
      <c r="I457" s="138" t="str">
        <f t="shared" si="64"/>
        <v xml:space="preserve"> </v>
      </c>
      <c r="J457" s="134"/>
      <c r="K457" s="517"/>
      <c r="L457" s="379"/>
      <c r="M457" s="379" t="str">
        <f t="shared" ca="1" si="65"/>
        <v>tak</v>
      </c>
      <c r="N457" s="379" t="str">
        <f t="shared" ca="1" si="66"/>
        <v>nie</v>
      </c>
      <c r="O457" s="378" t="str">
        <f t="shared" ca="1" si="67"/>
        <v>DBFO</v>
      </c>
      <c r="P457" s="389" t="str">
        <f t="shared" ca="1" si="68"/>
        <v>DBFO B/V/1/8/1 80122 4010</v>
      </c>
      <c r="Q457" s="390" t="str">
        <f ca="1">IF($P457="","",IF(IF(COUNTIF($P457,"* *"),COUNTIF('Plany 2025'!$J:$J,"*"&amp;$P457&amp;"*"),COUNTIF('Plany 2025'!$B:$B,$P457)+COUNTIF('Plany 2025'!$B:$B,$P457&amp;"/*")+COUNTIF('Plany 2025'!$B:$B,"*/"&amp;$P457&amp;"/*"))=0,"brak klasyf.",IF(COUNTIF($P457,"* *"),SUMIF('Plany 2025'!$J:$J,"*"&amp;$P457&amp;"*",'Plany 2025'!G:G),SUMIF('Plany 2025'!$B:$B,$P457,'Plany 2025'!G:G)+SUMIF('Plany 2025'!$B:$B,$P457&amp;"/*",'Plany 2025'!G:G)+SUMIF('Plany 2025'!$B:$B,"*/"&amp;$P457&amp;"/*",'Plany 2025'!G:G))))</f>
        <v>brak klasyf.</v>
      </c>
      <c r="R457" s="391" t="str">
        <f ca="1">IF($P457="","",IF(IF(COUNTIF($P457,"* *"),COUNTIF('Plany 2025'!$J:$J,"*"&amp;$P457&amp;"*"),COUNTIF('Plany 2025'!$B:$B,$P457)+COUNTIF('Plany 2025'!$B:$B,$P457&amp;"/*")+COUNTIF('Plany 2025'!$B:$B,"*/"&amp;$P457&amp;"/*"))=0,"brak klasyf.",IF(COUNTIF($P457,"* *"),SUMIF('Plany 2025'!$J:$J,"*"&amp;$P457&amp;"*",'Plany 2025'!H:H),SUMIF('Plany 2025'!$B:$B,$P457,'Plany 2025'!H:H)+SUMIF('Plany 2025'!$B:$B,$P457&amp;"/*",'Plany 2025'!H:H)+SUMIF('Plany 2025'!$B:$B,"*/"&amp;$P457&amp;"/*",'Plany 2025'!H:H))))</f>
        <v>brak klasyf.</v>
      </c>
      <c r="S457" s="392" t="str">
        <f t="shared" ca="1" si="69"/>
        <v/>
      </c>
      <c r="T457" s="393" t="str">
        <f t="shared" ca="1" si="70"/>
        <v/>
      </c>
      <c r="U457" s="138"/>
      <c r="V457" s="91"/>
    </row>
    <row r="458" spans="1:22" s="139" customFormat="1" ht="22.5" hidden="1">
      <c r="A458" s="145" t="s">
        <v>72</v>
      </c>
      <c r="B458" s="496">
        <v>801</v>
      </c>
      <c r="C458" s="496">
        <v>80122</v>
      </c>
      <c r="D458" s="154">
        <v>4740</v>
      </c>
      <c r="E458" s="155" t="s">
        <v>722</v>
      </c>
      <c r="F458" s="150"/>
      <c r="G458" s="185"/>
      <c r="H458" s="186"/>
      <c r="I458" s="138" t="str">
        <f t="shared" si="64"/>
        <v xml:space="preserve"> </v>
      </c>
      <c r="J458" s="134"/>
      <c r="K458" s="517"/>
      <c r="L458" s="379"/>
      <c r="M458" s="379" t="str">
        <f t="shared" ca="1" si="65"/>
        <v>tak</v>
      </c>
      <c r="N458" s="379" t="str">
        <f t="shared" ca="1" si="66"/>
        <v>nie</v>
      </c>
      <c r="O458" s="378" t="str">
        <f t="shared" ca="1" si="67"/>
        <v>DBFO</v>
      </c>
      <c r="P458" s="389" t="str">
        <f t="shared" ca="1" si="68"/>
        <v>DBFO B/V/1/8/1 80122 4740</v>
      </c>
      <c r="Q458" s="390" t="str">
        <f ca="1">IF($P458="","",IF(IF(COUNTIF($P458,"* *"),COUNTIF('Plany 2025'!$J:$J,"*"&amp;$P458&amp;"*"),COUNTIF('Plany 2025'!$B:$B,$P458)+COUNTIF('Plany 2025'!$B:$B,$P458&amp;"/*")+COUNTIF('Plany 2025'!$B:$B,"*/"&amp;$P458&amp;"/*"))=0,"brak klasyf.",IF(COUNTIF($P458,"* *"),SUMIF('Plany 2025'!$J:$J,"*"&amp;$P458&amp;"*",'Plany 2025'!G:G),SUMIF('Plany 2025'!$B:$B,$P458,'Plany 2025'!G:G)+SUMIF('Plany 2025'!$B:$B,$P458&amp;"/*",'Plany 2025'!G:G)+SUMIF('Plany 2025'!$B:$B,"*/"&amp;$P458&amp;"/*",'Plany 2025'!G:G))))</f>
        <v>brak klasyf.</v>
      </c>
      <c r="R458" s="391" t="str">
        <f ca="1">IF($P458="","",IF(IF(COUNTIF($P458,"* *"),COUNTIF('Plany 2025'!$J:$J,"*"&amp;$P458&amp;"*"),COUNTIF('Plany 2025'!$B:$B,$P458)+COUNTIF('Plany 2025'!$B:$B,$P458&amp;"/*")+COUNTIF('Plany 2025'!$B:$B,"*/"&amp;$P458&amp;"/*"))=0,"brak klasyf.",IF(COUNTIF($P458,"* *"),SUMIF('Plany 2025'!$J:$J,"*"&amp;$P458&amp;"*",'Plany 2025'!H:H),SUMIF('Plany 2025'!$B:$B,$P458,'Plany 2025'!H:H)+SUMIF('Plany 2025'!$B:$B,$P458&amp;"/*",'Plany 2025'!H:H)+SUMIF('Plany 2025'!$B:$B,"*/"&amp;$P458&amp;"/*",'Plany 2025'!H:H))))</f>
        <v>brak klasyf.</v>
      </c>
      <c r="S458" s="392" t="str">
        <f t="shared" ca="1" si="69"/>
        <v/>
      </c>
      <c r="T458" s="393" t="str">
        <f t="shared" ca="1" si="70"/>
        <v/>
      </c>
      <c r="U458" s="138"/>
      <c r="V458" s="91"/>
    </row>
    <row r="459" spans="1:22" s="139" customFormat="1" ht="22.5" hidden="1">
      <c r="A459" s="145" t="s">
        <v>72</v>
      </c>
      <c r="B459" s="496">
        <v>801</v>
      </c>
      <c r="C459" s="496">
        <v>80122</v>
      </c>
      <c r="D459" s="154">
        <v>4750</v>
      </c>
      <c r="E459" s="155" t="s">
        <v>723</v>
      </c>
      <c r="F459" s="150"/>
      <c r="G459" s="185"/>
      <c r="H459" s="186"/>
      <c r="I459" s="138" t="str">
        <f t="shared" si="64"/>
        <v xml:space="preserve"> </v>
      </c>
      <c r="J459" s="134"/>
      <c r="K459" s="517"/>
      <c r="L459" s="379"/>
      <c r="M459" s="379" t="str">
        <f t="shared" ca="1" si="65"/>
        <v>tak</v>
      </c>
      <c r="N459" s="379" t="str">
        <f t="shared" ca="1" si="66"/>
        <v>nie</v>
      </c>
      <c r="O459" s="378" t="str">
        <f t="shared" ca="1" si="67"/>
        <v>DBFO</v>
      </c>
      <c r="P459" s="389" t="str">
        <f t="shared" ca="1" si="68"/>
        <v>DBFO B/V/1/8/1 80122 4750</v>
      </c>
      <c r="Q459" s="390" t="str">
        <f ca="1">IF($P459="","",IF(IF(COUNTIF($P459,"* *"),COUNTIF('Plany 2025'!$J:$J,"*"&amp;$P459&amp;"*"),COUNTIF('Plany 2025'!$B:$B,$P459)+COUNTIF('Plany 2025'!$B:$B,$P459&amp;"/*")+COUNTIF('Plany 2025'!$B:$B,"*/"&amp;$P459&amp;"/*"))=0,"brak klasyf.",IF(COUNTIF($P459,"* *"),SUMIF('Plany 2025'!$J:$J,"*"&amp;$P459&amp;"*",'Plany 2025'!G:G),SUMIF('Plany 2025'!$B:$B,$P459,'Plany 2025'!G:G)+SUMIF('Plany 2025'!$B:$B,$P459&amp;"/*",'Plany 2025'!G:G)+SUMIF('Plany 2025'!$B:$B,"*/"&amp;$P459&amp;"/*",'Plany 2025'!G:G))))</f>
        <v>brak klasyf.</v>
      </c>
      <c r="R459" s="391" t="str">
        <f ca="1">IF($P459="","",IF(IF(COUNTIF($P459,"* *"),COUNTIF('Plany 2025'!$J:$J,"*"&amp;$P459&amp;"*"),COUNTIF('Plany 2025'!$B:$B,$P459)+COUNTIF('Plany 2025'!$B:$B,$P459&amp;"/*")+COUNTIF('Plany 2025'!$B:$B,"*/"&amp;$P459&amp;"/*"))=0,"brak klasyf.",IF(COUNTIF($P459,"* *"),SUMIF('Plany 2025'!$J:$J,"*"&amp;$P459&amp;"*",'Plany 2025'!H:H),SUMIF('Plany 2025'!$B:$B,$P459,'Plany 2025'!H:H)+SUMIF('Plany 2025'!$B:$B,$P459&amp;"/*",'Plany 2025'!H:H)+SUMIF('Plany 2025'!$B:$B,"*/"&amp;$P459&amp;"/*",'Plany 2025'!H:H))))</f>
        <v>brak klasyf.</v>
      </c>
      <c r="S459" s="392" t="str">
        <f t="shared" ca="1" si="69"/>
        <v/>
      </c>
      <c r="T459" s="393" t="str">
        <f t="shared" ca="1" si="70"/>
        <v/>
      </c>
      <c r="U459" s="138"/>
      <c r="V459" s="91"/>
    </row>
    <row r="460" spans="1:22" s="139" customFormat="1" hidden="1">
      <c r="A460" s="91" t="s">
        <v>72</v>
      </c>
      <c r="B460" s="499">
        <v>801</v>
      </c>
      <c r="C460" s="499">
        <v>80122</v>
      </c>
      <c r="D460" s="146">
        <v>4790</v>
      </c>
      <c r="E460" s="149" t="s">
        <v>707</v>
      </c>
      <c r="F460" s="150"/>
      <c r="G460" s="185"/>
      <c r="H460" s="186"/>
      <c r="I460" s="138" t="str">
        <f t="shared" si="64"/>
        <v xml:space="preserve"> </v>
      </c>
      <c r="J460" s="134"/>
      <c r="K460" s="517"/>
      <c r="L460" s="379"/>
      <c r="M460" s="379" t="str">
        <f t="shared" ca="1" si="65"/>
        <v>tak</v>
      </c>
      <c r="N460" s="379" t="str">
        <f t="shared" ca="1" si="66"/>
        <v>nie</v>
      </c>
      <c r="O460" s="378" t="str">
        <f t="shared" ca="1" si="67"/>
        <v>DBFO</v>
      </c>
      <c r="P460" s="389" t="str">
        <f t="shared" ca="1" si="68"/>
        <v>DBFO B/V/1/8/1 80122 4790</v>
      </c>
      <c r="Q460" s="390" t="str">
        <f ca="1">IF($P460="","",IF(IF(COUNTIF($P460,"* *"),COUNTIF('Plany 2025'!$J:$J,"*"&amp;$P460&amp;"*"),COUNTIF('Plany 2025'!$B:$B,$P460)+COUNTIF('Plany 2025'!$B:$B,$P460&amp;"/*")+COUNTIF('Plany 2025'!$B:$B,"*/"&amp;$P460&amp;"/*"))=0,"brak klasyf.",IF(COUNTIF($P460,"* *"),SUMIF('Plany 2025'!$J:$J,"*"&amp;$P460&amp;"*",'Plany 2025'!G:G),SUMIF('Plany 2025'!$B:$B,$P460,'Plany 2025'!G:G)+SUMIF('Plany 2025'!$B:$B,$P460&amp;"/*",'Plany 2025'!G:G)+SUMIF('Plany 2025'!$B:$B,"*/"&amp;$P460&amp;"/*",'Plany 2025'!G:G))))</f>
        <v>brak klasyf.</v>
      </c>
      <c r="R460" s="391" t="str">
        <f ca="1">IF($P460="","",IF(IF(COUNTIF($P460,"* *"),COUNTIF('Plany 2025'!$J:$J,"*"&amp;$P460&amp;"*"),COUNTIF('Plany 2025'!$B:$B,$P460)+COUNTIF('Plany 2025'!$B:$B,$P460&amp;"/*")+COUNTIF('Plany 2025'!$B:$B,"*/"&amp;$P460&amp;"/*"))=0,"brak klasyf.",IF(COUNTIF($P460,"* *"),SUMIF('Plany 2025'!$J:$J,"*"&amp;$P460&amp;"*",'Plany 2025'!H:H),SUMIF('Plany 2025'!$B:$B,$P460,'Plany 2025'!H:H)+SUMIF('Plany 2025'!$B:$B,$P460&amp;"/*",'Plany 2025'!H:H)+SUMIF('Plany 2025'!$B:$B,"*/"&amp;$P460&amp;"/*",'Plany 2025'!H:H))))</f>
        <v>brak klasyf.</v>
      </c>
      <c r="S460" s="392" t="str">
        <f t="shared" ca="1" si="69"/>
        <v/>
      </c>
      <c r="T460" s="393" t="str">
        <f t="shared" ca="1" si="70"/>
        <v/>
      </c>
      <c r="U460" s="138"/>
      <c r="V460" s="91"/>
    </row>
    <row r="461" spans="1:22" s="139" customFormat="1" hidden="1">
      <c r="A461" s="91" t="s">
        <v>72</v>
      </c>
      <c r="B461" s="495">
        <v>801</v>
      </c>
      <c r="C461" s="495">
        <v>80122</v>
      </c>
      <c r="D461" s="146">
        <v>4040</v>
      </c>
      <c r="E461" s="149" t="s">
        <v>734</v>
      </c>
      <c r="F461" s="150"/>
      <c r="G461" s="185"/>
      <c r="H461" s="186"/>
      <c r="I461" s="138" t="str">
        <f t="shared" si="64"/>
        <v xml:space="preserve"> </v>
      </c>
      <c r="J461" s="134"/>
      <c r="K461" s="517"/>
      <c r="L461" s="379"/>
      <c r="M461" s="379" t="str">
        <f t="shared" ca="1" si="65"/>
        <v>tak</v>
      </c>
      <c r="N461" s="379" t="str">
        <f t="shared" ca="1" si="66"/>
        <v>nie</v>
      </c>
      <c r="O461" s="378" t="str">
        <f t="shared" ca="1" si="67"/>
        <v>DBFO</v>
      </c>
      <c r="P461" s="389" t="str">
        <f t="shared" ca="1" si="68"/>
        <v>DBFO B/V/1/8/1 80122 4040</v>
      </c>
      <c r="Q461" s="390" t="str">
        <f ca="1">IF($P461="","",IF(IF(COUNTIF($P461,"* *"),COUNTIF('Plany 2025'!$J:$J,"*"&amp;$P461&amp;"*"),COUNTIF('Plany 2025'!$B:$B,$P461)+COUNTIF('Plany 2025'!$B:$B,$P461&amp;"/*")+COUNTIF('Plany 2025'!$B:$B,"*/"&amp;$P461&amp;"/*"))=0,"brak klasyf.",IF(COUNTIF($P461,"* *"),SUMIF('Plany 2025'!$J:$J,"*"&amp;$P461&amp;"*",'Plany 2025'!G:G),SUMIF('Plany 2025'!$B:$B,$P461,'Plany 2025'!G:G)+SUMIF('Plany 2025'!$B:$B,$P461&amp;"/*",'Plany 2025'!G:G)+SUMIF('Plany 2025'!$B:$B,"*/"&amp;$P461&amp;"/*",'Plany 2025'!G:G))))</f>
        <v>brak klasyf.</v>
      </c>
      <c r="R461" s="391" t="str">
        <f ca="1">IF($P461="","",IF(IF(COUNTIF($P461,"* *"),COUNTIF('Plany 2025'!$J:$J,"*"&amp;$P461&amp;"*"),COUNTIF('Plany 2025'!$B:$B,$P461)+COUNTIF('Plany 2025'!$B:$B,$P461&amp;"/*")+COUNTIF('Plany 2025'!$B:$B,"*/"&amp;$P461&amp;"/*"))=0,"brak klasyf.",IF(COUNTIF($P461,"* *"),SUMIF('Plany 2025'!$J:$J,"*"&amp;$P461&amp;"*",'Plany 2025'!H:H),SUMIF('Plany 2025'!$B:$B,$P461,'Plany 2025'!H:H)+SUMIF('Plany 2025'!$B:$B,$P461&amp;"/*",'Plany 2025'!H:H)+SUMIF('Plany 2025'!$B:$B,"*/"&amp;$P461&amp;"/*",'Plany 2025'!H:H))))</f>
        <v>brak klasyf.</v>
      </c>
      <c r="S461" s="392" t="str">
        <f t="shared" ca="1" si="69"/>
        <v/>
      </c>
      <c r="T461" s="393" t="str">
        <f t="shared" ca="1" si="70"/>
        <v/>
      </c>
      <c r="U461" s="138"/>
      <c r="V461" s="91"/>
    </row>
    <row r="462" spans="1:22" s="139" customFormat="1" hidden="1">
      <c r="A462" s="91" t="s">
        <v>72</v>
      </c>
      <c r="B462" s="499">
        <v>801</v>
      </c>
      <c r="C462" s="499">
        <v>80122</v>
      </c>
      <c r="D462" s="146">
        <v>4800</v>
      </c>
      <c r="E462" s="149" t="s">
        <v>735</v>
      </c>
      <c r="F462" s="150"/>
      <c r="G462" s="185"/>
      <c r="H462" s="186"/>
      <c r="I462" s="138" t="str">
        <f t="shared" si="64"/>
        <v xml:space="preserve"> </v>
      </c>
      <c r="J462" s="134"/>
      <c r="K462" s="517"/>
      <c r="L462" s="379"/>
      <c r="M462" s="379" t="str">
        <f t="shared" ca="1" si="65"/>
        <v>tak</v>
      </c>
      <c r="N462" s="379" t="str">
        <f t="shared" ca="1" si="66"/>
        <v>nie</v>
      </c>
      <c r="O462" s="378" t="str">
        <f t="shared" ca="1" si="67"/>
        <v>DBFO</v>
      </c>
      <c r="P462" s="389" t="str">
        <f t="shared" ca="1" si="68"/>
        <v>DBFO B/V/1/8/1 80122 4800</v>
      </c>
      <c r="Q462" s="390" t="str">
        <f ca="1">IF($P462="","",IF(IF(COUNTIF($P462,"* *"),COUNTIF('Plany 2025'!$J:$J,"*"&amp;$P462&amp;"*"),COUNTIF('Plany 2025'!$B:$B,$P462)+COUNTIF('Plany 2025'!$B:$B,$P462&amp;"/*")+COUNTIF('Plany 2025'!$B:$B,"*/"&amp;$P462&amp;"/*"))=0,"brak klasyf.",IF(COUNTIF($P462,"* *"),SUMIF('Plany 2025'!$J:$J,"*"&amp;$P462&amp;"*",'Plany 2025'!G:G),SUMIF('Plany 2025'!$B:$B,$P462,'Plany 2025'!G:G)+SUMIF('Plany 2025'!$B:$B,$P462&amp;"/*",'Plany 2025'!G:G)+SUMIF('Plany 2025'!$B:$B,"*/"&amp;$P462&amp;"/*",'Plany 2025'!G:G))))</f>
        <v>brak klasyf.</v>
      </c>
      <c r="R462" s="391" t="str">
        <f ca="1">IF($P462="","",IF(IF(COUNTIF($P462,"* *"),COUNTIF('Plany 2025'!$J:$J,"*"&amp;$P462&amp;"*"),COUNTIF('Plany 2025'!$B:$B,$P462)+COUNTIF('Plany 2025'!$B:$B,$P462&amp;"/*")+COUNTIF('Plany 2025'!$B:$B,"*/"&amp;$P462&amp;"/*"))=0,"brak klasyf.",IF(COUNTIF($P462,"* *"),SUMIF('Plany 2025'!$J:$J,"*"&amp;$P462&amp;"*",'Plany 2025'!H:H),SUMIF('Plany 2025'!$B:$B,$P462,'Plany 2025'!H:H)+SUMIF('Plany 2025'!$B:$B,$P462&amp;"/*",'Plany 2025'!H:H)+SUMIF('Plany 2025'!$B:$B,"*/"&amp;$P462&amp;"/*",'Plany 2025'!H:H))))</f>
        <v>brak klasyf.</v>
      </c>
      <c r="S462" s="392" t="str">
        <f t="shared" ca="1" si="69"/>
        <v/>
      </c>
      <c r="T462" s="393" t="str">
        <f t="shared" ca="1" si="70"/>
        <v/>
      </c>
      <c r="U462" s="138"/>
      <c r="V462" s="91"/>
    </row>
    <row r="463" spans="1:22" s="139" customFormat="1" hidden="1">
      <c r="A463" s="91" t="s">
        <v>72</v>
      </c>
      <c r="B463" s="495">
        <v>801</v>
      </c>
      <c r="C463" s="495">
        <v>80122</v>
      </c>
      <c r="D463" s="146">
        <v>4170</v>
      </c>
      <c r="E463" s="149" t="s">
        <v>49</v>
      </c>
      <c r="F463" s="135"/>
      <c r="G463" s="185"/>
      <c r="H463" s="186"/>
      <c r="I463" s="138" t="str">
        <f t="shared" si="64"/>
        <v xml:space="preserve"> </v>
      </c>
      <c r="J463" s="134"/>
      <c r="K463" s="517"/>
      <c r="L463" s="379"/>
      <c r="M463" s="379" t="str">
        <f t="shared" ca="1" si="65"/>
        <v>tak</v>
      </c>
      <c r="N463" s="379" t="str">
        <f t="shared" ca="1" si="66"/>
        <v>nie</v>
      </c>
      <c r="O463" s="378" t="str">
        <f t="shared" ca="1" si="67"/>
        <v>DBFO</v>
      </c>
      <c r="P463" s="389" t="str">
        <f t="shared" ca="1" si="68"/>
        <v>DBFO B/V/1/8/1 80122 4170</v>
      </c>
      <c r="Q463" s="390" t="str">
        <f ca="1">IF($P463="","",IF(IF(COUNTIF($P463,"* *"),COUNTIF('Plany 2025'!$J:$J,"*"&amp;$P463&amp;"*"),COUNTIF('Plany 2025'!$B:$B,$P463)+COUNTIF('Plany 2025'!$B:$B,$P463&amp;"/*")+COUNTIF('Plany 2025'!$B:$B,"*/"&amp;$P463&amp;"/*"))=0,"brak klasyf.",IF(COUNTIF($P463,"* *"),SUMIF('Plany 2025'!$J:$J,"*"&amp;$P463&amp;"*",'Plany 2025'!G:G),SUMIF('Plany 2025'!$B:$B,$P463,'Plany 2025'!G:G)+SUMIF('Plany 2025'!$B:$B,$P463&amp;"/*",'Plany 2025'!G:G)+SUMIF('Plany 2025'!$B:$B,"*/"&amp;$P463&amp;"/*",'Plany 2025'!G:G))))</f>
        <v>brak klasyf.</v>
      </c>
      <c r="R463" s="391" t="str">
        <f ca="1">IF($P463="","",IF(IF(COUNTIF($P463,"* *"),COUNTIF('Plany 2025'!$J:$J,"*"&amp;$P463&amp;"*"),COUNTIF('Plany 2025'!$B:$B,$P463)+COUNTIF('Plany 2025'!$B:$B,$P463&amp;"/*")+COUNTIF('Plany 2025'!$B:$B,"*/"&amp;$P463&amp;"/*"))=0,"brak klasyf.",IF(COUNTIF($P463,"* *"),SUMIF('Plany 2025'!$J:$J,"*"&amp;$P463&amp;"*",'Plany 2025'!H:H),SUMIF('Plany 2025'!$B:$B,$P463,'Plany 2025'!H:H)+SUMIF('Plany 2025'!$B:$B,$P463&amp;"/*",'Plany 2025'!H:H)+SUMIF('Plany 2025'!$B:$B,"*/"&amp;$P463&amp;"/*",'Plany 2025'!H:H))))</f>
        <v>brak klasyf.</v>
      </c>
      <c r="S463" s="392" t="str">
        <f t="shared" ca="1" si="69"/>
        <v/>
      </c>
      <c r="T463" s="393" t="str">
        <f t="shared" ca="1" si="70"/>
        <v/>
      </c>
      <c r="U463" s="138"/>
      <c r="V463" s="91"/>
    </row>
    <row r="464" spans="1:22" s="139" customFormat="1" ht="22.5" hidden="1">
      <c r="A464" s="145" t="s">
        <v>72</v>
      </c>
      <c r="B464" s="496">
        <v>801</v>
      </c>
      <c r="C464" s="496">
        <v>80122</v>
      </c>
      <c r="D464" s="154">
        <v>4840</v>
      </c>
      <c r="E464" s="155" t="s">
        <v>724</v>
      </c>
      <c r="F464" s="135"/>
      <c r="G464" s="185"/>
      <c r="H464" s="186"/>
      <c r="I464" s="138" t="str">
        <f t="shared" si="64"/>
        <v xml:space="preserve"> </v>
      </c>
      <c r="J464" s="134"/>
      <c r="K464" s="517"/>
      <c r="L464" s="379"/>
      <c r="M464" s="379" t="str">
        <f t="shared" ca="1" si="65"/>
        <v>tak</v>
      </c>
      <c r="N464" s="379" t="str">
        <f t="shared" ca="1" si="66"/>
        <v>nie</v>
      </c>
      <c r="O464" s="378" t="str">
        <f t="shared" ca="1" si="67"/>
        <v>DBFO</v>
      </c>
      <c r="P464" s="389" t="str">
        <f t="shared" ca="1" si="68"/>
        <v>DBFO B/V/1/8/1 80122 4840</v>
      </c>
      <c r="Q464" s="390" t="str">
        <f ca="1">IF($P464="","",IF(IF(COUNTIF($P464,"* *"),COUNTIF('Plany 2025'!$J:$J,"*"&amp;$P464&amp;"*"),COUNTIF('Plany 2025'!$B:$B,$P464)+COUNTIF('Plany 2025'!$B:$B,$P464&amp;"/*")+COUNTIF('Plany 2025'!$B:$B,"*/"&amp;$P464&amp;"/*"))=0,"brak klasyf.",IF(COUNTIF($P464,"* *"),SUMIF('Plany 2025'!$J:$J,"*"&amp;$P464&amp;"*",'Plany 2025'!G:G),SUMIF('Plany 2025'!$B:$B,$P464,'Plany 2025'!G:G)+SUMIF('Plany 2025'!$B:$B,$P464&amp;"/*",'Plany 2025'!G:G)+SUMIF('Plany 2025'!$B:$B,"*/"&amp;$P464&amp;"/*",'Plany 2025'!G:G))))</f>
        <v>brak klasyf.</v>
      </c>
      <c r="R464" s="391" t="str">
        <f ca="1">IF($P464="","",IF(IF(COUNTIF($P464,"* *"),COUNTIF('Plany 2025'!$J:$J,"*"&amp;$P464&amp;"*"),COUNTIF('Plany 2025'!$B:$B,$P464)+COUNTIF('Plany 2025'!$B:$B,$P464&amp;"/*")+COUNTIF('Plany 2025'!$B:$B,"*/"&amp;$P464&amp;"/*"))=0,"brak klasyf.",IF(COUNTIF($P464,"* *"),SUMIF('Plany 2025'!$J:$J,"*"&amp;$P464&amp;"*",'Plany 2025'!H:H),SUMIF('Plany 2025'!$B:$B,$P464,'Plany 2025'!H:H)+SUMIF('Plany 2025'!$B:$B,$P464&amp;"/*",'Plany 2025'!H:H)+SUMIF('Plany 2025'!$B:$B,"*/"&amp;$P464&amp;"/*",'Plany 2025'!H:H))))</f>
        <v>brak klasyf.</v>
      </c>
      <c r="S464" s="392" t="str">
        <f t="shared" ca="1" si="69"/>
        <v/>
      </c>
      <c r="T464" s="393" t="str">
        <f t="shared" ca="1" si="70"/>
        <v/>
      </c>
      <c r="U464" s="138"/>
      <c r="V464" s="91"/>
    </row>
    <row r="465" spans="1:22" s="139" customFormat="1" hidden="1">
      <c r="A465" s="91"/>
      <c r="B465" s="498"/>
      <c r="C465" s="498"/>
      <c r="D465" s="163"/>
      <c r="E465" s="149" t="s">
        <v>50</v>
      </c>
      <c r="F465" s="135"/>
      <c r="G465" s="185"/>
      <c r="H465" s="186"/>
      <c r="I465" s="138" t="str">
        <f t="shared" si="64"/>
        <v xml:space="preserve"> </v>
      </c>
      <c r="J465" s="134"/>
      <c r="K465" s="517"/>
      <c r="L465" s="379"/>
      <c r="M465" s="379" t="str">
        <f t="shared" ca="1" si="65"/>
        <v>tak</v>
      </c>
      <c r="N465" s="379" t="str">
        <f t="shared" ca="1" si="66"/>
        <v>nie</v>
      </c>
      <c r="O465" s="378" t="str">
        <f t="shared" ca="1" si="67"/>
        <v>DBFO</v>
      </c>
      <c r="P465" s="389" t="str">
        <f t="shared" si="68"/>
        <v/>
      </c>
      <c r="Q465" s="390" t="str">
        <f>IF($P465="","",IF(IF(COUNTIF($P465,"* *"),COUNTIF('Plany 2025'!$J:$J,"*"&amp;$P465&amp;"*"),COUNTIF('Plany 2025'!$B:$B,$P465)+COUNTIF('Plany 2025'!$B:$B,$P465&amp;"/*")+COUNTIF('Plany 2025'!$B:$B,"*/"&amp;$P465&amp;"/*"))=0,"brak klasyf.",IF(COUNTIF($P465,"* *"),SUMIF('Plany 2025'!$J:$J,"*"&amp;$P465&amp;"*",'Plany 2025'!G:G),SUMIF('Plany 2025'!$B:$B,$P465,'Plany 2025'!G:G)+SUMIF('Plany 2025'!$B:$B,$P465&amp;"/*",'Plany 2025'!G:G)+SUMIF('Plany 2025'!$B:$B,"*/"&amp;$P465&amp;"/*",'Plany 2025'!G:G))))</f>
        <v/>
      </c>
      <c r="R465" s="391" t="str">
        <f>IF($P465="","",IF(IF(COUNTIF($P465,"* *"),COUNTIF('Plany 2025'!$J:$J,"*"&amp;$P465&amp;"*"),COUNTIF('Plany 2025'!$B:$B,$P465)+COUNTIF('Plany 2025'!$B:$B,$P465&amp;"/*")+COUNTIF('Plany 2025'!$B:$B,"*/"&amp;$P465&amp;"/*"))=0,"brak klasyf.",IF(COUNTIF($P465,"* *"),SUMIF('Plany 2025'!$J:$J,"*"&amp;$P465&amp;"*",'Plany 2025'!H:H),SUMIF('Plany 2025'!$B:$B,$P465,'Plany 2025'!H:H)+SUMIF('Plany 2025'!$B:$B,$P465&amp;"/*",'Plany 2025'!H:H)+SUMIF('Plany 2025'!$B:$B,"*/"&amp;$P465&amp;"/*",'Plany 2025'!H:H))))</f>
        <v/>
      </c>
      <c r="S465" s="392" t="str">
        <f t="shared" si="69"/>
        <v/>
      </c>
      <c r="T465" s="393" t="str">
        <f t="shared" si="70"/>
        <v/>
      </c>
      <c r="U465" s="138"/>
      <c r="V465" s="91"/>
    </row>
    <row r="466" spans="1:22" s="139" customFormat="1" ht="6" hidden="1" customHeight="1">
      <c r="A466" s="91"/>
      <c r="B466" s="379"/>
      <c r="C466" s="379"/>
      <c r="D466" s="91"/>
      <c r="E466" s="209"/>
      <c r="F466" s="135"/>
      <c r="G466" s="136"/>
      <c r="H466" s="137"/>
      <c r="I466" s="138" t="str">
        <f t="shared" si="64"/>
        <v xml:space="preserve"> </v>
      </c>
      <c r="J466" s="134"/>
      <c r="K466" s="517"/>
      <c r="L466" s="379"/>
      <c r="M466" s="379" t="str">
        <f t="shared" ca="1" si="65"/>
        <v>tak</v>
      </c>
      <c r="N466" s="379" t="str">
        <f t="shared" ca="1" si="66"/>
        <v>tak</v>
      </c>
      <c r="O466" s="378" t="str">
        <f t="shared" ca="1" si="67"/>
        <v>DBFO</v>
      </c>
      <c r="P466" s="389" t="str">
        <f t="shared" si="68"/>
        <v/>
      </c>
      <c r="Q466" s="390" t="str">
        <f>IF($P466="","",IF(IF(COUNTIF($P466,"* *"),COUNTIF('Plany 2025'!$J:$J,"*"&amp;$P466&amp;"*"),COUNTIF('Plany 2025'!$B:$B,$P466)+COUNTIF('Plany 2025'!$B:$B,$P466&amp;"/*")+COUNTIF('Plany 2025'!$B:$B,"*/"&amp;$P466&amp;"/*"))=0,"brak klasyf.",IF(COUNTIF($P466,"* *"),SUMIF('Plany 2025'!$J:$J,"*"&amp;$P466&amp;"*",'Plany 2025'!G:G),SUMIF('Plany 2025'!$B:$B,$P466,'Plany 2025'!G:G)+SUMIF('Plany 2025'!$B:$B,$P466&amp;"/*",'Plany 2025'!G:G)+SUMIF('Plany 2025'!$B:$B,"*/"&amp;$P466&amp;"/*",'Plany 2025'!G:G))))</f>
        <v/>
      </c>
      <c r="R466" s="391" t="str">
        <f>IF($P466="","",IF(IF(COUNTIF($P466,"* *"),COUNTIF('Plany 2025'!$J:$J,"*"&amp;$P466&amp;"*"),COUNTIF('Plany 2025'!$B:$B,$P466)+COUNTIF('Plany 2025'!$B:$B,$P466&amp;"/*")+COUNTIF('Plany 2025'!$B:$B,"*/"&amp;$P466&amp;"/*"))=0,"brak klasyf.",IF(COUNTIF($P466,"* *"),SUMIF('Plany 2025'!$J:$J,"*"&amp;$P466&amp;"*",'Plany 2025'!H:H),SUMIF('Plany 2025'!$B:$B,$P466,'Plany 2025'!H:H)+SUMIF('Plany 2025'!$B:$B,$P466&amp;"/*",'Plany 2025'!H:H)+SUMIF('Plany 2025'!$B:$B,"*/"&amp;$P466&amp;"/*",'Plany 2025'!H:H))))</f>
        <v/>
      </c>
      <c r="S466" s="392" t="str">
        <f t="shared" si="69"/>
        <v/>
      </c>
      <c r="T466" s="393" t="str">
        <f t="shared" si="70"/>
        <v/>
      </c>
      <c r="U466" s="138"/>
      <c r="V466" s="91"/>
    </row>
    <row r="467" spans="1:22" s="139" customFormat="1" hidden="1">
      <c r="A467" s="91" t="s">
        <v>72</v>
      </c>
      <c r="B467" s="495">
        <v>801</v>
      </c>
      <c r="C467" s="495">
        <v>80122</v>
      </c>
      <c r="D467" s="177">
        <v>3020</v>
      </c>
      <c r="E467" s="167" t="s">
        <v>164</v>
      </c>
      <c r="F467" s="168"/>
      <c r="G467" s="185"/>
      <c r="H467" s="186"/>
      <c r="I467" s="138" t="str">
        <f t="shared" si="64"/>
        <v xml:space="preserve"> </v>
      </c>
      <c r="J467" s="134"/>
      <c r="K467" s="517"/>
      <c r="L467" s="379"/>
      <c r="M467" s="379" t="str">
        <f t="shared" ca="1" si="65"/>
        <v>tak</v>
      </c>
      <c r="N467" s="379" t="str">
        <f t="shared" ca="1" si="66"/>
        <v>nie</v>
      </c>
      <c r="O467" s="378" t="str">
        <f t="shared" ca="1" si="67"/>
        <v>DBFO</v>
      </c>
      <c r="P467" s="389" t="str">
        <f t="shared" ca="1" si="68"/>
        <v>DBFO B/V/1/8/1 80122 3020</v>
      </c>
      <c r="Q467" s="390" t="str">
        <f ca="1">IF($P467="","",IF(IF(COUNTIF($P467,"* *"),COUNTIF('Plany 2025'!$J:$J,"*"&amp;$P467&amp;"*"),COUNTIF('Plany 2025'!$B:$B,$P467)+COUNTIF('Plany 2025'!$B:$B,$P467&amp;"/*")+COUNTIF('Plany 2025'!$B:$B,"*/"&amp;$P467&amp;"/*"))=0,"brak klasyf.",IF(COUNTIF($P467,"* *"),SUMIF('Plany 2025'!$J:$J,"*"&amp;$P467&amp;"*",'Plany 2025'!G:G),SUMIF('Plany 2025'!$B:$B,$P467,'Plany 2025'!G:G)+SUMIF('Plany 2025'!$B:$B,$P467&amp;"/*",'Plany 2025'!G:G)+SUMIF('Plany 2025'!$B:$B,"*/"&amp;$P467&amp;"/*",'Plany 2025'!G:G))))</f>
        <v>brak klasyf.</v>
      </c>
      <c r="R467" s="391" t="str">
        <f ca="1">IF($P467="","",IF(IF(COUNTIF($P467,"* *"),COUNTIF('Plany 2025'!$J:$J,"*"&amp;$P467&amp;"*"),COUNTIF('Plany 2025'!$B:$B,$P467)+COUNTIF('Plany 2025'!$B:$B,$P467&amp;"/*")+COUNTIF('Plany 2025'!$B:$B,"*/"&amp;$P467&amp;"/*"))=0,"brak klasyf.",IF(COUNTIF($P467,"* *"),SUMIF('Plany 2025'!$J:$J,"*"&amp;$P467&amp;"*",'Plany 2025'!H:H),SUMIF('Plany 2025'!$B:$B,$P467,'Plany 2025'!H:H)+SUMIF('Plany 2025'!$B:$B,$P467&amp;"/*",'Plany 2025'!H:H)+SUMIF('Plany 2025'!$B:$B,"*/"&amp;$P467&amp;"/*",'Plany 2025'!H:H))))</f>
        <v>brak klasyf.</v>
      </c>
      <c r="S467" s="392" t="str">
        <f t="shared" ca="1" si="69"/>
        <v/>
      </c>
      <c r="T467" s="393" t="str">
        <f t="shared" ca="1" si="70"/>
        <v/>
      </c>
      <c r="U467" s="138"/>
      <c r="V467" s="91"/>
    </row>
    <row r="468" spans="1:22" s="139" customFormat="1" hidden="1">
      <c r="A468" s="91" t="s">
        <v>72</v>
      </c>
      <c r="B468" s="499">
        <v>801</v>
      </c>
      <c r="C468" s="499">
        <v>80122</v>
      </c>
      <c r="D468" s="177">
        <v>3050</v>
      </c>
      <c r="E468" s="167" t="s">
        <v>181</v>
      </c>
      <c r="F468" s="168"/>
      <c r="G468" s="185"/>
      <c r="H468" s="186"/>
      <c r="I468" s="138" t="str">
        <f t="shared" si="64"/>
        <v xml:space="preserve"> </v>
      </c>
      <c r="J468" s="134"/>
      <c r="K468" s="517"/>
      <c r="L468" s="379"/>
      <c r="M468" s="379" t="str">
        <f t="shared" ca="1" si="65"/>
        <v>tak</v>
      </c>
      <c r="N468" s="379" t="str">
        <f t="shared" ca="1" si="66"/>
        <v>nie</v>
      </c>
      <c r="O468" s="378" t="str">
        <f t="shared" ca="1" si="67"/>
        <v>DBFO</v>
      </c>
      <c r="P468" s="389" t="str">
        <f t="shared" ca="1" si="68"/>
        <v>DBFO B/V/1/8/1 80122 3050</v>
      </c>
      <c r="Q468" s="390" t="str">
        <f ca="1">IF($P468="","",IF(IF(COUNTIF($P468,"* *"),COUNTIF('Plany 2025'!$J:$J,"*"&amp;$P468&amp;"*"),COUNTIF('Plany 2025'!$B:$B,$P468)+COUNTIF('Plany 2025'!$B:$B,$P468&amp;"/*")+COUNTIF('Plany 2025'!$B:$B,"*/"&amp;$P468&amp;"/*"))=0,"brak klasyf.",IF(COUNTIF($P468,"* *"),SUMIF('Plany 2025'!$J:$J,"*"&amp;$P468&amp;"*",'Plany 2025'!G:G),SUMIF('Plany 2025'!$B:$B,$P468,'Plany 2025'!G:G)+SUMIF('Plany 2025'!$B:$B,$P468&amp;"/*",'Plany 2025'!G:G)+SUMIF('Plany 2025'!$B:$B,"*/"&amp;$P468&amp;"/*",'Plany 2025'!G:G))))</f>
        <v>brak klasyf.</v>
      </c>
      <c r="R468" s="391" t="str">
        <f ca="1">IF($P468="","",IF(IF(COUNTIF($P468,"* *"),COUNTIF('Plany 2025'!$J:$J,"*"&amp;$P468&amp;"*"),COUNTIF('Plany 2025'!$B:$B,$P468)+COUNTIF('Plany 2025'!$B:$B,$P468&amp;"/*")+COUNTIF('Plany 2025'!$B:$B,"*/"&amp;$P468&amp;"/*"))=0,"brak klasyf.",IF(COUNTIF($P468,"* *"),SUMIF('Plany 2025'!$J:$J,"*"&amp;$P468&amp;"*",'Plany 2025'!H:H),SUMIF('Plany 2025'!$B:$B,$P468,'Plany 2025'!H:H)+SUMIF('Plany 2025'!$B:$B,$P468&amp;"/*",'Plany 2025'!H:H)+SUMIF('Plany 2025'!$B:$B,"*/"&amp;$P468&amp;"/*",'Plany 2025'!H:H))))</f>
        <v>brak klasyf.</v>
      </c>
      <c r="S468" s="392" t="str">
        <f t="shared" ca="1" si="69"/>
        <v/>
      </c>
      <c r="T468" s="393" t="str">
        <f t="shared" ca="1" si="70"/>
        <v/>
      </c>
      <c r="U468" s="138"/>
      <c r="V468" s="91"/>
    </row>
    <row r="469" spans="1:22" s="139" customFormat="1" hidden="1">
      <c r="A469" s="91" t="s">
        <v>72</v>
      </c>
      <c r="B469" s="495">
        <v>801</v>
      </c>
      <c r="C469" s="495">
        <v>80122</v>
      </c>
      <c r="D469" s="177">
        <v>4140</v>
      </c>
      <c r="E469" s="167" t="s">
        <v>170</v>
      </c>
      <c r="F469" s="168"/>
      <c r="G469" s="185"/>
      <c r="H469" s="186"/>
      <c r="I469" s="138" t="str">
        <f t="shared" si="64"/>
        <v xml:space="preserve"> </v>
      </c>
      <c r="J469" s="134"/>
      <c r="K469" s="517"/>
      <c r="L469" s="379"/>
      <c r="M469" s="379" t="str">
        <f t="shared" ca="1" si="65"/>
        <v>tak</v>
      </c>
      <c r="N469" s="379" t="str">
        <f t="shared" ca="1" si="66"/>
        <v>nie</v>
      </c>
      <c r="O469" s="378" t="str">
        <f t="shared" ca="1" si="67"/>
        <v>DBFO</v>
      </c>
      <c r="P469" s="389" t="str">
        <f t="shared" ca="1" si="68"/>
        <v>DBFO B/V/1/8/1 80122 4140</v>
      </c>
      <c r="Q469" s="390" t="str">
        <f ca="1">IF($P469="","",IF(IF(COUNTIF($P469,"* *"),COUNTIF('Plany 2025'!$J:$J,"*"&amp;$P469&amp;"*"),COUNTIF('Plany 2025'!$B:$B,$P469)+COUNTIF('Plany 2025'!$B:$B,$P469&amp;"/*")+COUNTIF('Plany 2025'!$B:$B,"*/"&amp;$P469&amp;"/*"))=0,"brak klasyf.",IF(COUNTIF($P469,"* *"),SUMIF('Plany 2025'!$J:$J,"*"&amp;$P469&amp;"*",'Plany 2025'!G:G),SUMIF('Plany 2025'!$B:$B,$P469,'Plany 2025'!G:G)+SUMIF('Plany 2025'!$B:$B,$P469&amp;"/*",'Plany 2025'!G:G)+SUMIF('Plany 2025'!$B:$B,"*/"&amp;$P469&amp;"/*",'Plany 2025'!G:G))))</f>
        <v>brak klasyf.</v>
      </c>
      <c r="R469" s="391" t="str">
        <f ca="1">IF($P469="","",IF(IF(COUNTIF($P469,"* *"),COUNTIF('Plany 2025'!$J:$J,"*"&amp;$P469&amp;"*"),COUNTIF('Plany 2025'!$B:$B,$P469)+COUNTIF('Plany 2025'!$B:$B,$P469&amp;"/*")+COUNTIF('Plany 2025'!$B:$B,"*/"&amp;$P469&amp;"/*"))=0,"brak klasyf.",IF(COUNTIF($P469,"* *"),SUMIF('Plany 2025'!$J:$J,"*"&amp;$P469&amp;"*",'Plany 2025'!H:H),SUMIF('Plany 2025'!$B:$B,$P469,'Plany 2025'!H:H)+SUMIF('Plany 2025'!$B:$B,$P469&amp;"/*",'Plany 2025'!H:H)+SUMIF('Plany 2025'!$B:$B,"*/"&amp;$P469&amp;"/*",'Plany 2025'!H:H))))</f>
        <v>brak klasyf.</v>
      </c>
      <c r="S469" s="392" t="str">
        <f t="shared" ca="1" si="69"/>
        <v/>
      </c>
      <c r="T469" s="393" t="str">
        <f t="shared" ca="1" si="70"/>
        <v/>
      </c>
      <c r="U469" s="138"/>
      <c r="V469" s="91"/>
    </row>
    <row r="470" spans="1:22" s="139" customFormat="1" hidden="1">
      <c r="A470" s="91" t="s">
        <v>72</v>
      </c>
      <c r="B470" s="495">
        <v>801</v>
      </c>
      <c r="C470" s="495">
        <v>80122</v>
      </c>
      <c r="D470" s="177">
        <v>4210</v>
      </c>
      <c r="E470" s="167" t="s">
        <v>165</v>
      </c>
      <c r="F470" s="168"/>
      <c r="G470" s="185"/>
      <c r="H470" s="186"/>
      <c r="I470" s="138" t="str">
        <f t="shared" si="64"/>
        <v xml:space="preserve"> </v>
      </c>
      <c r="J470" s="134"/>
      <c r="K470" s="517"/>
      <c r="L470" s="379"/>
      <c r="M470" s="379" t="str">
        <f t="shared" ca="1" si="65"/>
        <v>tak</v>
      </c>
      <c r="N470" s="379" t="str">
        <f t="shared" ca="1" si="66"/>
        <v>nie</v>
      </c>
      <c r="O470" s="378" t="str">
        <f t="shared" ca="1" si="67"/>
        <v>DBFO</v>
      </c>
      <c r="P470" s="389" t="str">
        <f t="shared" ca="1" si="68"/>
        <v>DBFO B/V/1/8/1 80122 4210</v>
      </c>
      <c r="Q470" s="390" t="str">
        <f ca="1">IF($P470="","",IF(IF(COUNTIF($P470,"* *"),COUNTIF('Plany 2025'!$J:$J,"*"&amp;$P470&amp;"*"),COUNTIF('Plany 2025'!$B:$B,$P470)+COUNTIF('Plany 2025'!$B:$B,$P470&amp;"/*")+COUNTIF('Plany 2025'!$B:$B,"*/"&amp;$P470&amp;"/*"))=0,"brak klasyf.",IF(COUNTIF($P470,"* *"),SUMIF('Plany 2025'!$J:$J,"*"&amp;$P470&amp;"*",'Plany 2025'!G:G),SUMIF('Plany 2025'!$B:$B,$P470,'Plany 2025'!G:G)+SUMIF('Plany 2025'!$B:$B,$P470&amp;"/*",'Plany 2025'!G:G)+SUMIF('Plany 2025'!$B:$B,"*/"&amp;$P470&amp;"/*",'Plany 2025'!G:G))))</f>
        <v>brak klasyf.</v>
      </c>
      <c r="R470" s="391" t="str">
        <f ca="1">IF($P470="","",IF(IF(COUNTIF($P470,"* *"),COUNTIF('Plany 2025'!$J:$J,"*"&amp;$P470&amp;"*"),COUNTIF('Plany 2025'!$B:$B,$P470)+COUNTIF('Plany 2025'!$B:$B,$P470&amp;"/*")+COUNTIF('Plany 2025'!$B:$B,"*/"&amp;$P470&amp;"/*"))=0,"brak klasyf.",IF(COUNTIF($P470,"* *"),SUMIF('Plany 2025'!$J:$J,"*"&amp;$P470&amp;"*",'Plany 2025'!H:H),SUMIF('Plany 2025'!$B:$B,$P470,'Plany 2025'!H:H)+SUMIF('Plany 2025'!$B:$B,$P470&amp;"/*",'Plany 2025'!H:H)+SUMIF('Plany 2025'!$B:$B,"*/"&amp;$P470&amp;"/*",'Plany 2025'!H:H))))</f>
        <v>brak klasyf.</v>
      </c>
      <c r="S470" s="392" t="str">
        <f t="shared" ca="1" si="69"/>
        <v/>
      </c>
      <c r="T470" s="393" t="str">
        <f t="shared" ca="1" si="70"/>
        <v/>
      </c>
      <c r="U470" s="138"/>
      <c r="V470" s="91"/>
    </row>
    <row r="471" spans="1:22" s="139" customFormat="1" hidden="1">
      <c r="A471" s="91" t="s">
        <v>72</v>
      </c>
      <c r="B471" s="495">
        <v>801</v>
      </c>
      <c r="C471" s="495">
        <v>80122</v>
      </c>
      <c r="D471" s="177">
        <v>4240</v>
      </c>
      <c r="E471" s="167" t="s">
        <v>216</v>
      </c>
      <c r="F471" s="168"/>
      <c r="G471" s="185"/>
      <c r="H471" s="186"/>
      <c r="I471" s="138" t="str">
        <f t="shared" si="64"/>
        <v xml:space="preserve"> </v>
      </c>
      <c r="J471" s="134"/>
      <c r="K471" s="517"/>
      <c r="L471" s="379"/>
      <c r="M471" s="379" t="str">
        <f t="shared" ca="1" si="65"/>
        <v>tak</v>
      </c>
      <c r="N471" s="379" t="str">
        <f t="shared" ca="1" si="66"/>
        <v>nie</v>
      </c>
      <c r="O471" s="378" t="str">
        <f t="shared" ca="1" si="67"/>
        <v>DBFO</v>
      </c>
      <c r="P471" s="389" t="str">
        <f t="shared" ca="1" si="68"/>
        <v>DBFO B/V/1/8/1 80122 4240</v>
      </c>
      <c r="Q471" s="390" t="str">
        <f ca="1">IF($P471="","",IF(IF(COUNTIF($P471,"* *"),COUNTIF('Plany 2025'!$J:$J,"*"&amp;$P471&amp;"*"),COUNTIF('Plany 2025'!$B:$B,$P471)+COUNTIF('Plany 2025'!$B:$B,$P471&amp;"/*")+COUNTIF('Plany 2025'!$B:$B,"*/"&amp;$P471&amp;"/*"))=0,"brak klasyf.",IF(COUNTIF($P471,"* *"),SUMIF('Plany 2025'!$J:$J,"*"&amp;$P471&amp;"*",'Plany 2025'!G:G),SUMIF('Plany 2025'!$B:$B,$P471,'Plany 2025'!G:G)+SUMIF('Plany 2025'!$B:$B,$P471&amp;"/*",'Plany 2025'!G:G)+SUMIF('Plany 2025'!$B:$B,"*/"&amp;$P471&amp;"/*",'Plany 2025'!G:G))))</f>
        <v>brak klasyf.</v>
      </c>
      <c r="R471" s="391" t="str">
        <f ca="1">IF($P471="","",IF(IF(COUNTIF($P471,"* *"),COUNTIF('Plany 2025'!$J:$J,"*"&amp;$P471&amp;"*"),COUNTIF('Plany 2025'!$B:$B,$P471)+COUNTIF('Plany 2025'!$B:$B,$P471&amp;"/*")+COUNTIF('Plany 2025'!$B:$B,"*/"&amp;$P471&amp;"/*"))=0,"brak klasyf.",IF(COUNTIF($P471,"* *"),SUMIF('Plany 2025'!$J:$J,"*"&amp;$P471&amp;"*",'Plany 2025'!H:H),SUMIF('Plany 2025'!$B:$B,$P471,'Plany 2025'!H:H)+SUMIF('Plany 2025'!$B:$B,$P471&amp;"/*",'Plany 2025'!H:H)+SUMIF('Plany 2025'!$B:$B,"*/"&amp;$P471&amp;"/*",'Plany 2025'!H:H))))</f>
        <v>brak klasyf.</v>
      </c>
      <c r="S471" s="392" t="str">
        <f t="shared" ca="1" si="69"/>
        <v/>
      </c>
      <c r="T471" s="393" t="str">
        <f t="shared" ca="1" si="70"/>
        <v/>
      </c>
      <c r="U471" s="138"/>
      <c r="V471" s="91"/>
    </row>
    <row r="472" spans="1:22" s="139" customFormat="1" hidden="1">
      <c r="A472" s="91" t="s">
        <v>72</v>
      </c>
      <c r="B472" s="495">
        <v>801</v>
      </c>
      <c r="C472" s="495">
        <v>80122</v>
      </c>
      <c r="D472" s="177">
        <v>4260</v>
      </c>
      <c r="E472" s="167" t="s">
        <v>166</v>
      </c>
      <c r="F472" s="168"/>
      <c r="G472" s="185"/>
      <c r="H472" s="186"/>
      <c r="I472" s="138" t="str">
        <f t="shared" si="64"/>
        <v xml:space="preserve"> </v>
      </c>
      <c r="J472" s="134"/>
      <c r="K472" s="517"/>
      <c r="L472" s="379"/>
      <c r="M472" s="379" t="str">
        <f t="shared" ca="1" si="65"/>
        <v>tak</v>
      </c>
      <c r="N472" s="379" t="str">
        <f t="shared" ca="1" si="66"/>
        <v>nie</v>
      </c>
      <c r="O472" s="378" t="str">
        <f t="shared" ca="1" si="67"/>
        <v>DBFO</v>
      </c>
      <c r="P472" s="389" t="str">
        <f t="shared" ca="1" si="68"/>
        <v>DBFO B/V/1/8/1 80122 4260</v>
      </c>
      <c r="Q472" s="390" t="str">
        <f ca="1">IF($P472="","",IF(IF(COUNTIF($P472,"* *"),COUNTIF('Plany 2025'!$J:$J,"*"&amp;$P472&amp;"*"),COUNTIF('Plany 2025'!$B:$B,$P472)+COUNTIF('Plany 2025'!$B:$B,$P472&amp;"/*")+COUNTIF('Plany 2025'!$B:$B,"*/"&amp;$P472&amp;"/*"))=0,"brak klasyf.",IF(COUNTIF($P472,"* *"),SUMIF('Plany 2025'!$J:$J,"*"&amp;$P472&amp;"*",'Plany 2025'!G:G),SUMIF('Plany 2025'!$B:$B,$P472,'Plany 2025'!G:G)+SUMIF('Plany 2025'!$B:$B,$P472&amp;"/*",'Plany 2025'!G:G)+SUMIF('Plany 2025'!$B:$B,"*/"&amp;$P472&amp;"/*",'Plany 2025'!G:G))))</f>
        <v>brak klasyf.</v>
      </c>
      <c r="R472" s="391" t="str">
        <f ca="1">IF($P472="","",IF(IF(COUNTIF($P472,"* *"),COUNTIF('Plany 2025'!$J:$J,"*"&amp;$P472&amp;"*"),COUNTIF('Plany 2025'!$B:$B,$P472)+COUNTIF('Plany 2025'!$B:$B,$P472&amp;"/*")+COUNTIF('Plany 2025'!$B:$B,"*/"&amp;$P472&amp;"/*"))=0,"brak klasyf.",IF(COUNTIF($P472,"* *"),SUMIF('Plany 2025'!$J:$J,"*"&amp;$P472&amp;"*",'Plany 2025'!H:H),SUMIF('Plany 2025'!$B:$B,$P472,'Plany 2025'!H:H)+SUMIF('Plany 2025'!$B:$B,$P472&amp;"/*",'Plany 2025'!H:H)+SUMIF('Plany 2025'!$B:$B,"*/"&amp;$P472&amp;"/*",'Plany 2025'!H:H))))</f>
        <v>brak klasyf.</v>
      </c>
      <c r="S472" s="392" t="str">
        <f t="shared" ca="1" si="69"/>
        <v/>
      </c>
      <c r="T472" s="393" t="str">
        <f t="shared" ca="1" si="70"/>
        <v/>
      </c>
      <c r="U472" s="138"/>
      <c r="V472" s="91"/>
    </row>
    <row r="473" spans="1:22" s="139" customFormat="1" hidden="1">
      <c r="A473" s="91" t="s">
        <v>72</v>
      </c>
      <c r="B473" s="495">
        <v>801</v>
      </c>
      <c r="C473" s="495">
        <v>80122</v>
      </c>
      <c r="D473" s="177">
        <v>4280</v>
      </c>
      <c r="E473" s="167" t="s">
        <v>167</v>
      </c>
      <c r="F473" s="168"/>
      <c r="G473" s="185"/>
      <c r="H473" s="186"/>
      <c r="I473" s="138" t="str">
        <f t="shared" si="64"/>
        <v xml:space="preserve"> </v>
      </c>
      <c r="J473" s="134"/>
      <c r="K473" s="517"/>
      <c r="L473" s="379"/>
      <c r="M473" s="379" t="str">
        <f t="shared" ca="1" si="65"/>
        <v>tak</v>
      </c>
      <c r="N473" s="379" t="str">
        <f t="shared" ca="1" si="66"/>
        <v>nie</v>
      </c>
      <c r="O473" s="378" t="str">
        <f t="shared" ca="1" si="67"/>
        <v>DBFO</v>
      </c>
      <c r="P473" s="389" t="str">
        <f t="shared" ca="1" si="68"/>
        <v>DBFO B/V/1/8/1 80122 4280</v>
      </c>
      <c r="Q473" s="390" t="str">
        <f ca="1">IF($P473="","",IF(IF(COUNTIF($P473,"* *"),COUNTIF('Plany 2025'!$J:$J,"*"&amp;$P473&amp;"*"),COUNTIF('Plany 2025'!$B:$B,$P473)+COUNTIF('Plany 2025'!$B:$B,$P473&amp;"/*")+COUNTIF('Plany 2025'!$B:$B,"*/"&amp;$P473&amp;"/*"))=0,"brak klasyf.",IF(COUNTIF($P473,"* *"),SUMIF('Plany 2025'!$J:$J,"*"&amp;$P473&amp;"*",'Plany 2025'!G:G),SUMIF('Plany 2025'!$B:$B,$P473,'Plany 2025'!G:G)+SUMIF('Plany 2025'!$B:$B,$P473&amp;"/*",'Plany 2025'!G:G)+SUMIF('Plany 2025'!$B:$B,"*/"&amp;$P473&amp;"/*",'Plany 2025'!G:G))))</f>
        <v>brak klasyf.</v>
      </c>
      <c r="R473" s="391" t="str">
        <f ca="1">IF($P473="","",IF(IF(COUNTIF($P473,"* *"),COUNTIF('Plany 2025'!$J:$J,"*"&amp;$P473&amp;"*"),COUNTIF('Plany 2025'!$B:$B,$P473)+COUNTIF('Plany 2025'!$B:$B,$P473&amp;"/*")+COUNTIF('Plany 2025'!$B:$B,"*/"&amp;$P473&amp;"/*"))=0,"brak klasyf.",IF(COUNTIF($P473,"* *"),SUMIF('Plany 2025'!$J:$J,"*"&amp;$P473&amp;"*",'Plany 2025'!H:H),SUMIF('Plany 2025'!$B:$B,$P473,'Plany 2025'!H:H)+SUMIF('Plany 2025'!$B:$B,$P473&amp;"/*",'Plany 2025'!H:H)+SUMIF('Plany 2025'!$B:$B,"*/"&amp;$P473&amp;"/*",'Plany 2025'!H:H))))</f>
        <v>brak klasyf.</v>
      </c>
      <c r="S473" s="392" t="str">
        <f t="shared" ca="1" si="69"/>
        <v/>
      </c>
      <c r="T473" s="393" t="str">
        <f t="shared" ca="1" si="70"/>
        <v/>
      </c>
      <c r="U473" s="138"/>
      <c r="V473" s="91"/>
    </row>
    <row r="474" spans="1:22" s="139" customFormat="1" hidden="1">
      <c r="A474" s="91" t="s">
        <v>72</v>
      </c>
      <c r="B474" s="495">
        <v>801</v>
      </c>
      <c r="C474" s="495">
        <v>80122</v>
      </c>
      <c r="D474" s="177">
        <v>4300</v>
      </c>
      <c r="E474" s="167" t="s">
        <v>168</v>
      </c>
      <c r="F474" s="168"/>
      <c r="G474" s="185"/>
      <c r="H474" s="186"/>
      <c r="I474" s="138" t="str">
        <f t="shared" si="64"/>
        <v xml:space="preserve"> </v>
      </c>
      <c r="J474" s="134"/>
      <c r="K474" s="517"/>
      <c r="L474" s="379"/>
      <c r="M474" s="379" t="str">
        <f t="shared" ca="1" si="65"/>
        <v>tak</v>
      </c>
      <c r="N474" s="379" t="str">
        <f t="shared" ca="1" si="66"/>
        <v>nie</v>
      </c>
      <c r="O474" s="378" t="str">
        <f t="shared" ca="1" si="67"/>
        <v>DBFO</v>
      </c>
      <c r="P474" s="389" t="str">
        <f t="shared" ca="1" si="68"/>
        <v>DBFO B/V/1/8/1 80122 4300</v>
      </c>
      <c r="Q474" s="390" t="str">
        <f ca="1">IF($P474="","",IF(IF(COUNTIF($P474,"* *"),COUNTIF('Plany 2025'!$J:$J,"*"&amp;$P474&amp;"*"),COUNTIF('Plany 2025'!$B:$B,$P474)+COUNTIF('Plany 2025'!$B:$B,$P474&amp;"/*")+COUNTIF('Plany 2025'!$B:$B,"*/"&amp;$P474&amp;"/*"))=0,"brak klasyf.",IF(COUNTIF($P474,"* *"),SUMIF('Plany 2025'!$J:$J,"*"&amp;$P474&amp;"*",'Plany 2025'!G:G),SUMIF('Plany 2025'!$B:$B,$P474,'Plany 2025'!G:G)+SUMIF('Plany 2025'!$B:$B,$P474&amp;"/*",'Plany 2025'!G:G)+SUMIF('Plany 2025'!$B:$B,"*/"&amp;$P474&amp;"/*",'Plany 2025'!G:G))))</f>
        <v>brak klasyf.</v>
      </c>
      <c r="R474" s="391" t="str">
        <f ca="1">IF($P474="","",IF(IF(COUNTIF($P474,"* *"),COUNTIF('Plany 2025'!$J:$J,"*"&amp;$P474&amp;"*"),COUNTIF('Plany 2025'!$B:$B,$P474)+COUNTIF('Plany 2025'!$B:$B,$P474&amp;"/*")+COUNTIF('Plany 2025'!$B:$B,"*/"&amp;$P474&amp;"/*"))=0,"brak klasyf.",IF(COUNTIF($P474,"* *"),SUMIF('Plany 2025'!$J:$J,"*"&amp;$P474&amp;"*",'Plany 2025'!H:H),SUMIF('Plany 2025'!$B:$B,$P474,'Plany 2025'!H:H)+SUMIF('Plany 2025'!$B:$B,$P474&amp;"/*",'Plany 2025'!H:H)+SUMIF('Plany 2025'!$B:$B,"*/"&amp;$P474&amp;"/*",'Plany 2025'!H:H))))</f>
        <v>brak klasyf.</v>
      </c>
      <c r="S474" s="392" t="str">
        <f t="shared" ca="1" si="69"/>
        <v/>
      </c>
      <c r="T474" s="393" t="str">
        <f t="shared" ca="1" si="70"/>
        <v/>
      </c>
      <c r="U474" s="138"/>
      <c r="V474" s="91"/>
    </row>
    <row r="475" spans="1:22" s="139" customFormat="1" ht="22.5" hidden="1">
      <c r="A475" s="145" t="s">
        <v>72</v>
      </c>
      <c r="B475" s="496">
        <v>801</v>
      </c>
      <c r="C475" s="496">
        <v>80122</v>
      </c>
      <c r="D475" s="154">
        <v>4350</v>
      </c>
      <c r="E475" s="171" t="s">
        <v>727</v>
      </c>
      <c r="F475" s="168"/>
      <c r="G475" s="185"/>
      <c r="H475" s="186"/>
      <c r="I475" s="138" t="str">
        <f t="shared" si="64"/>
        <v xml:space="preserve"> </v>
      </c>
      <c r="J475" s="134"/>
      <c r="K475" s="517"/>
      <c r="L475" s="379"/>
      <c r="M475" s="379" t="str">
        <f t="shared" ca="1" si="65"/>
        <v>tak</v>
      </c>
      <c r="N475" s="379" t="str">
        <f t="shared" ca="1" si="66"/>
        <v>nie</v>
      </c>
      <c r="O475" s="378" t="str">
        <f t="shared" ca="1" si="67"/>
        <v>DBFO</v>
      </c>
      <c r="P475" s="389" t="str">
        <f t="shared" ca="1" si="68"/>
        <v>DBFO B/V/1/8/1 80122 4350</v>
      </c>
      <c r="Q475" s="390" t="str">
        <f ca="1">IF($P475="","",IF(IF(COUNTIF($P475,"* *"),COUNTIF('Plany 2025'!$J:$J,"*"&amp;$P475&amp;"*"),COUNTIF('Plany 2025'!$B:$B,$P475)+COUNTIF('Plany 2025'!$B:$B,$P475&amp;"/*")+COUNTIF('Plany 2025'!$B:$B,"*/"&amp;$P475&amp;"/*"))=0,"brak klasyf.",IF(COUNTIF($P475,"* *"),SUMIF('Plany 2025'!$J:$J,"*"&amp;$P475&amp;"*",'Plany 2025'!G:G),SUMIF('Plany 2025'!$B:$B,$P475,'Plany 2025'!G:G)+SUMIF('Plany 2025'!$B:$B,$P475&amp;"/*",'Plany 2025'!G:G)+SUMIF('Plany 2025'!$B:$B,"*/"&amp;$P475&amp;"/*",'Plany 2025'!G:G))))</f>
        <v>brak klasyf.</v>
      </c>
      <c r="R475" s="391" t="str">
        <f ca="1">IF($P475="","",IF(IF(COUNTIF($P475,"* *"),COUNTIF('Plany 2025'!$J:$J,"*"&amp;$P475&amp;"*"),COUNTIF('Plany 2025'!$B:$B,$P475)+COUNTIF('Plany 2025'!$B:$B,$P475&amp;"/*")+COUNTIF('Plany 2025'!$B:$B,"*/"&amp;$P475&amp;"/*"))=0,"brak klasyf.",IF(COUNTIF($P475,"* *"),SUMIF('Plany 2025'!$J:$J,"*"&amp;$P475&amp;"*",'Plany 2025'!H:H),SUMIF('Plany 2025'!$B:$B,$P475,'Plany 2025'!H:H)+SUMIF('Plany 2025'!$B:$B,$P475&amp;"/*",'Plany 2025'!H:H)+SUMIF('Plany 2025'!$B:$B,"*/"&amp;$P475&amp;"/*",'Plany 2025'!H:H))))</f>
        <v>brak klasyf.</v>
      </c>
      <c r="S475" s="392" t="str">
        <f t="shared" ca="1" si="69"/>
        <v/>
      </c>
      <c r="T475" s="393" t="str">
        <f t="shared" ca="1" si="70"/>
        <v/>
      </c>
      <c r="U475" s="138"/>
      <c r="V475" s="91"/>
    </row>
    <row r="476" spans="1:22" s="139" customFormat="1" hidden="1">
      <c r="A476" s="91" t="s">
        <v>72</v>
      </c>
      <c r="B476" s="495">
        <v>801</v>
      </c>
      <c r="C476" s="495">
        <v>80122</v>
      </c>
      <c r="D476" s="177">
        <v>4360</v>
      </c>
      <c r="E476" s="167" t="s">
        <v>205</v>
      </c>
      <c r="F476" s="168"/>
      <c r="G476" s="185"/>
      <c r="H476" s="186"/>
      <c r="I476" s="138" t="str">
        <f t="shared" si="64"/>
        <v xml:space="preserve"> </v>
      </c>
      <c r="J476" s="134"/>
      <c r="K476" s="517"/>
      <c r="L476" s="379"/>
      <c r="M476" s="379" t="str">
        <f t="shared" ca="1" si="65"/>
        <v>tak</v>
      </c>
      <c r="N476" s="379" t="str">
        <f t="shared" ca="1" si="66"/>
        <v>nie</v>
      </c>
      <c r="O476" s="378" t="str">
        <f t="shared" ca="1" si="67"/>
        <v>DBFO</v>
      </c>
      <c r="P476" s="389" t="str">
        <f t="shared" ca="1" si="68"/>
        <v>DBFO B/V/1/8/1 80122 4360</v>
      </c>
      <c r="Q476" s="390" t="str">
        <f ca="1">IF($P476="","",IF(IF(COUNTIF($P476,"* *"),COUNTIF('Plany 2025'!$J:$J,"*"&amp;$P476&amp;"*"),COUNTIF('Plany 2025'!$B:$B,$P476)+COUNTIF('Plany 2025'!$B:$B,$P476&amp;"/*")+COUNTIF('Plany 2025'!$B:$B,"*/"&amp;$P476&amp;"/*"))=0,"brak klasyf.",IF(COUNTIF($P476,"* *"),SUMIF('Plany 2025'!$J:$J,"*"&amp;$P476&amp;"*",'Plany 2025'!G:G),SUMIF('Plany 2025'!$B:$B,$P476,'Plany 2025'!G:G)+SUMIF('Plany 2025'!$B:$B,$P476&amp;"/*",'Plany 2025'!G:G)+SUMIF('Plany 2025'!$B:$B,"*/"&amp;$P476&amp;"/*",'Plany 2025'!G:G))))</f>
        <v>brak klasyf.</v>
      </c>
      <c r="R476" s="391" t="str">
        <f ca="1">IF($P476="","",IF(IF(COUNTIF($P476,"* *"),COUNTIF('Plany 2025'!$J:$J,"*"&amp;$P476&amp;"*"),COUNTIF('Plany 2025'!$B:$B,$P476)+COUNTIF('Plany 2025'!$B:$B,$P476&amp;"/*")+COUNTIF('Plany 2025'!$B:$B,"*/"&amp;$P476&amp;"/*"))=0,"brak klasyf.",IF(COUNTIF($P476,"* *"),SUMIF('Plany 2025'!$J:$J,"*"&amp;$P476&amp;"*",'Plany 2025'!H:H),SUMIF('Plany 2025'!$B:$B,$P476,'Plany 2025'!H:H)+SUMIF('Plany 2025'!$B:$B,$P476&amp;"/*",'Plany 2025'!H:H)+SUMIF('Plany 2025'!$B:$B,"*/"&amp;$P476&amp;"/*",'Plany 2025'!H:H))))</f>
        <v>brak klasyf.</v>
      </c>
      <c r="S476" s="392" t="str">
        <f t="shared" ca="1" si="69"/>
        <v/>
      </c>
      <c r="T476" s="393" t="str">
        <f t="shared" ca="1" si="70"/>
        <v/>
      </c>
      <c r="U476" s="138"/>
      <c r="V476" s="91"/>
    </row>
    <row r="477" spans="1:22" s="139" customFormat="1" hidden="1">
      <c r="A477" s="145" t="s">
        <v>72</v>
      </c>
      <c r="B477" s="496">
        <v>801</v>
      </c>
      <c r="C477" s="496">
        <v>80122</v>
      </c>
      <c r="D477" s="176">
        <v>4370</v>
      </c>
      <c r="E477" s="171" t="s">
        <v>726</v>
      </c>
      <c r="F477" s="168"/>
      <c r="G477" s="185"/>
      <c r="H477" s="186"/>
      <c r="I477" s="138" t="str">
        <f t="shared" si="64"/>
        <v xml:space="preserve"> </v>
      </c>
      <c r="J477" s="134"/>
      <c r="K477" s="517"/>
      <c r="L477" s="379"/>
      <c r="M477" s="379" t="str">
        <f t="shared" ca="1" si="65"/>
        <v>tak</v>
      </c>
      <c r="N477" s="379" t="str">
        <f t="shared" ca="1" si="66"/>
        <v>nie</v>
      </c>
      <c r="O477" s="378" t="str">
        <f t="shared" ca="1" si="67"/>
        <v>DBFO</v>
      </c>
      <c r="P477" s="389" t="str">
        <f t="shared" ca="1" si="68"/>
        <v>DBFO B/V/1/8/1 80122 4370</v>
      </c>
      <c r="Q477" s="390" t="str">
        <f ca="1">IF($P477="","",IF(IF(COUNTIF($P477,"* *"),COUNTIF('Plany 2025'!$J:$J,"*"&amp;$P477&amp;"*"),COUNTIF('Plany 2025'!$B:$B,$P477)+COUNTIF('Plany 2025'!$B:$B,$P477&amp;"/*")+COUNTIF('Plany 2025'!$B:$B,"*/"&amp;$P477&amp;"/*"))=0,"brak klasyf.",IF(COUNTIF($P477,"* *"),SUMIF('Plany 2025'!$J:$J,"*"&amp;$P477&amp;"*",'Plany 2025'!G:G),SUMIF('Plany 2025'!$B:$B,$P477,'Plany 2025'!G:G)+SUMIF('Plany 2025'!$B:$B,$P477&amp;"/*",'Plany 2025'!G:G)+SUMIF('Plany 2025'!$B:$B,"*/"&amp;$P477&amp;"/*",'Plany 2025'!G:G))))</f>
        <v>brak klasyf.</v>
      </c>
      <c r="R477" s="391" t="str">
        <f ca="1">IF($P477="","",IF(IF(COUNTIF($P477,"* *"),COUNTIF('Plany 2025'!$J:$J,"*"&amp;$P477&amp;"*"),COUNTIF('Plany 2025'!$B:$B,$P477)+COUNTIF('Plany 2025'!$B:$B,$P477&amp;"/*")+COUNTIF('Plany 2025'!$B:$B,"*/"&amp;$P477&amp;"/*"))=0,"brak klasyf.",IF(COUNTIF($P477,"* *"),SUMIF('Plany 2025'!$J:$J,"*"&amp;$P477&amp;"*",'Plany 2025'!H:H),SUMIF('Plany 2025'!$B:$B,$P477,'Plany 2025'!H:H)+SUMIF('Plany 2025'!$B:$B,$P477&amp;"/*",'Plany 2025'!H:H)+SUMIF('Plany 2025'!$B:$B,"*/"&amp;$P477&amp;"/*",'Plany 2025'!H:H))))</f>
        <v>brak klasyf.</v>
      </c>
      <c r="S477" s="392" t="str">
        <f t="shared" ca="1" si="69"/>
        <v/>
      </c>
      <c r="T477" s="393" t="str">
        <f t="shared" ca="1" si="70"/>
        <v/>
      </c>
      <c r="U477" s="138"/>
      <c r="V477" s="91"/>
    </row>
    <row r="478" spans="1:22" s="139" customFormat="1" hidden="1">
      <c r="A478" s="91" t="s">
        <v>72</v>
      </c>
      <c r="B478" s="495">
        <v>801</v>
      </c>
      <c r="C478" s="495">
        <v>80122</v>
      </c>
      <c r="D478" s="177">
        <v>4390</v>
      </c>
      <c r="E478" s="167" t="s">
        <v>172</v>
      </c>
      <c r="F478" s="168"/>
      <c r="G478" s="185"/>
      <c r="H478" s="186"/>
      <c r="I478" s="138" t="str">
        <f t="shared" si="64"/>
        <v xml:space="preserve"> </v>
      </c>
      <c r="J478" s="134"/>
      <c r="K478" s="517"/>
      <c r="L478" s="379"/>
      <c r="M478" s="379" t="str">
        <f t="shared" ca="1" si="65"/>
        <v>tak</v>
      </c>
      <c r="N478" s="379" t="str">
        <f t="shared" ca="1" si="66"/>
        <v>nie</v>
      </c>
      <c r="O478" s="378" t="str">
        <f t="shared" ca="1" si="67"/>
        <v>DBFO</v>
      </c>
      <c r="P478" s="389" t="str">
        <f t="shared" ca="1" si="68"/>
        <v>DBFO B/V/1/8/1 80122 4390</v>
      </c>
      <c r="Q478" s="390" t="str">
        <f ca="1">IF($P478="","",IF(IF(COUNTIF($P478,"* *"),COUNTIF('Plany 2025'!$J:$J,"*"&amp;$P478&amp;"*"),COUNTIF('Plany 2025'!$B:$B,$P478)+COUNTIF('Plany 2025'!$B:$B,$P478&amp;"/*")+COUNTIF('Plany 2025'!$B:$B,"*/"&amp;$P478&amp;"/*"))=0,"brak klasyf.",IF(COUNTIF($P478,"* *"),SUMIF('Plany 2025'!$J:$J,"*"&amp;$P478&amp;"*",'Plany 2025'!G:G),SUMIF('Plany 2025'!$B:$B,$P478,'Plany 2025'!G:G)+SUMIF('Plany 2025'!$B:$B,$P478&amp;"/*",'Plany 2025'!G:G)+SUMIF('Plany 2025'!$B:$B,"*/"&amp;$P478&amp;"/*",'Plany 2025'!G:G))))</f>
        <v>brak klasyf.</v>
      </c>
      <c r="R478" s="391" t="str">
        <f ca="1">IF($P478="","",IF(IF(COUNTIF($P478,"* *"),COUNTIF('Plany 2025'!$J:$J,"*"&amp;$P478&amp;"*"),COUNTIF('Plany 2025'!$B:$B,$P478)+COUNTIF('Plany 2025'!$B:$B,$P478&amp;"/*")+COUNTIF('Plany 2025'!$B:$B,"*/"&amp;$P478&amp;"/*"))=0,"brak klasyf.",IF(COUNTIF($P478,"* *"),SUMIF('Plany 2025'!$J:$J,"*"&amp;$P478&amp;"*",'Plany 2025'!H:H),SUMIF('Plany 2025'!$B:$B,$P478,'Plany 2025'!H:H)+SUMIF('Plany 2025'!$B:$B,$P478&amp;"/*",'Plany 2025'!H:H)+SUMIF('Plany 2025'!$B:$B,"*/"&amp;$P478&amp;"/*",'Plany 2025'!H:H))))</f>
        <v>brak klasyf.</v>
      </c>
      <c r="S478" s="392" t="str">
        <f t="shared" ca="1" si="69"/>
        <v/>
      </c>
      <c r="T478" s="393" t="str">
        <f t="shared" ca="1" si="70"/>
        <v/>
      </c>
      <c r="U478" s="138"/>
      <c r="V478" s="91"/>
    </row>
    <row r="479" spans="1:22" s="139" customFormat="1" ht="22.5" hidden="1">
      <c r="A479" s="91" t="s">
        <v>72</v>
      </c>
      <c r="B479" s="495">
        <v>801</v>
      </c>
      <c r="C479" s="495">
        <v>80122</v>
      </c>
      <c r="D479" s="177">
        <v>4400</v>
      </c>
      <c r="E479" s="167" t="s">
        <v>173</v>
      </c>
      <c r="F479" s="168"/>
      <c r="G479" s="185"/>
      <c r="H479" s="186"/>
      <c r="I479" s="138" t="str">
        <f t="shared" si="64"/>
        <v xml:space="preserve"> </v>
      </c>
      <c r="J479" s="134"/>
      <c r="K479" s="517"/>
      <c r="L479" s="379"/>
      <c r="M479" s="379" t="str">
        <f t="shared" ca="1" si="65"/>
        <v>tak</v>
      </c>
      <c r="N479" s="379" t="str">
        <f t="shared" ca="1" si="66"/>
        <v>nie</v>
      </c>
      <c r="O479" s="378" t="str">
        <f t="shared" ca="1" si="67"/>
        <v>DBFO</v>
      </c>
      <c r="P479" s="389" t="str">
        <f t="shared" ca="1" si="68"/>
        <v>DBFO B/V/1/8/1 80122 4400</v>
      </c>
      <c r="Q479" s="390" t="str">
        <f ca="1">IF($P479="","",IF(IF(COUNTIF($P479,"* *"),COUNTIF('Plany 2025'!$J:$J,"*"&amp;$P479&amp;"*"),COUNTIF('Plany 2025'!$B:$B,$P479)+COUNTIF('Plany 2025'!$B:$B,$P479&amp;"/*")+COUNTIF('Plany 2025'!$B:$B,"*/"&amp;$P479&amp;"/*"))=0,"brak klasyf.",IF(COUNTIF($P479,"* *"),SUMIF('Plany 2025'!$J:$J,"*"&amp;$P479&amp;"*",'Plany 2025'!G:G),SUMIF('Plany 2025'!$B:$B,$P479,'Plany 2025'!G:G)+SUMIF('Plany 2025'!$B:$B,$P479&amp;"/*",'Plany 2025'!G:G)+SUMIF('Plany 2025'!$B:$B,"*/"&amp;$P479&amp;"/*",'Plany 2025'!G:G))))</f>
        <v>brak klasyf.</v>
      </c>
      <c r="R479" s="391" t="str">
        <f ca="1">IF($P479="","",IF(IF(COUNTIF($P479,"* *"),COUNTIF('Plany 2025'!$J:$J,"*"&amp;$P479&amp;"*"),COUNTIF('Plany 2025'!$B:$B,$P479)+COUNTIF('Plany 2025'!$B:$B,$P479&amp;"/*")+COUNTIF('Plany 2025'!$B:$B,"*/"&amp;$P479&amp;"/*"))=0,"brak klasyf.",IF(COUNTIF($P479,"* *"),SUMIF('Plany 2025'!$J:$J,"*"&amp;$P479&amp;"*",'Plany 2025'!H:H),SUMIF('Plany 2025'!$B:$B,$P479,'Plany 2025'!H:H)+SUMIF('Plany 2025'!$B:$B,$P479&amp;"/*",'Plany 2025'!H:H)+SUMIF('Plany 2025'!$B:$B,"*/"&amp;$P479&amp;"/*",'Plany 2025'!H:H))))</f>
        <v>brak klasyf.</v>
      </c>
      <c r="S479" s="392" t="str">
        <f t="shared" ca="1" si="69"/>
        <v/>
      </c>
      <c r="T479" s="393" t="str">
        <f t="shared" ca="1" si="70"/>
        <v/>
      </c>
      <c r="U479" s="138"/>
      <c r="V479" s="91"/>
    </row>
    <row r="480" spans="1:22" s="139" customFormat="1" hidden="1">
      <c r="A480" s="91" t="s">
        <v>72</v>
      </c>
      <c r="B480" s="495">
        <v>801</v>
      </c>
      <c r="C480" s="495">
        <v>80122</v>
      </c>
      <c r="D480" s="177">
        <v>4410</v>
      </c>
      <c r="E480" s="167" t="s">
        <v>202</v>
      </c>
      <c r="F480" s="168"/>
      <c r="G480" s="185"/>
      <c r="H480" s="186"/>
      <c r="I480" s="138" t="str">
        <f t="shared" si="64"/>
        <v xml:space="preserve"> </v>
      </c>
      <c r="J480" s="134"/>
      <c r="K480" s="517"/>
      <c r="L480" s="379"/>
      <c r="M480" s="379" t="str">
        <f t="shared" ca="1" si="65"/>
        <v>tak</v>
      </c>
      <c r="N480" s="379" t="str">
        <f t="shared" ca="1" si="66"/>
        <v>nie</v>
      </c>
      <c r="O480" s="378" t="str">
        <f t="shared" ca="1" si="67"/>
        <v>DBFO</v>
      </c>
      <c r="P480" s="389" t="str">
        <f t="shared" ca="1" si="68"/>
        <v>DBFO B/V/1/8/1 80122 4410</v>
      </c>
      <c r="Q480" s="390" t="str">
        <f ca="1">IF($P480="","",IF(IF(COUNTIF($P480,"* *"),COUNTIF('Plany 2025'!$J:$J,"*"&amp;$P480&amp;"*"),COUNTIF('Plany 2025'!$B:$B,$P480)+COUNTIF('Plany 2025'!$B:$B,$P480&amp;"/*")+COUNTIF('Plany 2025'!$B:$B,"*/"&amp;$P480&amp;"/*"))=0,"brak klasyf.",IF(COUNTIF($P480,"* *"),SUMIF('Plany 2025'!$J:$J,"*"&amp;$P480&amp;"*",'Plany 2025'!G:G),SUMIF('Plany 2025'!$B:$B,$P480,'Plany 2025'!G:G)+SUMIF('Plany 2025'!$B:$B,$P480&amp;"/*",'Plany 2025'!G:G)+SUMIF('Plany 2025'!$B:$B,"*/"&amp;$P480&amp;"/*",'Plany 2025'!G:G))))</f>
        <v>brak klasyf.</v>
      </c>
      <c r="R480" s="391" t="str">
        <f ca="1">IF($P480="","",IF(IF(COUNTIF($P480,"* *"),COUNTIF('Plany 2025'!$J:$J,"*"&amp;$P480&amp;"*"),COUNTIF('Plany 2025'!$B:$B,$P480)+COUNTIF('Plany 2025'!$B:$B,$P480&amp;"/*")+COUNTIF('Plany 2025'!$B:$B,"*/"&amp;$P480&amp;"/*"))=0,"brak klasyf.",IF(COUNTIF($P480,"* *"),SUMIF('Plany 2025'!$J:$J,"*"&amp;$P480&amp;"*",'Plany 2025'!H:H),SUMIF('Plany 2025'!$B:$B,$P480,'Plany 2025'!H:H)+SUMIF('Plany 2025'!$B:$B,$P480&amp;"/*",'Plany 2025'!H:H)+SUMIF('Plany 2025'!$B:$B,"*/"&amp;$P480&amp;"/*",'Plany 2025'!H:H))))</f>
        <v>brak klasyf.</v>
      </c>
      <c r="S480" s="392" t="str">
        <f t="shared" ca="1" si="69"/>
        <v/>
      </c>
      <c r="T480" s="393" t="str">
        <f t="shared" ca="1" si="70"/>
        <v/>
      </c>
      <c r="U480" s="138"/>
      <c r="V480" s="91"/>
    </row>
    <row r="481" spans="1:22" s="139" customFormat="1" hidden="1">
      <c r="A481" s="91" t="s">
        <v>72</v>
      </c>
      <c r="B481" s="495">
        <v>801</v>
      </c>
      <c r="C481" s="495">
        <v>80122</v>
      </c>
      <c r="D481" s="177">
        <v>4420</v>
      </c>
      <c r="E481" s="167" t="s">
        <v>203</v>
      </c>
      <c r="F481" s="168"/>
      <c r="G481" s="185"/>
      <c r="H481" s="186"/>
      <c r="I481" s="138" t="str">
        <f t="shared" si="64"/>
        <v xml:space="preserve"> </v>
      </c>
      <c r="J481" s="134"/>
      <c r="K481" s="517"/>
      <c r="L481" s="379"/>
      <c r="M481" s="379" t="str">
        <f t="shared" ca="1" si="65"/>
        <v>tak</v>
      </c>
      <c r="N481" s="379" t="str">
        <f t="shared" ca="1" si="66"/>
        <v>nie</v>
      </c>
      <c r="O481" s="378" t="str">
        <f t="shared" ca="1" si="67"/>
        <v>DBFO</v>
      </c>
      <c r="P481" s="389" t="str">
        <f t="shared" ca="1" si="68"/>
        <v>DBFO B/V/1/8/1 80122 4420</v>
      </c>
      <c r="Q481" s="390" t="str">
        <f ca="1">IF($P481="","",IF(IF(COUNTIF($P481,"* *"),COUNTIF('Plany 2025'!$J:$J,"*"&amp;$P481&amp;"*"),COUNTIF('Plany 2025'!$B:$B,$P481)+COUNTIF('Plany 2025'!$B:$B,$P481&amp;"/*")+COUNTIF('Plany 2025'!$B:$B,"*/"&amp;$P481&amp;"/*"))=0,"brak klasyf.",IF(COUNTIF($P481,"* *"),SUMIF('Plany 2025'!$J:$J,"*"&amp;$P481&amp;"*",'Plany 2025'!G:G),SUMIF('Plany 2025'!$B:$B,$P481,'Plany 2025'!G:G)+SUMIF('Plany 2025'!$B:$B,$P481&amp;"/*",'Plany 2025'!G:G)+SUMIF('Plany 2025'!$B:$B,"*/"&amp;$P481&amp;"/*",'Plany 2025'!G:G))))</f>
        <v>brak klasyf.</v>
      </c>
      <c r="R481" s="391" t="str">
        <f ca="1">IF($P481="","",IF(IF(COUNTIF($P481,"* *"),COUNTIF('Plany 2025'!$J:$J,"*"&amp;$P481&amp;"*"),COUNTIF('Plany 2025'!$B:$B,$P481)+COUNTIF('Plany 2025'!$B:$B,$P481&amp;"/*")+COUNTIF('Plany 2025'!$B:$B,"*/"&amp;$P481&amp;"/*"))=0,"brak klasyf.",IF(COUNTIF($P481,"* *"),SUMIF('Plany 2025'!$J:$J,"*"&amp;$P481&amp;"*",'Plany 2025'!H:H),SUMIF('Plany 2025'!$B:$B,$P481,'Plany 2025'!H:H)+SUMIF('Plany 2025'!$B:$B,$P481&amp;"/*",'Plany 2025'!H:H)+SUMIF('Plany 2025'!$B:$B,"*/"&amp;$P481&amp;"/*",'Plany 2025'!H:H))))</f>
        <v>brak klasyf.</v>
      </c>
      <c r="S481" s="392" t="str">
        <f t="shared" ca="1" si="69"/>
        <v/>
      </c>
      <c r="T481" s="393" t="str">
        <f t="shared" ca="1" si="70"/>
        <v/>
      </c>
      <c r="U481" s="138"/>
      <c r="V481" s="91"/>
    </row>
    <row r="482" spans="1:22" s="139" customFormat="1" hidden="1">
      <c r="A482" s="91" t="s">
        <v>72</v>
      </c>
      <c r="B482" s="495">
        <v>801</v>
      </c>
      <c r="C482" s="495">
        <v>80122</v>
      </c>
      <c r="D482" s="177">
        <v>4430</v>
      </c>
      <c r="E482" s="167" t="s">
        <v>174</v>
      </c>
      <c r="F482" s="168"/>
      <c r="G482" s="185"/>
      <c r="H482" s="186"/>
      <c r="I482" s="138" t="str">
        <f t="shared" si="64"/>
        <v xml:space="preserve"> </v>
      </c>
      <c r="J482" s="134"/>
      <c r="K482" s="517"/>
      <c r="L482" s="379"/>
      <c r="M482" s="379" t="str">
        <f t="shared" ca="1" si="65"/>
        <v>tak</v>
      </c>
      <c r="N482" s="379" t="str">
        <f t="shared" ca="1" si="66"/>
        <v>nie</v>
      </c>
      <c r="O482" s="378" t="str">
        <f t="shared" ca="1" si="67"/>
        <v>DBFO</v>
      </c>
      <c r="P482" s="389" t="str">
        <f t="shared" ca="1" si="68"/>
        <v>DBFO B/V/1/8/1 80122 4430</v>
      </c>
      <c r="Q482" s="390" t="str">
        <f ca="1">IF($P482="","",IF(IF(COUNTIF($P482,"* *"),COUNTIF('Plany 2025'!$J:$J,"*"&amp;$P482&amp;"*"),COUNTIF('Plany 2025'!$B:$B,$P482)+COUNTIF('Plany 2025'!$B:$B,$P482&amp;"/*")+COUNTIF('Plany 2025'!$B:$B,"*/"&amp;$P482&amp;"/*"))=0,"brak klasyf.",IF(COUNTIF($P482,"* *"),SUMIF('Plany 2025'!$J:$J,"*"&amp;$P482&amp;"*",'Plany 2025'!G:G),SUMIF('Plany 2025'!$B:$B,$P482,'Plany 2025'!G:G)+SUMIF('Plany 2025'!$B:$B,$P482&amp;"/*",'Plany 2025'!G:G)+SUMIF('Plany 2025'!$B:$B,"*/"&amp;$P482&amp;"/*",'Plany 2025'!G:G))))</f>
        <v>brak klasyf.</v>
      </c>
      <c r="R482" s="391" t="str">
        <f ca="1">IF($P482="","",IF(IF(COUNTIF($P482,"* *"),COUNTIF('Plany 2025'!$J:$J,"*"&amp;$P482&amp;"*"),COUNTIF('Plany 2025'!$B:$B,$P482)+COUNTIF('Plany 2025'!$B:$B,$P482&amp;"/*")+COUNTIF('Plany 2025'!$B:$B,"*/"&amp;$P482&amp;"/*"))=0,"brak klasyf.",IF(COUNTIF($P482,"* *"),SUMIF('Plany 2025'!$J:$J,"*"&amp;$P482&amp;"*",'Plany 2025'!H:H),SUMIF('Plany 2025'!$B:$B,$P482,'Plany 2025'!H:H)+SUMIF('Plany 2025'!$B:$B,$P482&amp;"/*",'Plany 2025'!H:H)+SUMIF('Plany 2025'!$B:$B,"*/"&amp;$P482&amp;"/*",'Plany 2025'!H:H))))</f>
        <v>brak klasyf.</v>
      </c>
      <c r="S482" s="392" t="str">
        <f t="shared" ca="1" si="69"/>
        <v/>
      </c>
      <c r="T482" s="393" t="str">
        <f t="shared" ca="1" si="70"/>
        <v/>
      </c>
      <c r="U482" s="138"/>
      <c r="V482" s="91"/>
    </row>
    <row r="483" spans="1:22" s="139" customFormat="1" hidden="1">
      <c r="A483" s="91" t="s">
        <v>72</v>
      </c>
      <c r="B483" s="495">
        <v>801</v>
      </c>
      <c r="C483" s="495">
        <v>80122</v>
      </c>
      <c r="D483" s="177">
        <v>4440</v>
      </c>
      <c r="E483" s="167" t="s">
        <v>169</v>
      </c>
      <c r="F483" s="168"/>
      <c r="G483" s="185"/>
      <c r="H483" s="186"/>
      <c r="I483" s="138" t="str">
        <f t="shared" si="64"/>
        <v xml:space="preserve"> </v>
      </c>
      <c r="J483" s="134"/>
      <c r="K483" s="517"/>
      <c r="L483" s="379"/>
      <c r="M483" s="379" t="str">
        <f t="shared" ca="1" si="65"/>
        <v>tak</v>
      </c>
      <c r="N483" s="379" t="str">
        <f t="shared" ca="1" si="66"/>
        <v>nie</v>
      </c>
      <c r="O483" s="378" t="str">
        <f t="shared" ca="1" si="67"/>
        <v>DBFO</v>
      </c>
      <c r="P483" s="389" t="str">
        <f t="shared" ca="1" si="68"/>
        <v>DBFO B/V/1/8/1 80122 4440</v>
      </c>
      <c r="Q483" s="390" t="str">
        <f ca="1">IF($P483="","",IF(IF(COUNTIF($P483,"* *"),COUNTIF('Plany 2025'!$J:$J,"*"&amp;$P483&amp;"*"),COUNTIF('Plany 2025'!$B:$B,$P483)+COUNTIF('Plany 2025'!$B:$B,$P483&amp;"/*")+COUNTIF('Plany 2025'!$B:$B,"*/"&amp;$P483&amp;"/*"))=0,"brak klasyf.",IF(COUNTIF($P483,"* *"),SUMIF('Plany 2025'!$J:$J,"*"&amp;$P483&amp;"*",'Plany 2025'!G:G),SUMIF('Plany 2025'!$B:$B,$P483,'Plany 2025'!G:G)+SUMIF('Plany 2025'!$B:$B,$P483&amp;"/*",'Plany 2025'!G:G)+SUMIF('Plany 2025'!$B:$B,"*/"&amp;$P483&amp;"/*",'Plany 2025'!G:G))))</f>
        <v>brak klasyf.</v>
      </c>
      <c r="R483" s="391" t="str">
        <f ca="1">IF($P483="","",IF(IF(COUNTIF($P483,"* *"),COUNTIF('Plany 2025'!$J:$J,"*"&amp;$P483&amp;"*"),COUNTIF('Plany 2025'!$B:$B,$P483)+COUNTIF('Plany 2025'!$B:$B,$P483&amp;"/*")+COUNTIF('Plany 2025'!$B:$B,"*/"&amp;$P483&amp;"/*"))=0,"brak klasyf.",IF(COUNTIF($P483,"* *"),SUMIF('Plany 2025'!$J:$J,"*"&amp;$P483&amp;"*",'Plany 2025'!H:H),SUMIF('Plany 2025'!$B:$B,$P483,'Plany 2025'!H:H)+SUMIF('Plany 2025'!$B:$B,$P483&amp;"/*",'Plany 2025'!H:H)+SUMIF('Plany 2025'!$B:$B,"*/"&amp;$P483&amp;"/*",'Plany 2025'!H:H))))</f>
        <v>brak klasyf.</v>
      </c>
      <c r="S483" s="392" t="str">
        <f t="shared" ca="1" si="69"/>
        <v/>
      </c>
      <c r="T483" s="393" t="str">
        <f t="shared" ca="1" si="70"/>
        <v/>
      </c>
      <c r="U483" s="138"/>
      <c r="V483" s="91"/>
    </row>
    <row r="484" spans="1:22" s="139" customFormat="1" hidden="1">
      <c r="A484" s="91" t="s">
        <v>72</v>
      </c>
      <c r="B484" s="495">
        <v>801</v>
      </c>
      <c r="C484" s="495">
        <v>80122</v>
      </c>
      <c r="D484" s="177">
        <v>4510</v>
      </c>
      <c r="E484" s="167" t="s">
        <v>177</v>
      </c>
      <c r="F484" s="168"/>
      <c r="G484" s="185"/>
      <c r="H484" s="186"/>
      <c r="I484" s="138" t="str">
        <f t="shared" si="64"/>
        <v xml:space="preserve"> </v>
      </c>
      <c r="J484" s="134"/>
      <c r="K484" s="517"/>
      <c r="L484" s="379"/>
      <c r="M484" s="379" t="str">
        <f t="shared" ca="1" si="65"/>
        <v>tak</v>
      </c>
      <c r="N484" s="379" t="str">
        <f t="shared" ca="1" si="66"/>
        <v>nie</v>
      </c>
      <c r="O484" s="378" t="str">
        <f t="shared" ca="1" si="67"/>
        <v>DBFO</v>
      </c>
      <c r="P484" s="389" t="str">
        <f t="shared" ca="1" si="68"/>
        <v>DBFO B/V/1/8/1 80122 4510</v>
      </c>
      <c r="Q484" s="390" t="str">
        <f ca="1">IF($P484="","",IF(IF(COUNTIF($P484,"* *"),COUNTIF('Plany 2025'!$J:$J,"*"&amp;$P484&amp;"*"),COUNTIF('Plany 2025'!$B:$B,$P484)+COUNTIF('Plany 2025'!$B:$B,$P484&amp;"/*")+COUNTIF('Plany 2025'!$B:$B,"*/"&amp;$P484&amp;"/*"))=0,"brak klasyf.",IF(COUNTIF($P484,"* *"),SUMIF('Plany 2025'!$J:$J,"*"&amp;$P484&amp;"*",'Plany 2025'!G:G),SUMIF('Plany 2025'!$B:$B,$P484,'Plany 2025'!G:G)+SUMIF('Plany 2025'!$B:$B,$P484&amp;"/*",'Plany 2025'!G:G)+SUMIF('Plany 2025'!$B:$B,"*/"&amp;$P484&amp;"/*",'Plany 2025'!G:G))))</f>
        <v>brak klasyf.</v>
      </c>
      <c r="R484" s="391" t="str">
        <f ca="1">IF($P484="","",IF(IF(COUNTIF($P484,"* *"),COUNTIF('Plany 2025'!$J:$J,"*"&amp;$P484&amp;"*"),COUNTIF('Plany 2025'!$B:$B,$P484)+COUNTIF('Plany 2025'!$B:$B,$P484&amp;"/*")+COUNTIF('Plany 2025'!$B:$B,"*/"&amp;$P484&amp;"/*"))=0,"brak klasyf.",IF(COUNTIF($P484,"* *"),SUMIF('Plany 2025'!$J:$J,"*"&amp;$P484&amp;"*",'Plany 2025'!H:H),SUMIF('Plany 2025'!$B:$B,$P484,'Plany 2025'!H:H)+SUMIF('Plany 2025'!$B:$B,$P484&amp;"/*",'Plany 2025'!H:H)+SUMIF('Plany 2025'!$B:$B,"*/"&amp;$P484&amp;"/*",'Plany 2025'!H:H))))</f>
        <v>brak klasyf.</v>
      </c>
      <c r="S484" s="392" t="str">
        <f t="shared" ca="1" si="69"/>
        <v/>
      </c>
      <c r="T484" s="393" t="str">
        <f t="shared" ca="1" si="70"/>
        <v/>
      </c>
      <c r="U484" s="138"/>
      <c r="V484" s="91"/>
    </row>
    <row r="485" spans="1:22" s="139" customFormat="1" hidden="1">
      <c r="A485" s="91" t="s">
        <v>72</v>
      </c>
      <c r="B485" s="495">
        <v>801</v>
      </c>
      <c r="C485" s="502">
        <v>80122</v>
      </c>
      <c r="D485" s="166">
        <v>4520</v>
      </c>
      <c r="E485" s="167" t="s">
        <v>178</v>
      </c>
      <c r="F485" s="168"/>
      <c r="G485" s="185"/>
      <c r="H485" s="186"/>
      <c r="I485" s="138" t="str">
        <f t="shared" si="64"/>
        <v xml:space="preserve"> </v>
      </c>
      <c r="J485" s="134"/>
      <c r="K485" s="517"/>
      <c r="L485" s="379"/>
      <c r="M485" s="379" t="str">
        <f t="shared" ca="1" si="65"/>
        <v>tak</v>
      </c>
      <c r="N485" s="379" t="str">
        <f t="shared" ca="1" si="66"/>
        <v>nie</v>
      </c>
      <c r="O485" s="378" t="str">
        <f t="shared" ca="1" si="67"/>
        <v>DBFO</v>
      </c>
      <c r="P485" s="389" t="str">
        <f t="shared" ca="1" si="68"/>
        <v>DBFO B/V/1/8/1 80122 4520</v>
      </c>
      <c r="Q485" s="390" t="str">
        <f ca="1">IF($P485="","",IF(IF(COUNTIF($P485,"* *"),COUNTIF('Plany 2025'!$J:$J,"*"&amp;$P485&amp;"*"),COUNTIF('Plany 2025'!$B:$B,$P485)+COUNTIF('Plany 2025'!$B:$B,$P485&amp;"/*")+COUNTIF('Plany 2025'!$B:$B,"*/"&amp;$P485&amp;"/*"))=0,"brak klasyf.",IF(COUNTIF($P485,"* *"),SUMIF('Plany 2025'!$J:$J,"*"&amp;$P485&amp;"*",'Plany 2025'!G:G),SUMIF('Plany 2025'!$B:$B,$P485,'Plany 2025'!G:G)+SUMIF('Plany 2025'!$B:$B,$P485&amp;"/*",'Plany 2025'!G:G)+SUMIF('Plany 2025'!$B:$B,"*/"&amp;$P485&amp;"/*",'Plany 2025'!G:G))))</f>
        <v>brak klasyf.</v>
      </c>
      <c r="R485" s="391" t="str">
        <f ca="1">IF($P485="","",IF(IF(COUNTIF($P485,"* *"),COUNTIF('Plany 2025'!$J:$J,"*"&amp;$P485&amp;"*"),COUNTIF('Plany 2025'!$B:$B,$P485)+COUNTIF('Plany 2025'!$B:$B,$P485&amp;"/*")+COUNTIF('Plany 2025'!$B:$B,"*/"&amp;$P485&amp;"/*"))=0,"brak klasyf.",IF(COUNTIF($P485,"* *"),SUMIF('Plany 2025'!$J:$J,"*"&amp;$P485&amp;"*",'Plany 2025'!H:H),SUMIF('Plany 2025'!$B:$B,$P485,'Plany 2025'!H:H)+SUMIF('Plany 2025'!$B:$B,$P485&amp;"/*",'Plany 2025'!H:H)+SUMIF('Plany 2025'!$B:$B,"*/"&amp;$P485&amp;"/*",'Plany 2025'!H:H))))</f>
        <v>brak klasyf.</v>
      </c>
      <c r="S485" s="392" t="str">
        <f t="shared" ca="1" si="69"/>
        <v/>
      </c>
      <c r="T485" s="393" t="str">
        <f t="shared" ca="1" si="70"/>
        <v/>
      </c>
      <c r="U485" s="138"/>
      <c r="V485" s="91"/>
    </row>
    <row r="486" spans="1:22" s="139" customFormat="1" hidden="1">
      <c r="A486" s="91" t="s">
        <v>72</v>
      </c>
      <c r="B486" s="495">
        <v>801</v>
      </c>
      <c r="C486" s="495">
        <v>80122</v>
      </c>
      <c r="D486" s="177">
        <v>4530</v>
      </c>
      <c r="E486" s="167" t="s">
        <v>182</v>
      </c>
      <c r="F486" s="168"/>
      <c r="G486" s="185"/>
      <c r="H486" s="186"/>
      <c r="I486" s="138" t="str">
        <f t="shared" si="64"/>
        <v xml:space="preserve"> </v>
      </c>
      <c r="J486" s="134"/>
      <c r="K486" s="517"/>
      <c r="L486" s="379"/>
      <c r="M486" s="379" t="str">
        <f t="shared" ca="1" si="65"/>
        <v>tak</v>
      </c>
      <c r="N486" s="379" t="str">
        <f t="shared" ca="1" si="66"/>
        <v>nie</v>
      </c>
      <c r="O486" s="378" t="str">
        <f t="shared" ca="1" si="67"/>
        <v>DBFO</v>
      </c>
      <c r="P486" s="389" t="str">
        <f t="shared" ca="1" si="68"/>
        <v>DBFO B/V/1/8/1 80122 4530</v>
      </c>
      <c r="Q486" s="390" t="str">
        <f ca="1">IF($P486="","",IF(IF(COUNTIF($P486,"* *"),COUNTIF('Plany 2025'!$J:$J,"*"&amp;$P486&amp;"*"),COUNTIF('Plany 2025'!$B:$B,$P486)+COUNTIF('Plany 2025'!$B:$B,$P486&amp;"/*")+COUNTIF('Plany 2025'!$B:$B,"*/"&amp;$P486&amp;"/*"))=0,"brak klasyf.",IF(COUNTIF($P486,"* *"),SUMIF('Plany 2025'!$J:$J,"*"&amp;$P486&amp;"*",'Plany 2025'!G:G),SUMIF('Plany 2025'!$B:$B,$P486,'Plany 2025'!G:G)+SUMIF('Plany 2025'!$B:$B,$P486&amp;"/*",'Plany 2025'!G:G)+SUMIF('Plany 2025'!$B:$B,"*/"&amp;$P486&amp;"/*",'Plany 2025'!G:G))))</f>
        <v>brak klasyf.</v>
      </c>
      <c r="R486" s="391" t="str">
        <f ca="1">IF($P486="","",IF(IF(COUNTIF($P486,"* *"),COUNTIF('Plany 2025'!$J:$J,"*"&amp;$P486&amp;"*"),COUNTIF('Plany 2025'!$B:$B,$P486)+COUNTIF('Plany 2025'!$B:$B,$P486&amp;"/*")+COUNTIF('Plany 2025'!$B:$B,"*/"&amp;$P486&amp;"/*"))=0,"brak klasyf.",IF(COUNTIF($P486,"* *"),SUMIF('Plany 2025'!$J:$J,"*"&amp;$P486&amp;"*",'Plany 2025'!H:H),SUMIF('Plany 2025'!$B:$B,$P486,'Plany 2025'!H:H)+SUMIF('Plany 2025'!$B:$B,$P486&amp;"/*",'Plany 2025'!H:H)+SUMIF('Plany 2025'!$B:$B,"*/"&amp;$P486&amp;"/*",'Plany 2025'!H:H))))</f>
        <v>brak klasyf.</v>
      </c>
      <c r="S486" s="392" t="str">
        <f t="shared" ca="1" si="69"/>
        <v/>
      </c>
      <c r="T486" s="393" t="str">
        <f t="shared" ca="1" si="70"/>
        <v/>
      </c>
      <c r="U486" s="138"/>
      <c r="V486" s="91"/>
    </row>
    <row r="487" spans="1:22" s="139" customFormat="1" hidden="1">
      <c r="A487" s="91" t="s">
        <v>72</v>
      </c>
      <c r="B487" s="495">
        <v>801</v>
      </c>
      <c r="C487" s="495">
        <v>80122</v>
      </c>
      <c r="D487" s="177">
        <v>4580</v>
      </c>
      <c r="E487" s="167" t="s">
        <v>179</v>
      </c>
      <c r="F487" s="168"/>
      <c r="G487" s="185"/>
      <c r="H487" s="186"/>
      <c r="I487" s="138" t="str">
        <f t="shared" si="64"/>
        <v xml:space="preserve"> </v>
      </c>
      <c r="J487" s="134"/>
      <c r="K487" s="517"/>
      <c r="L487" s="379"/>
      <c r="M487" s="379" t="str">
        <f t="shared" ca="1" si="65"/>
        <v>tak</v>
      </c>
      <c r="N487" s="379" t="str">
        <f t="shared" ca="1" si="66"/>
        <v>nie</v>
      </c>
      <c r="O487" s="378" t="str">
        <f t="shared" ca="1" si="67"/>
        <v>DBFO</v>
      </c>
      <c r="P487" s="389" t="str">
        <f t="shared" ca="1" si="68"/>
        <v>DBFO B/V/1/8/1 80122 4580</v>
      </c>
      <c r="Q487" s="390" t="str">
        <f ca="1">IF($P487="","",IF(IF(COUNTIF($P487,"* *"),COUNTIF('Plany 2025'!$J:$J,"*"&amp;$P487&amp;"*"),COUNTIF('Plany 2025'!$B:$B,$P487)+COUNTIF('Plany 2025'!$B:$B,$P487&amp;"/*")+COUNTIF('Plany 2025'!$B:$B,"*/"&amp;$P487&amp;"/*"))=0,"brak klasyf.",IF(COUNTIF($P487,"* *"),SUMIF('Plany 2025'!$J:$J,"*"&amp;$P487&amp;"*",'Plany 2025'!G:G),SUMIF('Plany 2025'!$B:$B,$P487,'Plany 2025'!G:G)+SUMIF('Plany 2025'!$B:$B,$P487&amp;"/*",'Plany 2025'!G:G)+SUMIF('Plany 2025'!$B:$B,"*/"&amp;$P487&amp;"/*",'Plany 2025'!G:G))))</f>
        <v>brak klasyf.</v>
      </c>
      <c r="R487" s="391" t="str">
        <f ca="1">IF($P487="","",IF(IF(COUNTIF($P487,"* *"),COUNTIF('Plany 2025'!$J:$J,"*"&amp;$P487&amp;"*"),COUNTIF('Plany 2025'!$B:$B,$P487)+COUNTIF('Plany 2025'!$B:$B,$P487&amp;"/*")+COUNTIF('Plany 2025'!$B:$B,"*/"&amp;$P487&amp;"/*"))=0,"brak klasyf.",IF(COUNTIF($P487,"* *"),SUMIF('Plany 2025'!$J:$J,"*"&amp;$P487&amp;"*",'Plany 2025'!H:H),SUMIF('Plany 2025'!$B:$B,$P487,'Plany 2025'!H:H)+SUMIF('Plany 2025'!$B:$B,$P487&amp;"/*",'Plany 2025'!H:H)+SUMIF('Plany 2025'!$B:$B,"*/"&amp;$P487&amp;"/*",'Plany 2025'!H:H))))</f>
        <v>brak klasyf.</v>
      </c>
      <c r="S487" s="392" t="str">
        <f t="shared" ca="1" si="69"/>
        <v/>
      </c>
      <c r="T487" s="393" t="str">
        <f t="shared" ca="1" si="70"/>
        <v/>
      </c>
      <c r="U487" s="138"/>
      <c r="V487" s="91"/>
    </row>
    <row r="488" spans="1:22" s="139" customFormat="1" hidden="1">
      <c r="A488" s="91" t="s">
        <v>72</v>
      </c>
      <c r="B488" s="495">
        <v>801</v>
      </c>
      <c r="C488" s="495">
        <v>80122</v>
      </c>
      <c r="D488" s="177">
        <v>4590</v>
      </c>
      <c r="E488" s="167" t="s">
        <v>180</v>
      </c>
      <c r="F488" s="168"/>
      <c r="G488" s="185"/>
      <c r="H488" s="186"/>
      <c r="I488" s="138" t="str">
        <f t="shared" si="64"/>
        <v xml:space="preserve"> </v>
      </c>
      <c r="J488" s="134"/>
      <c r="K488" s="517"/>
      <c r="L488" s="379"/>
      <c r="M488" s="379" t="str">
        <f t="shared" ca="1" si="65"/>
        <v>tak</v>
      </c>
      <c r="N488" s="379" t="str">
        <f t="shared" ca="1" si="66"/>
        <v>nie</v>
      </c>
      <c r="O488" s="378" t="str">
        <f t="shared" ca="1" si="67"/>
        <v>DBFO</v>
      </c>
      <c r="P488" s="389" t="str">
        <f t="shared" ca="1" si="68"/>
        <v>DBFO B/V/1/8/1 80122 4590</v>
      </c>
      <c r="Q488" s="390" t="str">
        <f ca="1">IF($P488="","",IF(IF(COUNTIF($P488,"* *"),COUNTIF('Plany 2025'!$J:$J,"*"&amp;$P488&amp;"*"),COUNTIF('Plany 2025'!$B:$B,$P488)+COUNTIF('Plany 2025'!$B:$B,$P488&amp;"/*")+COUNTIF('Plany 2025'!$B:$B,"*/"&amp;$P488&amp;"/*"))=0,"brak klasyf.",IF(COUNTIF($P488,"* *"),SUMIF('Plany 2025'!$J:$J,"*"&amp;$P488&amp;"*",'Plany 2025'!G:G),SUMIF('Plany 2025'!$B:$B,$P488,'Plany 2025'!G:G)+SUMIF('Plany 2025'!$B:$B,$P488&amp;"/*",'Plany 2025'!G:G)+SUMIF('Plany 2025'!$B:$B,"*/"&amp;$P488&amp;"/*",'Plany 2025'!G:G))))</f>
        <v>brak klasyf.</v>
      </c>
      <c r="R488" s="391" t="str">
        <f ca="1">IF($P488="","",IF(IF(COUNTIF($P488,"* *"),COUNTIF('Plany 2025'!$J:$J,"*"&amp;$P488&amp;"*"),COUNTIF('Plany 2025'!$B:$B,$P488)+COUNTIF('Plany 2025'!$B:$B,$P488&amp;"/*")+COUNTIF('Plany 2025'!$B:$B,"*/"&amp;$P488&amp;"/*"))=0,"brak klasyf.",IF(COUNTIF($P488,"* *"),SUMIF('Plany 2025'!$J:$J,"*"&amp;$P488&amp;"*",'Plany 2025'!H:H),SUMIF('Plany 2025'!$B:$B,$P488,'Plany 2025'!H:H)+SUMIF('Plany 2025'!$B:$B,$P488&amp;"/*",'Plany 2025'!H:H)+SUMIF('Plany 2025'!$B:$B,"*/"&amp;$P488&amp;"/*",'Plany 2025'!H:H))))</f>
        <v>brak klasyf.</v>
      </c>
      <c r="S488" s="392" t="str">
        <f t="shared" ca="1" si="69"/>
        <v/>
      </c>
      <c r="T488" s="393" t="str">
        <f t="shared" ca="1" si="70"/>
        <v/>
      </c>
      <c r="U488" s="138"/>
      <c r="V488" s="91"/>
    </row>
    <row r="489" spans="1:22" s="139" customFormat="1" ht="22.5" hidden="1">
      <c r="A489" s="91" t="s">
        <v>72</v>
      </c>
      <c r="B489" s="499">
        <v>801</v>
      </c>
      <c r="C489" s="499">
        <v>80122</v>
      </c>
      <c r="D489" s="177">
        <v>4600</v>
      </c>
      <c r="E489" s="167" t="s">
        <v>666</v>
      </c>
      <c r="F489" s="168"/>
      <c r="G489" s="185"/>
      <c r="H489" s="186"/>
      <c r="I489" s="138" t="str">
        <f t="shared" si="64"/>
        <v xml:space="preserve"> </v>
      </c>
      <c r="J489" s="134"/>
      <c r="K489" s="517"/>
      <c r="L489" s="379"/>
      <c r="M489" s="379" t="str">
        <f t="shared" ca="1" si="65"/>
        <v>tak</v>
      </c>
      <c r="N489" s="379" t="str">
        <f t="shared" ca="1" si="66"/>
        <v>nie</v>
      </c>
      <c r="O489" s="378" t="str">
        <f t="shared" ca="1" si="67"/>
        <v>DBFO</v>
      </c>
      <c r="P489" s="389" t="str">
        <f t="shared" ca="1" si="68"/>
        <v>DBFO B/V/1/8/1 80122 4600</v>
      </c>
      <c r="Q489" s="390" t="str">
        <f ca="1">IF($P489="","",IF(IF(COUNTIF($P489,"* *"),COUNTIF('Plany 2025'!$J:$J,"*"&amp;$P489&amp;"*"),COUNTIF('Plany 2025'!$B:$B,$P489)+COUNTIF('Plany 2025'!$B:$B,$P489&amp;"/*")+COUNTIF('Plany 2025'!$B:$B,"*/"&amp;$P489&amp;"/*"))=0,"brak klasyf.",IF(COUNTIF($P489,"* *"),SUMIF('Plany 2025'!$J:$J,"*"&amp;$P489&amp;"*",'Plany 2025'!G:G),SUMIF('Plany 2025'!$B:$B,$P489,'Plany 2025'!G:G)+SUMIF('Plany 2025'!$B:$B,$P489&amp;"/*",'Plany 2025'!G:G)+SUMIF('Plany 2025'!$B:$B,"*/"&amp;$P489&amp;"/*",'Plany 2025'!G:G))))</f>
        <v>brak klasyf.</v>
      </c>
      <c r="R489" s="391" t="str">
        <f ca="1">IF($P489="","",IF(IF(COUNTIF($P489,"* *"),COUNTIF('Plany 2025'!$J:$J,"*"&amp;$P489&amp;"*"),COUNTIF('Plany 2025'!$B:$B,$P489)+COUNTIF('Plany 2025'!$B:$B,$P489&amp;"/*")+COUNTIF('Plany 2025'!$B:$B,"*/"&amp;$P489&amp;"/*"))=0,"brak klasyf.",IF(COUNTIF($P489,"* *"),SUMIF('Plany 2025'!$J:$J,"*"&amp;$P489&amp;"*",'Plany 2025'!H:H),SUMIF('Plany 2025'!$B:$B,$P489,'Plany 2025'!H:H)+SUMIF('Plany 2025'!$B:$B,$P489&amp;"/*",'Plany 2025'!H:H)+SUMIF('Plany 2025'!$B:$B,"*/"&amp;$P489&amp;"/*",'Plany 2025'!H:H))))</f>
        <v>brak klasyf.</v>
      </c>
      <c r="S489" s="392" t="str">
        <f t="shared" ca="1" si="69"/>
        <v/>
      </c>
      <c r="T489" s="393" t="str">
        <f t="shared" ca="1" si="70"/>
        <v/>
      </c>
      <c r="U489" s="138"/>
      <c r="V489" s="91"/>
    </row>
    <row r="490" spans="1:22" s="139" customFormat="1" hidden="1">
      <c r="A490" s="91" t="s">
        <v>72</v>
      </c>
      <c r="B490" s="495">
        <v>801</v>
      </c>
      <c r="C490" s="495">
        <v>80122</v>
      </c>
      <c r="D490" s="177">
        <v>4610</v>
      </c>
      <c r="E490" s="167" t="s">
        <v>171</v>
      </c>
      <c r="F490" s="168"/>
      <c r="G490" s="185"/>
      <c r="H490" s="186"/>
      <c r="I490" s="138" t="str">
        <f t="shared" si="64"/>
        <v xml:space="preserve"> </v>
      </c>
      <c r="J490" s="134"/>
      <c r="K490" s="517"/>
      <c r="L490" s="379"/>
      <c r="M490" s="379" t="str">
        <f t="shared" ca="1" si="65"/>
        <v>tak</v>
      </c>
      <c r="N490" s="379" t="str">
        <f t="shared" ca="1" si="66"/>
        <v>nie</v>
      </c>
      <c r="O490" s="378" t="str">
        <f t="shared" ca="1" si="67"/>
        <v>DBFO</v>
      </c>
      <c r="P490" s="389" t="str">
        <f t="shared" ca="1" si="68"/>
        <v>DBFO B/V/1/8/1 80122 4610</v>
      </c>
      <c r="Q490" s="390" t="str">
        <f ca="1">IF($P490="","",IF(IF(COUNTIF($P490,"* *"),COUNTIF('Plany 2025'!$J:$J,"*"&amp;$P490&amp;"*"),COUNTIF('Plany 2025'!$B:$B,$P490)+COUNTIF('Plany 2025'!$B:$B,$P490&amp;"/*")+COUNTIF('Plany 2025'!$B:$B,"*/"&amp;$P490&amp;"/*"))=0,"brak klasyf.",IF(COUNTIF($P490,"* *"),SUMIF('Plany 2025'!$J:$J,"*"&amp;$P490&amp;"*",'Plany 2025'!G:G),SUMIF('Plany 2025'!$B:$B,$P490,'Plany 2025'!G:G)+SUMIF('Plany 2025'!$B:$B,$P490&amp;"/*",'Plany 2025'!G:G)+SUMIF('Plany 2025'!$B:$B,"*/"&amp;$P490&amp;"/*",'Plany 2025'!G:G))))</f>
        <v>brak klasyf.</v>
      </c>
      <c r="R490" s="391" t="str">
        <f ca="1">IF($P490="","",IF(IF(COUNTIF($P490,"* *"),COUNTIF('Plany 2025'!$J:$J,"*"&amp;$P490&amp;"*"),COUNTIF('Plany 2025'!$B:$B,$P490)+COUNTIF('Plany 2025'!$B:$B,$P490&amp;"/*")+COUNTIF('Plany 2025'!$B:$B,"*/"&amp;$P490&amp;"/*"))=0,"brak klasyf.",IF(COUNTIF($P490,"* *"),SUMIF('Plany 2025'!$J:$J,"*"&amp;$P490&amp;"*",'Plany 2025'!H:H),SUMIF('Plany 2025'!$B:$B,$P490,'Plany 2025'!H:H)+SUMIF('Plany 2025'!$B:$B,$P490&amp;"/*",'Plany 2025'!H:H)+SUMIF('Plany 2025'!$B:$B,"*/"&amp;$P490&amp;"/*",'Plany 2025'!H:H))))</f>
        <v>brak klasyf.</v>
      </c>
      <c r="S490" s="392" t="str">
        <f t="shared" ca="1" si="69"/>
        <v/>
      </c>
      <c r="T490" s="393" t="str">
        <f t="shared" ca="1" si="70"/>
        <v/>
      </c>
      <c r="U490" s="138"/>
      <c r="V490" s="91"/>
    </row>
    <row r="491" spans="1:22" s="139" customFormat="1" hidden="1">
      <c r="A491" s="91" t="s">
        <v>72</v>
      </c>
      <c r="B491" s="495">
        <v>801</v>
      </c>
      <c r="C491" s="495">
        <v>80122</v>
      </c>
      <c r="D491" s="177">
        <v>4700</v>
      </c>
      <c r="E491" s="167" t="s">
        <v>201</v>
      </c>
      <c r="F491" s="168"/>
      <c r="G491" s="185"/>
      <c r="H491" s="186"/>
      <c r="I491" s="138" t="str">
        <f t="shared" si="64"/>
        <v xml:space="preserve"> </v>
      </c>
      <c r="J491" s="134"/>
      <c r="K491" s="517"/>
      <c r="L491" s="379"/>
      <c r="M491" s="379" t="str">
        <f t="shared" ca="1" si="65"/>
        <v>tak</v>
      </c>
      <c r="N491" s="379" t="str">
        <f t="shared" ca="1" si="66"/>
        <v>nie</v>
      </c>
      <c r="O491" s="378" t="str">
        <f t="shared" ca="1" si="67"/>
        <v>DBFO</v>
      </c>
      <c r="P491" s="389" t="str">
        <f t="shared" ca="1" si="68"/>
        <v>DBFO B/V/1/8/1 80122 4700</v>
      </c>
      <c r="Q491" s="390" t="str">
        <f ca="1">IF($P491="","",IF(IF(COUNTIF($P491,"* *"),COUNTIF('Plany 2025'!$J:$J,"*"&amp;$P491&amp;"*"),COUNTIF('Plany 2025'!$B:$B,$P491)+COUNTIF('Plany 2025'!$B:$B,$P491&amp;"/*")+COUNTIF('Plany 2025'!$B:$B,"*/"&amp;$P491&amp;"/*"))=0,"brak klasyf.",IF(COUNTIF($P491,"* *"),SUMIF('Plany 2025'!$J:$J,"*"&amp;$P491&amp;"*",'Plany 2025'!G:G),SUMIF('Plany 2025'!$B:$B,$P491,'Plany 2025'!G:G)+SUMIF('Plany 2025'!$B:$B,$P491&amp;"/*",'Plany 2025'!G:G)+SUMIF('Plany 2025'!$B:$B,"*/"&amp;$P491&amp;"/*",'Plany 2025'!G:G))))</f>
        <v>brak klasyf.</v>
      </c>
      <c r="R491" s="391" t="str">
        <f ca="1">IF($P491="","",IF(IF(COUNTIF($P491,"* *"),COUNTIF('Plany 2025'!$J:$J,"*"&amp;$P491&amp;"*"),COUNTIF('Plany 2025'!$B:$B,$P491)+COUNTIF('Plany 2025'!$B:$B,$P491&amp;"/*")+COUNTIF('Plany 2025'!$B:$B,"*/"&amp;$P491&amp;"/*"))=0,"brak klasyf.",IF(COUNTIF($P491,"* *"),SUMIF('Plany 2025'!$J:$J,"*"&amp;$P491&amp;"*",'Plany 2025'!H:H),SUMIF('Plany 2025'!$B:$B,$P491,'Plany 2025'!H:H)+SUMIF('Plany 2025'!$B:$B,$P491&amp;"/*",'Plany 2025'!H:H)+SUMIF('Plany 2025'!$B:$B,"*/"&amp;$P491&amp;"/*",'Plany 2025'!H:H))))</f>
        <v>brak klasyf.</v>
      </c>
      <c r="S491" s="392" t="str">
        <f t="shared" ca="1" si="69"/>
        <v/>
      </c>
      <c r="T491" s="393" t="str">
        <f t="shared" ca="1" si="70"/>
        <v/>
      </c>
      <c r="U491" s="138"/>
      <c r="V491" s="91"/>
    </row>
    <row r="492" spans="1:22" s="139" customFormat="1" ht="22.5" hidden="1">
      <c r="A492" s="145" t="s">
        <v>72</v>
      </c>
      <c r="B492" s="496">
        <v>801</v>
      </c>
      <c r="C492" s="496">
        <v>80122</v>
      </c>
      <c r="D492" s="176">
        <v>4860</v>
      </c>
      <c r="E492" s="171" t="s">
        <v>725</v>
      </c>
      <c r="F492" s="168"/>
      <c r="G492" s="185"/>
      <c r="H492" s="186"/>
      <c r="I492" s="138" t="str">
        <f t="shared" si="64"/>
        <v xml:space="preserve"> </v>
      </c>
      <c r="J492" s="134"/>
      <c r="K492" s="517"/>
      <c r="L492" s="379"/>
      <c r="M492" s="379" t="str">
        <f t="shared" ca="1" si="65"/>
        <v>tak</v>
      </c>
      <c r="N492" s="379" t="str">
        <f t="shared" ca="1" si="66"/>
        <v>nie</v>
      </c>
      <c r="O492" s="378" t="str">
        <f t="shared" ca="1" si="67"/>
        <v>DBFO</v>
      </c>
      <c r="P492" s="389" t="str">
        <f t="shared" ca="1" si="68"/>
        <v>DBFO B/V/1/8/1 80122 4860</v>
      </c>
      <c r="Q492" s="390" t="str">
        <f ca="1">IF($P492="","",IF(IF(COUNTIF($P492,"* *"),COUNTIF('Plany 2025'!$J:$J,"*"&amp;$P492&amp;"*"),COUNTIF('Plany 2025'!$B:$B,$P492)+COUNTIF('Plany 2025'!$B:$B,$P492&amp;"/*")+COUNTIF('Plany 2025'!$B:$B,"*/"&amp;$P492&amp;"/*"))=0,"brak klasyf.",IF(COUNTIF($P492,"* *"),SUMIF('Plany 2025'!$J:$J,"*"&amp;$P492&amp;"*",'Plany 2025'!G:G),SUMIF('Plany 2025'!$B:$B,$P492,'Plany 2025'!G:G)+SUMIF('Plany 2025'!$B:$B,$P492&amp;"/*",'Plany 2025'!G:G)+SUMIF('Plany 2025'!$B:$B,"*/"&amp;$P492&amp;"/*",'Plany 2025'!G:G))))</f>
        <v>brak klasyf.</v>
      </c>
      <c r="R492" s="391" t="str">
        <f ca="1">IF($P492="","",IF(IF(COUNTIF($P492,"* *"),COUNTIF('Plany 2025'!$J:$J,"*"&amp;$P492&amp;"*"),COUNTIF('Plany 2025'!$B:$B,$P492)+COUNTIF('Plany 2025'!$B:$B,$P492&amp;"/*")+COUNTIF('Plany 2025'!$B:$B,"*/"&amp;$P492&amp;"/*"))=0,"brak klasyf.",IF(COUNTIF($P492,"* *"),SUMIF('Plany 2025'!$J:$J,"*"&amp;$P492&amp;"*",'Plany 2025'!H:H),SUMIF('Plany 2025'!$B:$B,$P492,'Plany 2025'!H:H)+SUMIF('Plany 2025'!$B:$B,$P492&amp;"/*",'Plany 2025'!H:H)+SUMIF('Plany 2025'!$B:$B,"*/"&amp;$P492&amp;"/*",'Plany 2025'!H:H))))</f>
        <v>brak klasyf.</v>
      </c>
      <c r="S492" s="392" t="str">
        <f t="shared" ca="1" si="69"/>
        <v/>
      </c>
      <c r="T492" s="393" t="str">
        <f t="shared" ca="1" si="70"/>
        <v/>
      </c>
      <c r="U492" s="138"/>
      <c r="V492" s="91"/>
    </row>
    <row r="493" spans="1:22" s="139" customFormat="1" ht="6" hidden="1" customHeight="1">
      <c r="A493" s="97"/>
      <c r="B493" s="503" t="s">
        <v>24</v>
      </c>
      <c r="C493" s="503" t="s">
        <v>24</v>
      </c>
      <c r="D493" s="232" t="s">
        <v>24</v>
      </c>
      <c r="E493" s="233" t="s">
        <v>24</v>
      </c>
      <c r="F493" s="168"/>
      <c r="G493" s="136"/>
      <c r="H493" s="137"/>
      <c r="I493" s="138" t="str">
        <f t="shared" si="64"/>
        <v xml:space="preserve"> </v>
      </c>
      <c r="J493" s="134"/>
      <c r="K493" s="517"/>
      <c r="L493" s="379"/>
      <c r="M493" s="379" t="str">
        <f t="shared" ca="1" si="65"/>
        <v>tak</v>
      </c>
      <c r="N493" s="379" t="str">
        <f t="shared" ca="1" si="66"/>
        <v>tak</v>
      </c>
      <c r="O493" s="378" t="str">
        <f t="shared" ca="1" si="67"/>
        <v>DBFO</v>
      </c>
      <c r="P493" s="389" t="str">
        <f t="shared" si="68"/>
        <v/>
      </c>
      <c r="Q493" s="390" t="str">
        <f>IF($P493="","",IF(IF(COUNTIF($P493,"* *"),COUNTIF('Plany 2025'!$J:$J,"*"&amp;$P493&amp;"*"),COUNTIF('Plany 2025'!$B:$B,$P493)+COUNTIF('Plany 2025'!$B:$B,$P493&amp;"/*")+COUNTIF('Plany 2025'!$B:$B,"*/"&amp;$P493&amp;"/*"))=0,"brak klasyf.",IF(COUNTIF($P493,"* *"),SUMIF('Plany 2025'!$J:$J,"*"&amp;$P493&amp;"*",'Plany 2025'!G:G),SUMIF('Plany 2025'!$B:$B,$P493,'Plany 2025'!G:G)+SUMIF('Plany 2025'!$B:$B,$P493&amp;"/*",'Plany 2025'!G:G)+SUMIF('Plany 2025'!$B:$B,"*/"&amp;$P493&amp;"/*",'Plany 2025'!G:G))))</f>
        <v/>
      </c>
      <c r="R493" s="391" t="str">
        <f>IF($P493="","",IF(IF(COUNTIF($P493,"* *"),COUNTIF('Plany 2025'!$J:$J,"*"&amp;$P493&amp;"*"),COUNTIF('Plany 2025'!$B:$B,$P493)+COUNTIF('Plany 2025'!$B:$B,$P493&amp;"/*")+COUNTIF('Plany 2025'!$B:$B,"*/"&amp;$P493&amp;"/*"))=0,"brak klasyf.",IF(COUNTIF($P493,"* *"),SUMIF('Plany 2025'!$J:$J,"*"&amp;$P493&amp;"*",'Plany 2025'!H:H),SUMIF('Plany 2025'!$B:$B,$P493,'Plany 2025'!H:H)+SUMIF('Plany 2025'!$B:$B,$P493&amp;"/*",'Plany 2025'!H:H)+SUMIF('Plany 2025'!$B:$B,"*/"&amp;$P493&amp;"/*",'Plany 2025'!H:H))))</f>
        <v/>
      </c>
      <c r="S493" s="392" t="str">
        <f t="shared" si="69"/>
        <v/>
      </c>
      <c r="T493" s="393" t="str">
        <f t="shared" si="70"/>
        <v/>
      </c>
      <c r="U493" s="138"/>
      <c r="V493" s="91"/>
    </row>
    <row r="494" spans="1:22" s="139" customFormat="1" hidden="1">
      <c r="A494" s="97"/>
      <c r="B494" s="378"/>
      <c r="C494" s="378"/>
      <c r="D494" s="97"/>
      <c r="E494" s="184" t="s">
        <v>669</v>
      </c>
      <c r="F494" s="130"/>
      <c r="G494" s="185"/>
      <c r="H494" s="186"/>
      <c r="I494" s="138" t="str">
        <f t="shared" si="64"/>
        <v xml:space="preserve"> </v>
      </c>
      <c r="J494" s="134"/>
      <c r="K494" s="517"/>
      <c r="L494" s="379"/>
      <c r="M494" s="379" t="str">
        <f t="shared" ca="1" si="65"/>
        <v>tak</v>
      </c>
      <c r="N494" s="379" t="str">
        <f t="shared" ca="1" si="66"/>
        <v>tak</v>
      </c>
      <c r="O494" s="378" t="str">
        <f t="shared" ca="1" si="67"/>
        <v>Inny dys.</v>
      </c>
      <c r="P494" s="389" t="str">
        <f t="shared" si="68"/>
        <v/>
      </c>
      <c r="Q494" s="390" t="str">
        <f>IF($P494="","",IF(IF(COUNTIF($P494,"* *"),COUNTIF('Plany 2025'!$J:$J,"*"&amp;$P494&amp;"*"),COUNTIF('Plany 2025'!$B:$B,$P494)+COUNTIF('Plany 2025'!$B:$B,$P494&amp;"/*")+COUNTIF('Plany 2025'!$B:$B,"*/"&amp;$P494&amp;"/*"))=0,"brak klasyf.",IF(COUNTIF($P494,"* *"),SUMIF('Plany 2025'!$J:$J,"*"&amp;$P494&amp;"*",'Plany 2025'!G:G),SUMIF('Plany 2025'!$B:$B,$P494,'Plany 2025'!G:G)+SUMIF('Plany 2025'!$B:$B,$P494&amp;"/*",'Plany 2025'!G:G)+SUMIF('Plany 2025'!$B:$B,"*/"&amp;$P494&amp;"/*",'Plany 2025'!G:G))))</f>
        <v/>
      </c>
      <c r="R494" s="391" t="str">
        <f>IF($P494="","",IF(IF(COUNTIF($P494,"* *"),COUNTIF('Plany 2025'!$J:$J,"*"&amp;$P494&amp;"*"),COUNTIF('Plany 2025'!$B:$B,$P494)+COUNTIF('Plany 2025'!$B:$B,$P494&amp;"/*")+COUNTIF('Plany 2025'!$B:$B,"*/"&amp;$P494&amp;"/*"))=0,"brak klasyf.",IF(COUNTIF($P494,"* *"),SUMIF('Plany 2025'!$J:$J,"*"&amp;$P494&amp;"*",'Plany 2025'!H:H),SUMIF('Plany 2025'!$B:$B,$P494,'Plany 2025'!H:H)+SUMIF('Plany 2025'!$B:$B,$P494&amp;"/*",'Plany 2025'!H:H)+SUMIF('Plany 2025'!$B:$B,"*/"&amp;$P494&amp;"/*",'Plany 2025'!H:H))))</f>
        <v/>
      </c>
      <c r="S494" s="392" t="str">
        <f t="shared" si="69"/>
        <v/>
      </c>
      <c r="T494" s="393" t="str">
        <f t="shared" si="70"/>
        <v/>
      </c>
      <c r="U494" s="138"/>
      <c r="V494" s="91"/>
    </row>
    <row r="495" spans="1:22" s="139" customFormat="1" ht="6" hidden="1" customHeight="1">
      <c r="A495" s="97"/>
      <c r="B495" s="378"/>
      <c r="C495" s="378"/>
      <c r="D495" s="97"/>
      <c r="E495" s="140" t="s">
        <v>24</v>
      </c>
      <c r="F495" s="203"/>
      <c r="G495" s="136"/>
      <c r="H495" s="137"/>
      <c r="I495" s="138" t="str">
        <f t="shared" si="64"/>
        <v xml:space="preserve"> </v>
      </c>
      <c r="J495" s="134"/>
      <c r="K495" s="517"/>
      <c r="L495" s="379"/>
      <c r="M495" s="379" t="str">
        <f t="shared" ca="1" si="65"/>
        <v>tak</v>
      </c>
      <c r="N495" s="379" t="str">
        <f t="shared" ca="1" si="66"/>
        <v>tak</v>
      </c>
      <c r="O495" s="378" t="str">
        <f t="shared" ca="1" si="67"/>
        <v>Inny dys.</v>
      </c>
      <c r="P495" s="389" t="str">
        <f t="shared" si="68"/>
        <v/>
      </c>
      <c r="Q495" s="390" t="str">
        <f>IF($P495="","",IF(IF(COUNTIF($P495,"* *"),COUNTIF('Plany 2025'!$J:$J,"*"&amp;$P495&amp;"*"),COUNTIF('Plany 2025'!$B:$B,$P495)+COUNTIF('Plany 2025'!$B:$B,$P495&amp;"/*")+COUNTIF('Plany 2025'!$B:$B,"*/"&amp;$P495&amp;"/*"))=0,"brak klasyf.",IF(COUNTIF($P495,"* *"),SUMIF('Plany 2025'!$J:$J,"*"&amp;$P495&amp;"*",'Plany 2025'!G:G),SUMIF('Plany 2025'!$B:$B,$P495,'Plany 2025'!G:G)+SUMIF('Plany 2025'!$B:$B,$P495&amp;"/*",'Plany 2025'!G:G)+SUMIF('Plany 2025'!$B:$B,"*/"&amp;$P495&amp;"/*",'Plany 2025'!G:G))))</f>
        <v/>
      </c>
      <c r="R495" s="391" t="str">
        <f>IF($P495="","",IF(IF(COUNTIF($P495,"* *"),COUNTIF('Plany 2025'!$J:$J,"*"&amp;$P495&amp;"*"),COUNTIF('Plany 2025'!$B:$B,$P495)+COUNTIF('Plany 2025'!$B:$B,$P495&amp;"/*")+COUNTIF('Plany 2025'!$B:$B,"*/"&amp;$P495&amp;"/*"))=0,"brak klasyf.",IF(COUNTIF($P495,"* *"),SUMIF('Plany 2025'!$J:$J,"*"&amp;$P495&amp;"*",'Plany 2025'!H:H),SUMIF('Plany 2025'!$B:$B,$P495,'Plany 2025'!H:H)+SUMIF('Plany 2025'!$B:$B,$P495&amp;"/*",'Plany 2025'!H:H)+SUMIF('Plany 2025'!$B:$B,"*/"&amp;$P495&amp;"/*",'Plany 2025'!H:H))))</f>
        <v/>
      </c>
      <c r="S495" s="392" t="str">
        <f t="shared" si="69"/>
        <v/>
      </c>
      <c r="T495" s="393" t="str">
        <f t="shared" si="70"/>
        <v/>
      </c>
      <c r="U495" s="138"/>
      <c r="V495" s="91"/>
    </row>
    <row r="496" spans="1:22" s="139" customFormat="1" hidden="1">
      <c r="A496" s="97"/>
      <c r="B496" s="378"/>
      <c r="C496" s="378"/>
      <c r="D496" s="97"/>
      <c r="E496" s="192" t="s">
        <v>235</v>
      </c>
      <c r="F496" s="130"/>
      <c r="G496" s="136"/>
      <c r="H496" s="137"/>
      <c r="I496" s="138" t="str">
        <f t="shared" si="64"/>
        <v xml:space="preserve"> </v>
      </c>
      <c r="J496" s="134"/>
      <c r="K496" s="517"/>
      <c r="L496" s="379"/>
      <c r="M496" s="379" t="str">
        <f t="shared" ca="1" si="65"/>
        <v>tak</v>
      </c>
      <c r="N496" s="379" t="str">
        <f t="shared" ca="1" si="66"/>
        <v>tak</v>
      </c>
      <c r="O496" s="378" t="str">
        <f t="shared" ca="1" si="67"/>
        <v>Inny dys.</v>
      </c>
      <c r="P496" s="389" t="str">
        <f t="shared" si="68"/>
        <v/>
      </c>
      <c r="Q496" s="390" t="str">
        <f>IF($P496="","",IF(IF(COUNTIF($P496,"* *"),COUNTIF('Plany 2025'!$J:$J,"*"&amp;$P496&amp;"*"),COUNTIF('Plany 2025'!$B:$B,$P496)+COUNTIF('Plany 2025'!$B:$B,$P496&amp;"/*")+COUNTIF('Plany 2025'!$B:$B,"*/"&amp;$P496&amp;"/*"))=0,"brak klasyf.",IF(COUNTIF($P496,"* *"),SUMIF('Plany 2025'!$J:$J,"*"&amp;$P496&amp;"*",'Plany 2025'!G:G),SUMIF('Plany 2025'!$B:$B,$P496,'Plany 2025'!G:G)+SUMIF('Plany 2025'!$B:$B,$P496&amp;"/*",'Plany 2025'!G:G)+SUMIF('Plany 2025'!$B:$B,"*/"&amp;$P496&amp;"/*",'Plany 2025'!G:G))))</f>
        <v/>
      </c>
      <c r="R496" s="391" t="str">
        <f>IF($P496="","",IF(IF(COUNTIF($P496,"* *"),COUNTIF('Plany 2025'!$J:$J,"*"&amp;$P496&amp;"*"),COUNTIF('Plany 2025'!$B:$B,$P496)+COUNTIF('Plany 2025'!$B:$B,$P496&amp;"/*")+COUNTIF('Plany 2025'!$B:$B,"*/"&amp;$P496&amp;"/*"))=0,"brak klasyf.",IF(COUNTIF($P496,"* *"),SUMIF('Plany 2025'!$J:$J,"*"&amp;$P496&amp;"*",'Plany 2025'!H:H),SUMIF('Plany 2025'!$B:$B,$P496,'Plany 2025'!H:H)+SUMIF('Plany 2025'!$B:$B,$P496&amp;"/*",'Plany 2025'!H:H)+SUMIF('Plany 2025'!$B:$B,"*/"&amp;$P496&amp;"/*",'Plany 2025'!H:H))))</f>
        <v/>
      </c>
      <c r="S496" s="392" t="str">
        <f t="shared" si="69"/>
        <v/>
      </c>
      <c r="T496" s="393" t="str">
        <f t="shared" si="70"/>
        <v/>
      </c>
      <c r="U496" s="138"/>
      <c r="V496" s="91"/>
    </row>
    <row r="497" spans="1:22" ht="6" hidden="1" customHeight="1">
      <c r="E497" s="179"/>
      <c r="F497" s="130"/>
      <c r="G497" s="136"/>
      <c r="H497" s="137"/>
      <c r="I497" s="138" t="str">
        <f t="shared" si="64"/>
        <v xml:space="preserve"> </v>
      </c>
      <c r="K497" s="517"/>
      <c r="L497" s="379"/>
      <c r="M497" s="379" t="str">
        <f t="shared" ca="1" si="65"/>
        <v>tak</v>
      </c>
      <c r="N497" s="379" t="str">
        <f t="shared" ca="1" si="66"/>
        <v>tak</v>
      </c>
      <c r="O497" s="378" t="str">
        <f t="shared" ca="1" si="67"/>
        <v>Inny dys.</v>
      </c>
      <c r="P497" s="389" t="str">
        <f t="shared" si="68"/>
        <v/>
      </c>
      <c r="Q497" s="390" t="str">
        <f>IF($P497="","",IF(IF(COUNTIF($P497,"* *"),COUNTIF('Plany 2025'!$J:$J,"*"&amp;$P497&amp;"*"),COUNTIF('Plany 2025'!$B:$B,$P497)+COUNTIF('Plany 2025'!$B:$B,$P497&amp;"/*")+COUNTIF('Plany 2025'!$B:$B,"*/"&amp;$P497&amp;"/*"))=0,"brak klasyf.",IF(COUNTIF($P497,"* *"),SUMIF('Plany 2025'!$J:$J,"*"&amp;$P497&amp;"*",'Plany 2025'!G:G),SUMIF('Plany 2025'!$B:$B,$P497,'Plany 2025'!G:G)+SUMIF('Plany 2025'!$B:$B,$P497&amp;"/*",'Plany 2025'!G:G)+SUMIF('Plany 2025'!$B:$B,"*/"&amp;$P497&amp;"/*",'Plany 2025'!G:G))))</f>
        <v/>
      </c>
      <c r="R497" s="391" t="str">
        <f>IF($P497="","",IF(IF(COUNTIF($P497,"* *"),COUNTIF('Plany 2025'!$J:$J,"*"&amp;$P497&amp;"*"),COUNTIF('Plany 2025'!$B:$B,$P497)+COUNTIF('Plany 2025'!$B:$B,$P497&amp;"/*")+COUNTIF('Plany 2025'!$B:$B,"*/"&amp;$P497&amp;"/*"))=0,"brak klasyf.",IF(COUNTIF($P497,"* *"),SUMIF('Plany 2025'!$J:$J,"*"&amp;$P497&amp;"*",'Plany 2025'!H:H),SUMIF('Plany 2025'!$B:$B,$P497,'Plany 2025'!H:H)+SUMIF('Plany 2025'!$B:$B,$P497&amp;"/*",'Plany 2025'!H:H)+SUMIF('Plany 2025'!$B:$B,"*/"&amp;$P497&amp;"/*",'Plany 2025'!H:H))))</f>
        <v/>
      </c>
      <c r="S497" s="392" t="str">
        <f t="shared" si="69"/>
        <v/>
      </c>
      <c r="T497" s="393" t="str">
        <f t="shared" si="70"/>
        <v/>
      </c>
      <c r="U497" s="138"/>
      <c r="V497" s="91"/>
    </row>
    <row r="498" spans="1:22">
      <c r="E498" s="142" t="s">
        <v>51</v>
      </c>
      <c r="F498" s="143"/>
      <c r="G498" s="126"/>
      <c r="H498" s="127"/>
      <c r="I498" s="96" t="str">
        <f t="shared" si="64"/>
        <v xml:space="preserve"> </v>
      </c>
      <c r="K498" s="517"/>
      <c r="L498" s="379">
        <v>1</v>
      </c>
      <c r="M498" s="379" t="str">
        <f t="shared" ca="1" si="65"/>
        <v>tak</v>
      </c>
      <c r="N498" s="379" t="str">
        <f t="shared" ca="1" si="66"/>
        <v>tak</v>
      </c>
      <c r="O498" s="378" t="str">
        <f t="shared" ca="1" si="67"/>
        <v/>
      </c>
      <c r="P498" s="389" t="str">
        <f t="shared" si="68"/>
        <v/>
      </c>
      <c r="Q498" s="390" t="str">
        <f>IF($P498="","",IF(IF(COUNTIF($P498,"* *"),COUNTIF('Plany 2025'!$J:$J,"*"&amp;$P498&amp;"*"),COUNTIF('Plany 2025'!$B:$B,$P498)+COUNTIF('Plany 2025'!$B:$B,$P498&amp;"/*")+COUNTIF('Plany 2025'!$B:$B,"*/"&amp;$P498&amp;"/*"))=0,"brak klasyf.",IF(COUNTIF($P498,"* *"),SUMIF('Plany 2025'!$J:$J,"*"&amp;$P498&amp;"*",'Plany 2025'!G:G),SUMIF('Plany 2025'!$B:$B,$P498,'Plany 2025'!G:G)+SUMIF('Plany 2025'!$B:$B,$P498&amp;"/*",'Plany 2025'!G:G)+SUMIF('Plany 2025'!$B:$B,"*/"&amp;$P498&amp;"/*",'Plany 2025'!G:G))))</f>
        <v/>
      </c>
      <c r="R498" s="391" t="str">
        <f>IF($P498="","",IF(IF(COUNTIF($P498,"* *"),COUNTIF('Plany 2025'!$J:$J,"*"&amp;$P498&amp;"*"),COUNTIF('Plany 2025'!$B:$B,$P498)+COUNTIF('Plany 2025'!$B:$B,$P498&amp;"/*")+COUNTIF('Plany 2025'!$B:$B,"*/"&amp;$P498&amp;"/*"))=0,"brak klasyf.",IF(COUNTIF($P498,"* *"),SUMIF('Plany 2025'!$J:$J,"*"&amp;$P498&amp;"*",'Plany 2025'!H:H),SUMIF('Plany 2025'!$B:$B,$P498,'Plany 2025'!H:H)+SUMIF('Plany 2025'!$B:$B,$P498&amp;"/*",'Plany 2025'!H:H)+SUMIF('Plany 2025'!$B:$B,"*/"&amp;$P498&amp;"/*",'Plany 2025'!H:H))))</f>
        <v/>
      </c>
      <c r="S498" s="392" t="str">
        <f t="shared" si="69"/>
        <v/>
      </c>
      <c r="T498" s="393" t="str">
        <f t="shared" si="70"/>
        <v/>
      </c>
      <c r="V498" s="91"/>
    </row>
    <row r="499" spans="1:22">
      <c r="E499" s="195" t="s">
        <v>690</v>
      </c>
      <c r="F499" s="195"/>
      <c r="G499" s="136"/>
      <c r="H499" s="137"/>
      <c r="I499" s="138" t="str">
        <f t="shared" si="64"/>
        <v xml:space="preserve"> </v>
      </c>
      <c r="K499" s="517"/>
      <c r="L499" s="379">
        <v>1</v>
      </c>
      <c r="M499" s="379" t="str">
        <f t="shared" ca="1" si="65"/>
        <v>tak</v>
      </c>
      <c r="N499" s="379" t="str">
        <f t="shared" ca="1" si="66"/>
        <v>tak</v>
      </c>
      <c r="O499" s="378" t="str">
        <f t="shared" ca="1" si="67"/>
        <v/>
      </c>
      <c r="P499" s="389" t="str">
        <f t="shared" si="68"/>
        <v/>
      </c>
      <c r="Q499" s="390" t="str">
        <f>IF($P499="","",IF(IF(COUNTIF($P499,"* *"),COUNTIF('Plany 2025'!$J:$J,"*"&amp;$P499&amp;"*"),COUNTIF('Plany 2025'!$B:$B,$P499)+COUNTIF('Plany 2025'!$B:$B,$P499&amp;"/*")+COUNTIF('Plany 2025'!$B:$B,"*/"&amp;$P499&amp;"/*"))=0,"brak klasyf.",IF(COUNTIF($P499,"* *"),SUMIF('Plany 2025'!$J:$J,"*"&amp;$P499&amp;"*",'Plany 2025'!G:G),SUMIF('Plany 2025'!$B:$B,$P499,'Plany 2025'!G:G)+SUMIF('Plany 2025'!$B:$B,$P499&amp;"/*",'Plany 2025'!G:G)+SUMIF('Plany 2025'!$B:$B,"*/"&amp;$P499&amp;"/*",'Plany 2025'!G:G))))</f>
        <v/>
      </c>
      <c r="R499" s="391" t="str">
        <f>IF($P499="","",IF(IF(COUNTIF($P499,"* *"),COUNTIF('Plany 2025'!$J:$J,"*"&amp;$P499&amp;"*"),COUNTIF('Plany 2025'!$B:$B,$P499)+COUNTIF('Plany 2025'!$B:$B,$P499&amp;"/*")+COUNTIF('Plany 2025'!$B:$B,"*/"&amp;$P499&amp;"/*"))=0,"brak klasyf.",IF(COUNTIF($P499,"* *"),SUMIF('Plany 2025'!$J:$J,"*"&amp;$P499&amp;"*",'Plany 2025'!H:H),SUMIF('Plany 2025'!$B:$B,$P499,'Plany 2025'!H:H)+SUMIF('Plany 2025'!$B:$B,$P499&amp;"/*",'Plany 2025'!H:H)+SUMIF('Plany 2025'!$B:$B,"*/"&amp;$P499&amp;"/*",'Plany 2025'!H:H))))</f>
        <v/>
      </c>
      <c r="S499" s="392" t="str">
        <f t="shared" si="69"/>
        <v/>
      </c>
      <c r="T499" s="393" t="str">
        <f t="shared" si="70"/>
        <v/>
      </c>
      <c r="U499" s="138"/>
      <c r="V499" s="91"/>
    </row>
    <row r="500" spans="1:22">
      <c r="E500" s="195" t="s">
        <v>694</v>
      </c>
      <c r="F500" s="196"/>
      <c r="G500" s="136"/>
      <c r="H500" s="137"/>
      <c r="I500" s="138" t="str">
        <f t="shared" si="64"/>
        <v xml:space="preserve"> </v>
      </c>
      <c r="K500" s="517"/>
      <c r="L500" s="379">
        <v>1</v>
      </c>
      <c r="M500" s="379" t="str">
        <f t="shared" ca="1" si="65"/>
        <v>tak</v>
      </c>
      <c r="N500" s="379" t="str">
        <f t="shared" ca="1" si="66"/>
        <v>tak</v>
      </c>
      <c r="O500" s="378" t="str">
        <f t="shared" ca="1" si="67"/>
        <v/>
      </c>
      <c r="P500" s="389" t="str">
        <f t="shared" si="68"/>
        <v/>
      </c>
      <c r="Q500" s="390" t="str">
        <f>IF($P500="","",IF(IF(COUNTIF($P500,"* *"),COUNTIF('Plany 2025'!$J:$J,"*"&amp;$P500&amp;"*"),COUNTIF('Plany 2025'!$B:$B,$P500)+COUNTIF('Plany 2025'!$B:$B,$P500&amp;"/*")+COUNTIF('Plany 2025'!$B:$B,"*/"&amp;$P500&amp;"/*"))=0,"brak klasyf.",IF(COUNTIF($P500,"* *"),SUMIF('Plany 2025'!$J:$J,"*"&amp;$P500&amp;"*",'Plany 2025'!G:G),SUMIF('Plany 2025'!$B:$B,$P500,'Plany 2025'!G:G)+SUMIF('Plany 2025'!$B:$B,$P500&amp;"/*",'Plany 2025'!G:G)+SUMIF('Plany 2025'!$B:$B,"*/"&amp;$P500&amp;"/*",'Plany 2025'!G:G))))</f>
        <v/>
      </c>
      <c r="R500" s="391" t="str">
        <f>IF($P500="","",IF(IF(COUNTIF($P500,"* *"),COUNTIF('Plany 2025'!$J:$J,"*"&amp;$P500&amp;"*"),COUNTIF('Plany 2025'!$B:$B,$P500)+COUNTIF('Plany 2025'!$B:$B,$P500&amp;"/*")+COUNTIF('Plany 2025'!$B:$B,"*/"&amp;$P500&amp;"/*"))=0,"brak klasyf.",IF(COUNTIF($P500,"* *"),SUMIF('Plany 2025'!$J:$J,"*"&amp;$P500&amp;"*",'Plany 2025'!H:H),SUMIF('Plany 2025'!$B:$B,$P500,'Plany 2025'!H:H)+SUMIF('Plany 2025'!$B:$B,$P500&amp;"/*",'Plany 2025'!H:H)+SUMIF('Plany 2025'!$B:$B,"*/"&amp;$P500&amp;"/*",'Plany 2025'!H:H))))</f>
        <v/>
      </c>
      <c r="S500" s="392" t="str">
        <f t="shared" si="69"/>
        <v/>
      </c>
      <c r="T500" s="393" t="str">
        <f t="shared" si="70"/>
        <v/>
      </c>
      <c r="U500" s="138"/>
      <c r="V500" s="91"/>
    </row>
    <row r="501" spans="1:22">
      <c r="E501" s="195" t="s">
        <v>693</v>
      </c>
      <c r="F501" s="196"/>
      <c r="G501" s="136"/>
      <c r="H501" s="137"/>
      <c r="I501" s="138" t="str">
        <f t="shared" si="64"/>
        <v xml:space="preserve"> </v>
      </c>
      <c r="K501" s="517"/>
      <c r="L501" s="379">
        <v>1</v>
      </c>
      <c r="M501" s="379" t="str">
        <f t="shared" ca="1" si="65"/>
        <v>tak</v>
      </c>
      <c r="N501" s="379" t="str">
        <f t="shared" ca="1" si="66"/>
        <v>tak</v>
      </c>
      <c r="O501" s="378" t="str">
        <f t="shared" ca="1" si="67"/>
        <v/>
      </c>
      <c r="P501" s="389" t="str">
        <f t="shared" si="68"/>
        <v/>
      </c>
      <c r="Q501" s="390" t="str">
        <f>IF($P501="","",IF(IF(COUNTIF($P501,"* *"),COUNTIF('Plany 2025'!$J:$J,"*"&amp;$P501&amp;"*"),COUNTIF('Plany 2025'!$B:$B,$P501)+COUNTIF('Plany 2025'!$B:$B,$P501&amp;"/*")+COUNTIF('Plany 2025'!$B:$B,"*/"&amp;$P501&amp;"/*"))=0,"brak klasyf.",IF(COUNTIF($P501,"* *"),SUMIF('Plany 2025'!$J:$J,"*"&amp;$P501&amp;"*",'Plany 2025'!G:G),SUMIF('Plany 2025'!$B:$B,$P501,'Plany 2025'!G:G)+SUMIF('Plany 2025'!$B:$B,$P501&amp;"/*",'Plany 2025'!G:G)+SUMIF('Plany 2025'!$B:$B,"*/"&amp;$P501&amp;"/*",'Plany 2025'!G:G))))</f>
        <v/>
      </c>
      <c r="R501" s="391" t="str">
        <f>IF($P501="","",IF(IF(COUNTIF($P501,"* *"),COUNTIF('Plany 2025'!$J:$J,"*"&amp;$P501&amp;"*"),COUNTIF('Plany 2025'!$B:$B,$P501)+COUNTIF('Plany 2025'!$B:$B,$P501&amp;"/*")+COUNTIF('Plany 2025'!$B:$B,"*/"&amp;$P501&amp;"/*"))=0,"brak klasyf.",IF(COUNTIF($P501,"* *"),SUMIF('Plany 2025'!$J:$J,"*"&amp;$P501&amp;"*",'Plany 2025'!H:H),SUMIF('Plany 2025'!$B:$B,$P501,'Plany 2025'!H:H)+SUMIF('Plany 2025'!$B:$B,$P501&amp;"/*",'Plany 2025'!H:H)+SUMIF('Plany 2025'!$B:$B,"*/"&amp;$P501&amp;"/*",'Plany 2025'!H:H))))</f>
        <v/>
      </c>
      <c r="S501" s="392" t="str">
        <f t="shared" si="69"/>
        <v/>
      </c>
      <c r="T501" s="393" t="str">
        <f t="shared" si="70"/>
        <v/>
      </c>
      <c r="U501" s="138"/>
      <c r="V501" s="91"/>
    </row>
    <row r="502" spans="1:22" s="139" customFormat="1">
      <c r="A502" s="97"/>
      <c r="B502" s="378"/>
      <c r="C502" s="378"/>
      <c r="D502" s="97"/>
      <c r="E502" s="197" t="s">
        <v>696</v>
      </c>
      <c r="F502" s="195"/>
      <c r="G502" s="136"/>
      <c r="H502" s="137"/>
      <c r="I502" s="138" t="str">
        <f t="shared" si="64"/>
        <v xml:space="preserve"> </v>
      </c>
      <c r="J502" s="134"/>
      <c r="K502" s="517"/>
      <c r="L502" s="379">
        <v>1</v>
      </c>
      <c r="M502" s="379" t="str">
        <f t="shared" ca="1" si="65"/>
        <v>tak</v>
      </c>
      <c r="N502" s="379" t="str">
        <f t="shared" ca="1" si="66"/>
        <v>tak</v>
      </c>
      <c r="O502" s="378" t="str">
        <f t="shared" ca="1" si="67"/>
        <v/>
      </c>
      <c r="P502" s="389" t="str">
        <f t="shared" si="68"/>
        <v/>
      </c>
      <c r="Q502" s="390" t="str">
        <f>IF($P502="","",IF(IF(COUNTIF($P502,"* *"),COUNTIF('Plany 2025'!$J:$J,"*"&amp;$P502&amp;"*"),COUNTIF('Plany 2025'!$B:$B,$P502)+COUNTIF('Plany 2025'!$B:$B,$P502&amp;"/*")+COUNTIF('Plany 2025'!$B:$B,"*/"&amp;$P502&amp;"/*"))=0,"brak klasyf.",IF(COUNTIF($P502,"* *"),SUMIF('Plany 2025'!$J:$J,"*"&amp;$P502&amp;"*",'Plany 2025'!G:G),SUMIF('Plany 2025'!$B:$B,$P502,'Plany 2025'!G:G)+SUMIF('Plany 2025'!$B:$B,$P502&amp;"/*",'Plany 2025'!G:G)+SUMIF('Plany 2025'!$B:$B,"*/"&amp;$P502&amp;"/*",'Plany 2025'!G:G))))</f>
        <v/>
      </c>
      <c r="R502" s="391" t="str">
        <f>IF($P502="","",IF(IF(COUNTIF($P502,"* *"),COUNTIF('Plany 2025'!$J:$J,"*"&amp;$P502&amp;"*"),COUNTIF('Plany 2025'!$B:$B,$P502)+COUNTIF('Plany 2025'!$B:$B,$P502&amp;"/*")+COUNTIF('Plany 2025'!$B:$B,"*/"&amp;$P502&amp;"/*"))=0,"brak klasyf.",IF(COUNTIF($P502,"* *"),SUMIF('Plany 2025'!$J:$J,"*"&amp;$P502&amp;"*",'Plany 2025'!H:H),SUMIF('Plany 2025'!$B:$B,$P502,'Plany 2025'!H:H)+SUMIF('Plany 2025'!$B:$B,$P502&amp;"/*",'Plany 2025'!H:H)+SUMIF('Plany 2025'!$B:$B,"*/"&amp;$P502&amp;"/*",'Plany 2025'!H:H))))</f>
        <v/>
      </c>
      <c r="S502" s="392" t="str">
        <f t="shared" si="69"/>
        <v/>
      </c>
      <c r="T502" s="393" t="str">
        <f t="shared" si="70"/>
        <v/>
      </c>
      <c r="U502" s="138"/>
      <c r="V502" s="91"/>
    </row>
    <row r="503" spans="1:22" ht="22.5">
      <c r="A503" s="194"/>
      <c r="B503" s="500"/>
      <c r="C503" s="500"/>
      <c r="D503" s="194"/>
      <c r="E503" s="198" t="s">
        <v>717</v>
      </c>
      <c r="F503" s="196"/>
      <c r="G503" s="136"/>
      <c r="H503" s="137"/>
      <c r="I503" s="138" t="str">
        <f t="shared" si="64"/>
        <v xml:space="preserve"> </v>
      </c>
      <c r="K503" s="517"/>
      <c r="L503" s="379">
        <v>1</v>
      </c>
      <c r="M503" s="379" t="str">
        <f t="shared" ca="1" si="65"/>
        <v>tak</v>
      </c>
      <c r="N503" s="379" t="str">
        <f t="shared" ca="1" si="66"/>
        <v>tak</v>
      </c>
      <c r="O503" s="378" t="str">
        <f t="shared" ca="1" si="67"/>
        <v/>
      </c>
      <c r="P503" s="389" t="str">
        <f t="shared" si="68"/>
        <v/>
      </c>
      <c r="Q503" s="390" t="str">
        <f>IF($P503="","",IF(IF(COUNTIF($P503,"* *"),COUNTIF('Plany 2025'!$J:$J,"*"&amp;$P503&amp;"*"),COUNTIF('Plany 2025'!$B:$B,$P503)+COUNTIF('Plany 2025'!$B:$B,$P503&amp;"/*")+COUNTIF('Plany 2025'!$B:$B,"*/"&amp;$P503&amp;"/*"))=0,"brak klasyf.",IF(COUNTIF($P503,"* *"),SUMIF('Plany 2025'!$J:$J,"*"&amp;$P503&amp;"*",'Plany 2025'!G:G),SUMIF('Plany 2025'!$B:$B,$P503,'Plany 2025'!G:G)+SUMIF('Plany 2025'!$B:$B,$P503&amp;"/*",'Plany 2025'!G:G)+SUMIF('Plany 2025'!$B:$B,"*/"&amp;$P503&amp;"/*",'Plany 2025'!G:G))))</f>
        <v/>
      </c>
      <c r="R503" s="391" t="str">
        <f>IF($P503="","",IF(IF(COUNTIF($P503,"* *"),COUNTIF('Plany 2025'!$J:$J,"*"&amp;$P503&amp;"*"),COUNTIF('Plany 2025'!$B:$B,$P503)+COUNTIF('Plany 2025'!$B:$B,$P503&amp;"/*")+COUNTIF('Plany 2025'!$B:$B,"*/"&amp;$P503&amp;"/*"))=0,"brak klasyf.",IF(COUNTIF($P503,"* *"),SUMIF('Plany 2025'!$J:$J,"*"&amp;$P503&amp;"*",'Plany 2025'!H:H),SUMIF('Plany 2025'!$B:$B,$P503,'Plany 2025'!H:H)+SUMIF('Plany 2025'!$B:$B,$P503&amp;"/*",'Plany 2025'!H:H)+SUMIF('Plany 2025'!$B:$B,"*/"&amp;$P503&amp;"/*",'Plany 2025'!H:H))))</f>
        <v/>
      </c>
      <c r="S503" s="392" t="str">
        <f t="shared" si="69"/>
        <v/>
      </c>
      <c r="T503" s="393" t="str">
        <f t="shared" si="70"/>
        <v/>
      </c>
      <c r="U503" s="138"/>
      <c r="V503" s="91"/>
    </row>
    <row r="504" spans="1:22" s="134" customFormat="1" ht="45" hidden="1">
      <c r="A504" s="97"/>
      <c r="B504" s="378"/>
      <c r="C504" s="378"/>
      <c r="D504" s="97"/>
      <c r="E504" s="197" t="s">
        <v>689</v>
      </c>
      <c r="F504" s="93"/>
      <c r="G504" s="126"/>
      <c r="H504" s="127"/>
      <c r="I504" s="96" t="str">
        <f t="shared" si="64"/>
        <v xml:space="preserve"> </v>
      </c>
      <c r="K504" s="517"/>
      <c r="L504" s="379"/>
      <c r="M504" s="379" t="str">
        <f t="shared" ca="1" si="65"/>
        <v>tak</v>
      </c>
      <c r="N504" s="379" t="str">
        <f t="shared" ca="1" si="66"/>
        <v>tak</v>
      </c>
      <c r="O504" s="378" t="str">
        <f t="shared" ca="1" si="67"/>
        <v/>
      </c>
      <c r="P504" s="389" t="str">
        <f t="shared" si="68"/>
        <v/>
      </c>
      <c r="Q504" s="390" t="str">
        <f>IF($P504="","",IF(IF(COUNTIF($P504,"* *"),COUNTIF('Plany 2025'!$J:$J,"*"&amp;$P504&amp;"*"),COUNTIF('Plany 2025'!$B:$B,$P504)+COUNTIF('Plany 2025'!$B:$B,$P504&amp;"/*")+COUNTIF('Plany 2025'!$B:$B,"*/"&amp;$P504&amp;"/*"))=0,"brak klasyf.",IF(COUNTIF($P504,"* *"),SUMIF('Plany 2025'!$J:$J,"*"&amp;$P504&amp;"*",'Plany 2025'!G:G),SUMIF('Plany 2025'!$B:$B,$P504,'Plany 2025'!G:G)+SUMIF('Plany 2025'!$B:$B,$P504&amp;"/*",'Plany 2025'!G:G)+SUMIF('Plany 2025'!$B:$B,"*/"&amp;$P504&amp;"/*",'Plany 2025'!G:G))))</f>
        <v/>
      </c>
      <c r="R504" s="391" t="str">
        <f>IF($P504="","",IF(IF(COUNTIF($P504,"* *"),COUNTIF('Plany 2025'!$J:$J,"*"&amp;$P504&amp;"*"),COUNTIF('Plany 2025'!$B:$B,$P504)+COUNTIF('Plany 2025'!$B:$B,$P504&amp;"/*")+COUNTIF('Plany 2025'!$B:$B,"*/"&amp;$P504&amp;"/*"))=0,"brak klasyf.",IF(COUNTIF($P504,"* *"),SUMIF('Plany 2025'!$J:$J,"*"&amp;$P504&amp;"*",'Plany 2025'!H:H),SUMIF('Plany 2025'!$B:$B,$P504,'Plany 2025'!H:H)+SUMIF('Plany 2025'!$B:$B,$P504&amp;"/*",'Plany 2025'!H:H)+SUMIF('Plany 2025'!$B:$B,"*/"&amp;$P504&amp;"/*",'Plany 2025'!H:H))))</f>
        <v/>
      </c>
      <c r="S504" s="392" t="str">
        <f t="shared" si="69"/>
        <v/>
      </c>
      <c r="T504" s="393" t="str">
        <f t="shared" si="70"/>
        <v/>
      </c>
      <c r="U504" s="96"/>
      <c r="V504" s="91"/>
    </row>
    <row r="505" spans="1:22" ht="6" customHeight="1">
      <c r="E505" s="195" t="s">
        <v>24</v>
      </c>
      <c r="F505" s="196"/>
      <c r="G505" s="136"/>
      <c r="H505" s="137"/>
      <c r="I505" s="138" t="str">
        <f t="shared" si="64"/>
        <v xml:space="preserve"> </v>
      </c>
      <c r="K505" s="517"/>
      <c r="L505" s="379">
        <v>1</v>
      </c>
      <c r="M505" s="379" t="str">
        <f t="shared" ca="1" si="65"/>
        <v>tak</v>
      </c>
      <c r="N505" s="379" t="str">
        <f t="shared" ca="1" si="66"/>
        <v>tak</v>
      </c>
      <c r="O505" s="378" t="str">
        <f t="shared" ca="1" si="67"/>
        <v/>
      </c>
      <c r="P505" s="389" t="str">
        <f t="shared" si="68"/>
        <v/>
      </c>
      <c r="Q505" s="390" t="str">
        <f>IF($P505="","",IF(IF(COUNTIF($P505,"* *"),COUNTIF('Plany 2025'!$J:$J,"*"&amp;$P505&amp;"*"),COUNTIF('Plany 2025'!$B:$B,$P505)+COUNTIF('Plany 2025'!$B:$B,$P505&amp;"/*")+COUNTIF('Plany 2025'!$B:$B,"*/"&amp;$P505&amp;"/*"))=0,"brak klasyf.",IF(COUNTIF($P505,"* *"),SUMIF('Plany 2025'!$J:$J,"*"&amp;$P505&amp;"*",'Plany 2025'!G:G),SUMIF('Plany 2025'!$B:$B,$P505,'Plany 2025'!G:G)+SUMIF('Plany 2025'!$B:$B,$P505&amp;"/*",'Plany 2025'!G:G)+SUMIF('Plany 2025'!$B:$B,"*/"&amp;$P505&amp;"/*",'Plany 2025'!G:G))))</f>
        <v/>
      </c>
      <c r="R505" s="391" t="str">
        <f>IF($P505="","",IF(IF(COUNTIF($P505,"* *"),COUNTIF('Plany 2025'!$J:$J,"*"&amp;$P505&amp;"*"),COUNTIF('Plany 2025'!$B:$B,$P505)+COUNTIF('Plany 2025'!$B:$B,$P505&amp;"/*")+COUNTIF('Plany 2025'!$B:$B,"*/"&amp;$P505&amp;"/*"))=0,"brak klasyf.",IF(COUNTIF($P505,"* *"),SUMIF('Plany 2025'!$J:$J,"*"&amp;$P505&amp;"*",'Plany 2025'!H:H),SUMIF('Plany 2025'!$B:$B,$P505,'Plany 2025'!H:H)+SUMIF('Plany 2025'!$B:$B,$P505&amp;"/*",'Plany 2025'!H:H)+SUMIF('Plany 2025'!$B:$B,"*/"&amp;$P505&amp;"/*",'Plany 2025'!H:H))))</f>
        <v/>
      </c>
      <c r="S505" s="392" t="str">
        <f t="shared" si="69"/>
        <v/>
      </c>
      <c r="T505" s="393" t="str">
        <f t="shared" si="70"/>
        <v/>
      </c>
      <c r="U505" s="138"/>
      <c r="V505" s="91"/>
    </row>
    <row r="506" spans="1:22" s="139" customFormat="1">
      <c r="A506" s="91" t="s">
        <v>74</v>
      </c>
      <c r="B506" s="379"/>
      <c r="C506" s="379"/>
      <c r="D506" s="91" t="s">
        <v>184</v>
      </c>
      <c r="E506" s="92" t="s">
        <v>75</v>
      </c>
      <c r="F506" s="135"/>
      <c r="G506" s="217">
        <v>14474867</v>
      </c>
      <c r="H506" s="218">
        <v>14461589.51</v>
      </c>
      <c r="I506" s="206">
        <f t="shared" si="64"/>
        <v>0.99908272110548579</v>
      </c>
      <c r="J506" s="134"/>
      <c r="K506" s="517"/>
      <c r="L506" s="379">
        <v>1</v>
      </c>
      <c r="M506" s="379" t="str">
        <f t="shared" ca="1" si="65"/>
        <v>tak</v>
      </c>
      <c r="N506" s="379" t="str">
        <f t="shared" ca="1" si="66"/>
        <v>tak</v>
      </c>
      <c r="O506" s="378" t="str">
        <f t="shared" ca="1" si="67"/>
        <v/>
      </c>
      <c r="P506" s="389" t="str">
        <f t="shared" si="68"/>
        <v>B/V/1/8/2</v>
      </c>
      <c r="Q506" s="390">
        <f>IF($P506="","",IF(IF(COUNTIF($P506,"* *"),COUNTIF('Plany 2025'!$J:$J,"*"&amp;$P506&amp;"*"),COUNTIF('Plany 2025'!$B:$B,$P506)+COUNTIF('Plany 2025'!$B:$B,$P506&amp;"/*")+COUNTIF('Plany 2025'!$B:$B,"*/"&amp;$P506&amp;"/*"))=0,"brak klasyf.",IF(COUNTIF($P506,"* *"),SUMIF('Plany 2025'!$J:$J,"*"&amp;$P506&amp;"*",'Plany 2025'!G:G),SUMIF('Plany 2025'!$B:$B,$P506,'Plany 2025'!G:G)+SUMIF('Plany 2025'!$B:$B,$P506&amp;"/*",'Plany 2025'!G:G)+SUMIF('Plany 2025'!$B:$B,"*/"&amp;$P506&amp;"/*",'Plany 2025'!G:G))))</f>
        <v>14474867</v>
      </c>
      <c r="R506" s="391">
        <f>IF($P506="","",IF(IF(COUNTIF($P506,"* *"),COUNTIF('Plany 2025'!$J:$J,"*"&amp;$P506&amp;"*"),COUNTIF('Plany 2025'!$B:$B,$P506)+COUNTIF('Plany 2025'!$B:$B,$P506&amp;"/*")+COUNTIF('Plany 2025'!$B:$B,"*/"&amp;$P506&amp;"/*"))=0,"brak klasyf.",IF(COUNTIF($P506,"* *"),SUMIF('Plany 2025'!$J:$J,"*"&amp;$P506&amp;"*",'Plany 2025'!H:H),SUMIF('Plany 2025'!$B:$B,$P506,'Plany 2025'!H:H)+SUMIF('Plany 2025'!$B:$B,$P506&amp;"/*",'Plany 2025'!H:H)+SUMIF('Plany 2025'!$B:$B,"*/"&amp;$P506&amp;"/*",'Plany 2025'!H:H))))</f>
        <v>14461589.51</v>
      </c>
      <c r="S506" s="392">
        <f t="shared" si="69"/>
        <v>0</v>
      </c>
      <c r="T506" s="393">
        <f t="shared" si="70"/>
        <v>0</v>
      </c>
      <c r="U506" s="206"/>
      <c r="V506" s="91"/>
    </row>
    <row r="507" spans="1:22" s="139" customFormat="1" ht="6" customHeight="1">
      <c r="A507" s="97"/>
      <c r="B507" s="378"/>
      <c r="C507" s="378"/>
      <c r="D507" s="97"/>
      <c r="E507" s="129" t="s">
        <v>24</v>
      </c>
      <c r="F507" s="130"/>
      <c r="G507" s="136"/>
      <c r="H507" s="137"/>
      <c r="I507" s="138" t="str">
        <f t="shared" si="64"/>
        <v xml:space="preserve"> </v>
      </c>
      <c r="J507" s="134"/>
      <c r="K507" s="517"/>
      <c r="L507" s="379">
        <v>1</v>
      </c>
      <c r="M507" s="379" t="str">
        <f t="shared" ca="1" si="65"/>
        <v>tak</v>
      </c>
      <c r="N507" s="379" t="str">
        <f t="shared" ca="1" si="66"/>
        <v>tak</v>
      </c>
      <c r="O507" s="378" t="str">
        <f t="shared" ca="1" si="67"/>
        <v/>
      </c>
      <c r="P507" s="389" t="str">
        <f t="shared" si="68"/>
        <v/>
      </c>
      <c r="Q507" s="390" t="str">
        <f>IF($P507="","",IF(IF(COUNTIF($P507,"* *"),COUNTIF('Plany 2025'!$J:$J,"*"&amp;$P507&amp;"*"),COUNTIF('Plany 2025'!$B:$B,$P507)+COUNTIF('Plany 2025'!$B:$B,$P507&amp;"/*")+COUNTIF('Plany 2025'!$B:$B,"*/"&amp;$P507&amp;"/*"))=0,"brak klasyf.",IF(COUNTIF($P507,"* *"),SUMIF('Plany 2025'!$J:$J,"*"&amp;$P507&amp;"*",'Plany 2025'!G:G),SUMIF('Plany 2025'!$B:$B,$P507,'Plany 2025'!G:G)+SUMIF('Plany 2025'!$B:$B,$P507&amp;"/*",'Plany 2025'!G:G)+SUMIF('Plany 2025'!$B:$B,"*/"&amp;$P507&amp;"/*",'Plany 2025'!G:G))))</f>
        <v/>
      </c>
      <c r="R507" s="391" t="str">
        <f>IF($P507="","",IF(IF(COUNTIF($P507,"* *"),COUNTIF('Plany 2025'!$J:$J,"*"&amp;$P507&amp;"*"),COUNTIF('Plany 2025'!$B:$B,$P507)+COUNTIF('Plany 2025'!$B:$B,$P507&amp;"/*")+COUNTIF('Plany 2025'!$B:$B,"*/"&amp;$P507&amp;"/*"))=0,"brak klasyf.",IF(COUNTIF($P507,"* *"),SUMIF('Plany 2025'!$J:$J,"*"&amp;$P507&amp;"*",'Plany 2025'!H:H),SUMIF('Plany 2025'!$B:$B,$P507,'Plany 2025'!H:H)+SUMIF('Plany 2025'!$B:$B,$P507&amp;"/*",'Plany 2025'!H:H)+SUMIF('Plany 2025'!$B:$B,"*/"&amp;$P507&amp;"/*",'Plany 2025'!H:H))))</f>
        <v/>
      </c>
      <c r="S507" s="392" t="str">
        <f t="shared" si="69"/>
        <v/>
      </c>
      <c r="T507" s="393" t="str">
        <f t="shared" si="70"/>
        <v/>
      </c>
      <c r="U507" s="138"/>
      <c r="V507" s="91"/>
    </row>
    <row r="508" spans="1:22" s="139" customFormat="1" ht="22.5">
      <c r="A508" s="97"/>
      <c r="B508" s="378"/>
      <c r="C508" s="378"/>
      <c r="D508" s="97"/>
      <c r="E508" s="129" t="s">
        <v>146</v>
      </c>
      <c r="F508" s="130"/>
      <c r="G508" s="136"/>
      <c r="H508" s="137"/>
      <c r="I508" s="138" t="str">
        <f t="shared" si="64"/>
        <v xml:space="preserve"> </v>
      </c>
      <c r="J508" s="134"/>
      <c r="K508" s="517"/>
      <c r="L508" s="379">
        <v>1</v>
      </c>
      <c r="M508" s="379" t="str">
        <f t="shared" ca="1" si="65"/>
        <v>tak</v>
      </c>
      <c r="N508" s="379" t="str">
        <f t="shared" ca="1" si="66"/>
        <v>tak</v>
      </c>
      <c r="O508" s="378" t="str">
        <f t="shared" ca="1" si="67"/>
        <v/>
      </c>
      <c r="P508" s="389" t="str">
        <f t="shared" si="68"/>
        <v/>
      </c>
      <c r="Q508" s="390" t="str">
        <f>IF($P508="","",IF(IF(COUNTIF($P508,"* *"),COUNTIF('Plany 2025'!$J:$J,"*"&amp;$P508&amp;"*"),COUNTIF('Plany 2025'!$B:$B,$P508)+COUNTIF('Plany 2025'!$B:$B,$P508&amp;"/*")+COUNTIF('Plany 2025'!$B:$B,"*/"&amp;$P508&amp;"/*"))=0,"brak klasyf.",IF(COUNTIF($P508,"* *"),SUMIF('Plany 2025'!$J:$J,"*"&amp;$P508&amp;"*",'Plany 2025'!G:G),SUMIF('Plany 2025'!$B:$B,$P508,'Plany 2025'!G:G)+SUMIF('Plany 2025'!$B:$B,$P508&amp;"/*",'Plany 2025'!G:G)+SUMIF('Plany 2025'!$B:$B,"*/"&amp;$P508&amp;"/*",'Plany 2025'!G:G))))</f>
        <v/>
      </c>
      <c r="R508" s="391" t="str">
        <f>IF($P508="","",IF(IF(COUNTIF($P508,"* *"),COUNTIF('Plany 2025'!$J:$J,"*"&amp;$P508&amp;"*"),COUNTIF('Plany 2025'!$B:$B,$P508)+COUNTIF('Plany 2025'!$B:$B,$P508&amp;"/*")+COUNTIF('Plany 2025'!$B:$B,"*/"&amp;$P508&amp;"/*"))=0,"brak klasyf.",IF(COUNTIF($P508,"* *"),SUMIF('Plany 2025'!$J:$J,"*"&amp;$P508&amp;"*",'Plany 2025'!H:H),SUMIF('Plany 2025'!$B:$B,$P508,'Plany 2025'!H:H)+SUMIF('Plany 2025'!$B:$B,$P508&amp;"/*",'Plany 2025'!H:H)+SUMIF('Plany 2025'!$B:$B,"*/"&amp;$P508&amp;"/*",'Plany 2025'!H:H))))</f>
        <v/>
      </c>
      <c r="S508" s="392" t="str">
        <f t="shared" si="69"/>
        <v/>
      </c>
      <c r="T508" s="393" t="str">
        <f t="shared" si="70"/>
        <v/>
      </c>
      <c r="U508" s="138"/>
      <c r="V508" s="91"/>
    </row>
    <row r="509" spans="1:22" s="139" customFormat="1" ht="6" customHeight="1">
      <c r="A509" s="97"/>
      <c r="B509" s="378"/>
      <c r="C509" s="378"/>
      <c r="D509" s="97"/>
      <c r="E509" s="140" t="s">
        <v>24</v>
      </c>
      <c r="F509" s="203"/>
      <c r="G509" s="131"/>
      <c r="H509" s="132"/>
      <c r="I509" s="141" t="str">
        <f t="shared" si="64"/>
        <v xml:space="preserve"> </v>
      </c>
      <c r="J509" s="134"/>
      <c r="K509" s="517"/>
      <c r="L509" s="379">
        <v>1</v>
      </c>
      <c r="M509" s="379" t="str">
        <f t="shared" ca="1" si="65"/>
        <v>tak</v>
      </c>
      <c r="N509" s="379" t="str">
        <f t="shared" ca="1" si="66"/>
        <v>tak</v>
      </c>
      <c r="O509" s="378" t="str">
        <f t="shared" ca="1" si="67"/>
        <v/>
      </c>
      <c r="P509" s="389" t="str">
        <f t="shared" si="68"/>
        <v/>
      </c>
      <c r="Q509" s="390" t="str">
        <f>IF($P509="","",IF(IF(COUNTIF($P509,"* *"),COUNTIF('Plany 2025'!$J:$J,"*"&amp;$P509&amp;"*"),COUNTIF('Plany 2025'!$B:$B,$P509)+COUNTIF('Plany 2025'!$B:$B,$P509&amp;"/*")+COUNTIF('Plany 2025'!$B:$B,"*/"&amp;$P509&amp;"/*"))=0,"brak klasyf.",IF(COUNTIF($P509,"* *"),SUMIF('Plany 2025'!$J:$J,"*"&amp;$P509&amp;"*",'Plany 2025'!G:G),SUMIF('Plany 2025'!$B:$B,$P509,'Plany 2025'!G:G)+SUMIF('Plany 2025'!$B:$B,$P509&amp;"/*",'Plany 2025'!G:G)+SUMIF('Plany 2025'!$B:$B,"*/"&amp;$P509&amp;"/*",'Plany 2025'!G:G))))</f>
        <v/>
      </c>
      <c r="R509" s="391" t="str">
        <f>IF($P509="","",IF(IF(COUNTIF($P509,"* *"),COUNTIF('Plany 2025'!$J:$J,"*"&amp;$P509&amp;"*"),COUNTIF('Plany 2025'!$B:$B,$P509)+COUNTIF('Plany 2025'!$B:$B,$P509&amp;"/*")+COUNTIF('Plany 2025'!$B:$B,"*/"&amp;$P509&amp;"/*"))=0,"brak klasyf.",IF(COUNTIF($P509,"* *"),SUMIF('Plany 2025'!$J:$J,"*"&amp;$P509&amp;"*",'Plany 2025'!H:H),SUMIF('Plany 2025'!$B:$B,$P509,'Plany 2025'!H:H)+SUMIF('Plany 2025'!$B:$B,$P509&amp;"/*",'Plany 2025'!H:H)+SUMIF('Plany 2025'!$B:$B,"*/"&amp;$P509&amp;"/*",'Plany 2025'!H:H))))</f>
        <v/>
      </c>
      <c r="S509" s="392" t="str">
        <f t="shared" si="69"/>
        <v/>
      </c>
      <c r="T509" s="393" t="str">
        <f t="shared" si="70"/>
        <v/>
      </c>
      <c r="U509" s="141"/>
      <c r="V509" s="91"/>
    </row>
    <row r="510" spans="1:22" s="139" customFormat="1">
      <c r="A510" s="97"/>
      <c r="B510" s="378"/>
      <c r="C510" s="378"/>
      <c r="D510" s="97"/>
      <c r="E510" s="129" t="s">
        <v>145</v>
      </c>
      <c r="F510" s="203"/>
      <c r="G510" s="131"/>
      <c r="H510" s="132"/>
      <c r="I510" s="141" t="str">
        <f t="shared" si="64"/>
        <v xml:space="preserve"> </v>
      </c>
      <c r="J510" s="134"/>
      <c r="K510" s="517"/>
      <c r="L510" s="379">
        <v>1</v>
      </c>
      <c r="M510" s="379" t="str">
        <f t="shared" ca="1" si="65"/>
        <v>tak</v>
      </c>
      <c r="N510" s="379" t="str">
        <f t="shared" ca="1" si="66"/>
        <v>tak</v>
      </c>
      <c r="O510" s="378" t="str">
        <f t="shared" ca="1" si="67"/>
        <v/>
      </c>
      <c r="P510" s="389" t="str">
        <f t="shared" si="68"/>
        <v/>
      </c>
      <c r="Q510" s="390" t="str">
        <f>IF($P510="","",IF(IF(COUNTIF($P510,"* *"),COUNTIF('Plany 2025'!$J:$J,"*"&amp;$P510&amp;"*"),COUNTIF('Plany 2025'!$B:$B,$P510)+COUNTIF('Plany 2025'!$B:$B,$P510&amp;"/*")+COUNTIF('Plany 2025'!$B:$B,"*/"&amp;$P510&amp;"/*"))=0,"brak klasyf.",IF(COUNTIF($P510,"* *"),SUMIF('Plany 2025'!$J:$J,"*"&amp;$P510&amp;"*",'Plany 2025'!G:G),SUMIF('Plany 2025'!$B:$B,$P510,'Plany 2025'!G:G)+SUMIF('Plany 2025'!$B:$B,$P510&amp;"/*",'Plany 2025'!G:G)+SUMIF('Plany 2025'!$B:$B,"*/"&amp;$P510&amp;"/*",'Plany 2025'!G:G))))</f>
        <v/>
      </c>
      <c r="R510" s="391" t="str">
        <f>IF($P510="","",IF(IF(COUNTIF($P510,"* *"),COUNTIF('Plany 2025'!$J:$J,"*"&amp;$P510&amp;"*"),COUNTIF('Plany 2025'!$B:$B,$P510)+COUNTIF('Plany 2025'!$B:$B,$P510&amp;"/*")+COUNTIF('Plany 2025'!$B:$B,"*/"&amp;$P510&amp;"/*"))=0,"brak klasyf.",IF(COUNTIF($P510,"* *"),SUMIF('Plany 2025'!$J:$J,"*"&amp;$P510&amp;"*",'Plany 2025'!H:H),SUMIF('Plany 2025'!$B:$B,$P510,'Plany 2025'!H:H)+SUMIF('Plany 2025'!$B:$B,$P510&amp;"/*",'Plany 2025'!H:H)+SUMIF('Plany 2025'!$B:$B,"*/"&amp;$P510&amp;"/*",'Plany 2025'!H:H))))</f>
        <v/>
      </c>
      <c r="S510" s="392" t="str">
        <f t="shared" si="69"/>
        <v/>
      </c>
      <c r="T510" s="393" t="str">
        <f t="shared" si="70"/>
        <v/>
      </c>
      <c r="U510" s="141"/>
      <c r="V510" s="91"/>
    </row>
    <row r="511" spans="1:22" s="139" customFormat="1" ht="6" customHeight="1">
      <c r="A511" s="97"/>
      <c r="B511" s="378"/>
      <c r="C511" s="378"/>
      <c r="D511" s="97"/>
      <c r="E511" s="140"/>
      <c r="F511" s="203"/>
      <c r="G511" s="131"/>
      <c r="H511" s="132"/>
      <c r="I511" s="141" t="str">
        <f t="shared" si="64"/>
        <v xml:space="preserve"> </v>
      </c>
      <c r="J511" s="134"/>
      <c r="K511" s="517"/>
      <c r="L511" s="379">
        <v>1</v>
      </c>
      <c r="M511" s="379" t="str">
        <f t="shared" ca="1" si="65"/>
        <v>tak</v>
      </c>
      <c r="N511" s="379" t="str">
        <f t="shared" ca="1" si="66"/>
        <v>tak</v>
      </c>
      <c r="O511" s="378" t="str">
        <f t="shared" ca="1" si="67"/>
        <v/>
      </c>
      <c r="P511" s="389" t="str">
        <f t="shared" si="68"/>
        <v/>
      </c>
      <c r="Q511" s="390" t="str">
        <f>IF($P511="","",IF(IF(COUNTIF($P511,"* *"),COUNTIF('Plany 2025'!$J:$J,"*"&amp;$P511&amp;"*"),COUNTIF('Plany 2025'!$B:$B,$P511)+COUNTIF('Plany 2025'!$B:$B,$P511&amp;"/*")+COUNTIF('Plany 2025'!$B:$B,"*/"&amp;$P511&amp;"/*"))=0,"brak klasyf.",IF(COUNTIF($P511,"* *"),SUMIF('Plany 2025'!$J:$J,"*"&amp;$P511&amp;"*",'Plany 2025'!G:G),SUMIF('Plany 2025'!$B:$B,$P511,'Plany 2025'!G:G)+SUMIF('Plany 2025'!$B:$B,$P511&amp;"/*",'Plany 2025'!G:G)+SUMIF('Plany 2025'!$B:$B,"*/"&amp;$P511&amp;"/*",'Plany 2025'!G:G))))</f>
        <v/>
      </c>
      <c r="R511" s="391" t="str">
        <f>IF($P511="","",IF(IF(COUNTIF($P511,"* *"),COUNTIF('Plany 2025'!$J:$J,"*"&amp;$P511&amp;"*"),COUNTIF('Plany 2025'!$B:$B,$P511)+COUNTIF('Plany 2025'!$B:$B,$P511&amp;"/*")+COUNTIF('Plany 2025'!$B:$B,"*/"&amp;$P511&amp;"/*"))=0,"brak klasyf.",IF(COUNTIF($P511,"* *"),SUMIF('Plany 2025'!$J:$J,"*"&amp;$P511&amp;"*",'Plany 2025'!H:H),SUMIF('Plany 2025'!$B:$B,$P511,'Plany 2025'!H:H)+SUMIF('Plany 2025'!$B:$B,$P511&amp;"/*",'Plany 2025'!H:H)+SUMIF('Plany 2025'!$B:$B,"*/"&amp;$P511&amp;"/*",'Plany 2025'!H:H))))</f>
        <v/>
      </c>
      <c r="S511" s="392" t="str">
        <f t="shared" si="69"/>
        <v/>
      </c>
      <c r="T511" s="393" t="str">
        <f t="shared" si="70"/>
        <v/>
      </c>
      <c r="U511" s="141"/>
      <c r="V511" s="91"/>
    </row>
    <row r="512" spans="1:22" s="139" customFormat="1">
      <c r="A512" s="97"/>
      <c r="B512" s="378"/>
      <c r="C512" s="378"/>
      <c r="D512" s="97"/>
      <c r="E512" s="184" t="s">
        <v>2106</v>
      </c>
      <c r="F512" s="130"/>
      <c r="G512" s="136"/>
      <c r="H512" s="137"/>
      <c r="I512" s="138" t="str">
        <f t="shared" si="64"/>
        <v xml:space="preserve"> </v>
      </c>
      <c r="J512" s="134"/>
      <c r="K512" s="517"/>
      <c r="L512" s="379">
        <v>1</v>
      </c>
      <c r="M512" s="379" t="str">
        <f t="shared" ca="1" si="65"/>
        <v>tak</v>
      </c>
      <c r="N512" s="379" t="str">
        <f t="shared" ca="1" si="66"/>
        <v>tak</v>
      </c>
      <c r="O512" s="378" t="str">
        <f t="shared" ca="1" si="67"/>
        <v>WOW</v>
      </c>
      <c r="P512" s="389" t="str">
        <f t="shared" si="68"/>
        <v/>
      </c>
      <c r="Q512" s="390" t="str">
        <f>IF($P512="","",IF(IF(COUNTIF($P512,"* *"),COUNTIF('Plany 2025'!$J:$J,"*"&amp;$P512&amp;"*"),COUNTIF('Plany 2025'!$B:$B,$P512)+COUNTIF('Plany 2025'!$B:$B,$P512&amp;"/*")+COUNTIF('Plany 2025'!$B:$B,"*/"&amp;$P512&amp;"/*"))=0,"brak klasyf.",IF(COUNTIF($P512,"* *"),SUMIF('Plany 2025'!$J:$J,"*"&amp;$P512&amp;"*",'Plany 2025'!G:G),SUMIF('Plany 2025'!$B:$B,$P512,'Plany 2025'!G:G)+SUMIF('Plany 2025'!$B:$B,$P512&amp;"/*",'Plany 2025'!G:G)+SUMIF('Plany 2025'!$B:$B,"*/"&amp;$P512&amp;"/*",'Plany 2025'!G:G))))</f>
        <v/>
      </c>
      <c r="R512" s="391" t="str">
        <f>IF($P512="","",IF(IF(COUNTIF($P512,"* *"),COUNTIF('Plany 2025'!$J:$J,"*"&amp;$P512&amp;"*"),COUNTIF('Plany 2025'!$B:$B,$P512)+COUNTIF('Plany 2025'!$B:$B,$P512&amp;"/*")+COUNTIF('Plany 2025'!$B:$B,"*/"&amp;$P512&amp;"/*"))=0,"brak klasyf.",IF(COUNTIF($P512,"* *"),SUMIF('Plany 2025'!$J:$J,"*"&amp;$P512&amp;"*",'Plany 2025'!H:H),SUMIF('Plany 2025'!$B:$B,$P512,'Plany 2025'!H:H)+SUMIF('Plany 2025'!$B:$B,$P512&amp;"/*",'Plany 2025'!H:H)+SUMIF('Plany 2025'!$B:$B,"*/"&amp;$P512&amp;"/*",'Plany 2025'!H:H))))</f>
        <v/>
      </c>
      <c r="S512" s="392" t="str">
        <f t="shared" si="69"/>
        <v/>
      </c>
      <c r="T512" s="393" t="str">
        <f t="shared" si="70"/>
        <v/>
      </c>
      <c r="U512" s="138"/>
      <c r="V512" s="91"/>
    </row>
    <row r="513" spans="1:22" s="139" customFormat="1" ht="6" customHeight="1">
      <c r="A513" s="97"/>
      <c r="B513" s="378"/>
      <c r="C513" s="378"/>
      <c r="D513" s="97"/>
      <c r="E513" s="140" t="s">
        <v>24</v>
      </c>
      <c r="F513" s="203"/>
      <c r="G513" s="131"/>
      <c r="H513" s="132"/>
      <c r="I513" s="141" t="str">
        <f t="shared" si="64"/>
        <v xml:space="preserve"> </v>
      </c>
      <c r="J513" s="134"/>
      <c r="K513" s="517"/>
      <c r="L513" s="379">
        <v>1</v>
      </c>
      <c r="M513" s="379" t="str">
        <f t="shared" ca="1" si="65"/>
        <v>tak</v>
      </c>
      <c r="N513" s="379" t="str">
        <f t="shared" ca="1" si="66"/>
        <v>tak</v>
      </c>
      <c r="O513" s="378" t="str">
        <f t="shared" ca="1" si="67"/>
        <v>WOW</v>
      </c>
      <c r="P513" s="389" t="str">
        <f t="shared" si="68"/>
        <v/>
      </c>
      <c r="Q513" s="390" t="str">
        <f>IF($P513="","",IF(IF(COUNTIF($P513,"* *"),COUNTIF('Plany 2025'!$J:$J,"*"&amp;$P513&amp;"*"),COUNTIF('Plany 2025'!$B:$B,$P513)+COUNTIF('Plany 2025'!$B:$B,$P513&amp;"/*")+COUNTIF('Plany 2025'!$B:$B,"*/"&amp;$P513&amp;"/*"))=0,"brak klasyf.",IF(COUNTIF($P513,"* *"),SUMIF('Plany 2025'!$J:$J,"*"&amp;$P513&amp;"*",'Plany 2025'!G:G),SUMIF('Plany 2025'!$B:$B,$P513,'Plany 2025'!G:G)+SUMIF('Plany 2025'!$B:$B,$P513&amp;"/*",'Plany 2025'!G:G)+SUMIF('Plany 2025'!$B:$B,"*/"&amp;$P513&amp;"/*",'Plany 2025'!G:G))))</f>
        <v/>
      </c>
      <c r="R513" s="391" t="str">
        <f>IF($P513="","",IF(IF(COUNTIF($P513,"* *"),COUNTIF('Plany 2025'!$J:$J,"*"&amp;$P513&amp;"*"),COUNTIF('Plany 2025'!$B:$B,$P513)+COUNTIF('Plany 2025'!$B:$B,$P513&amp;"/*")+COUNTIF('Plany 2025'!$B:$B,"*/"&amp;$P513&amp;"/*"))=0,"brak klasyf.",IF(COUNTIF($P513,"* *"),SUMIF('Plany 2025'!$J:$J,"*"&amp;$P513&amp;"*",'Plany 2025'!H:H),SUMIF('Plany 2025'!$B:$B,$P513,'Plany 2025'!H:H)+SUMIF('Plany 2025'!$B:$B,$P513&amp;"/*",'Plany 2025'!H:H)+SUMIF('Plany 2025'!$B:$B,"*/"&amp;$P513&amp;"/*",'Plany 2025'!H:H))))</f>
        <v/>
      </c>
      <c r="S513" s="392" t="str">
        <f t="shared" si="69"/>
        <v/>
      </c>
      <c r="T513" s="393" t="str">
        <f t="shared" si="70"/>
        <v/>
      </c>
      <c r="U513" s="141"/>
      <c r="V513" s="91"/>
    </row>
    <row r="514" spans="1:22" s="139" customFormat="1">
      <c r="A514" s="97"/>
      <c r="B514" s="378"/>
      <c r="C514" s="378"/>
      <c r="D514" s="97"/>
      <c r="E514" s="142" t="s">
        <v>41</v>
      </c>
      <c r="F514" s="135"/>
      <c r="G514" s="126"/>
      <c r="H514" s="127"/>
      <c r="I514" s="96" t="str">
        <f t="shared" si="64"/>
        <v xml:space="preserve"> </v>
      </c>
      <c r="J514" s="134"/>
      <c r="K514" s="517"/>
      <c r="L514" s="379">
        <v>1</v>
      </c>
      <c r="M514" s="379" t="str">
        <f t="shared" ca="1" si="65"/>
        <v>tak</v>
      </c>
      <c r="N514" s="379" t="str">
        <f t="shared" ca="1" si="66"/>
        <v>tak</v>
      </c>
      <c r="O514" s="378" t="str">
        <f t="shared" ca="1" si="67"/>
        <v>WOW</v>
      </c>
      <c r="P514" s="389" t="str">
        <f t="shared" si="68"/>
        <v/>
      </c>
      <c r="Q514" s="390" t="str">
        <f>IF($P514="","",IF(IF(COUNTIF($P514,"* *"),COUNTIF('Plany 2025'!$J:$J,"*"&amp;$P514&amp;"*"),COUNTIF('Plany 2025'!$B:$B,$P514)+COUNTIF('Plany 2025'!$B:$B,$P514&amp;"/*")+COUNTIF('Plany 2025'!$B:$B,"*/"&amp;$P514&amp;"/*"))=0,"brak klasyf.",IF(COUNTIF($P514,"* *"),SUMIF('Plany 2025'!$J:$J,"*"&amp;$P514&amp;"*",'Plany 2025'!G:G),SUMIF('Plany 2025'!$B:$B,$P514,'Plany 2025'!G:G)+SUMIF('Plany 2025'!$B:$B,$P514&amp;"/*",'Plany 2025'!G:G)+SUMIF('Plany 2025'!$B:$B,"*/"&amp;$P514&amp;"/*",'Plany 2025'!G:G))))</f>
        <v/>
      </c>
      <c r="R514" s="391" t="str">
        <f>IF($P514="","",IF(IF(COUNTIF($P514,"* *"),COUNTIF('Plany 2025'!$J:$J,"*"&amp;$P514&amp;"*"),COUNTIF('Plany 2025'!$B:$B,$P514)+COUNTIF('Plany 2025'!$B:$B,$P514&amp;"/*")+COUNTIF('Plany 2025'!$B:$B,"*/"&amp;$P514&amp;"/*"))=0,"brak klasyf.",IF(COUNTIF($P514,"* *"),SUMIF('Plany 2025'!$J:$J,"*"&amp;$P514&amp;"*",'Plany 2025'!H:H),SUMIF('Plany 2025'!$B:$B,$P514,'Plany 2025'!H:H)+SUMIF('Plany 2025'!$B:$B,$P514&amp;"/*",'Plany 2025'!H:H)+SUMIF('Plany 2025'!$B:$B,"*/"&amp;$P514&amp;"/*",'Plany 2025'!H:H))))</f>
        <v/>
      </c>
      <c r="S514" s="392" t="str">
        <f t="shared" si="69"/>
        <v/>
      </c>
      <c r="T514" s="393" t="str">
        <f t="shared" si="70"/>
        <v/>
      </c>
      <c r="U514" s="96"/>
      <c r="V514" s="91"/>
    </row>
    <row r="515" spans="1:22" s="139" customFormat="1">
      <c r="A515" s="97"/>
      <c r="B515" s="378"/>
      <c r="C515" s="378"/>
      <c r="D515" s="97"/>
      <c r="E515" s="144" t="s">
        <v>42</v>
      </c>
      <c r="F515" s="46">
        <f>'Liczba uczniów i inne'!E122+'Liczba uczniów i inne'!E140</f>
        <v>8</v>
      </c>
      <c r="G515" s="126"/>
      <c r="H515" s="127"/>
      <c r="I515" s="96" t="str">
        <f t="shared" si="64"/>
        <v xml:space="preserve"> </v>
      </c>
      <c r="J515" s="145" t="s">
        <v>641</v>
      </c>
      <c r="K515" s="517"/>
      <c r="L515" s="379">
        <v>1</v>
      </c>
      <c r="M515" s="379" t="str">
        <f t="shared" ca="1" si="65"/>
        <v>tak</v>
      </c>
      <c r="N515" s="379" t="str">
        <f t="shared" ca="1" si="66"/>
        <v>tak</v>
      </c>
      <c r="O515" s="378" t="str">
        <f t="shared" ca="1" si="67"/>
        <v>WOW</v>
      </c>
      <c r="P515" s="389" t="str">
        <f t="shared" si="68"/>
        <v/>
      </c>
      <c r="Q515" s="390" t="str">
        <f>IF($P515="","",IF(IF(COUNTIF($P515,"* *"),COUNTIF('Plany 2025'!$J:$J,"*"&amp;$P515&amp;"*"),COUNTIF('Plany 2025'!$B:$B,$P515)+COUNTIF('Plany 2025'!$B:$B,$P515&amp;"/*")+COUNTIF('Plany 2025'!$B:$B,"*/"&amp;$P515&amp;"/*"))=0,"brak klasyf.",IF(COUNTIF($P515,"* *"),SUMIF('Plany 2025'!$J:$J,"*"&amp;$P515&amp;"*",'Plany 2025'!G:G),SUMIF('Plany 2025'!$B:$B,$P515,'Plany 2025'!G:G)+SUMIF('Plany 2025'!$B:$B,$P515&amp;"/*",'Plany 2025'!G:G)+SUMIF('Plany 2025'!$B:$B,"*/"&amp;$P515&amp;"/*",'Plany 2025'!G:G))))</f>
        <v/>
      </c>
      <c r="R515" s="391" t="str">
        <f>IF($P515="","",IF(IF(COUNTIF($P515,"* *"),COUNTIF('Plany 2025'!$J:$J,"*"&amp;$P515&amp;"*"),COUNTIF('Plany 2025'!$B:$B,$P515)+COUNTIF('Plany 2025'!$B:$B,$P515&amp;"/*")+COUNTIF('Plany 2025'!$B:$B,"*/"&amp;$P515&amp;"/*"))=0,"brak klasyf.",IF(COUNTIF($P515,"* *"),SUMIF('Plany 2025'!$J:$J,"*"&amp;$P515&amp;"*",'Plany 2025'!H:H),SUMIF('Plany 2025'!$B:$B,$P515,'Plany 2025'!H:H)+SUMIF('Plany 2025'!$B:$B,$P515&amp;"/*",'Plany 2025'!H:H)+SUMIF('Plany 2025'!$B:$B,"*/"&amp;$P515&amp;"/*",'Plany 2025'!H:H))))</f>
        <v/>
      </c>
      <c r="S515" s="392" t="str">
        <f t="shared" si="69"/>
        <v/>
      </c>
      <c r="T515" s="393" t="str">
        <f t="shared" si="70"/>
        <v/>
      </c>
      <c r="U515" s="96"/>
      <c r="V515" s="91"/>
    </row>
    <row r="516" spans="1:22" s="139" customFormat="1">
      <c r="A516" s="97"/>
      <c r="B516" s="378"/>
      <c r="C516" s="378"/>
      <c r="D516" s="97"/>
      <c r="E516" s="144" t="s">
        <v>43</v>
      </c>
      <c r="F516" s="46">
        <f>'Liczba uczniów i inne'!E123+'Liczba uczniów i inne'!E141</f>
        <v>1405</v>
      </c>
      <c r="G516" s="126"/>
      <c r="H516" s="127"/>
      <c r="I516" s="96" t="str">
        <f t="shared" si="64"/>
        <v xml:space="preserve"> </v>
      </c>
      <c r="J516" s="145" t="s">
        <v>641</v>
      </c>
      <c r="K516" s="517"/>
      <c r="L516" s="379">
        <v>1</v>
      </c>
      <c r="M516" s="379" t="str">
        <f t="shared" ca="1" si="65"/>
        <v>tak</v>
      </c>
      <c r="N516" s="379" t="str">
        <f t="shared" ca="1" si="66"/>
        <v>tak</v>
      </c>
      <c r="O516" s="378" t="str">
        <f t="shared" ca="1" si="67"/>
        <v>WOW</v>
      </c>
      <c r="P516" s="389" t="str">
        <f t="shared" si="68"/>
        <v/>
      </c>
      <c r="Q516" s="390" t="str">
        <f>IF($P516="","",IF(IF(COUNTIF($P516,"* *"),COUNTIF('Plany 2025'!$J:$J,"*"&amp;$P516&amp;"*"),COUNTIF('Plany 2025'!$B:$B,$P516)+COUNTIF('Plany 2025'!$B:$B,$P516&amp;"/*")+COUNTIF('Plany 2025'!$B:$B,"*/"&amp;$P516&amp;"/*"))=0,"brak klasyf.",IF(COUNTIF($P516,"* *"),SUMIF('Plany 2025'!$J:$J,"*"&amp;$P516&amp;"*",'Plany 2025'!G:G),SUMIF('Plany 2025'!$B:$B,$P516,'Plany 2025'!G:G)+SUMIF('Plany 2025'!$B:$B,$P516&amp;"/*",'Plany 2025'!G:G)+SUMIF('Plany 2025'!$B:$B,"*/"&amp;$P516&amp;"/*",'Plany 2025'!G:G))))</f>
        <v/>
      </c>
      <c r="R516" s="391" t="str">
        <f>IF($P516="","",IF(IF(COUNTIF($P516,"* *"),COUNTIF('Plany 2025'!$J:$J,"*"&amp;$P516&amp;"*"),COUNTIF('Plany 2025'!$B:$B,$P516)+COUNTIF('Plany 2025'!$B:$B,$P516&amp;"/*")+COUNTIF('Plany 2025'!$B:$B,"*/"&amp;$P516&amp;"/*"))=0,"brak klasyf.",IF(COUNTIF($P516,"* *"),SUMIF('Plany 2025'!$J:$J,"*"&amp;$P516&amp;"*",'Plany 2025'!H:H),SUMIF('Plany 2025'!$B:$B,$P516,'Plany 2025'!H:H)+SUMIF('Plany 2025'!$B:$B,$P516&amp;"/*",'Plany 2025'!H:H)+SUMIF('Plany 2025'!$B:$B,"*/"&amp;$P516&amp;"/*",'Plany 2025'!H:H))))</f>
        <v/>
      </c>
      <c r="S516" s="392" t="str">
        <f t="shared" si="69"/>
        <v/>
      </c>
      <c r="T516" s="393" t="str">
        <f t="shared" si="70"/>
        <v/>
      </c>
      <c r="U516" s="96"/>
      <c r="V516" s="91"/>
    </row>
    <row r="517" spans="1:22" s="139" customFormat="1" ht="6" customHeight="1">
      <c r="A517" s="97"/>
      <c r="B517" s="378"/>
      <c r="C517" s="378"/>
      <c r="D517" s="97"/>
      <c r="E517" s="125" t="s">
        <v>24</v>
      </c>
      <c r="F517" s="135"/>
      <c r="G517" s="131"/>
      <c r="H517" s="132"/>
      <c r="I517" s="141" t="str">
        <f t="shared" si="64"/>
        <v xml:space="preserve"> </v>
      </c>
      <c r="J517" s="134"/>
      <c r="K517" s="517"/>
      <c r="L517" s="379">
        <v>1</v>
      </c>
      <c r="M517" s="379" t="str">
        <f t="shared" ca="1" si="65"/>
        <v>tak</v>
      </c>
      <c r="N517" s="379" t="str">
        <f t="shared" ca="1" si="66"/>
        <v>tak</v>
      </c>
      <c r="O517" s="378" t="str">
        <f t="shared" ca="1" si="67"/>
        <v>WOW</v>
      </c>
      <c r="P517" s="389" t="str">
        <f t="shared" si="68"/>
        <v/>
      </c>
      <c r="Q517" s="390" t="str">
        <f>IF($P517="","",IF(IF(COUNTIF($P517,"* *"),COUNTIF('Plany 2025'!$J:$J,"*"&amp;$P517&amp;"*"),COUNTIF('Plany 2025'!$B:$B,$P517)+COUNTIF('Plany 2025'!$B:$B,$P517&amp;"/*")+COUNTIF('Plany 2025'!$B:$B,"*/"&amp;$P517&amp;"/*"))=0,"brak klasyf.",IF(COUNTIF($P517,"* *"),SUMIF('Plany 2025'!$J:$J,"*"&amp;$P517&amp;"*",'Plany 2025'!G:G),SUMIF('Plany 2025'!$B:$B,$P517,'Plany 2025'!G:G)+SUMIF('Plany 2025'!$B:$B,$P517&amp;"/*",'Plany 2025'!G:G)+SUMIF('Plany 2025'!$B:$B,"*/"&amp;$P517&amp;"/*",'Plany 2025'!G:G))))</f>
        <v/>
      </c>
      <c r="R517" s="391" t="str">
        <f>IF($P517="","",IF(IF(COUNTIF($P517,"* *"),COUNTIF('Plany 2025'!$J:$J,"*"&amp;$P517&amp;"*"),COUNTIF('Plany 2025'!$B:$B,$P517)+COUNTIF('Plany 2025'!$B:$B,$P517&amp;"/*")+COUNTIF('Plany 2025'!$B:$B,"*/"&amp;$P517&amp;"/*"))=0,"brak klasyf.",IF(COUNTIF($P517,"* *"),SUMIF('Plany 2025'!$J:$J,"*"&amp;$P517&amp;"*",'Plany 2025'!H:H),SUMIF('Plany 2025'!$B:$B,$P517,'Plany 2025'!H:H)+SUMIF('Plany 2025'!$B:$B,$P517&amp;"/*",'Plany 2025'!H:H)+SUMIF('Plany 2025'!$B:$B,"*/"&amp;$P517&amp;"/*",'Plany 2025'!H:H))))</f>
        <v/>
      </c>
      <c r="S517" s="392" t="str">
        <f t="shared" si="69"/>
        <v/>
      </c>
      <c r="T517" s="393" t="str">
        <f t="shared" si="70"/>
        <v/>
      </c>
      <c r="U517" s="141"/>
      <c r="V517" s="91"/>
    </row>
    <row r="518" spans="1:22" s="139" customFormat="1">
      <c r="A518" s="97"/>
      <c r="B518" s="378"/>
      <c r="C518" s="378"/>
      <c r="D518" s="97"/>
      <c r="E518" s="142" t="s">
        <v>51</v>
      </c>
      <c r="F518" s="143"/>
      <c r="G518" s="126"/>
      <c r="H518" s="127"/>
      <c r="I518" s="96" t="str">
        <f t="shared" si="64"/>
        <v xml:space="preserve"> </v>
      </c>
      <c r="J518" s="134"/>
      <c r="K518" s="517"/>
      <c r="L518" s="379">
        <v>1</v>
      </c>
      <c r="M518" s="379" t="str">
        <f t="shared" ca="1" si="65"/>
        <v>tak</v>
      </c>
      <c r="N518" s="379" t="str">
        <f t="shared" ca="1" si="66"/>
        <v>tak</v>
      </c>
      <c r="O518" s="378" t="str">
        <f t="shared" ca="1" si="67"/>
        <v/>
      </c>
      <c r="P518" s="389" t="str">
        <f t="shared" si="68"/>
        <v/>
      </c>
      <c r="Q518" s="390" t="str">
        <f>IF($P518="","",IF(IF(COUNTIF($P518,"* *"),COUNTIF('Plany 2025'!$J:$J,"*"&amp;$P518&amp;"*"),COUNTIF('Plany 2025'!$B:$B,$P518)+COUNTIF('Plany 2025'!$B:$B,$P518&amp;"/*")+COUNTIF('Plany 2025'!$B:$B,"*/"&amp;$P518&amp;"/*"))=0,"brak klasyf.",IF(COUNTIF($P518,"* *"),SUMIF('Plany 2025'!$J:$J,"*"&amp;$P518&amp;"*",'Plany 2025'!G:G),SUMIF('Plany 2025'!$B:$B,$P518,'Plany 2025'!G:G)+SUMIF('Plany 2025'!$B:$B,$P518&amp;"/*",'Plany 2025'!G:G)+SUMIF('Plany 2025'!$B:$B,"*/"&amp;$P518&amp;"/*",'Plany 2025'!G:G))))</f>
        <v/>
      </c>
      <c r="R518" s="391" t="str">
        <f>IF($P518="","",IF(IF(COUNTIF($P518,"* *"),COUNTIF('Plany 2025'!$J:$J,"*"&amp;$P518&amp;"*"),COUNTIF('Plany 2025'!$B:$B,$P518)+COUNTIF('Plany 2025'!$B:$B,$P518&amp;"/*")+COUNTIF('Plany 2025'!$B:$B,"*/"&amp;$P518&amp;"/*"))=0,"brak klasyf.",IF(COUNTIF($P518,"* *"),SUMIF('Plany 2025'!$J:$J,"*"&amp;$P518&amp;"*",'Plany 2025'!H:H),SUMIF('Plany 2025'!$B:$B,$P518,'Plany 2025'!H:H)+SUMIF('Plany 2025'!$B:$B,$P518&amp;"/*",'Plany 2025'!H:H)+SUMIF('Plany 2025'!$B:$B,"*/"&amp;$P518&amp;"/*",'Plany 2025'!H:H))))</f>
        <v/>
      </c>
      <c r="S518" s="392" t="str">
        <f t="shared" si="69"/>
        <v/>
      </c>
      <c r="T518" s="393" t="str">
        <f t="shared" si="70"/>
        <v/>
      </c>
      <c r="U518" s="96"/>
      <c r="V518" s="91"/>
    </row>
    <row r="519" spans="1:22" s="139" customFormat="1">
      <c r="A519" s="97"/>
      <c r="B519" s="378"/>
      <c r="C519" s="378"/>
      <c r="D519" s="97"/>
      <c r="E519" s="195" t="s">
        <v>714</v>
      </c>
      <c r="F519" s="195"/>
      <c r="G519" s="136"/>
      <c r="H519" s="137"/>
      <c r="I519" s="138" t="str">
        <f t="shared" si="64"/>
        <v xml:space="preserve"> </v>
      </c>
      <c r="J519" s="134"/>
      <c r="K519" s="517"/>
      <c r="L519" s="379">
        <v>1</v>
      </c>
      <c r="M519" s="379" t="str">
        <f t="shared" ca="1" si="65"/>
        <v>tak</v>
      </c>
      <c r="N519" s="379" t="str">
        <f t="shared" ca="1" si="66"/>
        <v>tak</v>
      </c>
      <c r="O519" s="378" t="str">
        <f t="shared" ca="1" si="67"/>
        <v/>
      </c>
      <c r="P519" s="389" t="str">
        <f t="shared" si="68"/>
        <v/>
      </c>
      <c r="Q519" s="390" t="str">
        <f>IF($P519="","",IF(IF(COUNTIF($P519,"* *"),COUNTIF('Plany 2025'!$J:$J,"*"&amp;$P519&amp;"*"),COUNTIF('Plany 2025'!$B:$B,$P519)+COUNTIF('Plany 2025'!$B:$B,$P519&amp;"/*")+COUNTIF('Plany 2025'!$B:$B,"*/"&amp;$P519&amp;"/*"))=0,"brak klasyf.",IF(COUNTIF($P519,"* *"),SUMIF('Plany 2025'!$J:$J,"*"&amp;$P519&amp;"*",'Plany 2025'!G:G),SUMIF('Plany 2025'!$B:$B,$P519,'Plany 2025'!G:G)+SUMIF('Plany 2025'!$B:$B,$P519&amp;"/*",'Plany 2025'!G:G)+SUMIF('Plany 2025'!$B:$B,"*/"&amp;$P519&amp;"/*",'Plany 2025'!G:G))))</f>
        <v/>
      </c>
      <c r="R519" s="391" t="str">
        <f>IF($P519="","",IF(IF(COUNTIF($P519,"* *"),COUNTIF('Plany 2025'!$J:$J,"*"&amp;$P519&amp;"*"),COUNTIF('Plany 2025'!$B:$B,$P519)+COUNTIF('Plany 2025'!$B:$B,$P519&amp;"/*")+COUNTIF('Plany 2025'!$B:$B,"*/"&amp;$P519&amp;"/*"))=0,"brak klasyf.",IF(COUNTIF($P519,"* *"),SUMIF('Plany 2025'!$J:$J,"*"&amp;$P519&amp;"*",'Plany 2025'!H:H),SUMIF('Plany 2025'!$B:$B,$P519,'Plany 2025'!H:H)+SUMIF('Plany 2025'!$B:$B,$P519&amp;"/*",'Plany 2025'!H:H)+SUMIF('Plany 2025'!$B:$B,"*/"&amp;$P519&amp;"/*",'Plany 2025'!H:H))))</f>
        <v/>
      </c>
      <c r="S519" s="392" t="str">
        <f t="shared" si="69"/>
        <v/>
      </c>
      <c r="T519" s="393" t="str">
        <f t="shared" si="70"/>
        <v/>
      </c>
      <c r="U519" s="138"/>
      <c r="V519" s="91"/>
    </row>
    <row r="520" spans="1:22" ht="22.5">
      <c r="A520" s="194"/>
      <c r="B520" s="500"/>
      <c r="C520" s="500"/>
      <c r="D520" s="194"/>
      <c r="E520" s="198" t="s">
        <v>713</v>
      </c>
      <c r="F520" s="196"/>
      <c r="G520" s="136"/>
      <c r="H520" s="137"/>
      <c r="I520" s="138" t="str">
        <f t="shared" ref="I520:I583" si="71">IF(SUM(G520=0)," ",(H520/G520))</f>
        <v xml:space="preserve"> </v>
      </c>
      <c r="K520" s="517"/>
      <c r="L520" s="379">
        <v>1</v>
      </c>
      <c r="M520" s="379" t="str">
        <f t="shared" ref="M520:M583" ca="1" si="72">IF(D520="wynik",IF(G520+H520&lt;&gt;0,"tak","nie"),OFFSET(M520,-1,0))</f>
        <v>tak</v>
      </c>
      <c r="N520" s="379" t="str">
        <f t="shared" ref="N520:N583" ca="1" si="73">IF(M520="nie","nie",IF(OR(D520="wynik",COUNTIF(E520,"*dysponent*")&gt;0,COUNTIF(E520,"*klasyfikacja*")&gt;0),"tak",IF(G520+H520=0,IF(OR(NOT(A520=""),COUNTIF(E520,"*pochodne od*")&gt;0),"nie","tak"),"tak")))</f>
        <v>tak</v>
      </c>
      <c r="O520" s="378" t="str">
        <f t="shared" ref="O520:O583" ca="1" si="74">IF(COUNTIF(E520,"*Dzielnicowe*")&gt;0,"DBFO",IF(COUNTIF(E520,"*Infrastruktury*")&gt;0,"WIR",IF(COUNTIF(E520,"*Wydział Oświaty*")&gt;0,"WOW",IF(COUNTIF(E520,"*Kadr i Funduszy *")&gt;0,"WKF",IF(COUNTIF(E520,"*Pomocy Sp*")&gt;0,"OPS",IF(COUNTIF(E520,"Dysponent*")&gt;0,"Inny dys.",IF(OR(COUNTIF(E520,"*Podstawa praw*")&gt;0,COUNTIF(E520,"Klasyfikacja:*")&gt;0,D520="wynik"),"",OFFSET(O520,-1,0))))))))</f>
        <v/>
      </c>
      <c r="P520" s="389" t="str">
        <f t="shared" ref="P520:P583" si="75">TRIM(IF(OR(A520="",COUNTIF(D520,"*p1*")&gt;0),"",IF(D520="wynik",A520,O520&amp;" "&amp;A520&amp;" "&amp;C520&amp;" "&amp;D520)))</f>
        <v/>
      </c>
      <c r="Q520" s="390" t="str">
        <f>IF($P520="","",IF(IF(COUNTIF($P520,"* *"),COUNTIF('Plany 2025'!$J:$J,"*"&amp;$P520&amp;"*"),COUNTIF('Plany 2025'!$B:$B,$P520)+COUNTIF('Plany 2025'!$B:$B,$P520&amp;"/*")+COUNTIF('Plany 2025'!$B:$B,"*/"&amp;$P520&amp;"/*"))=0,"brak klasyf.",IF(COUNTIF($P520,"* *"),SUMIF('Plany 2025'!$J:$J,"*"&amp;$P520&amp;"*",'Plany 2025'!G:G),SUMIF('Plany 2025'!$B:$B,$P520,'Plany 2025'!G:G)+SUMIF('Plany 2025'!$B:$B,$P520&amp;"/*",'Plany 2025'!G:G)+SUMIF('Plany 2025'!$B:$B,"*/"&amp;$P520&amp;"/*",'Plany 2025'!G:G))))</f>
        <v/>
      </c>
      <c r="R520" s="391" t="str">
        <f>IF($P520="","",IF(IF(COUNTIF($P520,"* *"),COUNTIF('Plany 2025'!$J:$J,"*"&amp;$P520&amp;"*"),COUNTIF('Plany 2025'!$B:$B,$P520)+COUNTIF('Plany 2025'!$B:$B,$P520&amp;"/*")+COUNTIF('Plany 2025'!$B:$B,"*/"&amp;$P520&amp;"/*"))=0,"brak klasyf.",IF(COUNTIF($P520,"* *"),SUMIF('Plany 2025'!$J:$J,"*"&amp;$P520&amp;"*",'Plany 2025'!H:H),SUMIF('Plany 2025'!$B:$B,$P520,'Plany 2025'!H:H)+SUMIF('Plany 2025'!$B:$B,$P520&amp;"/*",'Plany 2025'!H:H)+SUMIF('Plany 2025'!$B:$B,"*/"&amp;$P520&amp;"/*",'Plany 2025'!H:H))))</f>
        <v/>
      </c>
      <c r="S520" s="392" t="str">
        <f t="shared" ref="S520:S583" si="76">IF(Q520="","",IF(ISNUMBER(Q520),Q520-G520,IF(AND(COUNTIF(Q520,"brak*")&gt;0,G520&gt;0),G520,"")))</f>
        <v/>
      </c>
      <c r="T520" s="393" t="str">
        <f t="shared" ref="T520:T583" si="77">IF(R520="","",IF(ISNUMBER(R520),ROUND(R520,2)-ROUND(H520,2),IF(AND(COUNTIF(R520,"brak*")&gt;0,H520&gt;0),H520,"")))</f>
        <v/>
      </c>
      <c r="U520" s="138"/>
      <c r="V520" s="91"/>
    </row>
    <row r="521" spans="1:22" s="139" customFormat="1" ht="6" customHeight="1">
      <c r="A521" s="97"/>
      <c r="B521" s="378"/>
      <c r="C521" s="378"/>
      <c r="D521" s="97"/>
      <c r="E521" s="125" t="s">
        <v>24</v>
      </c>
      <c r="F521" s="93"/>
      <c r="G521" s="126"/>
      <c r="H521" s="127"/>
      <c r="I521" s="96" t="str">
        <f t="shared" si="71"/>
        <v xml:space="preserve"> </v>
      </c>
      <c r="J521" s="134"/>
      <c r="K521" s="517"/>
      <c r="L521" s="379">
        <v>1</v>
      </c>
      <c r="M521" s="379" t="str">
        <f t="shared" ca="1" si="72"/>
        <v>tak</v>
      </c>
      <c r="N521" s="379" t="str">
        <f t="shared" ca="1" si="73"/>
        <v>tak</v>
      </c>
      <c r="O521" s="378" t="str">
        <f t="shared" ca="1" si="74"/>
        <v/>
      </c>
      <c r="P521" s="389" t="str">
        <f t="shared" si="75"/>
        <v/>
      </c>
      <c r="Q521" s="390" t="str">
        <f>IF($P521="","",IF(IF(COUNTIF($P521,"* *"),COUNTIF('Plany 2025'!$J:$J,"*"&amp;$P521&amp;"*"),COUNTIF('Plany 2025'!$B:$B,$P521)+COUNTIF('Plany 2025'!$B:$B,$P521&amp;"/*")+COUNTIF('Plany 2025'!$B:$B,"*/"&amp;$P521&amp;"/*"))=0,"brak klasyf.",IF(COUNTIF($P521,"* *"),SUMIF('Plany 2025'!$J:$J,"*"&amp;$P521&amp;"*",'Plany 2025'!G:G),SUMIF('Plany 2025'!$B:$B,$P521,'Plany 2025'!G:G)+SUMIF('Plany 2025'!$B:$B,$P521&amp;"/*",'Plany 2025'!G:G)+SUMIF('Plany 2025'!$B:$B,"*/"&amp;$P521&amp;"/*",'Plany 2025'!G:G))))</f>
        <v/>
      </c>
      <c r="R521" s="391" t="str">
        <f>IF($P521="","",IF(IF(COUNTIF($P521,"* *"),COUNTIF('Plany 2025'!$J:$J,"*"&amp;$P521&amp;"*"),COUNTIF('Plany 2025'!$B:$B,$P521)+COUNTIF('Plany 2025'!$B:$B,$P521&amp;"/*")+COUNTIF('Plany 2025'!$B:$B,"*/"&amp;$P521&amp;"/*"))=0,"brak klasyf.",IF(COUNTIF($P521,"* *"),SUMIF('Plany 2025'!$J:$J,"*"&amp;$P521&amp;"*",'Plany 2025'!H:H),SUMIF('Plany 2025'!$B:$B,$P521,'Plany 2025'!H:H)+SUMIF('Plany 2025'!$B:$B,$P521&amp;"/*",'Plany 2025'!H:H)+SUMIF('Plany 2025'!$B:$B,"*/"&amp;$P521&amp;"/*",'Plany 2025'!H:H))))</f>
        <v/>
      </c>
      <c r="S521" s="392" t="str">
        <f t="shared" si="76"/>
        <v/>
      </c>
      <c r="T521" s="393" t="str">
        <f t="shared" si="77"/>
        <v/>
      </c>
      <c r="U521" s="96"/>
      <c r="V521" s="91"/>
    </row>
    <row r="522" spans="1:22" s="139" customFormat="1" hidden="1">
      <c r="A522" s="119" t="s">
        <v>76</v>
      </c>
      <c r="B522" s="494"/>
      <c r="C522" s="494"/>
      <c r="D522" s="119" t="s">
        <v>184</v>
      </c>
      <c r="E522" s="120" t="s">
        <v>77</v>
      </c>
      <c r="F522" s="121"/>
      <c r="G522" s="122">
        <f>SUM(G536,G544:G555)</f>
        <v>0</v>
      </c>
      <c r="H522" s="123">
        <f>SUM(H536,H544:H555)</f>
        <v>0</v>
      </c>
      <c r="I522" s="124" t="str">
        <f t="shared" si="71"/>
        <v xml:space="preserve"> </v>
      </c>
      <c r="J522" s="134"/>
      <c r="K522" s="517"/>
      <c r="L522" s="379"/>
      <c r="M522" s="379" t="str">
        <f t="shared" ca="1" si="72"/>
        <v>nie</v>
      </c>
      <c r="N522" s="379" t="str">
        <f t="shared" ca="1" si="73"/>
        <v>nie</v>
      </c>
      <c r="O522" s="378" t="str">
        <f t="shared" ca="1" si="74"/>
        <v/>
      </c>
      <c r="P522" s="389" t="str">
        <f t="shared" si="75"/>
        <v>B/V/1/15</v>
      </c>
      <c r="Q522" s="390" t="str">
        <f>IF($P522="","",IF(IF(COUNTIF($P522,"* *"),COUNTIF('Plany 2025'!$J:$J,"*"&amp;$P522&amp;"*"),COUNTIF('Plany 2025'!$B:$B,$P522)+COUNTIF('Plany 2025'!$B:$B,$P522&amp;"/*")+COUNTIF('Plany 2025'!$B:$B,"*/"&amp;$P522&amp;"/*"))=0,"brak klasyf.",IF(COUNTIF($P522,"* *"),SUMIF('Plany 2025'!$J:$J,"*"&amp;$P522&amp;"*",'Plany 2025'!G:G),SUMIF('Plany 2025'!$B:$B,$P522,'Plany 2025'!G:G)+SUMIF('Plany 2025'!$B:$B,$P522&amp;"/*",'Plany 2025'!G:G)+SUMIF('Plany 2025'!$B:$B,"*/"&amp;$P522&amp;"/*",'Plany 2025'!G:G))))</f>
        <v>brak klasyf.</v>
      </c>
      <c r="R522" s="391" t="str">
        <f>IF($P522="","",IF(IF(COUNTIF($P522,"* *"),COUNTIF('Plany 2025'!$J:$J,"*"&amp;$P522&amp;"*"),COUNTIF('Plany 2025'!$B:$B,$P522)+COUNTIF('Plany 2025'!$B:$B,$P522&amp;"/*")+COUNTIF('Plany 2025'!$B:$B,"*/"&amp;$P522&amp;"/*"))=0,"brak klasyf.",IF(COUNTIF($P522,"* *"),SUMIF('Plany 2025'!$J:$J,"*"&amp;$P522&amp;"*",'Plany 2025'!H:H),SUMIF('Plany 2025'!$B:$B,$P522,'Plany 2025'!H:H)+SUMIF('Plany 2025'!$B:$B,$P522&amp;"/*",'Plany 2025'!H:H)+SUMIF('Plany 2025'!$B:$B,"*/"&amp;$P522&amp;"/*",'Plany 2025'!H:H))))</f>
        <v>brak klasyf.</v>
      </c>
      <c r="S522" s="392" t="str">
        <f t="shared" si="76"/>
        <v/>
      </c>
      <c r="T522" s="393" t="str">
        <f t="shared" si="77"/>
        <v/>
      </c>
      <c r="U522" s="206"/>
      <c r="V522" s="91"/>
    </row>
    <row r="523" spans="1:22" s="139" customFormat="1" ht="6" hidden="1" customHeight="1">
      <c r="A523" s="97"/>
      <c r="B523" s="378"/>
      <c r="C523" s="378"/>
      <c r="D523" s="97"/>
      <c r="E523" s="129" t="s">
        <v>24</v>
      </c>
      <c r="F523" s="130"/>
      <c r="G523" s="136"/>
      <c r="H523" s="137"/>
      <c r="I523" s="138" t="str">
        <f t="shared" si="71"/>
        <v xml:space="preserve"> </v>
      </c>
      <c r="J523" s="134"/>
      <c r="K523" s="517"/>
      <c r="L523" s="379"/>
      <c r="M523" s="379" t="str">
        <f t="shared" ca="1" si="72"/>
        <v>nie</v>
      </c>
      <c r="N523" s="379" t="str">
        <f t="shared" ca="1" si="73"/>
        <v>nie</v>
      </c>
      <c r="O523" s="378" t="str">
        <f t="shared" ca="1" si="74"/>
        <v/>
      </c>
      <c r="P523" s="389" t="str">
        <f t="shared" si="75"/>
        <v/>
      </c>
      <c r="Q523" s="390" t="str">
        <f>IF($P523="","",IF(IF(COUNTIF($P523,"* *"),COUNTIF('Plany 2025'!$J:$J,"*"&amp;$P523&amp;"*"),COUNTIF('Plany 2025'!$B:$B,$P523)+COUNTIF('Plany 2025'!$B:$B,$P523&amp;"/*")+COUNTIF('Plany 2025'!$B:$B,"*/"&amp;$P523&amp;"/*"))=0,"brak klasyf.",IF(COUNTIF($P523,"* *"),SUMIF('Plany 2025'!$J:$J,"*"&amp;$P523&amp;"*",'Plany 2025'!G:G),SUMIF('Plany 2025'!$B:$B,$P523,'Plany 2025'!G:G)+SUMIF('Plany 2025'!$B:$B,$P523&amp;"/*",'Plany 2025'!G:G)+SUMIF('Plany 2025'!$B:$B,"*/"&amp;$P523&amp;"/*",'Plany 2025'!G:G))))</f>
        <v/>
      </c>
      <c r="R523" s="391" t="str">
        <f>IF($P523="","",IF(IF(COUNTIF($P523,"* *"),COUNTIF('Plany 2025'!$J:$J,"*"&amp;$P523&amp;"*"),COUNTIF('Plany 2025'!$B:$B,$P523)+COUNTIF('Plany 2025'!$B:$B,$P523&amp;"/*")+COUNTIF('Plany 2025'!$B:$B,"*/"&amp;$P523&amp;"/*"))=0,"brak klasyf.",IF(COUNTIF($P523,"* *"),SUMIF('Plany 2025'!$J:$J,"*"&amp;$P523&amp;"*",'Plany 2025'!H:H),SUMIF('Plany 2025'!$B:$B,$P523,'Plany 2025'!H:H)+SUMIF('Plany 2025'!$B:$B,$P523&amp;"/*",'Plany 2025'!H:H)+SUMIF('Plany 2025'!$B:$B,"*/"&amp;$P523&amp;"/*",'Plany 2025'!H:H))))</f>
        <v/>
      </c>
      <c r="S523" s="392" t="str">
        <f t="shared" si="76"/>
        <v/>
      </c>
      <c r="T523" s="393" t="str">
        <f t="shared" si="77"/>
        <v/>
      </c>
      <c r="U523" s="138"/>
      <c r="V523" s="91"/>
    </row>
    <row r="524" spans="1:22" s="139" customFormat="1" ht="22.5" hidden="1">
      <c r="A524" s="97"/>
      <c r="B524" s="378"/>
      <c r="C524" s="378"/>
      <c r="D524" s="97"/>
      <c r="E524" s="129" t="s">
        <v>147</v>
      </c>
      <c r="F524" s="130"/>
      <c r="G524" s="136"/>
      <c r="H524" s="137"/>
      <c r="I524" s="138" t="str">
        <f t="shared" si="71"/>
        <v xml:space="preserve"> </v>
      </c>
      <c r="J524" s="134"/>
      <c r="K524" s="517"/>
      <c r="L524" s="379"/>
      <c r="M524" s="379" t="str">
        <f t="shared" ca="1" si="72"/>
        <v>nie</v>
      </c>
      <c r="N524" s="379" t="str">
        <f t="shared" ca="1" si="73"/>
        <v>nie</v>
      </c>
      <c r="O524" s="378" t="str">
        <f t="shared" ca="1" si="74"/>
        <v/>
      </c>
      <c r="P524" s="389" t="str">
        <f t="shared" si="75"/>
        <v/>
      </c>
      <c r="Q524" s="390" t="str">
        <f>IF($P524="","",IF(IF(COUNTIF($P524,"* *"),COUNTIF('Plany 2025'!$J:$J,"*"&amp;$P524&amp;"*"),COUNTIF('Plany 2025'!$B:$B,$P524)+COUNTIF('Plany 2025'!$B:$B,$P524&amp;"/*")+COUNTIF('Plany 2025'!$B:$B,"*/"&amp;$P524&amp;"/*"))=0,"brak klasyf.",IF(COUNTIF($P524,"* *"),SUMIF('Plany 2025'!$J:$J,"*"&amp;$P524&amp;"*",'Plany 2025'!G:G),SUMIF('Plany 2025'!$B:$B,$P524,'Plany 2025'!G:G)+SUMIF('Plany 2025'!$B:$B,$P524&amp;"/*",'Plany 2025'!G:G)+SUMIF('Plany 2025'!$B:$B,"*/"&amp;$P524&amp;"/*",'Plany 2025'!G:G))))</f>
        <v/>
      </c>
      <c r="R524" s="391" t="str">
        <f>IF($P524="","",IF(IF(COUNTIF($P524,"* *"),COUNTIF('Plany 2025'!$J:$J,"*"&amp;$P524&amp;"*"),COUNTIF('Plany 2025'!$B:$B,$P524)+COUNTIF('Plany 2025'!$B:$B,$P524&amp;"/*")+COUNTIF('Plany 2025'!$B:$B,"*/"&amp;$P524&amp;"/*"))=0,"brak klasyf.",IF(COUNTIF($P524,"* *"),SUMIF('Plany 2025'!$J:$J,"*"&amp;$P524&amp;"*",'Plany 2025'!H:H),SUMIF('Plany 2025'!$B:$B,$P524,'Plany 2025'!H:H)+SUMIF('Plany 2025'!$B:$B,$P524&amp;"/*",'Plany 2025'!H:H)+SUMIF('Plany 2025'!$B:$B,"*/"&amp;$P524&amp;"/*",'Plany 2025'!H:H))))</f>
        <v/>
      </c>
      <c r="S524" s="392" t="str">
        <f t="shared" si="76"/>
        <v/>
      </c>
      <c r="T524" s="393" t="str">
        <f t="shared" si="77"/>
        <v/>
      </c>
      <c r="U524" s="138"/>
      <c r="V524" s="91"/>
    </row>
    <row r="525" spans="1:22" s="139" customFormat="1" ht="6" hidden="1" customHeight="1">
      <c r="A525" s="97"/>
      <c r="B525" s="378"/>
      <c r="C525" s="378"/>
      <c r="D525" s="97"/>
      <c r="E525" s="125" t="s">
        <v>24</v>
      </c>
      <c r="F525" s="93"/>
      <c r="G525" s="126"/>
      <c r="H525" s="127"/>
      <c r="I525" s="96" t="str">
        <f t="shared" si="71"/>
        <v xml:space="preserve"> </v>
      </c>
      <c r="J525" s="134"/>
      <c r="K525" s="517"/>
      <c r="L525" s="379"/>
      <c r="M525" s="379" t="str">
        <f t="shared" ca="1" si="72"/>
        <v>nie</v>
      </c>
      <c r="N525" s="379" t="str">
        <f t="shared" ca="1" si="73"/>
        <v>nie</v>
      </c>
      <c r="O525" s="378" t="str">
        <f t="shared" ca="1" si="74"/>
        <v/>
      </c>
      <c r="P525" s="389" t="str">
        <f t="shared" si="75"/>
        <v/>
      </c>
      <c r="Q525" s="390" t="str">
        <f>IF($P525="","",IF(IF(COUNTIF($P525,"* *"),COUNTIF('Plany 2025'!$J:$J,"*"&amp;$P525&amp;"*"),COUNTIF('Plany 2025'!$B:$B,$P525)+COUNTIF('Plany 2025'!$B:$B,$P525&amp;"/*")+COUNTIF('Plany 2025'!$B:$B,"*/"&amp;$P525&amp;"/*"))=0,"brak klasyf.",IF(COUNTIF($P525,"* *"),SUMIF('Plany 2025'!$J:$J,"*"&amp;$P525&amp;"*",'Plany 2025'!G:G),SUMIF('Plany 2025'!$B:$B,$P525,'Plany 2025'!G:G)+SUMIF('Plany 2025'!$B:$B,$P525&amp;"/*",'Plany 2025'!G:G)+SUMIF('Plany 2025'!$B:$B,"*/"&amp;$P525&amp;"/*",'Plany 2025'!G:G))))</f>
        <v/>
      </c>
      <c r="R525" s="391" t="str">
        <f>IF($P525="","",IF(IF(COUNTIF($P525,"* *"),COUNTIF('Plany 2025'!$J:$J,"*"&amp;$P525&amp;"*"),COUNTIF('Plany 2025'!$B:$B,$P525)+COUNTIF('Plany 2025'!$B:$B,$P525&amp;"/*")+COUNTIF('Plany 2025'!$B:$B,"*/"&amp;$P525&amp;"/*"))=0,"brak klasyf.",IF(COUNTIF($P525,"* *"),SUMIF('Plany 2025'!$J:$J,"*"&amp;$P525&amp;"*",'Plany 2025'!H:H),SUMIF('Plany 2025'!$B:$B,$P525,'Plany 2025'!H:H)+SUMIF('Plany 2025'!$B:$B,$P525&amp;"/*",'Plany 2025'!H:H)+SUMIF('Plany 2025'!$B:$B,"*/"&amp;$P525&amp;"/*",'Plany 2025'!H:H))))</f>
        <v/>
      </c>
      <c r="S525" s="392" t="str">
        <f t="shared" si="76"/>
        <v/>
      </c>
      <c r="T525" s="393" t="str">
        <f t="shared" si="77"/>
        <v/>
      </c>
      <c r="U525" s="96"/>
      <c r="V525" s="91"/>
    </row>
    <row r="526" spans="1:22" s="134" customFormat="1" hidden="1">
      <c r="A526" s="97"/>
      <c r="B526" s="378"/>
      <c r="C526" s="378"/>
      <c r="D526" s="97"/>
      <c r="E526" s="129" t="s">
        <v>148</v>
      </c>
      <c r="F526" s="130"/>
      <c r="G526" s="131"/>
      <c r="H526" s="132"/>
      <c r="I526" s="141" t="str">
        <f t="shared" si="71"/>
        <v xml:space="preserve"> </v>
      </c>
      <c r="K526" s="517"/>
      <c r="L526" s="379"/>
      <c r="M526" s="379" t="str">
        <f t="shared" ca="1" si="72"/>
        <v>nie</v>
      </c>
      <c r="N526" s="379" t="str">
        <f t="shared" ca="1" si="73"/>
        <v>nie</v>
      </c>
      <c r="O526" s="378" t="str">
        <f t="shared" ca="1" si="74"/>
        <v/>
      </c>
      <c r="P526" s="389" t="str">
        <f t="shared" si="75"/>
        <v/>
      </c>
      <c r="Q526" s="390" t="str">
        <f>IF($P526="","",IF(IF(COUNTIF($P526,"* *"),COUNTIF('Plany 2025'!$J:$J,"*"&amp;$P526&amp;"*"),COUNTIF('Plany 2025'!$B:$B,$P526)+COUNTIF('Plany 2025'!$B:$B,$P526&amp;"/*")+COUNTIF('Plany 2025'!$B:$B,"*/"&amp;$P526&amp;"/*"))=0,"brak klasyf.",IF(COUNTIF($P526,"* *"),SUMIF('Plany 2025'!$J:$J,"*"&amp;$P526&amp;"*",'Plany 2025'!G:G),SUMIF('Plany 2025'!$B:$B,$P526,'Plany 2025'!G:G)+SUMIF('Plany 2025'!$B:$B,$P526&amp;"/*",'Plany 2025'!G:G)+SUMIF('Plany 2025'!$B:$B,"*/"&amp;$P526&amp;"/*",'Plany 2025'!G:G))))</f>
        <v/>
      </c>
      <c r="R526" s="391" t="str">
        <f>IF($P526="","",IF(IF(COUNTIF($P526,"* *"),COUNTIF('Plany 2025'!$J:$J,"*"&amp;$P526&amp;"*"),COUNTIF('Plany 2025'!$B:$B,$P526)+COUNTIF('Plany 2025'!$B:$B,$P526&amp;"/*")+COUNTIF('Plany 2025'!$B:$B,"*/"&amp;$P526&amp;"/*"))=0,"brak klasyf.",IF(COUNTIF($P526,"* *"),SUMIF('Plany 2025'!$J:$J,"*"&amp;$P526&amp;"*",'Plany 2025'!H:H),SUMIF('Plany 2025'!$B:$B,$P526,'Plany 2025'!H:H)+SUMIF('Plany 2025'!$B:$B,$P526&amp;"/*",'Plany 2025'!H:H)+SUMIF('Plany 2025'!$B:$B,"*/"&amp;$P526&amp;"/*",'Plany 2025'!H:H))))</f>
        <v/>
      </c>
      <c r="S526" s="392" t="str">
        <f t="shared" si="76"/>
        <v/>
      </c>
      <c r="T526" s="393" t="str">
        <f t="shared" si="77"/>
        <v/>
      </c>
      <c r="U526" s="141"/>
      <c r="V526" s="91"/>
    </row>
    <row r="527" spans="1:22" s="139" customFormat="1" ht="6" hidden="1" customHeight="1">
      <c r="A527" s="97"/>
      <c r="B527" s="378"/>
      <c r="C527" s="378"/>
      <c r="D527" s="97"/>
      <c r="E527" s="125" t="s">
        <v>24</v>
      </c>
      <c r="F527" s="93"/>
      <c r="G527" s="126"/>
      <c r="H527" s="127"/>
      <c r="I527" s="96" t="str">
        <f t="shared" si="71"/>
        <v xml:space="preserve"> </v>
      </c>
      <c r="J527" s="134"/>
      <c r="K527" s="517"/>
      <c r="L527" s="379"/>
      <c r="M527" s="379" t="str">
        <f t="shared" ca="1" si="72"/>
        <v>nie</v>
      </c>
      <c r="N527" s="379" t="str">
        <f t="shared" ca="1" si="73"/>
        <v>nie</v>
      </c>
      <c r="O527" s="378" t="str">
        <f t="shared" ca="1" si="74"/>
        <v/>
      </c>
      <c r="P527" s="389" t="str">
        <f t="shared" si="75"/>
        <v/>
      </c>
      <c r="Q527" s="390" t="str">
        <f>IF($P527="","",IF(IF(COUNTIF($P527,"* *"),COUNTIF('Plany 2025'!$J:$J,"*"&amp;$P527&amp;"*"),COUNTIF('Plany 2025'!$B:$B,$P527)+COUNTIF('Plany 2025'!$B:$B,$P527&amp;"/*")+COUNTIF('Plany 2025'!$B:$B,"*/"&amp;$P527&amp;"/*"))=0,"brak klasyf.",IF(COUNTIF($P527,"* *"),SUMIF('Plany 2025'!$J:$J,"*"&amp;$P527&amp;"*",'Plany 2025'!G:G),SUMIF('Plany 2025'!$B:$B,$P527,'Plany 2025'!G:G)+SUMIF('Plany 2025'!$B:$B,$P527&amp;"/*",'Plany 2025'!G:G)+SUMIF('Plany 2025'!$B:$B,"*/"&amp;$P527&amp;"/*",'Plany 2025'!G:G))))</f>
        <v/>
      </c>
      <c r="R527" s="391" t="str">
        <f>IF($P527="","",IF(IF(COUNTIF($P527,"* *"),COUNTIF('Plany 2025'!$J:$J,"*"&amp;$P527&amp;"*"),COUNTIF('Plany 2025'!$B:$B,$P527)+COUNTIF('Plany 2025'!$B:$B,$P527&amp;"/*")+COUNTIF('Plany 2025'!$B:$B,"*/"&amp;$P527&amp;"/*"))=0,"brak klasyf.",IF(COUNTIF($P527,"* *"),SUMIF('Plany 2025'!$J:$J,"*"&amp;$P527&amp;"*",'Plany 2025'!H:H),SUMIF('Plany 2025'!$B:$B,$P527,'Plany 2025'!H:H)+SUMIF('Plany 2025'!$B:$B,$P527&amp;"/*",'Plany 2025'!H:H)+SUMIF('Plany 2025'!$B:$B,"*/"&amp;$P527&amp;"/*",'Plany 2025'!H:H))))</f>
        <v/>
      </c>
      <c r="S527" s="392" t="str">
        <f t="shared" si="76"/>
        <v/>
      </c>
      <c r="T527" s="393" t="str">
        <f t="shared" si="77"/>
        <v/>
      </c>
      <c r="U527" s="96"/>
      <c r="V527" s="91"/>
    </row>
    <row r="528" spans="1:22" s="139" customFormat="1" hidden="1">
      <c r="A528" s="97"/>
      <c r="B528" s="378"/>
      <c r="C528" s="378"/>
      <c r="D528" s="97"/>
      <c r="E528" s="129" t="s">
        <v>138</v>
      </c>
      <c r="F528" s="130"/>
      <c r="G528" s="136"/>
      <c r="H528" s="137"/>
      <c r="I528" s="138" t="str">
        <f t="shared" si="71"/>
        <v xml:space="preserve"> </v>
      </c>
      <c r="J528" s="134"/>
      <c r="K528" s="517"/>
      <c r="L528" s="379"/>
      <c r="M528" s="379" t="str">
        <f t="shared" ca="1" si="72"/>
        <v>nie</v>
      </c>
      <c r="N528" s="379" t="str">
        <f t="shared" ca="1" si="73"/>
        <v>nie</v>
      </c>
      <c r="O528" s="378" t="str">
        <f t="shared" ca="1" si="74"/>
        <v>DBFO</v>
      </c>
      <c r="P528" s="389" t="str">
        <f t="shared" si="75"/>
        <v/>
      </c>
      <c r="Q528" s="390" t="str">
        <f>IF($P528="","",IF(IF(COUNTIF($P528,"* *"),COUNTIF('Plany 2025'!$J:$J,"*"&amp;$P528&amp;"*"),COUNTIF('Plany 2025'!$B:$B,$P528)+COUNTIF('Plany 2025'!$B:$B,$P528&amp;"/*")+COUNTIF('Plany 2025'!$B:$B,"*/"&amp;$P528&amp;"/*"))=0,"brak klasyf.",IF(COUNTIF($P528,"* *"),SUMIF('Plany 2025'!$J:$J,"*"&amp;$P528&amp;"*",'Plany 2025'!G:G),SUMIF('Plany 2025'!$B:$B,$P528,'Plany 2025'!G:G)+SUMIF('Plany 2025'!$B:$B,$P528&amp;"/*",'Plany 2025'!G:G)+SUMIF('Plany 2025'!$B:$B,"*/"&amp;$P528&amp;"/*",'Plany 2025'!G:G))))</f>
        <v/>
      </c>
      <c r="R528" s="391" t="str">
        <f>IF($P528="","",IF(IF(COUNTIF($P528,"* *"),COUNTIF('Plany 2025'!$J:$J,"*"&amp;$P528&amp;"*"),COUNTIF('Plany 2025'!$B:$B,$P528)+COUNTIF('Plany 2025'!$B:$B,$P528&amp;"/*")+COUNTIF('Plany 2025'!$B:$B,"*/"&amp;$P528&amp;"/*"))=0,"brak klasyf.",IF(COUNTIF($P528,"* *"),SUMIF('Plany 2025'!$J:$J,"*"&amp;$P528&amp;"*",'Plany 2025'!H:H),SUMIF('Plany 2025'!$B:$B,$P528,'Plany 2025'!H:H)+SUMIF('Plany 2025'!$B:$B,$P528&amp;"/*",'Plany 2025'!H:H)+SUMIF('Plany 2025'!$B:$B,"*/"&amp;$P528&amp;"/*",'Plany 2025'!H:H))))</f>
        <v/>
      </c>
      <c r="S528" s="392" t="str">
        <f t="shared" si="76"/>
        <v/>
      </c>
      <c r="T528" s="393" t="str">
        <f t="shared" si="77"/>
        <v/>
      </c>
      <c r="U528" s="138"/>
      <c r="V528" s="91"/>
    </row>
    <row r="529" spans="1:22" s="139" customFormat="1" ht="6" hidden="1" customHeight="1">
      <c r="A529" s="194"/>
      <c r="B529" s="500"/>
      <c r="C529" s="500"/>
      <c r="D529" s="194"/>
      <c r="E529" s="92" t="s">
        <v>24</v>
      </c>
      <c r="F529" s="93"/>
      <c r="G529" s="131"/>
      <c r="H529" s="132"/>
      <c r="I529" s="141" t="str">
        <f t="shared" si="71"/>
        <v xml:space="preserve"> </v>
      </c>
      <c r="J529" s="134"/>
      <c r="K529" s="517"/>
      <c r="L529" s="379"/>
      <c r="M529" s="379" t="str">
        <f t="shared" ca="1" si="72"/>
        <v>nie</v>
      </c>
      <c r="N529" s="379" t="str">
        <f t="shared" ca="1" si="73"/>
        <v>nie</v>
      </c>
      <c r="O529" s="378" t="str">
        <f t="shared" ca="1" si="74"/>
        <v>DBFO</v>
      </c>
      <c r="P529" s="389" t="str">
        <f t="shared" si="75"/>
        <v/>
      </c>
      <c r="Q529" s="390" t="str">
        <f>IF($P529="","",IF(IF(COUNTIF($P529,"* *"),COUNTIF('Plany 2025'!$J:$J,"*"&amp;$P529&amp;"*"),COUNTIF('Plany 2025'!$B:$B,$P529)+COUNTIF('Plany 2025'!$B:$B,$P529&amp;"/*")+COUNTIF('Plany 2025'!$B:$B,"*/"&amp;$P529&amp;"/*"))=0,"brak klasyf.",IF(COUNTIF($P529,"* *"),SUMIF('Plany 2025'!$J:$J,"*"&amp;$P529&amp;"*",'Plany 2025'!G:G),SUMIF('Plany 2025'!$B:$B,$P529,'Plany 2025'!G:G)+SUMIF('Plany 2025'!$B:$B,$P529&amp;"/*",'Plany 2025'!G:G)+SUMIF('Plany 2025'!$B:$B,"*/"&amp;$P529&amp;"/*",'Plany 2025'!G:G))))</f>
        <v/>
      </c>
      <c r="R529" s="391" t="str">
        <f>IF($P529="","",IF(IF(COUNTIF($P529,"* *"),COUNTIF('Plany 2025'!$J:$J,"*"&amp;$P529&amp;"*"),COUNTIF('Plany 2025'!$B:$B,$P529)+COUNTIF('Plany 2025'!$B:$B,$P529&amp;"/*")+COUNTIF('Plany 2025'!$B:$B,"*/"&amp;$P529&amp;"/*"))=0,"brak klasyf.",IF(COUNTIF($P529,"* *"),SUMIF('Plany 2025'!$J:$J,"*"&amp;$P529&amp;"*",'Plany 2025'!H:H),SUMIF('Plany 2025'!$B:$B,$P529,'Plany 2025'!H:H)+SUMIF('Plany 2025'!$B:$B,$P529&amp;"/*",'Plany 2025'!H:H)+SUMIF('Plany 2025'!$B:$B,"*/"&amp;$P529&amp;"/*",'Plany 2025'!H:H))))</f>
        <v/>
      </c>
      <c r="S529" s="392" t="str">
        <f t="shared" si="76"/>
        <v/>
      </c>
      <c r="T529" s="393" t="str">
        <f t="shared" si="77"/>
        <v/>
      </c>
      <c r="U529" s="141"/>
      <c r="V529" s="91"/>
    </row>
    <row r="530" spans="1:22" s="139" customFormat="1" hidden="1">
      <c r="A530" s="194"/>
      <c r="B530" s="500"/>
      <c r="C530" s="500"/>
      <c r="D530" s="194"/>
      <c r="E530" s="142" t="s">
        <v>41</v>
      </c>
      <c r="F530" s="143"/>
      <c r="G530" s="126"/>
      <c r="H530" s="127"/>
      <c r="I530" s="96" t="str">
        <f t="shared" si="71"/>
        <v xml:space="preserve"> </v>
      </c>
      <c r="J530" s="134"/>
      <c r="K530" s="517"/>
      <c r="L530" s="379"/>
      <c r="M530" s="379" t="str">
        <f t="shared" ca="1" si="72"/>
        <v>nie</v>
      </c>
      <c r="N530" s="379" t="str">
        <f t="shared" ca="1" si="73"/>
        <v>nie</v>
      </c>
      <c r="O530" s="378" t="str">
        <f t="shared" ca="1" si="74"/>
        <v>DBFO</v>
      </c>
      <c r="P530" s="389" t="str">
        <f t="shared" si="75"/>
        <v/>
      </c>
      <c r="Q530" s="390" t="str">
        <f>IF($P530="","",IF(IF(COUNTIF($P530,"* *"),COUNTIF('Plany 2025'!$J:$J,"*"&amp;$P530&amp;"*"),COUNTIF('Plany 2025'!$B:$B,$P530)+COUNTIF('Plany 2025'!$B:$B,$P530&amp;"/*")+COUNTIF('Plany 2025'!$B:$B,"*/"&amp;$P530&amp;"/*"))=0,"brak klasyf.",IF(COUNTIF($P530,"* *"),SUMIF('Plany 2025'!$J:$J,"*"&amp;$P530&amp;"*",'Plany 2025'!G:G),SUMIF('Plany 2025'!$B:$B,$P530,'Plany 2025'!G:G)+SUMIF('Plany 2025'!$B:$B,$P530&amp;"/*",'Plany 2025'!G:G)+SUMIF('Plany 2025'!$B:$B,"*/"&amp;$P530&amp;"/*",'Plany 2025'!G:G))))</f>
        <v/>
      </c>
      <c r="R530" s="391" t="str">
        <f>IF($P530="","",IF(IF(COUNTIF($P530,"* *"),COUNTIF('Plany 2025'!$J:$J,"*"&amp;$P530&amp;"*"),COUNTIF('Plany 2025'!$B:$B,$P530)+COUNTIF('Plany 2025'!$B:$B,$P530&amp;"/*")+COUNTIF('Plany 2025'!$B:$B,"*/"&amp;$P530&amp;"/*"))=0,"brak klasyf.",IF(COUNTIF($P530,"* *"),SUMIF('Plany 2025'!$J:$J,"*"&amp;$P530&amp;"*",'Plany 2025'!H:H),SUMIF('Plany 2025'!$B:$B,$P530,'Plany 2025'!H:H)+SUMIF('Plany 2025'!$B:$B,$P530&amp;"/*",'Plany 2025'!H:H)+SUMIF('Plany 2025'!$B:$B,"*/"&amp;$P530&amp;"/*",'Plany 2025'!H:H))))</f>
        <v/>
      </c>
      <c r="S530" s="392" t="str">
        <f t="shared" si="76"/>
        <v/>
      </c>
      <c r="T530" s="393" t="str">
        <f t="shared" si="77"/>
        <v/>
      </c>
      <c r="U530" s="96"/>
      <c r="V530" s="91"/>
    </row>
    <row r="531" spans="1:22" s="139" customFormat="1" hidden="1">
      <c r="A531" s="194"/>
      <c r="B531" s="500"/>
      <c r="C531" s="500"/>
      <c r="D531" s="194"/>
      <c r="E531" s="144" t="s">
        <v>42</v>
      </c>
      <c r="F531" s="44">
        <f>'Liczba uczniów i inne'!E144</f>
        <v>0</v>
      </c>
      <c r="G531" s="126"/>
      <c r="H531" s="127"/>
      <c r="I531" s="96" t="str">
        <f t="shared" si="71"/>
        <v xml:space="preserve"> </v>
      </c>
      <c r="J531" s="145" t="s">
        <v>641</v>
      </c>
      <c r="K531" s="517"/>
      <c r="L531" s="379"/>
      <c r="M531" s="379" t="str">
        <f t="shared" ca="1" si="72"/>
        <v>nie</v>
      </c>
      <c r="N531" s="379" t="str">
        <f t="shared" ca="1" si="73"/>
        <v>nie</v>
      </c>
      <c r="O531" s="378" t="str">
        <f t="shared" ca="1" si="74"/>
        <v>DBFO</v>
      </c>
      <c r="P531" s="389" t="str">
        <f t="shared" si="75"/>
        <v/>
      </c>
      <c r="Q531" s="390" t="str">
        <f>IF($P531="","",IF(IF(COUNTIF($P531,"* *"),COUNTIF('Plany 2025'!$J:$J,"*"&amp;$P531&amp;"*"),COUNTIF('Plany 2025'!$B:$B,$P531)+COUNTIF('Plany 2025'!$B:$B,$P531&amp;"/*")+COUNTIF('Plany 2025'!$B:$B,"*/"&amp;$P531&amp;"/*"))=0,"brak klasyf.",IF(COUNTIF($P531,"* *"),SUMIF('Plany 2025'!$J:$J,"*"&amp;$P531&amp;"*",'Plany 2025'!G:G),SUMIF('Plany 2025'!$B:$B,$P531,'Plany 2025'!G:G)+SUMIF('Plany 2025'!$B:$B,$P531&amp;"/*",'Plany 2025'!G:G)+SUMIF('Plany 2025'!$B:$B,"*/"&amp;$P531&amp;"/*",'Plany 2025'!G:G))))</f>
        <v/>
      </c>
      <c r="R531" s="391" t="str">
        <f>IF($P531="","",IF(IF(COUNTIF($P531,"* *"),COUNTIF('Plany 2025'!$J:$J,"*"&amp;$P531&amp;"*"),COUNTIF('Plany 2025'!$B:$B,$P531)+COUNTIF('Plany 2025'!$B:$B,$P531&amp;"/*")+COUNTIF('Plany 2025'!$B:$B,"*/"&amp;$P531&amp;"/*"))=0,"brak klasyf.",IF(COUNTIF($P531,"* *"),SUMIF('Plany 2025'!$J:$J,"*"&amp;$P531&amp;"*",'Plany 2025'!H:H),SUMIF('Plany 2025'!$B:$B,$P531,'Plany 2025'!H:H)+SUMIF('Plany 2025'!$B:$B,$P531&amp;"/*",'Plany 2025'!H:H)+SUMIF('Plany 2025'!$B:$B,"*/"&amp;$P531&amp;"/*",'Plany 2025'!H:H))))</f>
        <v/>
      </c>
      <c r="S531" s="392" t="str">
        <f t="shared" si="76"/>
        <v/>
      </c>
      <c r="T531" s="393" t="str">
        <f t="shared" si="77"/>
        <v/>
      </c>
      <c r="U531" s="96"/>
      <c r="V531" s="91"/>
    </row>
    <row r="532" spans="1:22" s="139" customFormat="1" hidden="1">
      <c r="A532" s="194"/>
      <c r="B532" s="500"/>
      <c r="C532" s="500"/>
      <c r="D532" s="194"/>
      <c r="E532" s="144" t="s">
        <v>43</v>
      </c>
      <c r="F532" s="44">
        <f>'Liczba uczniów i inne'!E145</f>
        <v>0</v>
      </c>
      <c r="G532" s="126"/>
      <c r="H532" s="127"/>
      <c r="I532" s="96" t="str">
        <f t="shared" si="71"/>
        <v xml:space="preserve"> </v>
      </c>
      <c r="J532" s="145" t="s">
        <v>641</v>
      </c>
      <c r="K532" s="517"/>
      <c r="L532" s="379"/>
      <c r="M532" s="379" t="str">
        <f t="shared" ca="1" si="72"/>
        <v>nie</v>
      </c>
      <c r="N532" s="379" t="str">
        <f t="shared" ca="1" si="73"/>
        <v>nie</v>
      </c>
      <c r="O532" s="378" t="str">
        <f t="shared" ca="1" si="74"/>
        <v>DBFO</v>
      </c>
      <c r="P532" s="389" t="str">
        <f t="shared" si="75"/>
        <v/>
      </c>
      <c r="Q532" s="390" t="str">
        <f>IF($P532="","",IF(IF(COUNTIF($P532,"* *"),COUNTIF('Plany 2025'!$J:$J,"*"&amp;$P532&amp;"*"),COUNTIF('Plany 2025'!$B:$B,$P532)+COUNTIF('Plany 2025'!$B:$B,$P532&amp;"/*")+COUNTIF('Plany 2025'!$B:$B,"*/"&amp;$P532&amp;"/*"))=0,"brak klasyf.",IF(COUNTIF($P532,"* *"),SUMIF('Plany 2025'!$J:$J,"*"&amp;$P532&amp;"*",'Plany 2025'!G:G),SUMIF('Plany 2025'!$B:$B,$P532,'Plany 2025'!G:G)+SUMIF('Plany 2025'!$B:$B,$P532&amp;"/*",'Plany 2025'!G:G)+SUMIF('Plany 2025'!$B:$B,"*/"&amp;$P532&amp;"/*",'Plany 2025'!G:G))))</f>
        <v/>
      </c>
      <c r="R532" s="391" t="str">
        <f>IF($P532="","",IF(IF(COUNTIF($P532,"* *"),COUNTIF('Plany 2025'!$J:$J,"*"&amp;$P532&amp;"*"),COUNTIF('Plany 2025'!$B:$B,$P532)+COUNTIF('Plany 2025'!$B:$B,$P532&amp;"/*")+COUNTIF('Plany 2025'!$B:$B,"*/"&amp;$P532&amp;"/*"))=0,"brak klasyf.",IF(COUNTIF($P532,"* *"),SUMIF('Plany 2025'!$J:$J,"*"&amp;$P532&amp;"*",'Plany 2025'!H:H),SUMIF('Plany 2025'!$B:$B,$P532,'Plany 2025'!H:H)+SUMIF('Plany 2025'!$B:$B,$P532&amp;"/*",'Plany 2025'!H:H)+SUMIF('Plany 2025'!$B:$B,"*/"&amp;$P532&amp;"/*",'Plany 2025'!H:H))))</f>
        <v/>
      </c>
      <c r="S532" s="392" t="str">
        <f t="shared" si="76"/>
        <v/>
      </c>
      <c r="T532" s="393" t="str">
        <f t="shared" si="77"/>
        <v/>
      </c>
      <c r="U532" s="96"/>
      <c r="V532" s="91"/>
    </row>
    <row r="533" spans="1:22" s="139" customFormat="1" hidden="1">
      <c r="A533" s="194"/>
      <c r="B533" s="500"/>
      <c r="C533" s="500"/>
      <c r="D533" s="194"/>
      <c r="E533" s="144" t="s">
        <v>44</v>
      </c>
      <c r="F533" s="45">
        <f>'Liczba uczniów i inne'!E146</f>
        <v>0</v>
      </c>
      <c r="G533" s="126"/>
      <c r="H533" s="127"/>
      <c r="I533" s="96" t="str">
        <f t="shared" si="71"/>
        <v xml:space="preserve"> </v>
      </c>
      <c r="J533" s="145" t="s">
        <v>641</v>
      </c>
      <c r="K533" s="517"/>
      <c r="L533" s="379"/>
      <c r="M533" s="379" t="str">
        <f t="shared" ca="1" si="72"/>
        <v>nie</v>
      </c>
      <c r="N533" s="379" t="str">
        <f t="shared" ca="1" si="73"/>
        <v>nie</v>
      </c>
      <c r="O533" s="378" t="str">
        <f t="shared" ca="1" si="74"/>
        <v>DBFO</v>
      </c>
      <c r="P533" s="389" t="str">
        <f t="shared" si="75"/>
        <v/>
      </c>
      <c r="Q533" s="390" t="str">
        <f>IF($P533="","",IF(IF(COUNTIF($P533,"* *"),COUNTIF('Plany 2025'!$J:$J,"*"&amp;$P533&amp;"*"),COUNTIF('Plany 2025'!$B:$B,$P533)+COUNTIF('Plany 2025'!$B:$B,$P533&amp;"/*")+COUNTIF('Plany 2025'!$B:$B,"*/"&amp;$P533&amp;"/*"))=0,"brak klasyf.",IF(COUNTIF($P533,"* *"),SUMIF('Plany 2025'!$J:$J,"*"&amp;$P533&amp;"*",'Plany 2025'!G:G),SUMIF('Plany 2025'!$B:$B,$P533,'Plany 2025'!G:G)+SUMIF('Plany 2025'!$B:$B,$P533&amp;"/*",'Plany 2025'!G:G)+SUMIF('Plany 2025'!$B:$B,"*/"&amp;$P533&amp;"/*",'Plany 2025'!G:G))))</f>
        <v/>
      </c>
      <c r="R533" s="391" t="str">
        <f>IF($P533="","",IF(IF(COUNTIF($P533,"* *"),COUNTIF('Plany 2025'!$J:$J,"*"&amp;$P533&amp;"*"),COUNTIF('Plany 2025'!$B:$B,$P533)+COUNTIF('Plany 2025'!$B:$B,$P533&amp;"/*")+COUNTIF('Plany 2025'!$B:$B,"*/"&amp;$P533&amp;"/*"))=0,"brak klasyf.",IF(COUNTIF($P533,"* *"),SUMIF('Plany 2025'!$J:$J,"*"&amp;$P533&amp;"*",'Plany 2025'!H:H),SUMIF('Plany 2025'!$B:$B,$P533,'Plany 2025'!H:H)+SUMIF('Plany 2025'!$B:$B,$P533&amp;"/*",'Plany 2025'!H:H)+SUMIF('Plany 2025'!$B:$B,"*/"&amp;$P533&amp;"/*",'Plany 2025'!H:H))))</f>
        <v/>
      </c>
      <c r="S533" s="392" t="str">
        <f t="shared" si="76"/>
        <v/>
      </c>
      <c r="T533" s="393" t="str">
        <f t="shared" si="77"/>
        <v/>
      </c>
      <c r="U533" s="96"/>
      <c r="V533" s="91"/>
    </row>
    <row r="534" spans="1:22" s="148" customFormat="1" hidden="1">
      <c r="A534" s="194"/>
      <c r="B534" s="500"/>
      <c r="C534" s="500"/>
      <c r="D534" s="194"/>
      <c r="E534" s="144" t="s">
        <v>45</v>
      </c>
      <c r="F534" s="45">
        <f>'Liczba uczniów i inne'!E147</f>
        <v>0</v>
      </c>
      <c r="G534" s="126"/>
      <c r="H534" s="127"/>
      <c r="I534" s="96" t="str">
        <f t="shared" si="71"/>
        <v xml:space="preserve"> </v>
      </c>
      <c r="J534" s="145" t="s">
        <v>641</v>
      </c>
      <c r="K534" s="517"/>
      <c r="L534" s="379"/>
      <c r="M534" s="379" t="str">
        <f t="shared" ca="1" si="72"/>
        <v>nie</v>
      </c>
      <c r="N534" s="379" t="str">
        <f t="shared" ca="1" si="73"/>
        <v>nie</v>
      </c>
      <c r="O534" s="378" t="str">
        <f t="shared" ca="1" si="74"/>
        <v>DBFO</v>
      </c>
      <c r="P534" s="389" t="str">
        <f t="shared" si="75"/>
        <v/>
      </c>
      <c r="Q534" s="390" t="str">
        <f>IF($P534="","",IF(IF(COUNTIF($P534,"* *"),COUNTIF('Plany 2025'!$J:$J,"*"&amp;$P534&amp;"*"),COUNTIF('Plany 2025'!$B:$B,$P534)+COUNTIF('Plany 2025'!$B:$B,$P534&amp;"/*")+COUNTIF('Plany 2025'!$B:$B,"*/"&amp;$P534&amp;"/*"))=0,"brak klasyf.",IF(COUNTIF($P534,"* *"),SUMIF('Plany 2025'!$J:$J,"*"&amp;$P534&amp;"*",'Plany 2025'!G:G),SUMIF('Plany 2025'!$B:$B,$P534,'Plany 2025'!G:G)+SUMIF('Plany 2025'!$B:$B,$P534&amp;"/*",'Plany 2025'!G:G)+SUMIF('Plany 2025'!$B:$B,"*/"&amp;$P534&amp;"/*",'Plany 2025'!G:G))))</f>
        <v/>
      </c>
      <c r="R534" s="391" t="str">
        <f>IF($P534="","",IF(IF(COUNTIF($P534,"* *"),COUNTIF('Plany 2025'!$J:$J,"*"&amp;$P534&amp;"*"),COUNTIF('Plany 2025'!$B:$B,$P534)+COUNTIF('Plany 2025'!$B:$B,$P534&amp;"/*")+COUNTIF('Plany 2025'!$B:$B,"*/"&amp;$P534&amp;"/*"))=0,"brak klasyf.",IF(COUNTIF($P534,"* *"),SUMIF('Plany 2025'!$J:$J,"*"&amp;$P534&amp;"*",'Plany 2025'!H:H),SUMIF('Plany 2025'!$B:$B,$P534,'Plany 2025'!H:H)+SUMIF('Plany 2025'!$B:$B,$P534&amp;"/*",'Plany 2025'!H:H)+SUMIF('Plany 2025'!$B:$B,"*/"&amp;$P534&amp;"/*",'Plany 2025'!H:H))))</f>
        <v/>
      </c>
      <c r="S534" s="392" t="str">
        <f t="shared" si="76"/>
        <v/>
      </c>
      <c r="T534" s="393" t="str">
        <f t="shared" si="77"/>
        <v/>
      </c>
      <c r="U534" s="96"/>
      <c r="V534" s="91"/>
    </row>
    <row r="535" spans="1:22" s="139" customFormat="1" ht="6" hidden="1" customHeight="1">
      <c r="A535" s="194"/>
      <c r="B535" s="500"/>
      <c r="C535" s="500"/>
      <c r="D535" s="194"/>
      <c r="E535" s="125" t="s">
        <v>24</v>
      </c>
      <c r="F535" s="93"/>
      <c r="G535" s="126"/>
      <c r="H535" s="127"/>
      <c r="I535" s="96" t="str">
        <f t="shared" si="71"/>
        <v xml:space="preserve"> </v>
      </c>
      <c r="J535" s="134"/>
      <c r="K535" s="517"/>
      <c r="L535" s="379"/>
      <c r="M535" s="379" t="str">
        <f t="shared" ca="1" si="72"/>
        <v>nie</v>
      </c>
      <c r="N535" s="379" t="str">
        <f t="shared" ca="1" si="73"/>
        <v>nie</v>
      </c>
      <c r="O535" s="378" t="str">
        <f t="shared" ca="1" si="74"/>
        <v>DBFO</v>
      </c>
      <c r="P535" s="389" t="str">
        <f t="shared" si="75"/>
        <v/>
      </c>
      <c r="Q535" s="390" t="str">
        <f>IF($P535="","",IF(IF(COUNTIF($P535,"* *"),COUNTIF('Plany 2025'!$J:$J,"*"&amp;$P535&amp;"*"),COUNTIF('Plany 2025'!$B:$B,$P535)+COUNTIF('Plany 2025'!$B:$B,$P535&amp;"/*")+COUNTIF('Plany 2025'!$B:$B,"*/"&amp;$P535&amp;"/*"))=0,"brak klasyf.",IF(COUNTIF($P535,"* *"),SUMIF('Plany 2025'!$J:$J,"*"&amp;$P535&amp;"*",'Plany 2025'!G:G),SUMIF('Plany 2025'!$B:$B,$P535,'Plany 2025'!G:G)+SUMIF('Plany 2025'!$B:$B,$P535&amp;"/*",'Plany 2025'!G:G)+SUMIF('Plany 2025'!$B:$B,"*/"&amp;$P535&amp;"/*",'Plany 2025'!G:G))))</f>
        <v/>
      </c>
      <c r="R535" s="391" t="str">
        <f>IF($P535="","",IF(IF(COUNTIF($P535,"* *"),COUNTIF('Plany 2025'!$J:$J,"*"&amp;$P535&amp;"*"),COUNTIF('Plany 2025'!$B:$B,$P535)+COUNTIF('Plany 2025'!$B:$B,$P535&amp;"/*")+COUNTIF('Plany 2025'!$B:$B,"*/"&amp;$P535&amp;"/*"))=0,"brak klasyf.",IF(COUNTIF($P535,"* *"),SUMIF('Plany 2025'!$J:$J,"*"&amp;$P535&amp;"*",'Plany 2025'!H:H),SUMIF('Plany 2025'!$B:$B,$P535,'Plany 2025'!H:H)+SUMIF('Plany 2025'!$B:$B,$P535&amp;"/*",'Plany 2025'!H:H)+SUMIF('Plany 2025'!$B:$B,"*/"&amp;$P535&amp;"/*",'Plany 2025'!H:H))))</f>
        <v/>
      </c>
      <c r="S535" s="392" t="str">
        <f t="shared" si="76"/>
        <v/>
      </c>
      <c r="T535" s="393" t="str">
        <f t="shared" si="77"/>
        <v/>
      </c>
      <c r="U535" s="96"/>
      <c r="V535" s="91"/>
    </row>
    <row r="536" spans="1:22" s="148" customFormat="1" hidden="1">
      <c r="A536" s="91" t="s">
        <v>76</v>
      </c>
      <c r="B536" s="495">
        <v>801</v>
      </c>
      <c r="C536" s="495">
        <v>80132</v>
      </c>
      <c r="D536" s="97" t="s">
        <v>200</v>
      </c>
      <c r="E536" s="125" t="s">
        <v>46</v>
      </c>
      <c r="F536" s="135"/>
      <c r="G536" s="126">
        <f>SUM(G537:G542)</f>
        <v>0</v>
      </c>
      <c r="H536" s="127">
        <f>SUM(H537:H542)</f>
        <v>0</v>
      </c>
      <c r="I536" s="96" t="str">
        <f t="shared" si="71"/>
        <v xml:space="preserve"> </v>
      </c>
      <c r="J536" s="147"/>
      <c r="K536" s="517"/>
      <c r="L536" s="379"/>
      <c r="M536" s="379" t="str">
        <f t="shared" ca="1" si="72"/>
        <v>nie</v>
      </c>
      <c r="N536" s="379" t="str">
        <f t="shared" ca="1" si="73"/>
        <v>nie</v>
      </c>
      <c r="O536" s="378" t="str">
        <f t="shared" ca="1" si="74"/>
        <v>DBFO</v>
      </c>
      <c r="P536" s="389" t="str">
        <f t="shared" si="75"/>
        <v/>
      </c>
      <c r="Q536" s="390" t="str">
        <f>IF($P536="","",IF(IF(COUNTIF($P536,"* *"),COUNTIF('Plany 2025'!$J:$J,"*"&amp;$P536&amp;"*"),COUNTIF('Plany 2025'!$B:$B,$P536)+COUNTIF('Plany 2025'!$B:$B,$P536&amp;"/*")+COUNTIF('Plany 2025'!$B:$B,"*/"&amp;$P536&amp;"/*"))=0,"brak klasyf.",IF(COUNTIF($P536,"* *"),SUMIF('Plany 2025'!$J:$J,"*"&amp;$P536&amp;"*",'Plany 2025'!G:G),SUMIF('Plany 2025'!$B:$B,$P536,'Plany 2025'!G:G)+SUMIF('Plany 2025'!$B:$B,$P536&amp;"/*",'Plany 2025'!G:G)+SUMIF('Plany 2025'!$B:$B,"*/"&amp;$P536&amp;"/*",'Plany 2025'!G:G))))</f>
        <v/>
      </c>
      <c r="R536" s="391" t="str">
        <f>IF($P536="","",IF(IF(COUNTIF($P536,"* *"),COUNTIF('Plany 2025'!$J:$J,"*"&amp;$P536&amp;"*"),COUNTIF('Plany 2025'!$B:$B,$P536)+COUNTIF('Plany 2025'!$B:$B,$P536&amp;"/*")+COUNTIF('Plany 2025'!$B:$B,"*/"&amp;$P536&amp;"/*"))=0,"brak klasyf.",IF(COUNTIF($P536,"* *"),SUMIF('Plany 2025'!$J:$J,"*"&amp;$P536&amp;"*",'Plany 2025'!H:H),SUMIF('Plany 2025'!$B:$B,$P536,'Plany 2025'!H:H)+SUMIF('Plany 2025'!$B:$B,$P536&amp;"/*",'Plany 2025'!H:H)+SUMIF('Plany 2025'!$B:$B,"*/"&amp;$P536&amp;"/*",'Plany 2025'!H:H))))</f>
        <v/>
      </c>
      <c r="S536" s="392" t="str">
        <f t="shared" si="76"/>
        <v/>
      </c>
      <c r="T536" s="393" t="str">
        <f t="shared" si="77"/>
        <v/>
      </c>
      <c r="U536" s="96"/>
      <c r="V536" s="91"/>
    </row>
    <row r="537" spans="1:22" s="148" customFormat="1" hidden="1">
      <c r="A537" s="91" t="s">
        <v>76</v>
      </c>
      <c r="B537" s="495">
        <v>801</v>
      </c>
      <c r="C537" s="495">
        <v>80132</v>
      </c>
      <c r="D537" s="146">
        <v>4010</v>
      </c>
      <c r="E537" s="149" t="s">
        <v>47</v>
      </c>
      <c r="F537" s="150"/>
      <c r="G537" s="151"/>
      <c r="H537" s="152"/>
      <c r="I537" s="153" t="str">
        <f t="shared" si="71"/>
        <v xml:space="preserve"> </v>
      </c>
      <c r="J537" s="147"/>
      <c r="K537" s="517"/>
      <c r="L537" s="379"/>
      <c r="M537" s="379" t="str">
        <f t="shared" ca="1" si="72"/>
        <v>nie</v>
      </c>
      <c r="N537" s="379" t="str">
        <f t="shared" ca="1" si="73"/>
        <v>nie</v>
      </c>
      <c r="O537" s="378" t="str">
        <f t="shared" ca="1" si="74"/>
        <v>DBFO</v>
      </c>
      <c r="P537" s="389" t="str">
        <f t="shared" ca="1" si="75"/>
        <v>DBFO B/V/1/15 80132 4010</v>
      </c>
      <c r="Q537" s="390" t="str">
        <f ca="1">IF($P537="","",IF(IF(COUNTIF($P537,"* *"),COUNTIF('Plany 2025'!$J:$J,"*"&amp;$P537&amp;"*"),COUNTIF('Plany 2025'!$B:$B,$P537)+COUNTIF('Plany 2025'!$B:$B,$P537&amp;"/*")+COUNTIF('Plany 2025'!$B:$B,"*/"&amp;$P537&amp;"/*"))=0,"brak klasyf.",IF(COUNTIF($P537,"* *"),SUMIF('Plany 2025'!$J:$J,"*"&amp;$P537&amp;"*",'Plany 2025'!G:G),SUMIF('Plany 2025'!$B:$B,$P537,'Plany 2025'!G:G)+SUMIF('Plany 2025'!$B:$B,$P537&amp;"/*",'Plany 2025'!G:G)+SUMIF('Plany 2025'!$B:$B,"*/"&amp;$P537&amp;"/*",'Plany 2025'!G:G))))</f>
        <v>brak klasyf.</v>
      </c>
      <c r="R537" s="391" t="str">
        <f ca="1">IF($P537="","",IF(IF(COUNTIF($P537,"* *"),COUNTIF('Plany 2025'!$J:$J,"*"&amp;$P537&amp;"*"),COUNTIF('Plany 2025'!$B:$B,$P537)+COUNTIF('Plany 2025'!$B:$B,$P537&amp;"/*")+COUNTIF('Plany 2025'!$B:$B,"*/"&amp;$P537&amp;"/*"))=0,"brak klasyf.",IF(COUNTIF($P537,"* *"),SUMIF('Plany 2025'!$J:$J,"*"&amp;$P537&amp;"*",'Plany 2025'!H:H),SUMIF('Plany 2025'!$B:$B,$P537,'Plany 2025'!H:H)+SUMIF('Plany 2025'!$B:$B,$P537&amp;"/*",'Plany 2025'!H:H)+SUMIF('Plany 2025'!$B:$B,"*/"&amp;$P537&amp;"/*",'Plany 2025'!H:H))))</f>
        <v>brak klasyf.</v>
      </c>
      <c r="S537" s="392" t="str">
        <f t="shared" ca="1" si="76"/>
        <v/>
      </c>
      <c r="T537" s="393" t="str">
        <f t="shared" ca="1" si="77"/>
        <v/>
      </c>
      <c r="U537" s="153"/>
      <c r="V537" s="91"/>
    </row>
    <row r="538" spans="1:22" s="148" customFormat="1" hidden="1">
      <c r="A538" s="91" t="s">
        <v>76</v>
      </c>
      <c r="B538" s="495">
        <v>801</v>
      </c>
      <c r="C538" s="495">
        <v>80132</v>
      </c>
      <c r="D538" s="146">
        <v>4790</v>
      </c>
      <c r="E538" s="149" t="s">
        <v>707</v>
      </c>
      <c r="F538" s="150"/>
      <c r="G538" s="151"/>
      <c r="H538" s="152"/>
      <c r="I538" s="153" t="str">
        <f t="shared" si="71"/>
        <v xml:space="preserve"> </v>
      </c>
      <c r="J538" s="147"/>
      <c r="K538" s="517"/>
      <c r="L538" s="379"/>
      <c r="M538" s="379" t="str">
        <f t="shared" ca="1" si="72"/>
        <v>nie</v>
      </c>
      <c r="N538" s="379" t="str">
        <f t="shared" ca="1" si="73"/>
        <v>nie</v>
      </c>
      <c r="O538" s="378" t="str">
        <f t="shared" ca="1" si="74"/>
        <v>DBFO</v>
      </c>
      <c r="P538" s="389" t="str">
        <f t="shared" ca="1" si="75"/>
        <v>DBFO B/V/1/15 80132 4790</v>
      </c>
      <c r="Q538" s="390" t="str">
        <f ca="1">IF($P538="","",IF(IF(COUNTIF($P538,"* *"),COUNTIF('Plany 2025'!$J:$J,"*"&amp;$P538&amp;"*"),COUNTIF('Plany 2025'!$B:$B,$P538)+COUNTIF('Plany 2025'!$B:$B,$P538&amp;"/*")+COUNTIF('Plany 2025'!$B:$B,"*/"&amp;$P538&amp;"/*"))=0,"brak klasyf.",IF(COUNTIF($P538,"* *"),SUMIF('Plany 2025'!$J:$J,"*"&amp;$P538&amp;"*",'Plany 2025'!G:G),SUMIF('Plany 2025'!$B:$B,$P538,'Plany 2025'!G:G)+SUMIF('Plany 2025'!$B:$B,$P538&amp;"/*",'Plany 2025'!G:G)+SUMIF('Plany 2025'!$B:$B,"*/"&amp;$P538&amp;"/*",'Plany 2025'!G:G))))</f>
        <v>brak klasyf.</v>
      </c>
      <c r="R538" s="391" t="str">
        <f ca="1">IF($P538="","",IF(IF(COUNTIF($P538,"* *"),COUNTIF('Plany 2025'!$J:$J,"*"&amp;$P538&amp;"*"),COUNTIF('Plany 2025'!$B:$B,$P538)+COUNTIF('Plany 2025'!$B:$B,$P538&amp;"/*")+COUNTIF('Plany 2025'!$B:$B,"*/"&amp;$P538&amp;"/*"))=0,"brak klasyf.",IF(COUNTIF($P538,"* *"),SUMIF('Plany 2025'!$J:$J,"*"&amp;$P538&amp;"*",'Plany 2025'!H:H),SUMIF('Plany 2025'!$B:$B,$P538,'Plany 2025'!H:H)+SUMIF('Plany 2025'!$B:$B,$P538&amp;"/*",'Plany 2025'!H:H)+SUMIF('Plany 2025'!$B:$B,"*/"&amp;$P538&amp;"/*",'Plany 2025'!H:H))))</f>
        <v>brak klasyf.</v>
      </c>
      <c r="S538" s="392" t="str">
        <f t="shared" ca="1" si="76"/>
        <v/>
      </c>
      <c r="T538" s="393" t="str">
        <f t="shared" ca="1" si="77"/>
        <v/>
      </c>
      <c r="U538" s="153"/>
      <c r="V538" s="91"/>
    </row>
    <row r="539" spans="1:22" s="148" customFormat="1" hidden="1">
      <c r="A539" s="91" t="s">
        <v>76</v>
      </c>
      <c r="B539" s="495">
        <v>801</v>
      </c>
      <c r="C539" s="495">
        <v>80132</v>
      </c>
      <c r="D539" s="146">
        <v>4040</v>
      </c>
      <c r="E539" s="149" t="s">
        <v>48</v>
      </c>
      <c r="F539" s="150"/>
      <c r="G539" s="151"/>
      <c r="H539" s="152"/>
      <c r="I539" s="153" t="str">
        <f t="shared" si="71"/>
        <v xml:space="preserve"> </v>
      </c>
      <c r="J539" s="147"/>
      <c r="K539" s="517"/>
      <c r="L539" s="379"/>
      <c r="M539" s="379" t="str">
        <f t="shared" ca="1" si="72"/>
        <v>nie</v>
      </c>
      <c r="N539" s="379" t="str">
        <f t="shared" ca="1" si="73"/>
        <v>nie</v>
      </c>
      <c r="O539" s="378" t="str">
        <f t="shared" ca="1" si="74"/>
        <v>DBFO</v>
      </c>
      <c r="P539" s="389" t="str">
        <f t="shared" ca="1" si="75"/>
        <v>DBFO B/V/1/15 80132 4040</v>
      </c>
      <c r="Q539" s="390" t="str">
        <f ca="1">IF($P539="","",IF(IF(COUNTIF($P539,"* *"),COUNTIF('Plany 2025'!$J:$J,"*"&amp;$P539&amp;"*"),COUNTIF('Plany 2025'!$B:$B,$P539)+COUNTIF('Plany 2025'!$B:$B,$P539&amp;"/*")+COUNTIF('Plany 2025'!$B:$B,"*/"&amp;$P539&amp;"/*"))=0,"brak klasyf.",IF(COUNTIF($P539,"* *"),SUMIF('Plany 2025'!$J:$J,"*"&amp;$P539&amp;"*",'Plany 2025'!G:G),SUMIF('Plany 2025'!$B:$B,$P539,'Plany 2025'!G:G)+SUMIF('Plany 2025'!$B:$B,$P539&amp;"/*",'Plany 2025'!G:G)+SUMIF('Plany 2025'!$B:$B,"*/"&amp;$P539&amp;"/*",'Plany 2025'!G:G))))</f>
        <v>brak klasyf.</v>
      </c>
      <c r="R539" s="391" t="str">
        <f ca="1">IF($P539="","",IF(IF(COUNTIF($P539,"* *"),COUNTIF('Plany 2025'!$J:$J,"*"&amp;$P539&amp;"*"),COUNTIF('Plany 2025'!$B:$B,$P539)+COUNTIF('Plany 2025'!$B:$B,$P539&amp;"/*")+COUNTIF('Plany 2025'!$B:$B,"*/"&amp;$P539&amp;"/*"))=0,"brak klasyf.",IF(COUNTIF($P539,"* *"),SUMIF('Plany 2025'!$J:$J,"*"&amp;$P539&amp;"*",'Plany 2025'!H:H),SUMIF('Plany 2025'!$B:$B,$P539,'Plany 2025'!H:H)+SUMIF('Plany 2025'!$B:$B,$P539&amp;"/*",'Plany 2025'!H:H)+SUMIF('Plany 2025'!$B:$B,"*/"&amp;$P539&amp;"/*",'Plany 2025'!H:H))))</f>
        <v>brak klasyf.</v>
      </c>
      <c r="S539" s="392" t="str">
        <f t="shared" ca="1" si="76"/>
        <v/>
      </c>
      <c r="T539" s="393" t="str">
        <f t="shared" ca="1" si="77"/>
        <v/>
      </c>
      <c r="U539" s="153"/>
      <c r="V539" s="91"/>
    </row>
    <row r="540" spans="1:22" s="148" customFormat="1" hidden="1">
      <c r="A540" s="91" t="s">
        <v>76</v>
      </c>
      <c r="B540" s="495">
        <v>801</v>
      </c>
      <c r="C540" s="495">
        <v>80132</v>
      </c>
      <c r="D540" s="146">
        <v>4800</v>
      </c>
      <c r="E540" s="149" t="s">
        <v>708</v>
      </c>
      <c r="F540" s="150"/>
      <c r="G540" s="151"/>
      <c r="H540" s="152"/>
      <c r="I540" s="153" t="str">
        <f t="shared" si="71"/>
        <v xml:space="preserve"> </v>
      </c>
      <c r="J540" s="147"/>
      <c r="K540" s="517"/>
      <c r="L540" s="379"/>
      <c r="M540" s="379" t="str">
        <f t="shared" ca="1" si="72"/>
        <v>nie</v>
      </c>
      <c r="N540" s="379" t="str">
        <f t="shared" ca="1" si="73"/>
        <v>nie</v>
      </c>
      <c r="O540" s="378" t="str">
        <f t="shared" ca="1" si="74"/>
        <v>DBFO</v>
      </c>
      <c r="P540" s="389" t="str">
        <f t="shared" ca="1" si="75"/>
        <v>DBFO B/V/1/15 80132 4800</v>
      </c>
      <c r="Q540" s="390" t="str">
        <f ca="1">IF($P540="","",IF(IF(COUNTIF($P540,"* *"),COUNTIF('Plany 2025'!$J:$J,"*"&amp;$P540&amp;"*"),COUNTIF('Plany 2025'!$B:$B,$P540)+COUNTIF('Plany 2025'!$B:$B,$P540&amp;"/*")+COUNTIF('Plany 2025'!$B:$B,"*/"&amp;$P540&amp;"/*"))=0,"brak klasyf.",IF(COUNTIF($P540,"* *"),SUMIF('Plany 2025'!$J:$J,"*"&amp;$P540&amp;"*",'Plany 2025'!G:G),SUMIF('Plany 2025'!$B:$B,$P540,'Plany 2025'!G:G)+SUMIF('Plany 2025'!$B:$B,$P540&amp;"/*",'Plany 2025'!G:G)+SUMIF('Plany 2025'!$B:$B,"*/"&amp;$P540&amp;"/*",'Plany 2025'!G:G))))</f>
        <v>brak klasyf.</v>
      </c>
      <c r="R540" s="391" t="str">
        <f ca="1">IF($P540="","",IF(IF(COUNTIF($P540,"* *"),COUNTIF('Plany 2025'!$J:$J,"*"&amp;$P540&amp;"*"),COUNTIF('Plany 2025'!$B:$B,$P540)+COUNTIF('Plany 2025'!$B:$B,$P540&amp;"/*")+COUNTIF('Plany 2025'!$B:$B,"*/"&amp;$P540&amp;"/*"))=0,"brak klasyf.",IF(COUNTIF($P540,"* *"),SUMIF('Plany 2025'!$J:$J,"*"&amp;$P540&amp;"*",'Plany 2025'!H:H),SUMIF('Plany 2025'!$B:$B,$P540,'Plany 2025'!H:H)+SUMIF('Plany 2025'!$B:$B,$P540&amp;"/*",'Plany 2025'!H:H)+SUMIF('Plany 2025'!$B:$B,"*/"&amp;$P540&amp;"/*",'Plany 2025'!H:H))))</f>
        <v>brak klasyf.</v>
      </c>
      <c r="S540" s="392" t="str">
        <f t="shared" ca="1" si="76"/>
        <v/>
      </c>
      <c r="T540" s="393" t="str">
        <f t="shared" ca="1" si="77"/>
        <v/>
      </c>
      <c r="U540" s="153"/>
      <c r="V540" s="91"/>
    </row>
    <row r="541" spans="1:22" s="148" customFormat="1" hidden="1">
      <c r="A541" s="91" t="s">
        <v>76</v>
      </c>
      <c r="B541" s="495">
        <v>801</v>
      </c>
      <c r="C541" s="495">
        <v>80132</v>
      </c>
      <c r="D541" s="146">
        <v>4170</v>
      </c>
      <c r="E541" s="149" t="s">
        <v>49</v>
      </c>
      <c r="F541" s="135"/>
      <c r="G541" s="151"/>
      <c r="H541" s="152"/>
      <c r="I541" s="153" t="str">
        <f t="shared" si="71"/>
        <v xml:space="preserve"> </v>
      </c>
      <c r="J541" s="147"/>
      <c r="K541" s="517"/>
      <c r="L541" s="379"/>
      <c r="M541" s="379" t="str">
        <f t="shared" ca="1" si="72"/>
        <v>nie</v>
      </c>
      <c r="N541" s="379" t="str">
        <f t="shared" ca="1" si="73"/>
        <v>nie</v>
      </c>
      <c r="O541" s="378" t="str">
        <f t="shared" ca="1" si="74"/>
        <v>DBFO</v>
      </c>
      <c r="P541" s="389" t="str">
        <f t="shared" ca="1" si="75"/>
        <v>DBFO B/V/1/15 80132 4170</v>
      </c>
      <c r="Q541" s="390" t="str">
        <f ca="1">IF($P541="","",IF(IF(COUNTIF($P541,"* *"),COUNTIF('Plany 2025'!$J:$J,"*"&amp;$P541&amp;"*"),COUNTIF('Plany 2025'!$B:$B,$P541)+COUNTIF('Plany 2025'!$B:$B,$P541&amp;"/*")+COUNTIF('Plany 2025'!$B:$B,"*/"&amp;$P541&amp;"/*"))=0,"brak klasyf.",IF(COUNTIF($P541,"* *"),SUMIF('Plany 2025'!$J:$J,"*"&amp;$P541&amp;"*",'Plany 2025'!G:G),SUMIF('Plany 2025'!$B:$B,$P541,'Plany 2025'!G:G)+SUMIF('Plany 2025'!$B:$B,$P541&amp;"/*",'Plany 2025'!G:G)+SUMIF('Plany 2025'!$B:$B,"*/"&amp;$P541&amp;"/*",'Plany 2025'!G:G))))</f>
        <v>brak klasyf.</v>
      </c>
      <c r="R541" s="391" t="str">
        <f ca="1">IF($P541="","",IF(IF(COUNTIF($P541,"* *"),COUNTIF('Plany 2025'!$J:$J,"*"&amp;$P541&amp;"*"),COUNTIF('Plany 2025'!$B:$B,$P541)+COUNTIF('Plany 2025'!$B:$B,$P541&amp;"/*")+COUNTIF('Plany 2025'!$B:$B,"*/"&amp;$P541&amp;"/*"))=0,"brak klasyf.",IF(COUNTIF($P541,"* *"),SUMIF('Plany 2025'!$J:$J,"*"&amp;$P541&amp;"*",'Plany 2025'!H:H),SUMIF('Plany 2025'!$B:$B,$P541,'Plany 2025'!H:H)+SUMIF('Plany 2025'!$B:$B,$P541&amp;"/*",'Plany 2025'!H:H)+SUMIF('Plany 2025'!$B:$B,"*/"&amp;$P541&amp;"/*",'Plany 2025'!H:H))))</f>
        <v>brak klasyf.</v>
      </c>
      <c r="S541" s="392" t="str">
        <f t="shared" ca="1" si="76"/>
        <v/>
      </c>
      <c r="T541" s="393" t="str">
        <f t="shared" ca="1" si="77"/>
        <v/>
      </c>
      <c r="U541" s="153"/>
      <c r="V541" s="91"/>
    </row>
    <row r="542" spans="1:22" s="148" customFormat="1" hidden="1">
      <c r="A542" s="194"/>
      <c r="B542" s="500"/>
      <c r="C542" s="500"/>
      <c r="D542" s="194"/>
      <c r="E542" s="149" t="s">
        <v>50</v>
      </c>
      <c r="F542" s="135"/>
      <c r="G542" s="151"/>
      <c r="H542" s="152"/>
      <c r="I542" s="153" t="str">
        <f t="shared" si="71"/>
        <v xml:space="preserve"> </v>
      </c>
      <c r="J542" s="147"/>
      <c r="K542" s="517"/>
      <c r="L542" s="379"/>
      <c r="M542" s="379" t="str">
        <f t="shared" ca="1" si="72"/>
        <v>nie</v>
      </c>
      <c r="N542" s="379" t="str">
        <f t="shared" ca="1" si="73"/>
        <v>nie</v>
      </c>
      <c r="O542" s="378" t="str">
        <f t="shared" ca="1" si="74"/>
        <v>DBFO</v>
      </c>
      <c r="P542" s="389" t="str">
        <f t="shared" si="75"/>
        <v/>
      </c>
      <c r="Q542" s="390" t="str">
        <f>IF($P542="","",IF(IF(COUNTIF($P542,"* *"),COUNTIF('Plany 2025'!$J:$J,"*"&amp;$P542&amp;"*"),COUNTIF('Plany 2025'!$B:$B,$P542)+COUNTIF('Plany 2025'!$B:$B,$P542&amp;"/*")+COUNTIF('Plany 2025'!$B:$B,"*/"&amp;$P542&amp;"/*"))=0,"brak klasyf.",IF(COUNTIF($P542,"* *"),SUMIF('Plany 2025'!$J:$J,"*"&amp;$P542&amp;"*",'Plany 2025'!G:G),SUMIF('Plany 2025'!$B:$B,$P542,'Plany 2025'!G:G)+SUMIF('Plany 2025'!$B:$B,$P542&amp;"/*",'Plany 2025'!G:G)+SUMIF('Plany 2025'!$B:$B,"*/"&amp;$P542&amp;"/*",'Plany 2025'!G:G))))</f>
        <v/>
      </c>
      <c r="R542" s="391" t="str">
        <f>IF($P542="","",IF(IF(COUNTIF($P542,"* *"),COUNTIF('Plany 2025'!$J:$J,"*"&amp;$P542&amp;"*"),COUNTIF('Plany 2025'!$B:$B,$P542)+COUNTIF('Plany 2025'!$B:$B,$P542&amp;"/*")+COUNTIF('Plany 2025'!$B:$B,"*/"&amp;$P542&amp;"/*"))=0,"brak klasyf.",IF(COUNTIF($P542,"* *"),SUMIF('Plany 2025'!$J:$J,"*"&amp;$P542&amp;"*",'Plany 2025'!H:H),SUMIF('Plany 2025'!$B:$B,$P542,'Plany 2025'!H:H)+SUMIF('Plany 2025'!$B:$B,$P542&amp;"/*",'Plany 2025'!H:H)+SUMIF('Plany 2025'!$B:$B,"*/"&amp;$P542&amp;"/*",'Plany 2025'!H:H))))</f>
        <v/>
      </c>
      <c r="S542" s="392" t="str">
        <f t="shared" si="76"/>
        <v/>
      </c>
      <c r="T542" s="393" t="str">
        <f t="shared" si="77"/>
        <v/>
      </c>
      <c r="U542" s="153"/>
      <c r="V542" s="91"/>
    </row>
    <row r="543" spans="1:22" s="139" customFormat="1" ht="6" hidden="1" customHeight="1">
      <c r="A543" s="194"/>
      <c r="B543" s="500"/>
      <c r="C543" s="500"/>
      <c r="D543" s="194"/>
      <c r="E543" s="125" t="s">
        <v>24</v>
      </c>
      <c r="F543" s="93"/>
      <c r="G543" s="126"/>
      <c r="H543" s="127"/>
      <c r="I543" s="96" t="str">
        <f t="shared" si="71"/>
        <v xml:space="preserve"> </v>
      </c>
      <c r="J543" s="134"/>
      <c r="K543" s="517"/>
      <c r="L543" s="379"/>
      <c r="M543" s="379" t="str">
        <f t="shared" ca="1" si="72"/>
        <v>nie</v>
      </c>
      <c r="N543" s="379" t="str">
        <f t="shared" ca="1" si="73"/>
        <v>nie</v>
      </c>
      <c r="O543" s="378" t="str">
        <f t="shared" ca="1" si="74"/>
        <v>DBFO</v>
      </c>
      <c r="P543" s="389" t="str">
        <f t="shared" si="75"/>
        <v/>
      </c>
      <c r="Q543" s="390" t="str">
        <f>IF($P543="","",IF(IF(COUNTIF($P543,"* *"),COUNTIF('Plany 2025'!$J:$J,"*"&amp;$P543&amp;"*"),COUNTIF('Plany 2025'!$B:$B,$P543)+COUNTIF('Plany 2025'!$B:$B,$P543&amp;"/*")+COUNTIF('Plany 2025'!$B:$B,"*/"&amp;$P543&amp;"/*"))=0,"brak klasyf.",IF(COUNTIF($P543,"* *"),SUMIF('Plany 2025'!$J:$J,"*"&amp;$P543&amp;"*",'Plany 2025'!G:G),SUMIF('Plany 2025'!$B:$B,$P543,'Plany 2025'!G:G)+SUMIF('Plany 2025'!$B:$B,$P543&amp;"/*",'Plany 2025'!G:G)+SUMIF('Plany 2025'!$B:$B,"*/"&amp;$P543&amp;"/*",'Plany 2025'!G:G))))</f>
        <v/>
      </c>
      <c r="R543" s="391" t="str">
        <f>IF($P543="","",IF(IF(COUNTIF($P543,"* *"),COUNTIF('Plany 2025'!$J:$J,"*"&amp;$P543&amp;"*"),COUNTIF('Plany 2025'!$B:$B,$P543)+COUNTIF('Plany 2025'!$B:$B,$P543&amp;"/*")+COUNTIF('Plany 2025'!$B:$B,"*/"&amp;$P543&amp;"/*"))=0,"brak klasyf.",IF(COUNTIF($P543,"* *"),SUMIF('Plany 2025'!$J:$J,"*"&amp;$P543&amp;"*",'Plany 2025'!H:H),SUMIF('Plany 2025'!$B:$B,$P543,'Plany 2025'!H:H)+SUMIF('Plany 2025'!$B:$B,$P543&amp;"/*",'Plany 2025'!H:H)+SUMIF('Plany 2025'!$B:$B,"*/"&amp;$P543&amp;"/*",'Plany 2025'!H:H))))</f>
        <v/>
      </c>
      <c r="S543" s="392" t="str">
        <f t="shared" si="76"/>
        <v/>
      </c>
      <c r="T543" s="393" t="str">
        <f t="shared" si="77"/>
        <v/>
      </c>
      <c r="U543" s="96"/>
      <c r="V543" s="91"/>
    </row>
    <row r="544" spans="1:22" s="168" customFormat="1" hidden="1">
      <c r="A544" s="91" t="s">
        <v>76</v>
      </c>
      <c r="B544" s="499">
        <v>801</v>
      </c>
      <c r="C544" s="499">
        <v>80132</v>
      </c>
      <c r="D544" s="177">
        <v>3020</v>
      </c>
      <c r="E544" s="167" t="s">
        <v>164</v>
      </c>
      <c r="G544" s="219"/>
      <c r="H544" s="220"/>
      <c r="I544" s="96" t="str">
        <f t="shared" si="71"/>
        <v xml:space="preserve"> </v>
      </c>
      <c r="J544" s="147"/>
      <c r="K544" s="517"/>
      <c r="L544" s="379"/>
      <c r="M544" s="379" t="str">
        <f t="shared" ca="1" si="72"/>
        <v>nie</v>
      </c>
      <c r="N544" s="379" t="str">
        <f t="shared" ca="1" si="73"/>
        <v>nie</v>
      </c>
      <c r="O544" s="378" t="str">
        <f t="shared" ca="1" si="74"/>
        <v>DBFO</v>
      </c>
      <c r="P544" s="389" t="str">
        <f t="shared" ca="1" si="75"/>
        <v>DBFO B/V/1/15 80132 3020</v>
      </c>
      <c r="Q544" s="390" t="str">
        <f ca="1">IF($P544="","",IF(IF(COUNTIF($P544,"* *"),COUNTIF('Plany 2025'!$J:$J,"*"&amp;$P544&amp;"*"),COUNTIF('Plany 2025'!$B:$B,$P544)+COUNTIF('Plany 2025'!$B:$B,$P544&amp;"/*")+COUNTIF('Plany 2025'!$B:$B,"*/"&amp;$P544&amp;"/*"))=0,"brak klasyf.",IF(COUNTIF($P544,"* *"),SUMIF('Plany 2025'!$J:$J,"*"&amp;$P544&amp;"*",'Plany 2025'!G:G),SUMIF('Plany 2025'!$B:$B,$P544,'Plany 2025'!G:G)+SUMIF('Plany 2025'!$B:$B,$P544&amp;"/*",'Plany 2025'!G:G)+SUMIF('Plany 2025'!$B:$B,"*/"&amp;$P544&amp;"/*",'Plany 2025'!G:G))))</f>
        <v>brak klasyf.</v>
      </c>
      <c r="R544" s="391" t="str">
        <f ca="1">IF($P544="","",IF(IF(COUNTIF($P544,"* *"),COUNTIF('Plany 2025'!$J:$J,"*"&amp;$P544&amp;"*"),COUNTIF('Plany 2025'!$B:$B,$P544)+COUNTIF('Plany 2025'!$B:$B,$P544&amp;"/*")+COUNTIF('Plany 2025'!$B:$B,"*/"&amp;$P544&amp;"/*"))=0,"brak klasyf.",IF(COUNTIF($P544,"* *"),SUMIF('Plany 2025'!$J:$J,"*"&amp;$P544&amp;"*",'Plany 2025'!H:H),SUMIF('Plany 2025'!$B:$B,$P544,'Plany 2025'!H:H)+SUMIF('Plany 2025'!$B:$B,$P544&amp;"/*",'Plany 2025'!H:H)+SUMIF('Plany 2025'!$B:$B,"*/"&amp;$P544&amp;"/*",'Plany 2025'!H:H))))</f>
        <v>brak klasyf.</v>
      </c>
      <c r="S544" s="392" t="str">
        <f t="shared" ca="1" si="76"/>
        <v/>
      </c>
      <c r="T544" s="393" t="str">
        <f t="shared" ca="1" si="77"/>
        <v/>
      </c>
      <c r="U544" s="96"/>
      <c r="V544" s="91"/>
    </row>
    <row r="545" spans="1:22" s="168" customFormat="1" hidden="1">
      <c r="A545" s="91" t="s">
        <v>76</v>
      </c>
      <c r="B545" s="499">
        <v>801</v>
      </c>
      <c r="C545" s="499">
        <v>80132</v>
      </c>
      <c r="D545" s="177">
        <v>4210</v>
      </c>
      <c r="E545" s="167" t="s">
        <v>165</v>
      </c>
      <c r="G545" s="219"/>
      <c r="H545" s="220"/>
      <c r="I545" s="96" t="str">
        <f t="shared" si="71"/>
        <v xml:space="preserve"> </v>
      </c>
      <c r="J545" s="147"/>
      <c r="K545" s="517"/>
      <c r="L545" s="379"/>
      <c r="M545" s="379" t="str">
        <f t="shared" ca="1" si="72"/>
        <v>nie</v>
      </c>
      <c r="N545" s="379" t="str">
        <f t="shared" ca="1" si="73"/>
        <v>nie</v>
      </c>
      <c r="O545" s="378" t="str">
        <f t="shared" ca="1" si="74"/>
        <v>DBFO</v>
      </c>
      <c r="P545" s="389" t="str">
        <f t="shared" ca="1" si="75"/>
        <v>DBFO B/V/1/15 80132 4210</v>
      </c>
      <c r="Q545" s="390" t="str">
        <f ca="1">IF($P545="","",IF(IF(COUNTIF($P545,"* *"),COUNTIF('Plany 2025'!$J:$J,"*"&amp;$P545&amp;"*"),COUNTIF('Plany 2025'!$B:$B,$P545)+COUNTIF('Plany 2025'!$B:$B,$P545&amp;"/*")+COUNTIF('Plany 2025'!$B:$B,"*/"&amp;$P545&amp;"/*"))=0,"brak klasyf.",IF(COUNTIF($P545,"* *"),SUMIF('Plany 2025'!$J:$J,"*"&amp;$P545&amp;"*",'Plany 2025'!G:G),SUMIF('Plany 2025'!$B:$B,$P545,'Plany 2025'!G:G)+SUMIF('Plany 2025'!$B:$B,$P545&amp;"/*",'Plany 2025'!G:G)+SUMIF('Plany 2025'!$B:$B,"*/"&amp;$P545&amp;"/*",'Plany 2025'!G:G))))</f>
        <v>brak klasyf.</v>
      </c>
      <c r="R545" s="391" t="str">
        <f ca="1">IF($P545="","",IF(IF(COUNTIF($P545,"* *"),COUNTIF('Plany 2025'!$J:$J,"*"&amp;$P545&amp;"*"),COUNTIF('Plany 2025'!$B:$B,$P545)+COUNTIF('Plany 2025'!$B:$B,$P545&amp;"/*")+COUNTIF('Plany 2025'!$B:$B,"*/"&amp;$P545&amp;"/*"))=0,"brak klasyf.",IF(COUNTIF($P545,"* *"),SUMIF('Plany 2025'!$J:$J,"*"&amp;$P545&amp;"*",'Plany 2025'!H:H),SUMIF('Plany 2025'!$B:$B,$P545,'Plany 2025'!H:H)+SUMIF('Plany 2025'!$B:$B,$P545&amp;"/*",'Plany 2025'!H:H)+SUMIF('Plany 2025'!$B:$B,"*/"&amp;$P545&amp;"/*",'Plany 2025'!H:H))))</f>
        <v>brak klasyf.</v>
      </c>
      <c r="S545" s="392" t="str">
        <f t="shared" ca="1" si="76"/>
        <v/>
      </c>
      <c r="T545" s="393" t="str">
        <f t="shared" ca="1" si="77"/>
        <v/>
      </c>
      <c r="U545" s="96"/>
      <c r="V545" s="91"/>
    </row>
    <row r="546" spans="1:22" s="168" customFormat="1" hidden="1">
      <c r="A546" s="91" t="s">
        <v>76</v>
      </c>
      <c r="B546" s="499">
        <v>801</v>
      </c>
      <c r="C546" s="499">
        <v>80132</v>
      </c>
      <c r="D546" s="177">
        <v>4240</v>
      </c>
      <c r="E546" s="167" t="s">
        <v>216</v>
      </c>
      <c r="G546" s="219"/>
      <c r="H546" s="220"/>
      <c r="I546" s="96" t="str">
        <f t="shared" si="71"/>
        <v xml:space="preserve"> </v>
      </c>
      <c r="J546" s="147"/>
      <c r="K546" s="517"/>
      <c r="L546" s="379"/>
      <c r="M546" s="379" t="str">
        <f t="shared" ca="1" si="72"/>
        <v>nie</v>
      </c>
      <c r="N546" s="379" t="str">
        <f t="shared" ca="1" si="73"/>
        <v>nie</v>
      </c>
      <c r="O546" s="378" t="str">
        <f t="shared" ca="1" si="74"/>
        <v>DBFO</v>
      </c>
      <c r="P546" s="389" t="str">
        <f t="shared" ca="1" si="75"/>
        <v>DBFO B/V/1/15 80132 4240</v>
      </c>
      <c r="Q546" s="390" t="str">
        <f ca="1">IF($P546="","",IF(IF(COUNTIF($P546,"* *"),COUNTIF('Plany 2025'!$J:$J,"*"&amp;$P546&amp;"*"),COUNTIF('Plany 2025'!$B:$B,$P546)+COUNTIF('Plany 2025'!$B:$B,$P546&amp;"/*")+COUNTIF('Plany 2025'!$B:$B,"*/"&amp;$P546&amp;"/*"))=0,"brak klasyf.",IF(COUNTIF($P546,"* *"),SUMIF('Plany 2025'!$J:$J,"*"&amp;$P546&amp;"*",'Plany 2025'!G:G),SUMIF('Plany 2025'!$B:$B,$P546,'Plany 2025'!G:G)+SUMIF('Plany 2025'!$B:$B,$P546&amp;"/*",'Plany 2025'!G:G)+SUMIF('Plany 2025'!$B:$B,"*/"&amp;$P546&amp;"/*",'Plany 2025'!G:G))))</f>
        <v>brak klasyf.</v>
      </c>
      <c r="R546" s="391" t="str">
        <f ca="1">IF($P546="","",IF(IF(COUNTIF($P546,"* *"),COUNTIF('Plany 2025'!$J:$J,"*"&amp;$P546&amp;"*"),COUNTIF('Plany 2025'!$B:$B,$P546)+COUNTIF('Plany 2025'!$B:$B,$P546&amp;"/*")+COUNTIF('Plany 2025'!$B:$B,"*/"&amp;$P546&amp;"/*"))=0,"brak klasyf.",IF(COUNTIF($P546,"* *"),SUMIF('Plany 2025'!$J:$J,"*"&amp;$P546&amp;"*",'Plany 2025'!H:H),SUMIF('Plany 2025'!$B:$B,$P546,'Plany 2025'!H:H)+SUMIF('Plany 2025'!$B:$B,$P546&amp;"/*",'Plany 2025'!H:H)+SUMIF('Plany 2025'!$B:$B,"*/"&amp;$P546&amp;"/*",'Plany 2025'!H:H))))</f>
        <v>brak klasyf.</v>
      </c>
      <c r="S546" s="392" t="str">
        <f t="shared" ca="1" si="76"/>
        <v/>
      </c>
      <c r="T546" s="393" t="str">
        <f t="shared" ca="1" si="77"/>
        <v/>
      </c>
      <c r="U546" s="96"/>
      <c r="V546" s="91"/>
    </row>
    <row r="547" spans="1:22" s="168" customFormat="1" hidden="1">
      <c r="A547" s="91" t="s">
        <v>76</v>
      </c>
      <c r="B547" s="499">
        <v>801</v>
      </c>
      <c r="C547" s="499">
        <v>80132</v>
      </c>
      <c r="D547" s="177">
        <v>4260</v>
      </c>
      <c r="E547" s="167" t="s">
        <v>166</v>
      </c>
      <c r="G547" s="219"/>
      <c r="H547" s="220"/>
      <c r="I547" s="96" t="str">
        <f t="shared" si="71"/>
        <v xml:space="preserve"> </v>
      </c>
      <c r="J547" s="147"/>
      <c r="K547" s="517"/>
      <c r="L547" s="379"/>
      <c r="M547" s="379" t="str">
        <f t="shared" ca="1" si="72"/>
        <v>nie</v>
      </c>
      <c r="N547" s="379" t="str">
        <f t="shared" ca="1" si="73"/>
        <v>nie</v>
      </c>
      <c r="O547" s="378" t="str">
        <f t="shared" ca="1" si="74"/>
        <v>DBFO</v>
      </c>
      <c r="P547" s="389" t="str">
        <f t="shared" ca="1" si="75"/>
        <v>DBFO B/V/1/15 80132 4260</v>
      </c>
      <c r="Q547" s="390" t="str">
        <f ca="1">IF($P547="","",IF(IF(COUNTIF($P547,"* *"),COUNTIF('Plany 2025'!$J:$J,"*"&amp;$P547&amp;"*"),COUNTIF('Plany 2025'!$B:$B,$P547)+COUNTIF('Plany 2025'!$B:$B,$P547&amp;"/*")+COUNTIF('Plany 2025'!$B:$B,"*/"&amp;$P547&amp;"/*"))=0,"brak klasyf.",IF(COUNTIF($P547,"* *"),SUMIF('Plany 2025'!$J:$J,"*"&amp;$P547&amp;"*",'Plany 2025'!G:G),SUMIF('Plany 2025'!$B:$B,$P547,'Plany 2025'!G:G)+SUMIF('Plany 2025'!$B:$B,$P547&amp;"/*",'Plany 2025'!G:G)+SUMIF('Plany 2025'!$B:$B,"*/"&amp;$P547&amp;"/*",'Plany 2025'!G:G))))</f>
        <v>brak klasyf.</v>
      </c>
      <c r="R547" s="391" t="str">
        <f ca="1">IF($P547="","",IF(IF(COUNTIF($P547,"* *"),COUNTIF('Plany 2025'!$J:$J,"*"&amp;$P547&amp;"*"),COUNTIF('Plany 2025'!$B:$B,$P547)+COUNTIF('Plany 2025'!$B:$B,$P547&amp;"/*")+COUNTIF('Plany 2025'!$B:$B,"*/"&amp;$P547&amp;"/*"))=0,"brak klasyf.",IF(COUNTIF($P547,"* *"),SUMIF('Plany 2025'!$J:$J,"*"&amp;$P547&amp;"*",'Plany 2025'!H:H),SUMIF('Plany 2025'!$B:$B,$P547,'Plany 2025'!H:H)+SUMIF('Plany 2025'!$B:$B,$P547&amp;"/*",'Plany 2025'!H:H)+SUMIF('Plany 2025'!$B:$B,"*/"&amp;$P547&amp;"/*",'Plany 2025'!H:H))))</f>
        <v>brak klasyf.</v>
      </c>
      <c r="S547" s="392" t="str">
        <f t="shared" ca="1" si="76"/>
        <v/>
      </c>
      <c r="T547" s="393" t="str">
        <f t="shared" ca="1" si="77"/>
        <v/>
      </c>
      <c r="U547" s="96"/>
      <c r="V547" s="91"/>
    </row>
    <row r="548" spans="1:22" s="168" customFormat="1" hidden="1">
      <c r="A548" s="91" t="s">
        <v>76</v>
      </c>
      <c r="B548" s="499">
        <v>801</v>
      </c>
      <c r="C548" s="499">
        <v>80132</v>
      </c>
      <c r="D548" s="177">
        <v>4280</v>
      </c>
      <c r="E548" s="167" t="s">
        <v>167</v>
      </c>
      <c r="G548" s="219"/>
      <c r="H548" s="220"/>
      <c r="I548" s="96" t="str">
        <f t="shared" si="71"/>
        <v xml:space="preserve"> </v>
      </c>
      <c r="J548" s="147"/>
      <c r="K548" s="517"/>
      <c r="L548" s="379"/>
      <c r="M548" s="379" t="str">
        <f t="shared" ca="1" si="72"/>
        <v>nie</v>
      </c>
      <c r="N548" s="379" t="str">
        <f t="shared" ca="1" si="73"/>
        <v>nie</v>
      </c>
      <c r="O548" s="378" t="str">
        <f t="shared" ca="1" si="74"/>
        <v>DBFO</v>
      </c>
      <c r="P548" s="389" t="str">
        <f t="shared" ca="1" si="75"/>
        <v>DBFO B/V/1/15 80132 4280</v>
      </c>
      <c r="Q548" s="390" t="str">
        <f ca="1">IF($P548="","",IF(IF(COUNTIF($P548,"* *"),COUNTIF('Plany 2025'!$J:$J,"*"&amp;$P548&amp;"*"),COUNTIF('Plany 2025'!$B:$B,$P548)+COUNTIF('Plany 2025'!$B:$B,$P548&amp;"/*")+COUNTIF('Plany 2025'!$B:$B,"*/"&amp;$P548&amp;"/*"))=0,"brak klasyf.",IF(COUNTIF($P548,"* *"),SUMIF('Plany 2025'!$J:$J,"*"&amp;$P548&amp;"*",'Plany 2025'!G:G),SUMIF('Plany 2025'!$B:$B,$P548,'Plany 2025'!G:G)+SUMIF('Plany 2025'!$B:$B,$P548&amp;"/*",'Plany 2025'!G:G)+SUMIF('Plany 2025'!$B:$B,"*/"&amp;$P548&amp;"/*",'Plany 2025'!G:G))))</f>
        <v>brak klasyf.</v>
      </c>
      <c r="R548" s="391" t="str">
        <f ca="1">IF($P548="","",IF(IF(COUNTIF($P548,"* *"),COUNTIF('Plany 2025'!$J:$J,"*"&amp;$P548&amp;"*"),COUNTIF('Plany 2025'!$B:$B,$P548)+COUNTIF('Plany 2025'!$B:$B,$P548&amp;"/*")+COUNTIF('Plany 2025'!$B:$B,"*/"&amp;$P548&amp;"/*"))=0,"brak klasyf.",IF(COUNTIF($P548,"* *"),SUMIF('Plany 2025'!$J:$J,"*"&amp;$P548&amp;"*",'Plany 2025'!H:H),SUMIF('Plany 2025'!$B:$B,$P548,'Plany 2025'!H:H)+SUMIF('Plany 2025'!$B:$B,$P548&amp;"/*",'Plany 2025'!H:H)+SUMIF('Plany 2025'!$B:$B,"*/"&amp;$P548&amp;"/*",'Plany 2025'!H:H))))</f>
        <v>brak klasyf.</v>
      </c>
      <c r="S548" s="392" t="str">
        <f t="shared" ca="1" si="76"/>
        <v/>
      </c>
      <c r="T548" s="393" t="str">
        <f t="shared" ca="1" si="77"/>
        <v/>
      </c>
      <c r="U548" s="96"/>
      <c r="V548" s="91"/>
    </row>
    <row r="549" spans="1:22" s="168" customFormat="1" hidden="1">
      <c r="A549" s="91" t="s">
        <v>76</v>
      </c>
      <c r="B549" s="499">
        <v>801</v>
      </c>
      <c r="C549" s="499">
        <v>80132</v>
      </c>
      <c r="D549" s="177">
        <v>4300</v>
      </c>
      <c r="E549" s="167" t="s">
        <v>168</v>
      </c>
      <c r="G549" s="219"/>
      <c r="H549" s="220"/>
      <c r="I549" s="96" t="str">
        <f t="shared" si="71"/>
        <v xml:space="preserve"> </v>
      </c>
      <c r="J549" s="147"/>
      <c r="K549" s="517"/>
      <c r="L549" s="379"/>
      <c r="M549" s="379" t="str">
        <f t="shared" ca="1" si="72"/>
        <v>nie</v>
      </c>
      <c r="N549" s="379" t="str">
        <f t="shared" ca="1" si="73"/>
        <v>nie</v>
      </c>
      <c r="O549" s="378" t="str">
        <f t="shared" ca="1" si="74"/>
        <v>DBFO</v>
      </c>
      <c r="P549" s="389" t="str">
        <f t="shared" ca="1" si="75"/>
        <v>DBFO B/V/1/15 80132 4300</v>
      </c>
      <c r="Q549" s="390" t="str">
        <f ca="1">IF($P549="","",IF(IF(COUNTIF($P549,"* *"),COUNTIF('Plany 2025'!$J:$J,"*"&amp;$P549&amp;"*"),COUNTIF('Plany 2025'!$B:$B,$P549)+COUNTIF('Plany 2025'!$B:$B,$P549&amp;"/*")+COUNTIF('Plany 2025'!$B:$B,"*/"&amp;$P549&amp;"/*"))=0,"brak klasyf.",IF(COUNTIF($P549,"* *"),SUMIF('Plany 2025'!$J:$J,"*"&amp;$P549&amp;"*",'Plany 2025'!G:G),SUMIF('Plany 2025'!$B:$B,$P549,'Plany 2025'!G:G)+SUMIF('Plany 2025'!$B:$B,$P549&amp;"/*",'Plany 2025'!G:G)+SUMIF('Plany 2025'!$B:$B,"*/"&amp;$P549&amp;"/*",'Plany 2025'!G:G))))</f>
        <v>brak klasyf.</v>
      </c>
      <c r="R549" s="391" t="str">
        <f ca="1">IF($P549="","",IF(IF(COUNTIF($P549,"* *"),COUNTIF('Plany 2025'!$J:$J,"*"&amp;$P549&amp;"*"),COUNTIF('Plany 2025'!$B:$B,$P549)+COUNTIF('Plany 2025'!$B:$B,$P549&amp;"/*")+COUNTIF('Plany 2025'!$B:$B,"*/"&amp;$P549&amp;"/*"))=0,"brak klasyf.",IF(COUNTIF($P549,"* *"),SUMIF('Plany 2025'!$J:$J,"*"&amp;$P549&amp;"*",'Plany 2025'!H:H),SUMIF('Plany 2025'!$B:$B,$P549,'Plany 2025'!H:H)+SUMIF('Plany 2025'!$B:$B,$P549&amp;"/*",'Plany 2025'!H:H)+SUMIF('Plany 2025'!$B:$B,"*/"&amp;$P549&amp;"/*",'Plany 2025'!H:H))))</f>
        <v>brak klasyf.</v>
      </c>
      <c r="S549" s="392" t="str">
        <f t="shared" ca="1" si="76"/>
        <v/>
      </c>
      <c r="T549" s="393" t="str">
        <f t="shared" ca="1" si="77"/>
        <v/>
      </c>
      <c r="U549" s="96"/>
      <c r="V549" s="91"/>
    </row>
    <row r="550" spans="1:22" s="168" customFormat="1" hidden="1">
      <c r="A550" s="91" t="s">
        <v>76</v>
      </c>
      <c r="B550" s="495">
        <v>801</v>
      </c>
      <c r="C550" s="495">
        <v>80132</v>
      </c>
      <c r="D550" s="177">
        <v>4360</v>
      </c>
      <c r="E550" s="167" t="s">
        <v>205</v>
      </c>
      <c r="G550" s="219"/>
      <c r="H550" s="220"/>
      <c r="I550" s="96" t="str">
        <f t="shared" si="71"/>
        <v xml:space="preserve"> </v>
      </c>
      <c r="J550" s="147"/>
      <c r="K550" s="517"/>
      <c r="L550" s="379"/>
      <c r="M550" s="379" t="str">
        <f t="shared" ca="1" si="72"/>
        <v>nie</v>
      </c>
      <c r="N550" s="379" t="str">
        <f t="shared" ca="1" si="73"/>
        <v>nie</v>
      </c>
      <c r="O550" s="378" t="str">
        <f t="shared" ca="1" si="74"/>
        <v>DBFO</v>
      </c>
      <c r="P550" s="389" t="str">
        <f t="shared" ca="1" si="75"/>
        <v>DBFO B/V/1/15 80132 4360</v>
      </c>
      <c r="Q550" s="390" t="str">
        <f ca="1">IF($P550="","",IF(IF(COUNTIF($P550,"* *"),COUNTIF('Plany 2025'!$J:$J,"*"&amp;$P550&amp;"*"),COUNTIF('Plany 2025'!$B:$B,$P550)+COUNTIF('Plany 2025'!$B:$B,$P550&amp;"/*")+COUNTIF('Plany 2025'!$B:$B,"*/"&amp;$P550&amp;"/*"))=0,"brak klasyf.",IF(COUNTIF($P550,"* *"),SUMIF('Plany 2025'!$J:$J,"*"&amp;$P550&amp;"*",'Plany 2025'!G:G),SUMIF('Plany 2025'!$B:$B,$P550,'Plany 2025'!G:G)+SUMIF('Plany 2025'!$B:$B,$P550&amp;"/*",'Plany 2025'!G:G)+SUMIF('Plany 2025'!$B:$B,"*/"&amp;$P550&amp;"/*",'Plany 2025'!G:G))))</f>
        <v>brak klasyf.</v>
      </c>
      <c r="R550" s="391" t="str">
        <f ca="1">IF($P550="","",IF(IF(COUNTIF($P550,"* *"),COUNTIF('Plany 2025'!$J:$J,"*"&amp;$P550&amp;"*"),COUNTIF('Plany 2025'!$B:$B,$P550)+COUNTIF('Plany 2025'!$B:$B,$P550&amp;"/*")+COUNTIF('Plany 2025'!$B:$B,"*/"&amp;$P550&amp;"/*"))=0,"brak klasyf.",IF(COUNTIF($P550,"* *"),SUMIF('Plany 2025'!$J:$J,"*"&amp;$P550&amp;"*",'Plany 2025'!H:H),SUMIF('Plany 2025'!$B:$B,$P550,'Plany 2025'!H:H)+SUMIF('Plany 2025'!$B:$B,$P550&amp;"/*",'Plany 2025'!H:H)+SUMIF('Plany 2025'!$B:$B,"*/"&amp;$P550&amp;"/*",'Plany 2025'!H:H))))</f>
        <v>brak klasyf.</v>
      </c>
      <c r="S550" s="392" t="str">
        <f t="shared" ca="1" si="76"/>
        <v/>
      </c>
      <c r="T550" s="393" t="str">
        <f t="shared" ca="1" si="77"/>
        <v/>
      </c>
      <c r="U550" s="96"/>
      <c r="V550" s="91"/>
    </row>
    <row r="551" spans="1:22" s="168" customFormat="1" hidden="1">
      <c r="A551" s="91" t="s">
        <v>76</v>
      </c>
      <c r="B551" s="499">
        <v>801</v>
      </c>
      <c r="C551" s="499">
        <v>80132</v>
      </c>
      <c r="D551" s="177">
        <v>4410</v>
      </c>
      <c r="E551" s="167" t="s">
        <v>202</v>
      </c>
      <c r="G551" s="219"/>
      <c r="H551" s="220"/>
      <c r="I551" s="96" t="str">
        <f t="shared" si="71"/>
        <v xml:space="preserve"> </v>
      </c>
      <c r="J551" s="147"/>
      <c r="K551" s="517"/>
      <c r="L551" s="379"/>
      <c r="M551" s="379" t="str">
        <f t="shared" ca="1" si="72"/>
        <v>nie</v>
      </c>
      <c r="N551" s="379" t="str">
        <f t="shared" ca="1" si="73"/>
        <v>nie</v>
      </c>
      <c r="O551" s="378" t="str">
        <f t="shared" ca="1" si="74"/>
        <v>DBFO</v>
      </c>
      <c r="P551" s="389" t="str">
        <f t="shared" ca="1" si="75"/>
        <v>DBFO B/V/1/15 80132 4410</v>
      </c>
      <c r="Q551" s="390" t="str">
        <f ca="1">IF($P551="","",IF(IF(COUNTIF($P551,"* *"),COUNTIF('Plany 2025'!$J:$J,"*"&amp;$P551&amp;"*"),COUNTIF('Plany 2025'!$B:$B,$P551)+COUNTIF('Plany 2025'!$B:$B,$P551&amp;"/*")+COUNTIF('Plany 2025'!$B:$B,"*/"&amp;$P551&amp;"/*"))=0,"brak klasyf.",IF(COUNTIF($P551,"* *"),SUMIF('Plany 2025'!$J:$J,"*"&amp;$P551&amp;"*",'Plany 2025'!G:G),SUMIF('Plany 2025'!$B:$B,$P551,'Plany 2025'!G:G)+SUMIF('Plany 2025'!$B:$B,$P551&amp;"/*",'Plany 2025'!G:G)+SUMIF('Plany 2025'!$B:$B,"*/"&amp;$P551&amp;"/*",'Plany 2025'!G:G))))</f>
        <v>brak klasyf.</v>
      </c>
      <c r="R551" s="391" t="str">
        <f ca="1">IF($P551="","",IF(IF(COUNTIF($P551,"* *"),COUNTIF('Plany 2025'!$J:$J,"*"&amp;$P551&amp;"*"),COUNTIF('Plany 2025'!$B:$B,$P551)+COUNTIF('Plany 2025'!$B:$B,$P551&amp;"/*")+COUNTIF('Plany 2025'!$B:$B,"*/"&amp;$P551&amp;"/*"))=0,"brak klasyf.",IF(COUNTIF($P551,"* *"),SUMIF('Plany 2025'!$J:$J,"*"&amp;$P551&amp;"*",'Plany 2025'!H:H),SUMIF('Plany 2025'!$B:$B,$P551,'Plany 2025'!H:H)+SUMIF('Plany 2025'!$B:$B,$P551&amp;"/*",'Plany 2025'!H:H)+SUMIF('Plany 2025'!$B:$B,"*/"&amp;$P551&amp;"/*",'Plany 2025'!H:H))))</f>
        <v>brak klasyf.</v>
      </c>
      <c r="S551" s="392" t="str">
        <f t="shared" ca="1" si="76"/>
        <v/>
      </c>
      <c r="T551" s="393" t="str">
        <f t="shared" ca="1" si="77"/>
        <v/>
      </c>
      <c r="U551" s="96"/>
      <c r="V551" s="91"/>
    </row>
    <row r="552" spans="1:22" s="168" customFormat="1" hidden="1">
      <c r="A552" s="91" t="s">
        <v>76</v>
      </c>
      <c r="B552" s="495">
        <v>801</v>
      </c>
      <c r="C552" s="495">
        <v>80132</v>
      </c>
      <c r="D552" s="177">
        <v>4420</v>
      </c>
      <c r="E552" s="167" t="s">
        <v>203</v>
      </c>
      <c r="G552" s="219"/>
      <c r="H552" s="220"/>
      <c r="I552" s="96" t="str">
        <f t="shared" si="71"/>
        <v xml:space="preserve"> </v>
      </c>
      <c r="J552" s="147"/>
      <c r="K552" s="517"/>
      <c r="L552" s="379"/>
      <c r="M552" s="379" t="str">
        <f t="shared" ca="1" si="72"/>
        <v>nie</v>
      </c>
      <c r="N552" s="379" t="str">
        <f t="shared" ca="1" si="73"/>
        <v>nie</v>
      </c>
      <c r="O552" s="378" t="str">
        <f t="shared" ca="1" si="74"/>
        <v>DBFO</v>
      </c>
      <c r="P552" s="389" t="str">
        <f t="shared" ca="1" si="75"/>
        <v>DBFO B/V/1/15 80132 4420</v>
      </c>
      <c r="Q552" s="390" t="str">
        <f ca="1">IF($P552="","",IF(IF(COUNTIF($P552,"* *"),COUNTIF('Plany 2025'!$J:$J,"*"&amp;$P552&amp;"*"),COUNTIF('Plany 2025'!$B:$B,$P552)+COUNTIF('Plany 2025'!$B:$B,$P552&amp;"/*")+COUNTIF('Plany 2025'!$B:$B,"*/"&amp;$P552&amp;"/*"))=0,"brak klasyf.",IF(COUNTIF($P552,"* *"),SUMIF('Plany 2025'!$J:$J,"*"&amp;$P552&amp;"*",'Plany 2025'!G:G),SUMIF('Plany 2025'!$B:$B,$P552,'Plany 2025'!G:G)+SUMIF('Plany 2025'!$B:$B,$P552&amp;"/*",'Plany 2025'!G:G)+SUMIF('Plany 2025'!$B:$B,"*/"&amp;$P552&amp;"/*",'Plany 2025'!G:G))))</f>
        <v>brak klasyf.</v>
      </c>
      <c r="R552" s="391" t="str">
        <f ca="1">IF($P552="","",IF(IF(COUNTIF($P552,"* *"),COUNTIF('Plany 2025'!$J:$J,"*"&amp;$P552&amp;"*"),COUNTIF('Plany 2025'!$B:$B,$P552)+COUNTIF('Plany 2025'!$B:$B,$P552&amp;"/*")+COUNTIF('Plany 2025'!$B:$B,"*/"&amp;$P552&amp;"/*"))=0,"brak klasyf.",IF(COUNTIF($P552,"* *"),SUMIF('Plany 2025'!$J:$J,"*"&amp;$P552&amp;"*",'Plany 2025'!H:H),SUMIF('Plany 2025'!$B:$B,$P552,'Plany 2025'!H:H)+SUMIF('Plany 2025'!$B:$B,$P552&amp;"/*",'Plany 2025'!H:H)+SUMIF('Plany 2025'!$B:$B,"*/"&amp;$P552&amp;"/*",'Plany 2025'!H:H))))</f>
        <v>brak klasyf.</v>
      </c>
      <c r="S552" s="392" t="str">
        <f t="shared" ca="1" si="76"/>
        <v/>
      </c>
      <c r="T552" s="393" t="str">
        <f t="shared" ca="1" si="77"/>
        <v/>
      </c>
      <c r="U552" s="96"/>
      <c r="V552" s="91"/>
    </row>
    <row r="553" spans="1:22" s="168" customFormat="1" hidden="1">
      <c r="A553" s="91" t="s">
        <v>76</v>
      </c>
      <c r="B553" s="495">
        <v>801</v>
      </c>
      <c r="C553" s="495">
        <v>80132</v>
      </c>
      <c r="D553" s="177">
        <v>4440</v>
      </c>
      <c r="E553" s="167" t="s">
        <v>169</v>
      </c>
      <c r="G553" s="219"/>
      <c r="H553" s="220"/>
      <c r="I553" s="96" t="str">
        <f t="shared" si="71"/>
        <v xml:space="preserve"> </v>
      </c>
      <c r="J553" s="147"/>
      <c r="K553" s="517"/>
      <c r="L553" s="379"/>
      <c r="M553" s="379" t="str">
        <f t="shared" ca="1" si="72"/>
        <v>nie</v>
      </c>
      <c r="N553" s="379" t="str">
        <f t="shared" ca="1" si="73"/>
        <v>nie</v>
      </c>
      <c r="O553" s="378" t="str">
        <f t="shared" ca="1" si="74"/>
        <v>DBFO</v>
      </c>
      <c r="P553" s="389" t="str">
        <f t="shared" ca="1" si="75"/>
        <v>DBFO B/V/1/15 80132 4440</v>
      </c>
      <c r="Q553" s="390" t="str">
        <f ca="1">IF($P553="","",IF(IF(COUNTIF($P553,"* *"),COUNTIF('Plany 2025'!$J:$J,"*"&amp;$P553&amp;"*"),COUNTIF('Plany 2025'!$B:$B,$P553)+COUNTIF('Plany 2025'!$B:$B,$P553&amp;"/*")+COUNTIF('Plany 2025'!$B:$B,"*/"&amp;$P553&amp;"/*"))=0,"brak klasyf.",IF(COUNTIF($P553,"* *"),SUMIF('Plany 2025'!$J:$J,"*"&amp;$P553&amp;"*",'Plany 2025'!G:G),SUMIF('Plany 2025'!$B:$B,$P553,'Plany 2025'!G:G)+SUMIF('Plany 2025'!$B:$B,$P553&amp;"/*",'Plany 2025'!G:G)+SUMIF('Plany 2025'!$B:$B,"*/"&amp;$P553&amp;"/*",'Plany 2025'!G:G))))</f>
        <v>brak klasyf.</v>
      </c>
      <c r="R553" s="391" t="str">
        <f ca="1">IF($P553="","",IF(IF(COUNTIF($P553,"* *"),COUNTIF('Plany 2025'!$J:$J,"*"&amp;$P553&amp;"*"),COUNTIF('Plany 2025'!$B:$B,$P553)+COUNTIF('Plany 2025'!$B:$B,$P553&amp;"/*")+COUNTIF('Plany 2025'!$B:$B,"*/"&amp;$P553&amp;"/*"))=0,"brak klasyf.",IF(COUNTIF($P553,"* *"),SUMIF('Plany 2025'!$J:$J,"*"&amp;$P553&amp;"*",'Plany 2025'!H:H),SUMIF('Plany 2025'!$B:$B,$P553,'Plany 2025'!H:H)+SUMIF('Plany 2025'!$B:$B,$P553&amp;"/*",'Plany 2025'!H:H)+SUMIF('Plany 2025'!$B:$B,"*/"&amp;$P553&amp;"/*",'Plany 2025'!H:H))))</f>
        <v>brak klasyf.</v>
      </c>
      <c r="S553" s="392" t="str">
        <f t="shared" ca="1" si="76"/>
        <v/>
      </c>
      <c r="T553" s="393" t="str">
        <f t="shared" ca="1" si="77"/>
        <v/>
      </c>
      <c r="U553" s="96"/>
      <c r="V553" s="91"/>
    </row>
    <row r="554" spans="1:22" s="168" customFormat="1" hidden="1">
      <c r="A554" s="91" t="s">
        <v>76</v>
      </c>
      <c r="B554" s="495">
        <v>801</v>
      </c>
      <c r="C554" s="495">
        <v>80132</v>
      </c>
      <c r="D554" s="177">
        <v>4520</v>
      </c>
      <c r="E554" s="167" t="s">
        <v>178</v>
      </c>
      <c r="G554" s="169"/>
      <c r="H554" s="170"/>
      <c r="I554" s="96" t="str">
        <f t="shared" si="71"/>
        <v xml:space="preserve"> </v>
      </c>
      <c r="J554" s="147"/>
      <c r="K554" s="517"/>
      <c r="L554" s="379"/>
      <c r="M554" s="379" t="str">
        <f t="shared" ca="1" si="72"/>
        <v>nie</v>
      </c>
      <c r="N554" s="379" t="str">
        <f t="shared" ca="1" si="73"/>
        <v>nie</v>
      </c>
      <c r="O554" s="378" t="str">
        <f t="shared" ca="1" si="74"/>
        <v>DBFO</v>
      </c>
      <c r="P554" s="389" t="str">
        <f t="shared" ca="1" si="75"/>
        <v>DBFO B/V/1/15 80132 4520</v>
      </c>
      <c r="Q554" s="390" t="str">
        <f ca="1">IF($P554="","",IF(IF(COUNTIF($P554,"* *"),COUNTIF('Plany 2025'!$J:$J,"*"&amp;$P554&amp;"*"),COUNTIF('Plany 2025'!$B:$B,$P554)+COUNTIF('Plany 2025'!$B:$B,$P554&amp;"/*")+COUNTIF('Plany 2025'!$B:$B,"*/"&amp;$P554&amp;"/*"))=0,"brak klasyf.",IF(COUNTIF($P554,"* *"),SUMIF('Plany 2025'!$J:$J,"*"&amp;$P554&amp;"*",'Plany 2025'!G:G),SUMIF('Plany 2025'!$B:$B,$P554,'Plany 2025'!G:G)+SUMIF('Plany 2025'!$B:$B,$P554&amp;"/*",'Plany 2025'!G:G)+SUMIF('Plany 2025'!$B:$B,"*/"&amp;$P554&amp;"/*",'Plany 2025'!G:G))))</f>
        <v>brak klasyf.</v>
      </c>
      <c r="R554" s="391" t="str">
        <f ca="1">IF($P554="","",IF(IF(COUNTIF($P554,"* *"),COUNTIF('Plany 2025'!$J:$J,"*"&amp;$P554&amp;"*"),COUNTIF('Plany 2025'!$B:$B,$P554)+COUNTIF('Plany 2025'!$B:$B,$P554&amp;"/*")+COUNTIF('Plany 2025'!$B:$B,"*/"&amp;$P554&amp;"/*"))=0,"brak klasyf.",IF(COUNTIF($P554,"* *"),SUMIF('Plany 2025'!$J:$J,"*"&amp;$P554&amp;"*",'Plany 2025'!H:H),SUMIF('Plany 2025'!$B:$B,$P554,'Plany 2025'!H:H)+SUMIF('Plany 2025'!$B:$B,$P554&amp;"/*",'Plany 2025'!H:H)+SUMIF('Plany 2025'!$B:$B,"*/"&amp;$P554&amp;"/*",'Plany 2025'!H:H))))</f>
        <v>brak klasyf.</v>
      </c>
      <c r="S554" s="392" t="str">
        <f t="shared" ca="1" si="76"/>
        <v/>
      </c>
      <c r="T554" s="393" t="str">
        <f t="shared" ca="1" si="77"/>
        <v/>
      </c>
      <c r="U554" s="96"/>
      <c r="V554" s="91"/>
    </row>
    <row r="555" spans="1:22" s="520" customFormat="1" ht="12.75" hidden="1">
      <c r="A555" s="91" t="s">
        <v>76</v>
      </c>
      <c r="B555" s="495">
        <v>801</v>
      </c>
      <c r="C555" s="495">
        <v>80132</v>
      </c>
      <c r="D555" s="177">
        <v>4990</v>
      </c>
      <c r="E555" s="167" t="s">
        <v>185</v>
      </c>
      <c r="G555" s="219"/>
      <c r="H555" s="220"/>
      <c r="I555" s="96" t="str">
        <f t="shared" si="71"/>
        <v xml:space="preserve"> </v>
      </c>
      <c r="J555" s="147"/>
      <c r="K555" s="517"/>
      <c r="L555" s="379"/>
      <c r="M555" s="379" t="str">
        <f t="shared" ca="1" si="72"/>
        <v>nie</v>
      </c>
      <c r="N555" s="379" t="str">
        <f t="shared" ca="1" si="73"/>
        <v>nie</v>
      </c>
      <c r="O555" s="378" t="str">
        <f t="shared" ca="1" si="74"/>
        <v>DBFO</v>
      </c>
      <c r="P555" s="389" t="str">
        <f t="shared" ca="1" si="75"/>
        <v>DBFO B/V/1/15 80132 4990</v>
      </c>
      <c r="Q555" s="390" t="str">
        <f ca="1">IF($P555="","",IF(IF(COUNTIF($P555,"* *"),COUNTIF('Plany 2025'!$J:$J,"*"&amp;$P555&amp;"*"),COUNTIF('Plany 2025'!$B:$B,$P555)+COUNTIF('Plany 2025'!$B:$B,$P555&amp;"/*")+COUNTIF('Plany 2025'!$B:$B,"*/"&amp;$P555&amp;"/*"))=0,"brak klasyf.",IF(COUNTIF($P555,"* *"),SUMIF('Plany 2025'!$J:$J,"*"&amp;$P555&amp;"*",'Plany 2025'!G:G),SUMIF('Plany 2025'!$B:$B,$P555,'Plany 2025'!G:G)+SUMIF('Plany 2025'!$B:$B,$P555&amp;"/*",'Plany 2025'!G:G)+SUMIF('Plany 2025'!$B:$B,"*/"&amp;$P555&amp;"/*",'Plany 2025'!G:G))))</f>
        <v>brak klasyf.</v>
      </c>
      <c r="R555" s="391" t="str">
        <f ca="1">IF($P555="","",IF(IF(COUNTIF($P555,"* *"),COUNTIF('Plany 2025'!$J:$J,"*"&amp;$P555&amp;"*"),COUNTIF('Plany 2025'!$B:$B,$P555)+COUNTIF('Plany 2025'!$B:$B,$P555&amp;"/*")+COUNTIF('Plany 2025'!$B:$B,"*/"&amp;$P555&amp;"/*"))=0,"brak klasyf.",IF(COUNTIF($P555,"* *"),SUMIF('Plany 2025'!$J:$J,"*"&amp;$P555&amp;"*",'Plany 2025'!H:H),SUMIF('Plany 2025'!$B:$B,$P555,'Plany 2025'!H:H)+SUMIF('Plany 2025'!$B:$B,$P555&amp;"/*",'Plany 2025'!H:H)+SUMIF('Plany 2025'!$B:$B,"*/"&amp;$P555&amp;"/*",'Plany 2025'!H:H))))</f>
        <v>brak klasyf.</v>
      </c>
      <c r="S555" s="392" t="str">
        <f t="shared" ca="1" si="76"/>
        <v/>
      </c>
      <c r="T555" s="393" t="str">
        <f t="shared" ca="1" si="77"/>
        <v/>
      </c>
      <c r="U555" s="96"/>
      <c r="V555" s="91"/>
    </row>
    <row r="556" spans="1:22" s="168" customFormat="1" ht="6" hidden="1" customHeight="1">
      <c r="A556" s="178"/>
      <c r="B556" s="495"/>
      <c r="C556" s="495"/>
      <c r="D556" s="177"/>
      <c r="E556" s="179"/>
      <c r="G556" s="180"/>
      <c r="H556" s="181"/>
      <c r="I556" s="234" t="str">
        <f t="shared" si="71"/>
        <v xml:space="preserve"> </v>
      </c>
      <c r="J556" s="183"/>
      <c r="K556" s="517"/>
      <c r="L556" s="379"/>
      <c r="M556" s="379" t="str">
        <f t="shared" ca="1" si="72"/>
        <v>nie</v>
      </c>
      <c r="N556" s="379" t="str">
        <f t="shared" ca="1" si="73"/>
        <v>nie</v>
      </c>
      <c r="O556" s="378" t="str">
        <f t="shared" ca="1" si="74"/>
        <v>DBFO</v>
      </c>
      <c r="P556" s="389" t="str">
        <f t="shared" si="75"/>
        <v/>
      </c>
      <c r="Q556" s="390" t="str">
        <f>IF($P556="","",IF(IF(COUNTIF($P556,"* *"),COUNTIF('Plany 2025'!$J:$J,"*"&amp;$P556&amp;"*"),COUNTIF('Plany 2025'!$B:$B,$P556)+COUNTIF('Plany 2025'!$B:$B,$P556&amp;"/*")+COUNTIF('Plany 2025'!$B:$B,"*/"&amp;$P556&amp;"/*"))=0,"brak klasyf.",IF(COUNTIF($P556,"* *"),SUMIF('Plany 2025'!$J:$J,"*"&amp;$P556&amp;"*",'Plany 2025'!G:G),SUMIF('Plany 2025'!$B:$B,$P556,'Plany 2025'!G:G)+SUMIF('Plany 2025'!$B:$B,$P556&amp;"/*",'Plany 2025'!G:G)+SUMIF('Plany 2025'!$B:$B,"*/"&amp;$P556&amp;"/*",'Plany 2025'!G:G))))</f>
        <v/>
      </c>
      <c r="R556" s="391" t="str">
        <f>IF($P556="","",IF(IF(COUNTIF($P556,"* *"),COUNTIF('Plany 2025'!$J:$J,"*"&amp;$P556&amp;"*"),COUNTIF('Plany 2025'!$B:$B,$P556)+COUNTIF('Plany 2025'!$B:$B,$P556&amp;"/*")+COUNTIF('Plany 2025'!$B:$B,"*/"&amp;$P556&amp;"/*"))=0,"brak klasyf.",IF(COUNTIF($P556,"* *"),SUMIF('Plany 2025'!$J:$J,"*"&amp;$P556&amp;"*",'Plany 2025'!H:H),SUMIF('Plany 2025'!$B:$B,$P556,'Plany 2025'!H:H)+SUMIF('Plany 2025'!$B:$B,$P556&amp;"/*",'Plany 2025'!H:H)+SUMIF('Plany 2025'!$B:$B,"*/"&amp;$P556&amp;"/*",'Plany 2025'!H:H))))</f>
        <v/>
      </c>
      <c r="S556" s="392" t="str">
        <f t="shared" si="76"/>
        <v/>
      </c>
      <c r="T556" s="393" t="str">
        <f t="shared" si="77"/>
        <v/>
      </c>
      <c r="U556" s="234"/>
      <c r="V556" s="91"/>
    </row>
    <row r="557" spans="1:22" hidden="1">
      <c r="A557" s="194"/>
      <c r="B557" s="500"/>
      <c r="C557" s="500"/>
      <c r="D557" s="194"/>
      <c r="E557" s="142" t="s">
        <v>51</v>
      </c>
      <c r="F557" s="143"/>
      <c r="G557" s="126"/>
      <c r="H557" s="127"/>
      <c r="I557" s="96" t="str">
        <f t="shared" si="71"/>
        <v xml:space="preserve"> </v>
      </c>
      <c r="K557" s="517"/>
      <c r="L557" s="379"/>
      <c r="M557" s="379" t="str">
        <f t="shared" ca="1" si="72"/>
        <v>nie</v>
      </c>
      <c r="N557" s="379" t="str">
        <f t="shared" ca="1" si="73"/>
        <v>nie</v>
      </c>
      <c r="O557" s="378" t="str">
        <f t="shared" ca="1" si="74"/>
        <v/>
      </c>
      <c r="P557" s="389" t="str">
        <f t="shared" si="75"/>
        <v/>
      </c>
      <c r="Q557" s="390" t="str">
        <f>IF($P557="","",IF(IF(COUNTIF($P557,"* *"),COUNTIF('Plany 2025'!$J:$J,"*"&amp;$P557&amp;"*"),COUNTIF('Plany 2025'!$B:$B,$P557)+COUNTIF('Plany 2025'!$B:$B,$P557&amp;"/*")+COUNTIF('Plany 2025'!$B:$B,"*/"&amp;$P557&amp;"/*"))=0,"brak klasyf.",IF(COUNTIF($P557,"* *"),SUMIF('Plany 2025'!$J:$J,"*"&amp;$P557&amp;"*",'Plany 2025'!G:G),SUMIF('Plany 2025'!$B:$B,$P557,'Plany 2025'!G:G)+SUMIF('Plany 2025'!$B:$B,$P557&amp;"/*",'Plany 2025'!G:G)+SUMIF('Plany 2025'!$B:$B,"*/"&amp;$P557&amp;"/*",'Plany 2025'!G:G))))</f>
        <v/>
      </c>
      <c r="R557" s="391" t="str">
        <f>IF($P557="","",IF(IF(COUNTIF($P557,"* *"),COUNTIF('Plany 2025'!$J:$J,"*"&amp;$P557&amp;"*"),COUNTIF('Plany 2025'!$B:$B,$P557)+COUNTIF('Plany 2025'!$B:$B,$P557&amp;"/*")+COUNTIF('Plany 2025'!$B:$B,"*/"&amp;$P557&amp;"/*"))=0,"brak klasyf.",IF(COUNTIF($P557,"* *"),SUMIF('Plany 2025'!$J:$J,"*"&amp;$P557&amp;"*",'Plany 2025'!H:H),SUMIF('Plany 2025'!$B:$B,$P557,'Plany 2025'!H:H)+SUMIF('Plany 2025'!$B:$B,$P557&amp;"/*",'Plany 2025'!H:H)+SUMIF('Plany 2025'!$B:$B,"*/"&amp;$P557&amp;"/*",'Plany 2025'!H:H))))</f>
        <v/>
      </c>
      <c r="S557" s="392" t="str">
        <f t="shared" si="76"/>
        <v/>
      </c>
      <c r="T557" s="393" t="str">
        <f t="shared" si="77"/>
        <v/>
      </c>
      <c r="V557" s="91"/>
    </row>
    <row r="558" spans="1:22" hidden="1">
      <c r="A558" s="194"/>
      <c r="B558" s="500"/>
      <c r="C558" s="500"/>
      <c r="D558" s="194"/>
      <c r="E558" s="195" t="s">
        <v>690</v>
      </c>
      <c r="F558" s="195"/>
      <c r="G558" s="136"/>
      <c r="H558" s="137"/>
      <c r="I558" s="138" t="str">
        <f t="shared" si="71"/>
        <v xml:space="preserve"> </v>
      </c>
      <c r="K558" s="517"/>
      <c r="L558" s="379"/>
      <c r="M558" s="379" t="str">
        <f t="shared" ca="1" si="72"/>
        <v>nie</v>
      </c>
      <c r="N558" s="379" t="str">
        <f t="shared" ca="1" si="73"/>
        <v>nie</v>
      </c>
      <c r="O558" s="378" t="str">
        <f t="shared" ca="1" si="74"/>
        <v/>
      </c>
      <c r="P558" s="389" t="str">
        <f t="shared" si="75"/>
        <v/>
      </c>
      <c r="Q558" s="390" t="str">
        <f>IF($P558="","",IF(IF(COUNTIF($P558,"* *"),COUNTIF('Plany 2025'!$J:$J,"*"&amp;$P558&amp;"*"),COUNTIF('Plany 2025'!$B:$B,$P558)+COUNTIF('Plany 2025'!$B:$B,$P558&amp;"/*")+COUNTIF('Plany 2025'!$B:$B,"*/"&amp;$P558&amp;"/*"))=0,"brak klasyf.",IF(COUNTIF($P558,"* *"),SUMIF('Plany 2025'!$J:$J,"*"&amp;$P558&amp;"*",'Plany 2025'!G:G),SUMIF('Plany 2025'!$B:$B,$P558,'Plany 2025'!G:G)+SUMIF('Plany 2025'!$B:$B,$P558&amp;"/*",'Plany 2025'!G:G)+SUMIF('Plany 2025'!$B:$B,"*/"&amp;$P558&amp;"/*",'Plany 2025'!G:G))))</f>
        <v/>
      </c>
      <c r="R558" s="391" t="str">
        <f>IF($P558="","",IF(IF(COUNTIF($P558,"* *"),COUNTIF('Plany 2025'!$J:$J,"*"&amp;$P558&amp;"*"),COUNTIF('Plany 2025'!$B:$B,$P558)+COUNTIF('Plany 2025'!$B:$B,$P558&amp;"/*")+COUNTIF('Plany 2025'!$B:$B,"*/"&amp;$P558&amp;"/*"))=0,"brak klasyf.",IF(COUNTIF($P558,"* *"),SUMIF('Plany 2025'!$J:$J,"*"&amp;$P558&amp;"*",'Plany 2025'!H:H),SUMIF('Plany 2025'!$B:$B,$P558,'Plany 2025'!H:H)+SUMIF('Plany 2025'!$B:$B,$P558&amp;"/*",'Plany 2025'!H:H)+SUMIF('Plany 2025'!$B:$B,"*/"&amp;$P558&amp;"/*",'Plany 2025'!H:H))))</f>
        <v/>
      </c>
      <c r="S558" s="392" t="str">
        <f t="shared" si="76"/>
        <v/>
      </c>
      <c r="T558" s="393" t="str">
        <f t="shared" si="77"/>
        <v/>
      </c>
      <c r="U558" s="138"/>
      <c r="V558" s="91"/>
    </row>
    <row r="559" spans="1:22" hidden="1">
      <c r="A559" s="194"/>
      <c r="B559" s="500"/>
      <c r="C559" s="500"/>
      <c r="D559" s="194"/>
      <c r="E559" s="195" t="s">
        <v>694</v>
      </c>
      <c r="F559" s="196"/>
      <c r="G559" s="136"/>
      <c r="H559" s="137"/>
      <c r="I559" s="138" t="str">
        <f t="shared" si="71"/>
        <v xml:space="preserve"> </v>
      </c>
      <c r="K559" s="517"/>
      <c r="L559" s="379"/>
      <c r="M559" s="379" t="str">
        <f t="shared" ca="1" si="72"/>
        <v>nie</v>
      </c>
      <c r="N559" s="379" t="str">
        <f t="shared" ca="1" si="73"/>
        <v>nie</v>
      </c>
      <c r="O559" s="378" t="str">
        <f t="shared" ca="1" si="74"/>
        <v/>
      </c>
      <c r="P559" s="389" t="str">
        <f t="shared" si="75"/>
        <v/>
      </c>
      <c r="Q559" s="390" t="str">
        <f>IF($P559="","",IF(IF(COUNTIF($P559,"* *"),COUNTIF('Plany 2025'!$J:$J,"*"&amp;$P559&amp;"*"),COUNTIF('Plany 2025'!$B:$B,$P559)+COUNTIF('Plany 2025'!$B:$B,$P559&amp;"/*")+COUNTIF('Plany 2025'!$B:$B,"*/"&amp;$P559&amp;"/*"))=0,"brak klasyf.",IF(COUNTIF($P559,"* *"),SUMIF('Plany 2025'!$J:$J,"*"&amp;$P559&amp;"*",'Plany 2025'!G:G),SUMIF('Plany 2025'!$B:$B,$P559,'Plany 2025'!G:G)+SUMIF('Plany 2025'!$B:$B,$P559&amp;"/*",'Plany 2025'!G:G)+SUMIF('Plany 2025'!$B:$B,"*/"&amp;$P559&amp;"/*",'Plany 2025'!G:G))))</f>
        <v/>
      </c>
      <c r="R559" s="391" t="str">
        <f>IF($P559="","",IF(IF(COUNTIF($P559,"* *"),COUNTIF('Plany 2025'!$J:$J,"*"&amp;$P559&amp;"*"),COUNTIF('Plany 2025'!$B:$B,$P559)+COUNTIF('Plany 2025'!$B:$B,$P559&amp;"/*")+COUNTIF('Plany 2025'!$B:$B,"*/"&amp;$P559&amp;"/*"))=0,"brak klasyf.",IF(COUNTIF($P559,"* *"),SUMIF('Plany 2025'!$J:$J,"*"&amp;$P559&amp;"*",'Plany 2025'!H:H),SUMIF('Plany 2025'!$B:$B,$P559,'Plany 2025'!H:H)+SUMIF('Plany 2025'!$B:$B,$P559&amp;"/*",'Plany 2025'!H:H)+SUMIF('Plany 2025'!$B:$B,"*/"&amp;$P559&amp;"/*",'Plany 2025'!H:H))))</f>
        <v/>
      </c>
      <c r="S559" s="392" t="str">
        <f t="shared" si="76"/>
        <v/>
      </c>
      <c r="T559" s="393" t="str">
        <f t="shared" si="77"/>
        <v/>
      </c>
      <c r="U559" s="138"/>
      <c r="V559" s="91"/>
    </row>
    <row r="560" spans="1:22" hidden="1">
      <c r="A560" s="194"/>
      <c r="B560" s="500"/>
      <c r="C560" s="500"/>
      <c r="D560" s="194"/>
      <c r="E560" s="195" t="s">
        <v>693</v>
      </c>
      <c r="F560" s="196"/>
      <c r="G560" s="136"/>
      <c r="H560" s="137"/>
      <c r="I560" s="138" t="str">
        <f t="shared" si="71"/>
        <v xml:space="preserve"> </v>
      </c>
      <c r="K560" s="517"/>
      <c r="L560" s="379"/>
      <c r="M560" s="379" t="str">
        <f t="shared" ca="1" si="72"/>
        <v>nie</v>
      </c>
      <c r="N560" s="379" t="str">
        <f t="shared" ca="1" si="73"/>
        <v>nie</v>
      </c>
      <c r="O560" s="378" t="str">
        <f t="shared" ca="1" si="74"/>
        <v/>
      </c>
      <c r="P560" s="389" t="str">
        <f t="shared" si="75"/>
        <v/>
      </c>
      <c r="Q560" s="390" t="str">
        <f>IF($P560="","",IF(IF(COUNTIF($P560,"* *"),COUNTIF('Plany 2025'!$J:$J,"*"&amp;$P560&amp;"*"),COUNTIF('Plany 2025'!$B:$B,$P560)+COUNTIF('Plany 2025'!$B:$B,$P560&amp;"/*")+COUNTIF('Plany 2025'!$B:$B,"*/"&amp;$P560&amp;"/*"))=0,"brak klasyf.",IF(COUNTIF($P560,"* *"),SUMIF('Plany 2025'!$J:$J,"*"&amp;$P560&amp;"*",'Plany 2025'!G:G),SUMIF('Plany 2025'!$B:$B,$P560,'Plany 2025'!G:G)+SUMIF('Plany 2025'!$B:$B,$P560&amp;"/*",'Plany 2025'!G:G)+SUMIF('Plany 2025'!$B:$B,"*/"&amp;$P560&amp;"/*",'Plany 2025'!G:G))))</f>
        <v/>
      </c>
      <c r="R560" s="391" t="str">
        <f>IF($P560="","",IF(IF(COUNTIF($P560,"* *"),COUNTIF('Plany 2025'!$J:$J,"*"&amp;$P560&amp;"*"),COUNTIF('Plany 2025'!$B:$B,$P560)+COUNTIF('Plany 2025'!$B:$B,$P560&amp;"/*")+COUNTIF('Plany 2025'!$B:$B,"*/"&amp;$P560&amp;"/*"))=0,"brak klasyf.",IF(COUNTIF($P560,"* *"),SUMIF('Plany 2025'!$J:$J,"*"&amp;$P560&amp;"*",'Plany 2025'!H:H),SUMIF('Plany 2025'!$B:$B,$P560,'Plany 2025'!H:H)+SUMIF('Plany 2025'!$B:$B,$P560&amp;"/*",'Plany 2025'!H:H)+SUMIF('Plany 2025'!$B:$B,"*/"&amp;$P560&amp;"/*",'Plany 2025'!H:H))))</f>
        <v/>
      </c>
      <c r="S560" s="392" t="str">
        <f t="shared" si="76"/>
        <v/>
      </c>
      <c r="T560" s="393" t="str">
        <f t="shared" si="77"/>
        <v/>
      </c>
      <c r="U560" s="138"/>
      <c r="V560" s="91"/>
    </row>
    <row r="561" spans="1:22" s="139" customFormat="1" ht="6" hidden="1" customHeight="1">
      <c r="A561" s="194"/>
      <c r="B561" s="500"/>
      <c r="C561" s="500"/>
      <c r="D561" s="194"/>
      <c r="E561" s="125" t="s">
        <v>24</v>
      </c>
      <c r="F561" s="93"/>
      <c r="G561" s="126"/>
      <c r="H561" s="127"/>
      <c r="I561" s="96" t="str">
        <f t="shared" si="71"/>
        <v xml:space="preserve"> </v>
      </c>
      <c r="J561" s="134"/>
      <c r="K561" s="517"/>
      <c r="L561" s="379"/>
      <c r="M561" s="379" t="str">
        <f t="shared" ca="1" si="72"/>
        <v>nie</v>
      </c>
      <c r="N561" s="379" t="str">
        <f t="shared" ca="1" si="73"/>
        <v>nie</v>
      </c>
      <c r="O561" s="378" t="str">
        <f t="shared" ca="1" si="74"/>
        <v/>
      </c>
      <c r="P561" s="389" t="str">
        <f t="shared" si="75"/>
        <v/>
      </c>
      <c r="Q561" s="390" t="str">
        <f>IF($P561="","",IF(IF(COUNTIF($P561,"* *"),COUNTIF('Plany 2025'!$J:$J,"*"&amp;$P561&amp;"*"),COUNTIF('Plany 2025'!$B:$B,$P561)+COUNTIF('Plany 2025'!$B:$B,$P561&amp;"/*")+COUNTIF('Plany 2025'!$B:$B,"*/"&amp;$P561&amp;"/*"))=0,"brak klasyf.",IF(COUNTIF($P561,"* *"),SUMIF('Plany 2025'!$J:$J,"*"&amp;$P561&amp;"*",'Plany 2025'!G:G),SUMIF('Plany 2025'!$B:$B,$P561,'Plany 2025'!G:G)+SUMIF('Plany 2025'!$B:$B,$P561&amp;"/*",'Plany 2025'!G:G)+SUMIF('Plany 2025'!$B:$B,"*/"&amp;$P561&amp;"/*",'Plany 2025'!G:G))))</f>
        <v/>
      </c>
      <c r="R561" s="391" t="str">
        <f>IF($P561="","",IF(IF(COUNTIF($P561,"* *"),COUNTIF('Plany 2025'!$J:$J,"*"&amp;$P561&amp;"*"),COUNTIF('Plany 2025'!$B:$B,$P561)+COUNTIF('Plany 2025'!$B:$B,$P561&amp;"/*")+COUNTIF('Plany 2025'!$B:$B,"*/"&amp;$P561&amp;"/*"))=0,"brak klasyf.",IF(COUNTIF($P561,"* *"),SUMIF('Plany 2025'!$J:$J,"*"&amp;$P561&amp;"*",'Plany 2025'!H:H),SUMIF('Plany 2025'!$B:$B,$P561,'Plany 2025'!H:H)+SUMIF('Plany 2025'!$B:$B,$P561&amp;"/*",'Plany 2025'!H:H)+SUMIF('Plany 2025'!$B:$B,"*/"&amp;$P561&amp;"/*",'Plany 2025'!H:H))))</f>
        <v/>
      </c>
      <c r="S561" s="392" t="str">
        <f t="shared" si="76"/>
        <v/>
      </c>
      <c r="T561" s="393" t="str">
        <f t="shared" si="77"/>
        <v/>
      </c>
      <c r="U561" s="96"/>
      <c r="V561" s="91"/>
    </row>
    <row r="562" spans="1:22" s="139" customFormat="1" ht="22.5" hidden="1">
      <c r="A562" s="119" t="s">
        <v>78</v>
      </c>
      <c r="B562" s="494"/>
      <c r="C562" s="494"/>
      <c r="D562" s="119" t="s">
        <v>184</v>
      </c>
      <c r="E562" s="120" t="s">
        <v>676</v>
      </c>
      <c r="F562" s="121"/>
      <c r="G562" s="122">
        <f>SUM(G576,G587:G607)</f>
        <v>0</v>
      </c>
      <c r="H562" s="123">
        <f>SUM(H576,H587:H607)</f>
        <v>0</v>
      </c>
      <c r="I562" s="124" t="str">
        <f t="shared" si="71"/>
        <v xml:space="preserve"> </v>
      </c>
      <c r="J562" s="134"/>
      <c r="K562" s="517"/>
      <c r="L562" s="379"/>
      <c r="M562" s="379" t="str">
        <f t="shared" ca="1" si="72"/>
        <v>nie</v>
      </c>
      <c r="N562" s="379" t="str">
        <f t="shared" ca="1" si="73"/>
        <v>nie</v>
      </c>
      <c r="O562" s="378" t="str">
        <f t="shared" ca="1" si="74"/>
        <v/>
      </c>
      <c r="P562" s="389" t="str">
        <f t="shared" si="75"/>
        <v>B/V/1/16</v>
      </c>
      <c r="Q562" s="390" t="str">
        <f>IF($P562="","",IF(IF(COUNTIF($P562,"* *"),COUNTIF('Plany 2025'!$J:$J,"*"&amp;$P562&amp;"*"),COUNTIF('Plany 2025'!$B:$B,$P562)+COUNTIF('Plany 2025'!$B:$B,$P562&amp;"/*")+COUNTIF('Plany 2025'!$B:$B,"*/"&amp;$P562&amp;"/*"))=0,"brak klasyf.",IF(COUNTIF($P562,"* *"),SUMIF('Plany 2025'!$J:$J,"*"&amp;$P562&amp;"*",'Plany 2025'!G:G),SUMIF('Plany 2025'!$B:$B,$P562,'Plany 2025'!G:G)+SUMIF('Plany 2025'!$B:$B,$P562&amp;"/*",'Plany 2025'!G:G)+SUMIF('Plany 2025'!$B:$B,"*/"&amp;$P562&amp;"/*",'Plany 2025'!G:G))))</f>
        <v>brak klasyf.</v>
      </c>
      <c r="R562" s="391" t="str">
        <f>IF($P562="","",IF(IF(COUNTIF($P562,"* *"),COUNTIF('Plany 2025'!$J:$J,"*"&amp;$P562&amp;"*"),COUNTIF('Plany 2025'!$B:$B,$P562)+COUNTIF('Plany 2025'!$B:$B,$P562&amp;"/*")+COUNTIF('Plany 2025'!$B:$B,"*/"&amp;$P562&amp;"/*"))=0,"brak klasyf.",IF(COUNTIF($P562,"* *"),SUMIF('Plany 2025'!$J:$J,"*"&amp;$P562&amp;"*",'Plany 2025'!H:H),SUMIF('Plany 2025'!$B:$B,$P562,'Plany 2025'!H:H)+SUMIF('Plany 2025'!$B:$B,$P562&amp;"/*",'Plany 2025'!H:H)+SUMIF('Plany 2025'!$B:$B,"*/"&amp;$P562&amp;"/*",'Plany 2025'!H:H))))</f>
        <v>brak klasyf.</v>
      </c>
      <c r="S562" s="392" t="str">
        <f t="shared" si="76"/>
        <v/>
      </c>
      <c r="T562" s="393" t="str">
        <f t="shared" si="77"/>
        <v/>
      </c>
      <c r="U562" s="206"/>
      <c r="V562" s="91"/>
    </row>
    <row r="563" spans="1:22" s="139" customFormat="1" ht="6" hidden="1" customHeight="1">
      <c r="A563" s="194"/>
      <c r="B563" s="500"/>
      <c r="C563" s="500"/>
      <c r="D563" s="194"/>
      <c r="E563" s="125" t="s">
        <v>24</v>
      </c>
      <c r="F563" s="93"/>
      <c r="G563" s="126"/>
      <c r="H563" s="127"/>
      <c r="I563" s="96" t="str">
        <f t="shared" si="71"/>
        <v xml:space="preserve"> </v>
      </c>
      <c r="J563" s="134"/>
      <c r="K563" s="517"/>
      <c r="L563" s="379"/>
      <c r="M563" s="379" t="str">
        <f t="shared" ca="1" si="72"/>
        <v>nie</v>
      </c>
      <c r="N563" s="379" t="str">
        <f t="shared" ca="1" si="73"/>
        <v>nie</v>
      </c>
      <c r="O563" s="378" t="str">
        <f t="shared" ca="1" si="74"/>
        <v/>
      </c>
      <c r="P563" s="389" t="str">
        <f t="shared" si="75"/>
        <v/>
      </c>
      <c r="Q563" s="390" t="str">
        <f>IF($P563="","",IF(IF(COUNTIF($P563,"* *"),COUNTIF('Plany 2025'!$J:$J,"*"&amp;$P563&amp;"*"),COUNTIF('Plany 2025'!$B:$B,$P563)+COUNTIF('Plany 2025'!$B:$B,$P563&amp;"/*")+COUNTIF('Plany 2025'!$B:$B,"*/"&amp;$P563&amp;"/*"))=0,"brak klasyf.",IF(COUNTIF($P563,"* *"),SUMIF('Plany 2025'!$J:$J,"*"&amp;$P563&amp;"*",'Plany 2025'!G:G),SUMIF('Plany 2025'!$B:$B,$P563,'Plany 2025'!G:G)+SUMIF('Plany 2025'!$B:$B,$P563&amp;"/*",'Plany 2025'!G:G)+SUMIF('Plany 2025'!$B:$B,"*/"&amp;$P563&amp;"/*",'Plany 2025'!G:G))))</f>
        <v/>
      </c>
      <c r="R563" s="391" t="str">
        <f>IF($P563="","",IF(IF(COUNTIF($P563,"* *"),COUNTIF('Plany 2025'!$J:$J,"*"&amp;$P563&amp;"*"),COUNTIF('Plany 2025'!$B:$B,$P563)+COUNTIF('Plany 2025'!$B:$B,$P563&amp;"/*")+COUNTIF('Plany 2025'!$B:$B,"*/"&amp;$P563&amp;"/*"))=0,"brak klasyf.",IF(COUNTIF($P563,"* *"),SUMIF('Plany 2025'!$J:$J,"*"&amp;$P563&amp;"*",'Plany 2025'!H:H),SUMIF('Plany 2025'!$B:$B,$P563,'Plany 2025'!H:H)+SUMIF('Plany 2025'!$B:$B,$P563&amp;"/*",'Plany 2025'!H:H)+SUMIF('Plany 2025'!$B:$B,"*/"&amp;$P563&amp;"/*",'Plany 2025'!H:H))))</f>
        <v/>
      </c>
      <c r="S563" s="392" t="str">
        <f t="shared" si="76"/>
        <v/>
      </c>
      <c r="T563" s="393" t="str">
        <f t="shared" si="77"/>
        <v/>
      </c>
      <c r="U563" s="96"/>
      <c r="V563" s="91"/>
    </row>
    <row r="564" spans="1:22" s="139" customFormat="1" ht="22.5" hidden="1">
      <c r="A564" s="194"/>
      <c r="B564" s="500"/>
      <c r="C564" s="500"/>
      <c r="D564" s="194"/>
      <c r="E564" s="142" t="s">
        <v>149</v>
      </c>
      <c r="F564" s="93"/>
      <c r="G564" s="126"/>
      <c r="H564" s="127"/>
      <c r="I564" s="96" t="str">
        <f t="shared" si="71"/>
        <v xml:space="preserve"> </v>
      </c>
      <c r="J564" s="134"/>
      <c r="K564" s="517"/>
      <c r="L564" s="379"/>
      <c r="M564" s="379" t="str">
        <f t="shared" ca="1" si="72"/>
        <v>nie</v>
      </c>
      <c r="N564" s="379" t="str">
        <f t="shared" ca="1" si="73"/>
        <v>nie</v>
      </c>
      <c r="O564" s="378" t="str">
        <f t="shared" ca="1" si="74"/>
        <v/>
      </c>
      <c r="P564" s="389" t="str">
        <f t="shared" si="75"/>
        <v/>
      </c>
      <c r="Q564" s="390" t="str">
        <f>IF($P564="","",IF(IF(COUNTIF($P564,"* *"),COUNTIF('Plany 2025'!$J:$J,"*"&amp;$P564&amp;"*"),COUNTIF('Plany 2025'!$B:$B,$P564)+COUNTIF('Plany 2025'!$B:$B,$P564&amp;"/*")+COUNTIF('Plany 2025'!$B:$B,"*/"&amp;$P564&amp;"/*"))=0,"brak klasyf.",IF(COUNTIF($P564,"* *"),SUMIF('Plany 2025'!$J:$J,"*"&amp;$P564&amp;"*",'Plany 2025'!G:G),SUMIF('Plany 2025'!$B:$B,$P564,'Plany 2025'!G:G)+SUMIF('Plany 2025'!$B:$B,$P564&amp;"/*",'Plany 2025'!G:G)+SUMIF('Plany 2025'!$B:$B,"*/"&amp;$P564&amp;"/*",'Plany 2025'!G:G))))</f>
        <v/>
      </c>
      <c r="R564" s="391" t="str">
        <f>IF($P564="","",IF(IF(COUNTIF($P564,"* *"),COUNTIF('Plany 2025'!$J:$J,"*"&amp;$P564&amp;"*"),COUNTIF('Plany 2025'!$B:$B,$P564)+COUNTIF('Plany 2025'!$B:$B,$P564&amp;"/*")+COUNTIF('Plany 2025'!$B:$B,"*/"&amp;$P564&amp;"/*"))=0,"brak klasyf.",IF(COUNTIF($P564,"* *"),SUMIF('Plany 2025'!$J:$J,"*"&amp;$P564&amp;"*",'Plany 2025'!H:H),SUMIF('Plany 2025'!$B:$B,$P564,'Plany 2025'!H:H)+SUMIF('Plany 2025'!$B:$B,$P564&amp;"/*",'Plany 2025'!H:H)+SUMIF('Plany 2025'!$B:$B,"*/"&amp;$P564&amp;"/*",'Plany 2025'!H:H))))</f>
        <v/>
      </c>
      <c r="S564" s="392" t="str">
        <f t="shared" si="76"/>
        <v/>
      </c>
      <c r="T564" s="393" t="str">
        <f t="shared" si="77"/>
        <v/>
      </c>
      <c r="U564" s="96"/>
      <c r="V564" s="91"/>
    </row>
    <row r="565" spans="1:22" s="139" customFormat="1" ht="6" hidden="1" customHeight="1">
      <c r="A565" s="194"/>
      <c r="B565" s="500"/>
      <c r="C565" s="500"/>
      <c r="D565" s="194"/>
      <c r="E565" s="125" t="s">
        <v>24</v>
      </c>
      <c r="F565" s="93"/>
      <c r="G565" s="126"/>
      <c r="H565" s="127"/>
      <c r="I565" s="96" t="str">
        <f t="shared" si="71"/>
        <v xml:space="preserve"> </v>
      </c>
      <c r="J565" s="134"/>
      <c r="K565" s="517"/>
      <c r="L565" s="379"/>
      <c r="M565" s="379" t="str">
        <f t="shared" ca="1" si="72"/>
        <v>nie</v>
      </c>
      <c r="N565" s="379" t="str">
        <f t="shared" ca="1" si="73"/>
        <v>nie</v>
      </c>
      <c r="O565" s="378" t="str">
        <f t="shared" ca="1" si="74"/>
        <v/>
      </c>
      <c r="P565" s="389" t="str">
        <f t="shared" si="75"/>
        <v/>
      </c>
      <c r="Q565" s="390" t="str">
        <f>IF($P565="","",IF(IF(COUNTIF($P565,"* *"),COUNTIF('Plany 2025'!$J:$J,"*"&amp;$P565&amp;"*"),COUNTIF('Plany 2025'!$B:$B,$P565)+COUNTIF('Plany 2025'!$B:$B,$P565&amp;"/*")+COUNTIF('Plany 2025'!$B:$B,"*/"&amp;$P565&amp;"/*"))=0,"brak klasyf.",IF(COUNTIF($P565,"* *"),SUMIF('Plany 2025'!$J:$J,"*"&amp;$P565&amp;"*",'Plany 2025'!G:G),SUMIF('Plany 2025'!$B:$B,$P565,'Plany 2025'!G:G)+SUMIF('Plany 2025'!$B:$B,$P565&amp;"/*",'Plany 2025'!G:G)+SUMIF('Plany 2025'!$B:$B,"*/"&amp;$P565&amp;"/*",'Plany 2025'!G:G))))</f>
        <v/>
      </c>
      <c r="R565" s="391" t="str">
        <f>IF($P565="","",IF(IF(COUNTIF($P565,"* *"),COUNTIF('Plany 2025'!$J:$J,"*"&amp;$P565&amp;"*"),COUNTIF('Plany 2025'!$B:$B,$P565)+COUNTIF('Plany 2025'!$B:$B,$P565&amp;"/*")+COUNTIF('Plany 2025'!$B:$B,"*/"&amp;$P565&amp;"/*"))=0,"brak klasyf.",IF(COUNTIF($P565,"* *"),SUMIF('Plany 2025'!$J:$J,"*"&amp;$P565&amp;"*",'Plany 2025'!H:H),SUMIF('Plany 2025'!$B:$B,$P565,'Plany 2025'!H:H)+SUMIF('Plany 2025'!$B:$B,$P565&amp;"/*",'Plany 2025'!H:H)+SUMIF('Plany 2025'!$B:$B,"*/"&amp;$P565&amp;"/*",'Plany 2025'!H:H))))</f>
        <v/>
      </c>
      <c r="S565" s="392" t="str">
        <f t="shared" si="76"/>
        <v/>
      </c>
      <c r="T565" s="393" t="str">
        <f t="shared" si="77"/>
        <v/>
      </c>
      <c r="U565" s="96"/>
      <c r="V565" s="91"/>
    </row>
    <row r="566" spans="1:22" s="139" customFormat="1" hidden="1">
      <c r="A566" s="194"/>
      <c r="B566" s="500"/>
      <c r="C566" s="500"/>
      <c r="D566" s="194"/>
      <c r="E566" s="129" t="s">
        <v>150</v>
      </c>
      <c r="F566" s="130"/>
      <c r="G566" s="131"/>
      <c r="H566" s="132"/>
      <c r="I566" s="141" t="str">
        <f t="shared" si="71"/>
        <v xml:space="preserve"> </v>
      </c>
      <c r="J566" s="134"/>
      <c r="K566" s="517"/>
      <c r="L566" s="379"/>
      <c r="M566" s="379" t="str">
        <f t="shared" ca="1" si="72"/>
        <v>nie</v>
      </c>
      <c r="N566" s="379" t="str">
        <f t="shared" ca="1" si="73"/>
        <v>nie</v>
      </c>
      <c r="O566" s="378" t="str">
        <f t="shared" ca="1" si="74"/>
        <v/>
      </c>
      <c r="P566" s="389" t="str">
        <f t="shared" si="75"/>
        <v/>
      </c>
      <c r="Q566" s="390" t="str">
        <f>IF($P566="","",IF(IF(COUNTIF($P566,"* *"),COUNTIF('Plany 2025'!$J:$J,"*"&amp;$P566&amp;"*"),COUNTIF('Plany 2025'!$B:$B,$P566)+COUNTIF('Plany 2025'!$B:$B,$P566&amp;"/*")+COUNTIF('Plany 2025'!$B:$B,"*/"&amp;$P566&amp;"/*"))=0,"brak klasyf.",IF(COUNTIF($P566,"* *"),SUMIF('Plany 2025'!$J:$J,"*"&amp;$P566&amp;"*",'Plany 2025'!G:G),SUMIF('Plany 2025'!$B:$B,$P566,'Plany 2025'!G:G)+SUMIF('Plany 2025'!$B:$B,$P566&amp;"/*",'Plany 2025'!G:G)+SUMIF('Plany 2025'!$B:$B,"*/"&amp;$P566&amp;"/*",'Plany 2025'!G:G))))</f>
        <v/>
      </c>
      <c r="R566" s="391" t="str">
        <f>IF($P566="","",IF(IF(COUNTIF($P566,"* *"),COUNTIF('Plany 2025'!$J:$J,"*"&amp;$P566&amp;"*"),COUNTIF('Plany 2025'!$B:$B,$P566)+COUNTIF('Plany 2025'!$B:$B,$P566&amp;"/*")+COUNTIF('Plany 2025'!$B:$B,"*/"&amp;$P566&amp;"/*"))=0,"brak klasyf.",IF(COUNTIF($P566,"* *"),SUMIF('Plany 2025'!$J:$J,"*"&amp;$P566&amp;"*",'Plany 2025'!H:H),SUMIF('Plany 2025'!$B:$B,$P566,'Plany 2025'!H:H)+SUMIF('Plany 2025'!$B:$B,$P566&amp;"/*",'Plany 2025'!H:H)+SUMIF('Plany 2025'!$B:$B,"*/"&amp;$P566&amp;"/*",'Plany 2025'!H:H))))</f>
        <v/>
      </c>
      <c r="S566" s="392" t="str">
        <f t="shared" si="76"/>
        <v/>
      </c>
      <c r="T566" s="393" t="str">
        <f t="shared" si="77"/>
        <v/>
      </c>
      <c r="U566" s="141"/>
      <c r="V566" s="91"/>
    </row>
    <row r="567" spans="1:22" s="139" customFormat="1" ht="6" hidden="1" customHeight="1">
      <c r="A567" s="194"/>
      <c r="B567" s="500"/>
      <c r="C567" s="500"/>
      <c r="D567" s="194"/>
      <c r="E567" s="125" t="s">
        <v>24</v>
      </c>
      <c r="F567" s="93"/>
      <c r="G567" s="126"/>
      <c r="H567" s="127"/>
      <c r="I567" s="96" t="str">
        <f t="shared" si="71"/>
        <v xml:space="preserve"> </v>
      </c>
      <c r="J567" s="134"/>
      <c r="K567" s="517"/>
      <c r="L567" s="379"/>
      <c r="M567" s="379" t="str">
        <f t="shared" ca="1" si="72"/>
        <v>nie</v>
      </c>
      <c r="N567" s="379" t="str">
        <f t="shared" ca="1" si="73"/>
        <v>nie</v>
      </c>
      <c r="O567" s="378" t="str">
        <f t="shared" ca="1" si="74"/>
        <v/>
      </c>
      <c r="P567" s="389" t="str">
        <f t="shared" si="75"/>
        <v/>
      </c>
      <c r="Q567" s="390" t="str">
        <f>IF($P567="","",IF(IF(COUNTIF($P567,"* *"),COUNTIF('Plany 2025'!$J:$J,"*"&amp;$P567&amp;"*"),COUNTIF('Plany 2025'!$B:$B,$P567)+COUNTIF('Plany 2025'!$B:$B,$P567&amp;"/*")+COUNTIF('Plany 2025'!$B:$B,"*/"&amp;$P567&amp;"/*"))=0,"brak klasyf.",IF(COUNTIF($P567,"* *"),SUMIF('Plany 2025'!$J:$J,"*"&amp;$P567&amp;"*",'Plany 2025'!G:G),SUMIF('Plany 2025'!$B:$B,$P567,'Plany 2025'!G:G)+SUMIF('Plany 2025'!$B:$B,$P567&amp;"/*",'Plany 2025'!G:G)+SUMIF('Plany 2025'!$B:$B,"*/"&amp;$P567&amp;"/*",'Plany 2025'!G:G))))</f>
        <v/>
      </c>
      <c r="R567" s="391" t="str">
        <f>IF($P567="","",IF(IF(COUNTIF($P567,"* *"),COUNTIF('Plany 2025'!$J:$J,"*"&amp;$P567&amp;"*"),COUNTIF('Plany 2025'!$B:$B,$P567)+COUNTIF('Plany 2025'!$B:$B,$P567&amp;"/*")+COUNTIF('Plany 2025'!$B:$B,"*/"&amp;$P567&amp;"/*"))=0,"brak klasyf.",IF(COUNTIF($P567,"* *"),SUMIF('Plany 2025'!$J:$J,"*"&amp;$P567&amp;"*",'Plany 2025'!H:H),SUMIF('Plany 2025'!$B:$B,$P567,'Plany 2025'!H:H)+SUMIF('Plany 2025'!$B:$B,$P567&amp;"/*",'Plany 2025'!H:H)+SUMIF('Plany 2025'!$B:$B,"*/"&amp;$P567&amp;"/*",'Plany 2025'!H:H))))</f>
        <v/>
      </c>
      <c r="S567" s="392" t="str">
        <f t="shared" si="76"/>
        <v/>
      </c>
      <c r="T567" s="393" t="str">
        <f t="shared" si="77"/>
        <v/>
      </c>
      <c r="U567" s="96"/>
      <c r="V567" s="91"/>
    </row>
    <row r="568" spans="1:22" s="134" customFormat="1" hidden="1">
      <c r="A568" s="194"/>
      <c r="B568" s="500"/>
      <c r="C568" s="500"/>
      <c r="D568" s="194"/>
      <c r="E568" s="129" t="s">
        <v>138</v>
      </c>
      <c r="F568" s="130"/>
      <c r="G568" s="136"/>
      <c r="H568" s="137"/>
      <c r="I568" s="138" t="str">
        <f t="shared" si="71"/>
        <v xml:space="preserve"> </v>
      </c>
      <c r="K568" s="517"/>
      <c r="L568" s="379"/>
      <c r="M568" s="379" t="str">
        <f t="shared" ca="1" si="72"/>
        <v>nie</v>
      </c>
      <c r="N568" s="379" t="str">
        <f t="shared" ca="1" si="73"/>
        <v>nie</v>
      </c>
      <c r="O568" s="378" t="str">
        <f t="shared" ca="1" si="74"/>
        <v>DBFO</v>
      </c>
      <c r="P568" s="389" t="str">
        <f t="shared" si="75"/>
        <v/>
      </c>
      <c r="Q568" s="390" t="str">
        <f>IF($P568="","",IF(IF(COUNTIF($P568,"* *"),COUNTIF('Plany 2025'!$J:$J,"*"&amp;$P568&amp;"*"),COUNTIF('Plany 2025'!$B:$B,$P568)+COUNTIF('Plany 2025'!$B:$B,$P568&amp;"/*")+COUNTIF('Plany 2025'!$B:$B,"*/"&amp;$P568&amp;"/*"))=0,"brak klasyf.",IF(COUNTIF($P568,"* *"),SUMIF('Plany 2025'!$J:$J,"*"&amp;$P568&amp;"*",'Plany 2025'!G:G),SUMIF('Plany 2025'!$B:$B,$P568,'Plany 2025'!G:G)+SUMIF('Plany 2025'!$B:$B,$P568&amp;"/*",'Plany 2025'!G:G)+SUMIF('Plany 2025'!$B:$B,"*/"&amp;$P568&amp;"/*",'Plany 2025'!G:G))))</f>
        <v/>
      </c>
      <c r="R568" s="391" t="str">
        <f>IF($P568="","",IF(IF(COUNTIF($P568,"* *"),COUNTIF('Plany 2025'!$J:$J,"*"&amp;$P568&amp;"*"),COUNTIF('Plany 2025'!$B:$B,$P568)+COUNTIF('Plany 2025'!$B:$B,$P568&amp;"/*")+COUNTIF('Plany 2025'!$B:$B,"*/"&amp;$P568&amp;"/*"))=0,"brak klasyf.",IF(COUNTIF($P568,"* *"),SUMIF('Plany 2025'!$J:$J,"*"&amp;$P568&amp;"*",'Plany 2025'!H:H),SUMIF('Plany 2025'!$B:$B,$P568,'Plany 2025'!H:H)+SUMIF('Plany 2025'!$B:$B,$P568&amp;"/*",'Plany 2025'!H:H)+SUMIF('Plany 2025'!$B:$B,"*/"&amp;$P568&amp;"/*",'Plany 2025'!H:H))))</f>
        <v/>
      </c>
      <c r="S568" s="392" t="str">
        <f t="shared" si="76"/>
        <v/>
      </c>
      <c r="T568" s="393" t="str">
        <f t="shared" si="77"/>
        <v/>
      </c>
      <c r="U568" s="138"/>
      <c r="V568" s="91"/>
    </row>
    <row r="569" spans="1:22" s="134" customFormat="1" ht="6" hidden="1" customHeight="1">
      <c r="A569" s="194"/>
      <c r="B569" s="500"/>
      <c r="C569" s="500"/>
      <c r="D569" s="194"/>
      <c r="E569" s="92" t="s">
        <v>24</v>
      </c>
      <c r="F569" s="93"/>
      <c r="G569" s="131"/>
      <c r="H569" s="132"/>
      <c r="I569" s="141" t="str">
        <f t="shared" si="71"/>
        <v xml:space="preserve"> </v>
      </c>
      <c r="K569" s="517"/>
      <c r="L569" s="379"/>
      <c r="M569" s="379" t="str">
        <f t="shared" ca="1" si="72"/>
        <v>nie</v>
      </c>
      <c r="N569" s="379" t="str">
        <f t="shared" ca="1" si="73"/>
        <v>nie</v>
      </c>
      <c r="O569" s="378" t="str">
        <f t="shared" ca="1" si="74"/>
        <v>DBFO</v>
      </c>
      <c r="P569" s="389" t="str">
        <f t="shared" si="75"/>
        <v/>
      </c>
      <c r="Q569" s="390" t="str">
        <f>IF($P569="","",IF(IF(COUNTIF($P569,"* *"),COUNTIF('Plany 2025'!$J:$J,"*"&amp;$P569&amp;"*"),COUNTIF('Plany 2025'!$B:$B,$P569)+COUNTIF('Plany 2025'!$B:$B,$P569&amp;"/*")+COUNTIF('Plany 2025'!$B:$B,"*/"&amp;$P569&amp;"/*"))=0,"brak klasyf.",IF(COUNTIF($P569,"* *"),SUMIF('Plany 2025'!$J:$J,"*"&amp;$P569&amp;"*",'Plany 2025'!G:G),SUMIF('Plany 2025'!$B:$B,$P569,'Plany 2025'!G:G)+SUMIF('Plany 2025'!$B:$B,$P569&amp;"/*",'Plany 2025'!G:G)+SUMIF('Plany 2025'!$B:$B,"*/"&amp;$P569&amp;"/*",'Plany 2025'!G:G))))</f>
        <v/>
      </c>
      <c r="R569" s="391" t="str">
        <f>IF($P569="","",IF(IF(COUNTIF($P569,"* *"),COUNTIF('Plany 2025'!$J:$J,"*"&amp;$P569&amp;"*"),COUNTIF('Plany 2025'!$B:$B,$P569)+COUNTIF('Plany 2025'!$B:$B,$P569&amp;"/*")+COUNTIF('Plany 2025'!$B:$B,"*/"&amp;$P569&amp;"/*"))=0,"brak klasyf.",IF(COUNTIF($P569,"* *"),SUMIF('Plany 2025'!$J:$J,"*"&amp;$P569&amp;"*",'Plany 2025'!H:H),SUMIF('Plany 2025'!$B:$B,$P569,'Plany 2025'!H:H)+SUMIF('Plany 2025'!$B:$B,$P569&amp;"/*",'Plany 2025'!H:H)+SUMIF('Plany 2025'!$B:$B,"*/"&amp;$P569&amp;"/*",'Plany 2025'!H:H))))</f>
        <v/>
      </c>
      <c r="S569" s="392" t="str">
        <f t="shared" si="76"/>
        <v/>
      </c>
      <c r="T569" s="393" t="str">
        <f t="shared" si="77"/>
        <v/>
      </c>
      <c r="U569" s="141"/>
      <c r="V569" s="91"/>
    </row>
    <row r="570" spans="1:22" s="139" customFormat="1" hidden="1">
      <c r="A570" s="194"/>
      <c r="B570" s="500"/>
      <c r="C570" s="500"/>
      <c r="D570" s="194"/>
      <c r="E570" s="142" t="s">
        <v>41</v>
      </c>
      <c r="F570" s="143"/>
      <c r="G570" s="126"/>
      <c r="H570" s="127"/>
      <c r="I570" s="96" t="str">
        <f t="shared" si="71"/>
        <v xml:space="preserve"> </v>
      </c>
      <c r="J570" s="134"/>
      <c r="K570" s="517"/>
      <c r="L570" s="379"/>
      <c r="M570" s="379" t="str">
        <f t="shared" ca="1" si="72"/>
        <v>nie</v>
      </c>
      <c r="N570" s="379" t="str">
        <f t="shared" ca="1" si="73"/>
        <v>nie</v>
      </c>
      <c r="O570" s="378" t="str">
        <f t="shared" ca="1" si="74"/>
        <v>DBFO</v>
      </c>
      <c r="P570" s="389" t="str">
        <f t="shared" si="75"/>
        <v/>
      </c>
      <c r="Q570" s="390" t="str">
        <f>IF($P570="","",IF(IF(COUNTIF($P570,"* *"),COUNTIF('Plany 2025'!$J:$J,"*"&amp;$P570&amp;"*"),COUNTIF('Plany 2025'!$B:$B,$P570)+COUNTIF('Plany 2025'!$B:$B,$P570&amp;"/*")+COUNTIF('Plany 2025'!$B:$B,"*/"&amp;$P570&amp;"/*"))=0,"brak klasyf.",IF(COUNTIF($P570,"* *"),SUMIF('Plany 2025'!$J:$J,"*"&amp;$P570&amp;"*",'Plany 2025'!G:G),SUMIF('Plany 2025'!$B:$B,$P570,'Plany 2025'!G:G)+SUMIF('Plany 2025'!$B:$B,$P570&amp;"/*",'Plany 2025'!G:G)+SUMIF('Plany 2025'!$B:$B,"*/"&amp;$P570&amp;"/*",'Plany 2025'!G:G))))</f>
        <v/>
      </c>
      <c r="R570" s="391" t="str">
        <f>IF($P570="","",IF(IF(COUNTIF($P570,"* *"),COUNTIF('Plany 2025'!$J:$J,"*"&amp;$P570&amp;"*"),COUNTIF('Plany 2025'!$B:$B,$P570)+COUNTIF('Plany 2025'!$B:$B,$P570&amp;"/*")+COUNTIF('Plany 2025'!$B:$B,"*/"&amp;$P570&amp;"/*"))=0,"brak klasyf.",IF(COUNTIF($P570,"* *"),SUMIF('Plany 2025'!$J:$J,"*"&amp;$P570&amp;"*",'Plany 2025'!H:H),SUMIF('Plany 2025'!$B:$B,$P570,'Plany 2025'!H:H)+SUMIF('Plany 2025'!$B:$B,$P570&amp;"/*",'Plany 2025'!H:H)+SUMIF('Plany 2025'!$B:$B,"*/"&amp;$P570&amp;"/*",'Plany 2025'!H:H))))</f>
        <v/>
      </c>
      <c r="S570" s="392" t="str">
        <f t="shared" si="76"/>
        <v/>
      </c>
      <c r="T570" s="393" t="str">
        <f t="shared" si="77"/>
        <v/>
      </c>
      <c r="U570" s="96"/>
      <c r="V570" s="91"/>
    </row>
    <row r="571" spans="1:22" s="139" customFormat="1" hidden="1">
      <c r="A571" s="194"/>
      <c r="B571" s="500"/>
      <c r="C571" s="500"/>
      <c r="D571" s="194"/>
      <c r="E571" s="144" t="s">
        <v>42</v>
      </c>
      <c r="F571" s="44">
        <f>'Liczba uczniów i inne'!E162</f>
        <v>0</v>
      </c>
      <c r="G571" s="126"/>
      <c r="H571" s="127"/>
      <c r="I571" s="96" t="str">
        <f t="shared" si="71"/>
        <v xml:space="preserve"> </v>
      </c>
      <c r="J571" s="145" t="s">
        <v>641</v>
      </c>
      <c r="K571" s="517"/>
      <c r="L571" s="379"/>
      <c r="M571" s="379" t="str">
        <f t="shared" ca="1" si="72"/>
        <v>nie</v>
      </c>
      <c r="N571" s="379" t="str">
        <f t="shared" ca="1" si="73"/>
        <v>nie</v>
      </c>
      <c r="O571" s="378" t="str">
        <f t="shared" ca="1" si="74"/>
        <v>DBFO</v>
      </c>
      <c r="P571" s="389" t="str">
        <f t="shared" si="75"/>
        <v/>
      </c>
      <c r="Q571" s="390" t="str">
        <f>IF($P571="","",IF(IF(COUNTIF($P571,"* *"),COUNTIF('Plany 2025'!$J:$J,"*"&amp;$P571&amp;"*"),COUNTIF('Plany 2025'!$B:$B,$P571)+COUNTIF('Plany 2025'!$B:$B,$P571&amp;"/*")+COUNTIF('Plany 2025'!$B:$B,"*/"&amp;$P571&amp;"/*"))=0,"brak klasyf.",IF(COUNTIF($P571,"* *"),SUMIF('Plany 2025'!$J:$J,"*"&amp;$P571&amp;"*",'Plany 2025'!G:G),SUMIF('Plany 2025'!$B:$B,$P571,'Plany 2025'!G:G)+SUMIF('Plany 2025'!$B:$B,$P571&amp;"/*",'Plany 2025'!G:G)+SUMIF('Plany 2025'!$B:$B,"*/"&amp;$P571&amp;"/*",'Plany 2025'!G:G))))</f>
        <v/>
      </c>
      <c r="R571" s="391" t="str">
        <f>IF($P571="","",IF(IF(COUNTIF($P571,"* *"),COUNTIF('Plany 2025'!$J:$J,"*"&amp;$P571&amp;"*"),COUNTIF('Plany 2025'!$B:$B,$P571)+COUNTIF('Plany 2025'!$B:$B,$P571&amp;"/*")+COUNTIF('Plany 2025'!$B:$B,"*/"&amp;$P571&amp;"/*"))=0,"brak klasyf.",IF(COUNTIF($P571,"* *"),SUMIF('Plany 2025'!$J:$J,"*"&amp;$P571&amp;"*",'Plany 2025'!H:H),SUMIF('Plany 2025'!$B:$B,$P571,'Plany 2025'!H:H)+SUMIF('Plany 2025'!$B:$B,$P571&amp;"/*",'Plany 2025'!H:H)+SUMIF('Plany 2025'!$B:$B,"*/"&amp;$P571&amp;"/*",'Plany 2025'!H:H))))</f>
        <v/>
      </c>
      <c r="S571" s="392" t="str">
        <f t="shared" si="76"/>
        <v/>
      </c>
      <c r="T571" s="393" t="str">
        <f t="shared" si="77"/>
        <v/>
      </c>
      <c r="U571" s="96"/>
      <c r="V571" s="91"/>
    </row>
    <row r="572" spans="1:22" s="139" customFormat="1" hidden="1">
      <c r="A572" s="194"/>
      <c r="B572" s="500"/>
      <c r="C572" s="500"/>
      <c r="D572" s="194"/>
      <c r="E572" s="144" t="s">
        <v>43</v>
      </c>
      <c r="F572" s="44">
        <f>'Liczba uczniów i inne'!E163</f>
        <v>0</v>
      </c>
      <c r="G572" s="126"/>
      <c r="H572" s="127"/>
      <c r="I572" s="96" t="str">
        <f t="shared" si="71"/>
        <v xml:space="preserve"> </v>
      </c>
      <c r="J572" s="145" t="s">
        <v>641</v>
      </c>
      <c r="K572" s="517"/>
      <c r="L572" s="379"/>
      <c r="M572" s="379" t="str">
        <f t="shared" ca="1" si="72"/>
        <v>nie</v>
      </c>
      <c r="N572" s="379" t="str">
        <f t="shared" ca="1" si="73"/>
        <v>nie</v>
      </c>
      <c r="O572" s="378" t="str">
        <f t="shared" ca="1" si="74"/>
        <v>DBFO</v>
      </c>
      <c r="P572" s="389" t="str">
        <f t="shared" si="75"/>
        <v/>
      </c>
      <c r="Q572" s="390" t="str">
        <f>IF($P572="","",IF(IF(COUNTIF($P572,"* *"),COUNTIF('Plany 2025'!$J:$J,"*"&amp;$P572&amp;"*"),COUNTIF('Plany 2025'!$B:$B,$P572)+COUNTIF('Plany 2025'!$B:$B,$P572&amp;"/*")+COUNTIF('Plany 2025'!$B:$B,"*/"&amp;$P572&amp;"/*"))=0,"brak klasyf.",IF(COUNTIF($P572,"* *"),SUMIF('Plany 2025'!$J:$J,"*"&amp;$P572&amp;"*",'Plany 2025'!G:G),SUMIF('Plany 2025'!$B:$B,$P572,'Plany 2025'!G:G)+SUMIF('Plany 2025'!$B:$B,$P572&amp;"/*",'Plany 2025'!G:G)+SUMIF('Plany 2025'!$B:$B,"*/"&amp;$P572&amp;"/*",'Plany 2025'!G:G))))</f>
        <v/>
      </c>
      <c r="R572" s="391" t="str">
        <f>IF($P572="","",IF(IF(COUNTIF($P572,"* *"),COUNTIF('Plany 2025'!$J:$J,"*"&amp;$P572&amp;"*"),COUNTIF('Plany 2025'!$B:$B,$P572)+COUNTIF('Plany 2025'!$B:$B,$P572&amp;"/*")+COUNTIF('Plany 2025'!$B:$B,"*/"&amp;$P572&amp;"/*"))=0,"brak klasyf.",IF(COUNTIF($P572,"* *"),SUMIF('Plany 2025'!$J:$J,"*"&amp;$P572&amp;"*",'Plany 2025'!H:H),SUMIF('Plany 2025'!$B:$B,$P572,'Plany 2025'!H:H)+SUMIF('Plany 2025'!$B:$B,$P572&amp;"/*",'Plany 2025'!H:H)+SUMIF('Plany 2025'!$B:$B,"*/"&amp;$P572&amp;"/*",'Plany 2025'!H:H))))</f>
        <v/>
      </c>
      <c r="S572" s="392" t="str">
        <f t="shared" si="76"/>
        <v/>
      </c>
      <c r="T572" s="393" t="str">
        <f t="shared" si="77"/>
        <v/>
      </c>
      <c r="U572" s="96"/>
      <c r="V572" s="91"/>
    </row>
    <row r="573" spans="1:22" s="139" customFormat="1" hidden="1">
      <c r="A573" s="194"/>
      <c r="B573" s="500"/>
      <c r="C573" s="500"/>
      <c r="D573" s="194"/>
      <c r="E573" s="144" t="s">
        <v>44</v>
      </c>
      <c r="F573" s="45">
        <f>'Liczba uczniów i inne'!E164</f>
        <v>0</v>
      </c>
      <c r="G573" s="126"/>
      <c r="H573" s="127"/>
      <c r="I573" s="96" t="str">
        <f t="shared" si="71"/>
        <v xml:space="preserve"> </v>
      </c>
      <c r="J573" s="145" t="s">
        <v>641</v>
      </c>
      <c r="K573" s="517"/>
      <c r="L573" s="379"/>
      <c r="M573" s="379" t="str">
        <f t="shared" ca="1" si="72"/>
        <v>nie</v>
      </c>
      <c r="N573" s="379" t="str">
        <f t="shared" ca="1" si="73"/>
        <v>nie</v>
      </c>
      <c r="O573" s="378" t="str">
        <f t="shared" ca="1" si="74"/>
        <v>DBFO</v>
      </c>
      <c r="P573" s="389" t="str">
        <f t="shared" si="75"/>
        <v/>
      </c>
      <c r="Q573" s="390" t="str">
        <f>IF($P573="","",IF(IF(COUNTIF($P573,"* *"),COUNTIF('Plany 2025'!$J:$J,"*"&amp;$P573&amp;"*"),COUNTIF('Plany 2025'!$B:$B,$P573)+COUNTIF('Plany 2025'!$B:$B,$P573&amp;"/*")+COUNTIF('Plany 2025'!$B:$B,"*/"&amp;$P573&amp;"/*"))=0,"brak klasyf.",IF(COUNTIF($P573,"* *"),SUMIF('Plany 2025'!$J:$J,"*"&amp;$P573&amp;"*",'Plany 2025'!G:G),SUMIF('Plany 2025'!$B:$B,$P573,'Plany 2025'!G:G)+SUMIF('Plany 2025'!$B:$B,$P573&amp;"/*",'Plany 2025'!G:G)+SUMIF('Plany 2025'!$B:$B,"*/"&amp;$P573&amp;"/*",'Plany 2025'!G:G))))</f>
        <v/>
      </c>
      <c r="R573" s="391" t="str">
        <f>IF($P573="","",IF(IF(COUNTIF($P573,"* *"),COUNTIF('Plany 2025'!$J:$J,"*"&amp;$P573&amp;"*"),COUNTIF('Plany 2025'!$B:$B,$P573)+COUNTIF('Plany 2025'!$B:$B,$P573&amp;"/*")+COUNTIF('Plany 2025'!$B:$B,"*/"&amp;$P573&amp;"/*"))=0,"brak klasyf.",IF(COUNTIF($P573,"* *"),SUMIF('Plany 2025'!$J:$J,"*"&amp;$P573&amp;"*",'Plany 2025'!H:H),SUMIF('Plany 2025'!$B:$B,$P573,'Plany 2025'!H:H)+SUMIF('Plany 2025'!$B:$B,$P573&amp;"/*",'Plany 2025'!H:H)+SUMIF('Plany 2025'!$B:$B,"*/"&amp;$P573&amp;"/*",'Plany 2025'!H:H))))</f>
        <v/>
      </c>
      <c r="S573" s="392" t="str">
        <f t="shared" si="76"/>
        <v/>
      </c>
      <c r="T573" s="393" t="str">
        <f t="shared" si="77"/>
        <v/>
      </c>
      <c r="U573" s="96"/>
      <c r="V573" s="91"/>
    </row>
    <row r="574" spans="1:22" s="148" customFormat="1" hidden="1">
      <c r="A574" s="194"/>
      <c r="B574" s="500"/>
      <c r="C574" s="500"/>
      <c r="D574" s="194"/>
      <c r="E574" s="144" t="s">
        <v>45</v>
      </c>
      <c r="F574" s="45">
        <f>'Liczba uczniów i inne'!E165</f>
        <v>0</v>
      </c>
      <c r="G574" s="126"/>
      <c r="H574" s="127"/>
      <c r="I574" s="96" t="str">
        <f t="shared" si="71"/>
        <v xml:space="preserve"> </v>
      </c>
      <c r="J574" s="145" t="s">
        <v>641</v>
      </c>
      <c r="K574" s="517"/>
      <c r="L574" s="379"/>
      <c r="M574" s="379" t="str">
        <f t="shared" ca="1" si="72"/>
        <v>nie</v>
      </c>
      <c r="N574" s="379" t="str">
        <f t="shared" ca="1" si="73"/>
        <v>nie</v>
      </c>
      <c r="O574" s="378" t="str">
        <f t="shared" ca="1" si="74"/>
        <v>DBFO</v>
      </c>
      <c r="P574" s="389" t="str">
        <f t="shared" si="75"/>
        <v/>
      </c>
      <c r="Q574" s="390" t="str">
        <f>IF($P574="","",IF(IF(COUNTIF($P574,"* *"),COUNTIF('Plany 2025'!$J:$J,"*"&amp;$P574&amp;"*"),COUNTIF('Plany 2025'!$B:$B,$P574)+COUNTIF('Plany 2025'!$B:$B,$P574&amp;"/*")+COUNTIF('Plany 2025'!$B:$B,"*/"&amp;$P574&amp;"/*"))=0,"brak klasyf.",IF(COUNTIF($P574,"* *"),SUMIF('Plany 2025'!$J:$J,"*"&amp;$P574&amp;"*",'Plany 2025'!G:G),SUMIF('Plany 2025'!$B:$B,$P574,'Plany 2025'!G:G)+SUMIF('Plany 2025'!$B:$B,$P574&amp;"/*",'Plany 2025'!G:G)+SUMIF('Plany 2025'!$B:$B,"*/"&amp;$P574&amp;"/*",'Plany 2025'!G:G))))</f>
        <v/>
      </c>
      <c r="R574" s="391" t="str">
        <f>IF($P574="","",IF(IF(COUNTIF($P574,"* *"),COUNTIF('Plany 2025'!$J:$J,"*"&amp;$P574&amp;"*"),COUNTIF('Plany 2025'!$B:$B,$P574)+COUNTIF('Plany 2025'!$B:$B,$P574&amp;"/*")+COUNTIF('Plany 2025'!$B:$B,"*/"&amp;$P574&amp;"/*"))=0,"brak klasyf.",IF(COUNTIF($P574,"* *"),SUMIF('Plany 2025'!$J:$J,"*"&amp;$P574&amp;"*",'Plany 2025'!H:H),SUMIF('Plany 2025'!$B:$B,$P574,'Plany 2025'!H:H)+SUMIF('Plany 2025'!$B:$B,$P574&amp;"/*",'Plany 2025'!H:H)+SUMIF('Plany 2025'!$B:$B,"*/"&amp;$P574&amp;"/*",'Plany 2025'!H:H))))</f>
        <v/>
      </c>
      <c r="S574" s="392" t="str">
        <f t="shared" si="76"/>
        <v/>
      </c>
      <c r="T574" s="393" t="str">
        <f t="shared" si="77"/>
        <v/>
      </c>
      <c r="U574" s="96"/>
      <c r="V574" s="91"/>
    </row>
    <row r="575" spans="1:22" s="139" customFormat="1" ht="6" hidden="1" customHeight="1">
      <c r="A575" s="194"/>
      <c r="B575" s="500"/>
      <c r="C575" s="500"/>
      <c r="D575" s="194"/>
      <c r="E575" s="125" t="s">
        <v>24</v>
      </c>
      <c r="F575" s="93"/>
      <c r="G575" s="126"/>
      <c r="H575" s="127"/>
      <c r="I575" s="96" t="str">
        <f t="shared" si="71"/>
        <v xml:space="preserve"> </v>
      </c>
      <c r="J575" s="134"/>
      <c r="K575" s="517"/>
      <c r="L575" s="379"/>
      <c r="M575" s="379" t="str">
        <f t="shared" ca="1" si="72"/>
        <v>nie</v>
      </c>
      <c r="N575" s="379" t="str">
        <f t="shared" ca="1" si="73"/>
        <v>nie</v>
      </c>
      <c r="O575" s="378" t="str">
        <f t="shared" ca="1" si="74"/>
        <v>DBFO</v>
      </c>
      <c r="P575" s="389" t="str">
        <f t="shared" si="75"/>
        <v/>
      </c>
      <c r="Q575" s="390" t="str">
        <f>IF($P575="","",IF(IF(COUNTIF($P575,"* *"),COUNTIF('Plany 2025'!$J:$J,"*"&amp;$P575&amp;"*"),COUNTIF('Plany 2025'!$B:$B,$P575)+COUNTIF('Plany 2025'!$B:$B,$P575&amp;"/*")+COUNTIF('Plany 2025'!$B:$B,"*/"&amp;$P575&amp;"/*"))=0,"brak klasyf.",IF(COUNTIF($P575,"* *"),SUMIF('Plany 2025'!$J:$J,"*"&amp;$P575&amp;"*",'Plany 2025'!G:G),SUMIF('Plany 2025'!$B:$B,$P575,'Plany 2025'!G:G)+SUMIF('Plany 2025'!$B:$B,$P575&amp;"/*",'Plany 2025'!G:G)+SUMIF('Plany 2025'!$B:$B,"*/"&amp;$P575&amp;"/*",'Plany 2025'!G:G))))</f>
        <v/>
      </c>
      <c r="R575" s="391" t="str">
        <f>IF($P575="","",IF(IF(COUNTIF($P575,"* *"),COUNTIF('Plany 2025'!$J:$J,"*"&amp;$P575&amp;"*"),COUNTIF('Plany 2025'!$B:$B,$P575)+COUNTIF('Plany 2025'!$B:$B,$P575&amp;"/*")+COUNTIF('Plany 2025'!$B:$B,"*/"&amp;$P575&amp;"/*"))=0,"brak klasyf.",IF(COUNTIF($P575,"* *"),SUMIF('Plany 2025'!$J:$J,"*"&amp;$P575&amp;"*",'Plany 2025'!H:H),SUMIF('Plany 2025'!$B:$B,$P575,'Plany 2025'!H:H)+SUMIF('Plany 2025'!$B:$B,$P575&amp;"/*",'Plany 2025'!H:H)+SUMIF('Plany 2025'!$B:$B,"*/"&amp;$P575&amp;"/*",'Plany 2025'!H:H))))</f>
        <v/>
      </c>
      <c r="S575" s="392" t="str">
        <f t="shared" si="76"/>
        <v/>
      </c>
      <c r="T575" s="393" t="str">
        <f t="shared" si="77"/>
        <v/>
      </c>
      <c r="U575" s="96"/>
      <c r="V575" s="91"/>
    </row>
    <row r="576" spans="1:22" s="148" customFormat="1" hidden="1">
      <c r="A576" s="91" t="s">
        <v>78</v>
      </c>
      <c r="B576" s="495">
        <v>801</v>
      </c>
      <c r="C576" s="495">
        <v>80140</v>
      </c>
      <c r="D576" s="97" t="s">
        <v>200</v>
      </c>
      <c r="E576" s="125" t="s">
        <v>46</v>
      </c>
      <c r="F576" s="135"/>
      <c r="G576" s="126">
        <f>SUM(G577:G585)</f>
        <v>0</v>
      </c>
      <c r="H576" s="127">
        <f>SUM(H577:H585)</f>
        <v>0</v>
      </c>
      <c r="I576" s="96" t="str">
        <f t="shared" si="71"/>
        <v xml:space="preserve"> </v>
      </c>
      <c r="J576" s="147"/>
      <c r="K576" s="517"/>
      <c r="L576" s="379"/>
      <c r="M576" s="379" t="str">
        <f t="shared" ca="1" si="72"/>
        <v>nie</v>
      </c>
      <c r="N576" s="379" t="str">
        <f t="shared" ca="1" si="73"/>
        <v>nie</v>
      </c>
      <c r="O576" s="378" t="str">
        <f t="shared" ca="1" si="74"/>
        <v>DBFO</v>
      </c>
      <c r="P576" s="389" t="str">
        <f t="shared" si="75"/>
        <v/>
      </c>
      <c r="Q576" s="390" t="str">
        <f>IF($P576="","",IF(IF(COUNTIF($P576,"* *"),COUNTIF('Plany 2025'!$J:$J,"*"&amp;$P576&amp;"*"),COUNTIF('Plany 2025'!$B:$B,$P576)+COUNTIF('Plany 2025'!$B:$B,$P576&amp;"/*")+COUNTIF('Plany 2025'!$B:$B,"*/"&amp;$P576&amp;"/*"))=0,"brak klasyf.",IF(COUNTIF($P576,"* *"),SUMIF('Plany 2025'!$J:$J,"*"&amp;$P576&amp;"*",'Plany 2025'!G:G),SUMIF('Plany 2025'!$B:$B,$P576,'Plany 2025'!G:G)+SUMIF('Plany 2025'!$B:$B,$P576&amp;"/*",'Plany 2025'!G:G)+SUMIF('Plany 2025'!$B:$B,"*/"&amp;$P576&amp;"/*",'Plany 2025'!G:G))))</f>
        <v/>
      </c>
      <c r="R576" s="391" t="str">
        <f>IF($P576="","",IF(IF(COUNTIF($P576,"* *"),COUNTIF('Plany 2025'!$J:$J,"*"&amp;$P576&amp;"*"),COUNTIF('Plany 2025'!$B:$B,$P576)+COUNTIF('Plany 2025'!$B:$B,$P576&amp;"/*")+COUNTIF('Plany 2025'!$B:$B,"*/"&amp;$P576&amp;"/*"))=0,"brak klasyf.",IF(COUNTIF($P576,"* *"),SUMIF('Plany 2025'!$J:$J,"*"&amp;$P576&amp;"*",'Plany 2025'!H:H),SUMIF('Plany 2025'!$B:$B,$P576,'Plany 2025'!H:H)+SUMIF('Plany 2025'!$B:$B,$P576&amp;"/*",'Plany 2025'!H:H)+SUMIF('Plany 2025'!$B:$B,"*/"&amp;$P576&amp;"/*",'Plany 2025'!H:H))))</f>
        <v/>
      </c>
      <c r="S576" s="392" t="str">
        <f t="shared" si="76"/>
        <v/>
      </c>
      <c r="T576" s="393" t="str">
        <f t="shared" si="77"/>
        <v/>
      </c>
      <c r="U576" s="96"/>
      <c r="V576" s="91"/>
    </row>
    <row r="577" spans="1:22" s="148" customFormat="1" hidden="1">
      <c r="A577" s="91" t="s">
        <v>78</v>
      </c>
      <c r="B577" s="495">
        <v>801</v>
      </c>
      <c r="C577" s="495">
        <v>80140</v>
      </c>
      <c r="D577" s="146">
        <v>4010</v>
      </c>
      <c r="E577" s="149" t="s">
        <v>47</v>
      </c>
      <c r="F577" s="150"/>
      <c r="G577" s="151"/>
      <c r="H577" s="152"/>
      <c r="I577" s="153" t="str">
        <f t="shared" si="71"/>
        <v xml:space="preserve"> </v>
      </c>
      <c r="J577" s="147"/>
      <c r="K577" s="517"/>
      <c r="L577" s="379"/>
      <c r="M577" s="379" t="str">
        <f t="shared" ca="1" si="72"/>
        <v>nie</v>
      </c>
      <c r="N577" s="379" t="str">
        <f t="shared" ca="1" si="73"/>
        <v>nie</v>
      </c>
      <c r="O577" s="378" t="str">
        <f t="shared" ca="1" si="74"/>
        <v>DBFO</v>
      </c>
      <c r="P577" s="389" t="str">
        <f t="shared" ca="1" si="75"/>
        <v>DBFO B/V/1/16 80140 4010</v>
      </c>
      <c r="Q577" s="390" t="str">
        <f ca="1">IF($P577="","",IF(IF(COUNTIF($P577,"* *"),COUNTIF('Plany 2025'!$J:$J,"*"&amp;$P577&amp;"*"),COUNTIF('Plany 2025'!$B:$B,$P577)+COUNTIF('Plany 2025'!$B:$B,$P577&amp;"/*")+COUNTIF('Plany 2025'!$B:$B,"*/"&amp;$P577&amp;"/*"))=0,"brak klasyf.",IF(COUNTIF($P577,"* *"),SUMIF('Plany 2025'!$J:$J,"*"&amp;$P577&amp;"*",'Plany 2025'!G:G),SUMIF('Plany 2025'!$B:$B,$P577,'Plany 2025'!G:G)+SUMIF('Plany 2025'!$B:$B,$P577&amp;"/*",'Plany 2025'!G:G)+SUMIF('Plany 2025'!$B:$B,"*/"&amp;$P577&amp;"/*",'Plany 2025'!G:G))))</f>
        <v>brak klasyf.</v>
      </c>
      <c r="R577" s="391" t="str">
        <f ca="1">IF($P577="","",IF(IF(COUNTIF($P577,"* *"),COUNTIF('Plany 2025'!$J:$J,"*"&amp;$P577&amp;"*"),COUNTIF('Plany 2025'!$B:$B,$P577)+COUNTIF('Plany 2025'!$B:$B,$P577&amp;"/*")+COUNTIF('Plany 2025'!$B:$B,"*/"&amp;$P577&amp;"/*"))=0,"brak klasyf.",IF(COUNTIF($P577,"* *"),SUMIF('Plany 2025'!$J:$J,"*"&amp;$P577&amp;"*",'Plany 2025'!H:H),SUMIF('Plany 2025'!$B:$B,$P577,'Plany 2025'!H:H)+SUMIF('Plany 2025'!$B:$B,$P577&amp;"/*",'Plany 2025'!H:H)+SUMIF('Plany 2025'!$B:$B,"*/"&amp;$P577&amp;"/*",'Plany 2025'!H:H))))</f>
        <v>brak klasyf.</v>
      </c>
      <c r="S577" s="392" t="str">
        <f t="shared" ca="1" si="76"/>
        <v/>
      </c>
      <c r="T577" s="393" t="str">
        <f t="shared" ca="1" si="77"/>
        <v/>
      </c>
      <c r="U577" s="153"/>
      <c r="V577" s="91"/>
    </row>
    <row r="578" spans="1:22" s="161" customFormat="1" ht="22.5" hidden="1">
      <c r="A578" s="145" t="s">
        <v>78</v>
      </c>
      <c r="B578" s="496">
        <v>801</v>
      </c>
      <c r="C578" s="496">
        <v>80140</v>
      </c>
      <c r="D578" s="154">
        <v>4740</v>
      </c>
      <c r="E578" s="155" t="s">
        <v>722</v>
      </c>
      <c r="F578" s="156"/>
      <c r="G578" s="157"/>
      <c r="H578" s="158"/>
      <c r="I578" s="159" t="str">
        <f t="shared" si="71"/>
        <v xml:space="preserve"> </v>
      </c>
      <c r="J578" s="160"/>
      <c r="K578" s="517"/>
      <c r="L578" s="379"/>
      <c r="M578" s="379" t="str">
        <f t="shared" ca="1" si="72"/>
        <v>nie</v>
      </c>
      <c r="N578" s="379" t="str">
        <f t="shared" ca="1" si="73"/>
        <v>nie</v>
      </c>
      <c r="O578" s="378" t="str">
        <f t="shared" ca="1" si="74"/>
        <v>DBFO</v>
      </c>
      <c r="P578" s="389" t="str">
        <f t="shared" ca="1" si="75"/>
        <v>DBFO B/V/1/16 80140 4740</v>
      </c>
      <c r="Q578" s="390" t="str">
        <f ca="1">IF($P578="","",IF(IF(COUNTIF($P578,"* *"),COUNTIF('Plany 2025'!$J:$J,"*"&amp;$P578&amp;"*"),COUNTIF('Plany 2025'!$B:$B,$P578)+COUNTIF('Plany 2025'!$B:$B,$P578&amp;"/*")+COUNTIF('Plany 2025'!$B:$B,"*/"&amp;$P578&amp;"/*"))=0,"brak klasyf.",IF(COUNTIF($P578,"* *"),SUMIF('Plany 2025'!$J:$J,"*"&amp;$P578&amp;"*",'Plany 2025'!G:G),SUMIF('Plany 2025'!$B:$B,$P578,'Plany 2025'!G:G)+SUMIF('Plany 2025'!$B:$B,$P578&amp;"/*",'Plany 2025'!G:G)+SUMIF('Plany 2025'!$B:$B,"*/"&amp;$P578&amp;"/*",'Plany 2025'!G:G))))</f>
        <v>brak klasyf.</v>
      </c>
      <c r="R578" s="391" t="str">
        <f ca="1">IF($P578="","",IF(IF(COUNTIF($P578,"* *"),COUNTIF('Plany 2025'!$J:$J,"*"&amp;$P578&amp;"*"),COUNTIF('Plany 2025'!$B:$B,$P578)+COUNTIF('Plany 2025'!$B:$B,$P578&amp;"/*")+COUNTIF('Plany 2025'!$B:$B,"*/"&amp;$P578&amp;"/*"))=0,"brak klasyf.",IF(COUNTIF($P578,"* *"),SUMIF('Plany 2025'!$J:$J,"*"&amp;$P578&amp;"*",'Plany 2025'!H:H),SUMIF('Plany 2025'!$B:$B,$P578,'Plany 2025'!H:H)+SUMIF('Plany 2025'!$B:$B,$P578&amp;"/*",'Plany 2025'!H:H)+SUMIF('Plany 2025'!$B:$B,"*/"&amp;$P578&amp;"/*",'Plany 2025'!H:H))))</f>
        <v>brak klasyf.</v>
      </c>
      <c r="S578" s="392" t="str">
        <f t="shared" ca="1" si="76"/>
        <v/>
      </c>
      <c r="T578" s="393" t="str">
        <f t="shared" ca="1" si="77"/>
        <v/>
      </c>
      <c r="U578" s="159"/>
      <c r="V578" s="145"/>
    </row>
    <row r="579" spans="1:22" s="161" customFormat="1" ht="22.5" hidden="1">
      <c r="A579" s="145" t="s">
        <v>78</v>
      </c>
      <c r="B579" s="496">
        <v>801</v>
      </c>
      <c r="C579" s="496">
        <v>80140</v>
      </c>
      <c r="D579" s="154">
        <v>4750</v>
      </c>
      <c r="E579" s="155" t="s">
        <v>723</v>
      </c>
      <c r="F579" s="156"/>
      <c r="G579" s="157"/>
      <c r="H579" s="158"/>
      <c r="I579" s="159" t="str">
        <f t="shared" si="71"/>
        <v xml:space="preserve"> </v>
      </c>
      <c r="J579" s="160"/>
      <c r="K579" s="517"/>
      <c r="L579" s="379"/>
      <c r="M579" s="379" t="str">
        <f t="shared" ca="1" si="72"/>
        <v>nie</v>
      </c>
      <c r="N579" s="379" t="str">
        <f t="shared" ca="1" si="73"/>
        <v>nie</v>
      </c>
      <c r="O579" s="378" t="str">
        <f t="shared" ca="1" si="74"/>
        <v>DBFO</v>
      </c>
      <c r="P579" s="389" t="str">
        <f t="shared" ca="1" si="75"/>
        <v>DBFO B/V/1/16 80140 4750</v>
      </c>
      <c r="Q579" s="390" t="str">
        <f ca="1">IF($P579="","",IF(IF(COUNTIF($P579,"* *"),COUNTIF('Plany 2025'!$J:$J,"*"&amp;$P579&amp;"*"),COUNTIF('Plany 2025'!$B:$B,$P579)+COUNTIF('Plany 2025'!$B:$B,$P579&amp;"/*")+COUNTIF('Plany 2025'!$B:$B,"*/"&amp;$P579&amp;"/*"))=0,"brak klasyf.",IF(COUNTIF($P579,"* *"),SUMIF('Plany 2025'!$J:$J,"*"&amp;$P579&amp;"*",'Plany 2025'!G:G),SUMIF('Plany 2025'!$B:$B,$P579,'Plany 2025'!G:G)+SUMIF('Plany 2025'!$B:$B,$P579&amp;"/*",'Plany 2025'!G:G)+SUMIF('Plany 2025'!$B:$B,"*/"&amp;$P579&amp;"/*",'Plany 2025'!G:G))))</f>
        <v>brak klasyf.</v>
      </c>
      <c r="R579" s="391" t="str">
        <f ca="1">IF($P579="","",IF(IF(COUNTIF($P579,"* *"),COUNTIF('Plany 2025'!$J:$J,"*"&amp;$P579&amp;"*"),COUNTIF('Plany 2025'!$B:$B,$P579)+COUNTIF('Plany 2025'!$B:$B,$P579&amp;"/*")+COUNTIF('Plany 2025'!$B:$B,"*/"&amp;$P579&amp;"/*"))=0,"brak klasyf.",IF(COUNTIF($P579,"* *"),SUMIF('Plany 2025'!$J:$J,"*"&amp;$P579&amp;"*",'Plany 2025'!H:H),SUMIF('Plany 2025'!$B:$B,$P579,'Plany 2025'!H:H)+SUMIF('Plany 2025'!$B:$B,$P579&amp;"/*",'Plany 2025'!H:H)+SUMIF('Plany 2025'!$B:$B,"*/"&amp;$P579&amp;"/*",'Plany 2025'!H:H))))</f>
        <v>brak klasyf.</v>
      </c>
      <c r="S579" s="392" t="str">
        <f t="shared" ca="1" si="76"/>
        <v/>
      </c>
      <c r="T579" s="393" t="str">
        <f t="shared" ca="1" si="77"/>
        <v/>
      </c>
      <c r="U579" s="159"/>
      <c r="V579" s="145"/>
    </row>
    <row r="580" spans="1:22" s="148" customFormat="1" hidden="1">
      <c r="A580" s="91" t="s">
        <v>78</v>
      </c>
      <c r="B580" s="495">
        <v>801</v>
      </c>
      <c r="C580" s="495">
        <v>80140</v>
      </c>
      <c r="D580" s="146">
        <v>4790</v>
      </c>
      <c r="E580" s="149" t="s">
        <v>707</v>
      </c>
      <c r="F580" s="150"/>
      <c r="G580" s="151"/>
      <c r="H580" s="152"/>
      <c r="I580" s="153" t="str">
        <f t="shared" si="71"/>
        <v xml:space="preserve"> </v>
      </c>
      <c r="J580" s="147"/>
      <c r="K580" s="517"/>
      <c r="L580" s="379"/>
      <c r="M580" s="379" t="str">
        <f t="shared" ca="1" si="72"/>
        <v>nie</v>
      </c>
      <c r="N580" s="379" t="str">
        <f t="shared" ca="1" si="73"/>
        <v>nie</v>
      </c>
      <c r="O580" s="378" t="str">
        <f t="shared" ca="1" si="74"/>
        <v>DBFO</v>
      </c>
      <c r="P580" s="389" t="str">
        <f t="shared" ca="1" si="75"/>
        <v>DBFO B/V/1/16 80140 4790</v>
      </c>
      <c r="Q580" s="390" t="str">
        <f ca="1">IF($P580="","",IF(IF(COUNTIF($P580,"* *"),COUNTIF('Plany 2025'!$J:$J,"*"&amp;$P580&amp;"*"),COUNTIF('Plany 2025'!$B:$B,$P580)+COUNTIF('Plany 2025'!$B:$B,$P580&amp;"/*")+COUNTIF('Plany 2025'!$B:$B,"*/"&amp;$P580&amp;"/*"))=0,"brak klasyf.",IF(COUNTIF($P580,"* *"),SUMIF('Plany 2025'!$J:$J,"*"&amp;$P580&amp;"*",'Plany 2025'!G:G),SUMIF('Plany 2025'!$B:$B,$P580,'Plany 2025'!G:G)+SUMIF('Plany 2025'!$B:$B,$P580&amp;"/*",'Plany 2025'!G:G)+SUMIF('Plany 2025'!$B:$B,"*/"&amp;$P580&amp;"/*",'Plany 2025'!G:G))))</f>
        <v>brak klasyf.</v>
      </c>
      <c r="R580" s="391" t="str">
        <f ca="1">IF($P580="","",IF(IF(COUNTIF($P580,"* *"),COUNTIF('Plany 2025'!$J:$J,"*"&amp;$P580&amp;"*"),COUNTIF('Plany 2025'!$B:$B,$P580)+COUNTIF('Plany 2025'!$B:$B,$P580&amp;"/*")+COUNTIF('Plany 2025'!$B:$B,"*/"&amp;$P580&amp;"/*"))=0,"brak klasyf.",IF(COUNTIF($P580,"* *"),SUMIF('Plany 2025'!$J:$J,"*"&amp;$P580&amp;"*",'Plany 2025'!H:H),SUMIF('Plany 2025'!$B:$B,$P580,'Plany 2025'!H:H)+SUMIF('Plany 2025'!$B:$B,$P580&amp;"/*",'Plany 2025'!H:H)+SUMIF('Plany 2025'!$B:$B,"*/"&amp;$P580&amp;"/*",'Plany 2025'!H:H))))</f>
        <v>brak klasyf.</v>
      </c>
      <c r="S580" s="392" t="str">
        <f t="shared" ca="1" si="76"/>
        <v/>
      </c>
      <c r="T580" s="393" t="str">
        <f t="shared" ca="1" si="77"/>
        <v/>
      </c>
      <c r="U580" s="153"/>
      <c r="V580" s="91"/>
    </row>
    <row r="581" spans="1:22" s="148" customFormat="1" hidden="1">
      <c r="A581" s="91" t="s">
        <v>78</v>
      </c>
      <c r="B581" s="495">
        <v>801</v>
      </c>
      <c r="C581" s="495">
        <v>80140</v>
      </c>
      <c r="D581" s="146">
        <v>4040</v>
      </c>
      <c r="E581" s="149" t="s">
        <v>48</v>
      </c>
      <c r="F581" s="150"/>
      <c r="G581" s="151"/>
      <c r="H581" s="152"/>
      <c r="I581" s="153" t="str">
        <f t="shared" si="71"/>
        <v xml:space="preserve"> </v>
      </c>
      <c r="J581" s="147"/>
      <c r="K581" s="517"/>
      <c r="L581" s="379"/>
      <c r="M581" s="379" t="str">
        <f t="shared" ca="1" si="72"/>
        <v>nie</v>
      </c>
      <c r="N581" s="379" t="str">
        <f t="shared" ca="1" si="73"/>
        <v>nie</v>
      </c>
      <c r="O581" s="378" t="str">
        <f t="shared" ca="1" si="74"/>
        <v>DBFO</v>
      </c>
      <c r="P581" s="389" t="str">
        <f t="shared" ca="1" si="75"/>
        <v>DBFO B/V/1/16 80140 4040</v>
      </c>
      <c r="Q581" s="390" t="str">
        <f ca="1">IF($P581="","",IF(IF(COUNTIF($P581,"* *"),COUNTIF('Plany 2025'!$J:$J,"*"&amp;$P581&amp;"*"),COUNTIF('Plany 2025'!$B:$B,$P581)+COUNTIF('Plany 2025'!$B:$B,$P581&amp;"/*")+COUNTIF('Plany 2025'!$B:$B,"*/"&amp;$P581&amp;"/*"))=0,"brak klasyf.",IF(COUNTIF($P581,"* *"),SUMIF('Plany 2025'!$J:$J,"*"&amp;$P581&amp;"*",'Plany 2025'!G:G),SUMIF('Plany 2025'!$B:$B,$P581,'Plany 2025'!G:G)+SUMIF('Plany 2025'!$B:$B,$P581&amp;"/*",'Plany 2025'!G:G)+SUMIF('Plany 2025'!$B:$B,"*/"&amp;$P581&amp;"/*",'Plany 2025'!G:G))))</f>
        <v>brak klasyf.</v>
      </c>
      <c r="R581" s="391" t="str">
        <f ca="1">IF($P581="","",IF(IF(COUNTIF($P581,"* *"),COUNTIF('Plany 2025'!$J:$J,"*"&amp;$P581&amp;"*"),COUNTIF('Plany 2025'!$B:$B,$P581)+COUNTIF('Plany 2025'!$B:$B,$P581&amp;"/*")+COUNTIF('Plany 2025'!$B:$B,"*/"&amp;$P581&amp;"/*"))=0,"brak klasyf.",IF(COUNTIF($P581,"* *"),SUMIF('Plany 2025'!$J:$J,"*"&amp;$P581&amp;"*",'Plany 2025'!H:H),SUMIF('Plany 2025'!$B:$B,$P581,'Plany 2025'!H:H)+SUMIF('Plany 2025'!$B:$B,$P581&amp;"/*",'Plany 2025'!H:H)+SUMIF('Plany 2025'!$B:$B,"*/"&amp;$P581&amp;"/*",'Plany 2025'!H:H))))</f>
        <v>brak klasyf.</v>
      </c>
      <c r="S581" s="392" t="str">
        <f t="shared" ca="1" si="76"/>
        <v/>
      </c>
      <c r="T581" s="393" t="str">
        <f t="shared" ca="1" si="77"/>
        <v/>
      </c>
      <c r="U581" s="153"/>
      <c r="V581" s="91"/>
    </row>
    <row r="582" spans="1:22" s="148" customFormat="1" hidden="1">
      <c r="A582" s="91" t="s">
        <v>78</v>
      </c>
      <c r="B582" s="495">
        <v>801</v>
      </c>
      <c r="C582" s="495">
        <v>80140</v>
      </c>
      <c r="D582" s="146">
        <v>4800</v>
      </c>
      <c r="E582" s="149" t="s">
        <v>708</v>
      </c>
      <c r="F582" s="150"/>
      <c r="G582" s="151"/>
      <c r="H582" s="152"/>
      <c r="I582" s="153" t="str">
        <f t="shared" si="71"/>
        <v xml:space="preserve"> </v>
      </c>
      <c r="J582" s="147"/>
      <c r="K582" s="517"/>
      <c r="L582" s="379"/>
      <c r="M582" s="379" t="str">
        <f t="shared" ca="1" si="72"/>
        <v>nie</v>
      </c>
      <c r="N582" s="379" t="str">
        <f t="shared" ca="1" si="73"/>
        <v>nie</v>
      </c>
      <c r="O582" s="378" t="str">
        <f t="shared" ca="1" si="74"/>
        <v>DBFO</v>
      </c>
      <c r="P582" s="389" t="str">
        <f t="shared" ca="1" si="75"/>
        <v>DBFO B/V/1/16 80140 4800</v>
      </c>
      <c r="Q582" s="390" t="str">
        <f ca="1">IF($P582="","",IF(IF(COUNTIF($P582,"* *"),COUNTIF('Plany 2025'!$J:$J,"*"&amp;$P582&amp;"*"),COUNTIF('Plany 2025'!$B:$B,$P582)+COUNTIF('Plany 2025'!$B:$B,$P582&amp;"/*")+COUNTIF('Plany 2025'!$B:$B,"*/"&amp;$P582&amp;"/*"))=0,"brak klasyf.",IF(COUNTIF($P582,"* *"),SUMIF('Plany 2025'!$J:$J,"*"&amp;$P582&amp;"*",'Plany 2025'!G:G),SUMIF('Plany 2025'!$B:$B,$P582,'Plany 2025'!G:G)+SUMIF('Plany 2025'!$B:$B,$P582&amp;"/*",'Plany 2025'!G:G)+SUMIF('Plany 2025'!$B:$B,"*/"&amp;$P582&amp;"/*",'Plany 2025'!G:G))))</f>
        <v>brak klasyf.</v>
      </c>
      <c r="R582" s="391" t="str">
        <f ca="1">IF($P582="","",IF(IF(COUNTIF($P582,"* *"),COUNTIF('Plany 2025'!$J:$J,"*"&amp;$P582&amp;"*"),COUNTIF('Plany 2025'!$B:$B,$P582)+COUNTIF('Plany 2025'!$B:$B,$P582&amp;"/*")+COUNTIF('Plany 2025'!$B:$B,"*/"&amp;$P582&amp;"/*"))=0,"brak klasyf.",IF(COUNTIF($P582,"* *"),SUMIF('Plany 2025'!$J:$J,"*"&amp;$P582&amp;"*",'Plany 2025'!H:H),SUMIF('Plany 2025'!$B:$B,$P582,'Plany 2025'!H:H)+SUMIF('Plany 2025'!$B:$B,$P582&amp;"/*",'Plany 2025'!H:H)+SUMIF('Plany 2025'!$B:$B,"*/"&amp;$P582&amp;"/*",'Plany 2025'!H:H))))</f>
        <v>brak klasyf.</v>
      </c>
      <c r="S582" s="392" t="str">
        <f t="shared" ca="1" si="76"/>
        <v/>
      </c>
      <c r="T582" s="393" t="str">
        <f t="shared" ca="1" si="77"/>
        <v/>
      </c>
      <c r="U582" s="153"/>
      <c r="V582" s="91"/>
    </row>
    <row r="583" spans="1:22" s="148" customFormat="1" hidden="1">
      <c r="A583" s="91" t="s">
        <v>78</v>
      </c>
      <c r="B583" s="495">
        <v>801</v>
      </c>
      <c r="C583" s="495">
        <v>80140</v>
      </c>
      <c r="D583" s="146">
        <v>4170</v>
      </c>
      <c r="E583" s="149" t="s">
        <v>49</v>
      </c>
      <c r="F583" s="135"/>
      <c r="G583" s="151"/>
      <c r="H583" s="152"/>
      <c r="I583" s="153" t="str">
        <f t="shared" si="71"/>
        <v xml:space="preserve"> </v>
      </c>
      <c r="J583" s="147"/>
      <c r="K583" s="517"/>
      <c r="L583" s="379"/>
      <c r="M583" s="379" t="str">
        <f t="shared" ca="1" si="72"/>
        <v>nie</v>
      </c>
      <c r="N583" s="379" t="str">
        <f t="shared" ca="1" si="73"/>
        <v>nie</v>
      </c>
      <c r="O583" s="378" t="str">
        <f t="shared" ca="1" si="74"/>
        <v>DBFO</v>
      </c>
      <c r="P583" s="389" t="str">
        <f t="shared" ca="1" si="75"/>
        <v>DBFO B/V/1/16 80140 4170</v>
      </c>
      <c r="Q583" s="390" t="str">
        <f ca="1">IF($P583="","",IF(IF(COUNTIF($P583,"* *"),COUNTIF('Plany 2025'!$J:$J,"*"&amp;$P583&amp;"*"),COUNTIF('Plany 2025'!$B:$B,$P583)+COUNTIF('Plany 2025'!$B:$B,$P583&amp;"/*")+COUNTIF('Plany 2025'!$B:$B,"*/"&amp;$P583&amp;"/*"))=0,"brak klasyf.",IF(COUNTIF($P583,"* *"),SUMIF('Plany 2025'!$J:$J,"*"&amp;$P583&amp;"*",'Plany 2025'!G:G),SUMIF('Plany 2025'!$B:$B,$P583,'Plany 2025'!G:G)+SUMIF('Plany 2025'!$B:$B,$P583&amp;"/*",'Plany 2025'!G:G)+SUMIF('Plany 2025'!$B:$B,"*/"&amp;$P583&amp;"/*",'Plany 2025'!G:G))))</f>
        <v>brak klasyf.</v>
      </c>
      <c r="R583" s="391" t="str">
        <f ca="1">IF($P583="","",IF(IF(COUNTIF($P583,"* *"),COUNTIF('Plany 2025'!$J:$J,"*"&amp;$P583&amp;"*"),COUNTIF('Plany 2025'!$B:$B,$P583)+COUNTIF('Plany 2025'!$B:$B,$P583&amp;"/*")+COUNTIF('Plany 2025'!$B:$B,"*/"&amp;$P583&amp;"/*"))=0,"brak klasyf.",IF(COUNTIF($P583,"* *"),SUMIF('Plany 2025'!$J:$J,"*"&amp;$P583&amp;"*",'Plany 2025'!H:H),SUMIF('Plany 2025'!$B:$B,$P583,'Plany 2025'!H:H)+SUMIF('Plany 2025'!$B:$B,$P583&amp;"/*",'Plany 2025'!H:H)+SUMIF('Plany 2025'!$B:$B,"*/"&amp;$P583&amp;"/*",'Plany 2025'!H:H))))</f>
        <v>brak klasyf.</v>
      </c>
      <c r="S583" s="392" t="str">
        <f t="shared" ca="1" si="76"/>
        <v/>
      </c>
      <c r="T583" s="393" t="str">
        <f t="shared" ca="1" si="77"/>
        <v/>
      </c>
      <c r="U583" s="153"/>
      <c r="V583" s="91"/>
    </row>
    <row r="584" spans="1:22" s="161" customFormat="1" ht="22.5" hidden="1">
      <c r="A584" s="145" t="s">
        <v>78</v>
      </c>
      <c r="B584" s="496">
        <v>801</v>
      </c>
      <c r="C584" s="496">
        <v>80140</v>
      </c>
      <c r="D584" s="154">
        <v>4840</v>
      </c>
      <c r="E584" s="155" t="s">
        <v>724</v>
      </c>
      <c r="F584" s="162"/>
      <c r="G584" s="157"/>
      <c r="H584" s="158"/>
      <c r="I584" s="153" t="str">
        <f t="shared" ref="I584:I647" si="78">IF(SUM(G584=0)," ",(H584/G584))</f>
        <v xml:space="preserve"> </v>
      </c>
      <c r="J584" s="160"/>
      <c r="K584" s="517"/>
      <c r="L584" s="379"/>
      <c r="M584" s="379" t="str">
        <f t="shared" ref="M584:M647" ca="1" si="79">IF(D584="wynik",IF(G584+H584&lt;&gt;0,"tak","nie"),OFFSET(M584,-1,0))</f>
        <v>nie</v>
      </c>
      <c r="N584" s="379" t="str">
        <f t="shared" ref="N584:N647" ca="1" si="80">IF(M584="nie","nie",IF(OR(D584="wynik",COUNTIF(E584,"*dysponent*")&gt;0,COUNTIF(E584,"*klasyfikacja*")&gt;0),"tak",IF(G584+H584=0,IF(OR(NOT(A584=""),COUNTIF(E584,"*pochodne od*")&gt;0),"nie","tak"),"tak")))</f>
        <v>nie</v>
      </c>
      <c r="O584" s="378" t="str">
        <f t="shared" ref="O584:O647" ca="1" si="81">IF(COUNTIF(E584,"*Dzielnicowe*")&gt;0,"DBFO",IF(COUNTIF(E584,"*Infrastruktury*")&gt;0,"WIR",IF(COUNTIF(E584,"*Wydział Oświaty*")&gt;0,"WOW",IF(COUNTIF(E584,"*Kadr i Funduszy *")&gt;0,"WKF",IF(COUNTIF(E584,"*Pomocy Sp*")&gt;0,"OPS",IF(COUNTIF(E584,"Dysponent*")&gt;0,"Inny dys.",IF(OR(COUNTIF(E584,"*Podstawa praw*")&gt;0,COUNTIF(E584,"Klasyfikacja:*")&gt;0,D584="wynik"),"",OFFSET(O584,-1,0))))))))</f>
        <v>DBFO</v>
      </c>
      <c r="P584" s="389" t="str">
        <f t="shared" ref="P584:P647" ca="1" si="82">TRIM(IF(OR(A584="",COUNTIF(D584,"*p1*")&gt;0),"",IF(D584="wynik",A584,O584&amp;" "&amp;A584&amp;" "&amp;C584&amp;" "&amp;D584)))</f>
        <v>DBFO B/V/1/16 80140 4840</v>
      </c>
      <c r="Q584" s="390" t="str">
        <f ca="1">IF($P584="","",IF(IF(COUNTIF($P584,"* *"),COUNTIF('Plany 2025'!$J:$J,"*"&amp;$P584&amp;"*"),COUNTIF('Plany 2025'!$B:$B,$P584)+COUNTIF('Plany 2025'!$B:$B,$P584&amp;"/*")+COUNTIF('Plany 2025'!$B:$B,"*/"&amp;$P584&amp;"/*"))=0,"brak klasyf.",IF(COUNTIF($P584,"* *"),SUMIF('Plany 2025'!$J:$J,"*"&amp;$P584&amp;"*",'Plany 2025'!G:G),SUMIF('Plany 2025'!$B:$B,$P584,'Plany 2025'!G:G)+SUMIF('Plany 2025'!$B:$B,$P584&amp;"/*",'Plany 2025'!G:G)+SUMIF('Plany 2025'!$B:$B,"*/"&amp;$P584&amp;"/*",'Plany 2025'!G:G))))</f>
        <v>brak klasyf.</v>
      </c>
      <c r="R584" s="391" t="str">
        <f ca="1">IF($P584="","",IF(IF(COUNTIF($P584,"* *"),COUNTIF('Plany 2025'!$J:$J,"*"&amp;$P584&amp;"*"),COUNTIF('Plany 2025'!$B:$B,$P584)+COUNTIF('Plany 2025'!$B:$B,$P584&amp;"/*")+COUNTIF('Plany 2025'!$B:$B,"*/"&amp;$P584&amp;"/*"))=0,"brak klasyf.",IF(COUNTIF($P584,"* *"),SUMIF('Plany 2025'!$J:$J,"*"&amp;$P584&amp;"*",'Plany 2025'!H:H),SUMIF('Plany 2025'!$B:$B,$P584,'Plany 2025'!H:H)+SUMIF('Plany 2025'!$B:$B,$P584&amp;"/*",'Plany 2025'!H:H)+SUMIF('Plany 2025'!$B:$B,"*/"&amp;$P584&amp;"/*",'Plany 2025'!H:H))))</f>
        <v>brak klasyf.</v>
      </c>
      <c r="S584" s="392" t="str">
        <f t="shared" ref="S584:S647" ca="1" si="83">IF(Q584="","",IF(ISNUMBER(Q584),Q584-G584,IF(AND(COUNTIF(Q584,"brak*")&gt;0,G584&gt;0),G584,"")))</f>
        <v/>
      </c>
      <c r="T584" s="393" t="str">
        <f t="shared" ref="T584:T647" ca="1" si="84">IF(R584="","",IF(ISNUMBER(R584),ROUND(R584,2)-ROUND(H584,2),IF(AND(COUNTIF(R584,"brak*")&gt;0,H584&gt;0),H584,"")))</f>
        <v/>
      </c>
      <c r="U584" s="153"/>
      <c r="V584" s="145"/>
    </row>
    <row r="585" spans="1:22" s="148" customFormat="1" hidden="1">
      <c r="A585" s="97"/>
      <c r="B585" s="378"/>
      <c r="C585" s="378"/>
      <c r="D585" s="97"/>
      <c r="E585" s="149" t="s">
        <v>50</v>
      </c>
      <c r="F585" s="135"/>
      <c r="G585" s="151"/>
      <c r="H585" s="152"/>
      <c r="I585" s="153" t="str">
        <f t="shared" si="78"/>
        <v xml:space="preserve"> </v>
      </c>
      <c r="J585" s="147"/>
      <c r="K585" s="517"/>
      <c r="L585" s="379"/>
      <c r="M585" s="379" t="str">
        <f t="shared" ca="1" si="79"/>
        <v>nie</v>
      </c>
      <c r="N585" s="379" t="str">
        <f t="shared" ca="1" si="80"/>
        <v>nie</v>
      </c>
      <c r="O585" s="378" t="str">
        <f t="shared" ca="1" si="81"/>
        <v>DBFO</v>
      </c>
      <c r="P585" s="389" t="str">
        <f t="shared" si="82"/>
        <v/>
      </c>
      <c r="Q585" s="390" t="str">
        <f>IF($P585="","",IF(IF(COUNTIF($P585,"* *"),COUNTIF('Plany 2025'!$J:$J,"*"&amp;$P585&amp;"*"),COUNTIF('Plany 2025'!$B:$B,$P585)+COUNTIF('Plany 2025'!$B:$B,$P585&amp;"/*")+COUNTIF('Plany 2025'!$B:$B,"*/"&amp;$P585&amp;"/*"))=0,"brak klasyf.",IF(COUNTIF($P585,"* *"),SUMIF('Plany 2025'!$J:$J,"*"&amp;$P585&amp;"*",'Plany 2025'!G:G),SUMIF('Plany 2025'!$B:$B,$P585,'Plany 2025'!G:G)+SUMIF('Plany 2025'!$B:$B,$P585&amp;"/*",'Plany 2025'!G:G)+SUMIF('Plany 2025'!$B:$B,"*/"&amp;$P585&amp;"/*",'Plany 2025'!G:G))))</f>
        <v/>
      </c>
      <c r="R585" s="391" t="str">
        <f>IF($P585="","",IF(IF(COUNTIF($P585,"* *"),COUNTIF('Plany 2025'!$J:$J,"*"&amp;$P585&amp;"*"),COUNTIF('Plany 2025'!$B:$B,$P585)+COUNTIF('Plany 2025'!$B:$B,$P585&amp;"/*")+COUNTIF('Plany 2025'!$B:$B,"*/"&amp;$P585&amp;"/*"))=0,"brak klasyf.",IF(COUNTIF($P585,"* *"),SUMIF('Plany 2025'!$J:$J,"*"&amp;$P585&amp;"*",'Plany 2025'!H:H),SUMIF('Plany 2025'!$B:$B,$P585,'Plany 2025'!H:H)+SUMIF('Plany 2025'!$B:$B,$P585&amp;"/*",'Plany 2025'!H:H)+SUMIF('Plany 2025'!$B:$B,"*/"&amp;$P585&amp;"/*",'Plany 2025'!H:H))))</f>
        <v/>
      </c>
      <c r="S585" s="392" t="str">
        <f t="shared" si="83"/>
        <v/>
      </c>
      <c r="T585" s="393" t="str">
        <f t="shared" si="84"/>
        <v/>
      </c>
      <c r="U585" s="153"/>
      <c r="V585" s="91"/>
    </row>
    <row r="586" spans="1:22" s="134" customFormat="1" ht="6" hidden="1" customHeight="1">
      <c r="A586" s="97"/>
      <c r="B586" s="378"/>
      <c r="C586" s="378"/>
      <c r="D586" s="97"/>
      <c r="E586" s="209" t="s">
        <v>24</v>
      </c>
      <c r="F586" s="135"/>
      <c r="G586" s="131"/>
      <c r="H586" s="132"/>
      <c r="I586" s="141" t="str">
        <f t="shared" si="78"/>
        <v xml:space="preserve"> </v>
      </c>
      <c r="K586" s="517"/>
      <c r="L586" s="379"/>
      <c r="M586" s="379" t="str">
        <f t="shared" ca="1" si="79"/>
        <v>nie</v>
      </c>
      <c r="N586" s="379" t="str">
        <f t="shared" ca="1" si="80"/>
        <v>nie</v>
      </c>
      <c r="O586" s="378" t="str">
        <f t="shared" ca="1" si="81"/>
        <v>DBFO</v>
      </c>
      <c r="P586" s="389" t="str">
        <f t="shared" si="82"/>
        <v/>
      </c>
      <c r="Q586" s="390" t="str">
        <f>IF($P586="","",IF(IF(COUNTIF($P586,"* *"),COUNTIF('Plany 2025'!$J:$J,"*"&amp;$P586&amp;"*"),COUNTIF('Plany 2025'!$B:$B,$P586)+COUNTIF('Plany 2025'!$B:$B,$P586&amp;"/*")+COUNTIF('Plany 2025'!$B:$B,"*/"&amp;$P586&amp;"/*"))=0,"brak klasyf.",IF(COUNTIF($P586,"* *"),SUMIF('Plany 2025'!$J:$J,"*"&amp;$P586&amp;"*",'Plany 2025'!G:G),SUMIF('Plany 2025'!$B:$B,$P586,'Plany 2025'!G:G)+SUMIF('Plany 2025'!$B:$B,$P586&amp;"/*",'Plany 2025'!G:G)+SUMIF('Plany 2025'!$B:$B,"*/"&amp;$P586&amp;"/*",'Plany 2025'!G:G))))</f>
        <v/>
      </c>
      <c r="R586" s="391" t="str">
        <f>IF($P586="","",IF(IF(COUNTIF($P586,"* *"),COUNTIF('Plany 2025'!$J:$J,"*"&amp;$P586&amp;"*"),COUNTIF('Plany 2025'!$B:$B,$P586)+COUNTIF('Plany 2025'!$B:$B,$P586&amp;"/*")+COUNTIF('Plany 2025'!$B:$B,"*/"&amp;$P586&amp;"/*"))=0,"brak klasyf.",IF(COUNTIF($P586,"* *"),SUMIF('Plany 2025'!$J:$J,"*"&amp;$P586&amp;"*",'Plany 2025'!H:H),SUMIF('Plany 2025'!$B:$B,$P586,'Plany 2025'!H:H)+SUMIF('Plany 2025'!$B:$B,$P586&amp;"/*",'Plany 2025'!H:H)+SUMIF('Plany 2025'!$B:$B,"*/"&amp;$P586&amp;"/*",'Plany 2025'!H:H))))</f>
        <v/>
      </c>
      <c r="S586" s="392" t="str">
        <f t="shared" si="83"/>
        <v/>
      </c>
      <c r="T586" s="393" t="str">
        <f t="shared" si="84"/>
        <v/>
      </c>
      <c r="U586" s="141"/>
      <c r="V586" s="91"/>
    </row>
    <row r="587" spans="1:22" s="168" customFormat="1" hidden="1">
      <c r="A587" s="91" t="s">
        <v>78</v>
      </c>
      <c r="B587" s="495">
        <v>801</v>
      </c>
      <c r="C587" s="495">
        <v>80140</v>
      </c>
      <c r="D587" s="177">
        <v>3020</v>
      </c>
      <c r="E587" s="167" t="s">
        <v>164</v>
      </c>
      <c r="G587" s="219"/>
      <c r="H587" s="220"/>
      <c r="I587" s="96" t="str">
        <f t="shared" si="78"/>
        <v xml:space="preserve"> </v>
      </c>
      <c r="J587" s="147"/>
      <c r="K587" s="517"/>
      <c r="L587" s="379"/>
      <c r="M587" s="379" t="str">
        <f t="shared" ca="1" si="79"/>
        <v>nie</v>
      </c>
      <c r="N587" s="379" t="str">
        <f t="shared" ca="1" si="80"/>
        <v>nie</v>
      </c>
      <c r="O587" s="378" t="str">
        <f t="shared" ca="1" si="81"/>
        <v>DBFO</v>
      </c>
      <c r="P587" s="389" t="str">
        <f t="shared" ca="1" si="82"/>
        <v>DBFO B/V/1/16 80140 3020</v>
      </c>
      <c r="Q587" s="390" t="str">
        <f ca="1">IF($P587="","",IF(IF(COUNTIF($P587,"* *"),COUNTIF('Plany 2025'!$J:$J,"*"&amp;$P587&amp;"*"),COUNTIF('Plany 2025'!$B:$B,$P587)+COUNTIF('Plany 2025'!$B:$B,$P587&amp;"/*")+COUNTIF('Plany 2025'!$B:$B,"*/"&amp;$P587&amp;"/*"))=0,"brak klasyf.",IF(COUNTIF($P587,"* *"),SUMIF('Plany 2025'!$J:$J,"*"&amp;$P587&amp;"*",'Plany 2025'!G:G),SUMIF('Plany 2025'!$B:$B,$P587,'Plany 2025'!G:G)+SUMIF('Plany 2025'!$B:$B,$P587&amp;"/*",'Plany 2025'!G:G)+SUMIF('Plany 2025'!$B:$B,"*/"&amp;$P587&amp;"/*",'Plany 2025'!G:G))))</f>
        <v>brak klasyf.</v>
      </c>
      <c r="R587" s="391" t="str">
        <f ca="1">IF($P587="","",IF(IF(COUNTIF($P587,"* *"),COUNTIF('Plany 2025'!$J:$J,"*"&amp;$P587&amp;"*"),COUNTIF('Plany 2025'!$B:$B,$P587)+COUNTIF('Plany 2025'!$B:$B,$P587&amp;"/*")+COUNTIF('Plany 2025'!$B:$B,"*/"&amp;$P587&amp;"/*"))=0,"brak klasyf.",IF(COUNTIF($P587,"* *"),SUMIF('Plany 2025'!$J:$J,"*"&amp;$P587&amp;"*",'Plany 2025'!H:H),SUMIF('Plany 2025'!$B:$B,$P587,'Plany 2025'!H:H)+SUMIF('Plany 2025'!$B:$B,$P587&amp;"/*",'Plany 2025'!H:H)+SUMIF('Plany 2025'!$B:$B,"*/"&amp;$P587&amp;"/*",'Plany 2025'!H:H))))</f>
        <v>brak klasyf.</v>
      </c>
      <c r="S587" s="392" t="str">
        <f t="shared" ca="1" si="83"/>
        <v/>
      </c>
      <c r="T587" s="393" t="str">
        <f t="shared" ca="1" si="84"/>
        <v/>
      </c>
      <c r="U587" s="96"/>
      <c r="V587" s="91"/>
    </row>
    <row r="588" spans="1:22" s="168" customFormat="1" hidden="1">
      <c r="A588" s="91" t="s">
        <v>78</v>
      </c>
      <c r="B588" s="495">
        <v>801</v>
      </c>
      <c r="C588" s="495">
        <v>80140</v>
      </c>
      <c r="D588" s="177">
        <v>4140</v>
      </c>
      <c r="E588" s="167" t="s">
        <v>170</v>
      </c>
      <c r="G588" s="219"/>
      <c r="H588" s="220"/>
      <c r="I588" s="96" t="str">
        <f t="shared" si="78"/>
        <v xml:space="preserve"> </v>
      </c>
      <c r="J588" s="147"/>
      <c r="K588" s="517"/>
      <c r="L588" s="379"/>
      <c r="M588" s="379" t="str">
        <f t="shared" ca="1" si="79"/>
        <v>nie</v>
      </c>
      <c r="N588" s="379" t="str">
        <f t="shared" ca="1" si="80"/>
        <v>nie</v>
      </c>
      <c r="O588" s="378" t="str">
        <f t="shared" ca="1" si="81"/>
        <v>DBFO</v>
      </c>
      <c r="P588" s="389" t="str">
        <f t="shared" ca="1" si="82"/>
        <v>DBFO B/V/1/16 80140 4140</v>
      </c>
      <c r="Q588" s="390" t="str">
        <f ca="1">IF($P588="","",IF(IF(COUNTIF($P588,"* *"),COUNTIF('Plany 2025'!$J:$J,"*"&amp;$P588&amp;"*"),COUNTIF('Plany 2025'!$B:$B,$P588)+COUNTIF('Plany 2025'!$B:$B,$P588&amp;"/*")+COUNTIF('Plany 2025'!$B:$B,"*/"&amp;$P588&amp;"/*"))=0,"brak klasyf.",IF(COUNTIF($P588,"* *"),SUMIF('Plany 2025'!$J:$J,"*"&amp;$P588&amp;"*",'Plany 2025'!G:G),SUMIF('Plany 2025'!$B:$B,$P588,'Plany 2025'!G:G)+SUMIF('Plany 2025'!$B:$B,$P588&amp;"/*",'Plany 2025'!G:G)+SUMIF('Plany 2025'!$B:$B,"*/"&amp;$P588&amp;"/*",'Plany 2025'!G:G))))</f>
        <v>brak klasyf.</v>
      </c>
      <c r="R588" s="391" t="str">
        <f ca="1">IF($P588="","",IF(IF(COUNTIF($P588,"* *"),COUNTIF('Plany 2025'!$J:$J,"*"&amp;$P588&amp;"*"),COUNTIF('Plany 2025'!$B:$B,$P588)+COUNTIF('Plany 2025'!$B:$B,$P588&amp;"/*")+COUNTIF('Plany 2025'!$B:$B,"*/"&amp;$P588&amp;"/*"))=0,"brak klasyf.",IF(COUNTIF($P588,"* *"),SUMIF('Plany 2025'!$J:$J,"*"&amp;$P588&amp;"*",'Plany 2025'!H:H),SUMIF('Plany 2025'!$B:$B,$P588,'Plany 2025'!H:H)+SUMIF('Plany 2025'!$B:$B,$P588&amp;"/*",'Plany 2025'!H:H)+SUMIF('Plany 2025'!$B:$B,"*/"&amp;$P588&amp;"/*",'Plany 2025'!H:H))))</f>
        <v>brak klasyf.</v>
      </c>
      <c r="S588" s="392" t="str">
        <f t="shared" ca="1" si="83"/>
        <v/>
      </c>
      <c r="T588" s="393" t="str">
        <f t="shared" ca="1" si="84"/>
        <v/>
      </c>
      <c r="U588" s="96"/>
      <c r="V588" s="91"/>
    </row>
    <row r="589" spans="1:22" s="168" customFormat="1" hidden="1">
      <c r="A589" s="91" t="s">
        <v>78</v>
      </c>
      <c r="B589" s="495">
        <v>801</v>
      </c>
      <c r="C589" s="495">
        <v>80140</v>
      </c>
      <c r="D589" s="177">
        <v>4210</v>
      </c>
      <c r="E589" s="167" t="s">
        <v>165</v>
      </c>
      <c r="G589" s="219"/>
      <c r="H589" s="220"/>
      <c r="I589" s="96" t="str">
        <f t="shared" si="78"/>
        <v xml:space="preserve"> </v>
      </c>
      <c r="J589" s="147"/>
      <c r="K589" s="517"/>
      <c r="L589" s="379"/>
      <c r="M589" s="379" t="str">
        <f t="shared" ca="1" si="79"/>
        <v>nie</v>
      </c>
      <c r="N589" s="379" t="str">
        <f t="shared" ca="1" si="80"/>
        <v>nie</v>
      </c>
      <c r="O589" s="378" t="str">
        <f t="shared" ca="1" si="81"/>
        <v>DBFO</v>
      </c>
      <c r="P589" s="389" t="str">
        <f t="shared" ca="1" si="82"/>
        <v>DBFO B/V/1/16 80140 4210</v>
      </c>
      <c r="Q589" s="390" t="str">
        <f ca="1">IF($P589="","",IF(IF(COUNTIF($P589,"* *"),COUNTIF('Plany 2025'!$J:$J,"*"&amp;$P589&amp;"*"),COUNTIF('Plany 2025'!$B:$B,$P589)+COUNTIF('Plany 2025'!$B:$B,$P589&amp;"/*")+COUNTIF('Plany 2025'!$B:$B,"*/"&amp;$P589&amp;"/*"))=0,"brak klasyf.",IF(COUNTIF($P589,"* *"),SUMIF('Plany 2025'!$J:$J,"*"&amp;$P589&amp;"*",'Plany 2025'!G:G),SUMIF('Plany 2025'!$B:$B,$P589,'Plany 2025'!G:G)+SUMIF('Plany 2025'!$B:$B,$P589&amp;"/*",'Plany 2025'!G:G)+SUMIF('Plany 2025'!$B:$B,"*/"&amp;$P589&amp;"/*",'Plany 2025'!G:G))))</f>
        <v>brak klasyf.</v>
      </c>
      <c r="R589" s="391" t="str">
        <f ca="1">IF($P589="","",IF(IF(COUNTIF($P589,"* *"),COUNTIF('Plany 2025'!$J:$J,"*"&amp;$P589&amp;"*"),COUNTIF('Plany 2025'!$B:$B,$P589)+COUNTIF('Plany 2025'!$B:$B,$P589&amp;"/*")+COUNTIF('Plany 2025'!$B:$B,"*/"&amp;$P589&amp;"/*"))=0,"brak klasyf.",IF(COUNTIF($P589,"* *"),SUMIF('Plany 2025'!$J:$J,"*"&amp;$P589&amp;"*",'Plany 2025'!H:H),SUMIF('Plany 2025'!$B:$B,$P589,'Plany 2025'!H:H)+SUMIF('Plany 2025'!$B:$B,$P589&amp;"/*",'Plany 2025'!H:H)+SUMIF('Plany 2025'!$B:$B,"*/"&amp;$P589&amp;"/*",'Plany 2025'!H:H))))</f>
        <v>brak klasyf.</v>
      </c>
      <c r="S589" s="392" t="str">
        <f t="shared" ca="1" si="83"/>
        <v/>
      </c>
      <c r="T589" s="393" t="str">
        <f t="shared" ca="1" si="84"/>
        <v/>
      </c>
      <c r="U589" s="96"/>
      <c r="V589" s="91"/>
    </row>
    <row r="590" spans="1:22" s="168" customFormat="1" hidden="1">
      <c r="A590" s="91" t="s">
        <v>78</v>
      </c>
      <c r="B590" s="495">
        <v>801</v>
      </c>
      <c r="C590" s="495">
        <v>80140</v>
      </c>
      <c r="D590" s="177">
        <v>4240</v>
      </c>
      <c r="E590" s="167" t="s">
        <v>216</v>
      </c>
      <c r="G590" s="219"/>
      <c r="H590" s="220"/>
      <c r="I590" s="96" t="str">
        <f t="shared" si="78"/>
        <v xml:space="preserve"> </v>
      </c>
      <c r="J590" s="147"/>
      <c r="K590" s="517"/>
      <c r="L590" s="379"/>
      <c r="M590" s="379" t="str">
        <f t="shared" ca="1" si="79"/>
        <v>nie</v>
      </c>
      <c r="N590" s="379" t="str">
        <f t="shared" ca="1" si="80"/>
        <v>nie</v>
      </c>
      <c r="O590" s="378" t="str">
        <f t="shared" ca="1" si="81"/>
        <v>DBFO</v>
      </c>
      <c r="P590" s="389" t="str">
        <f t="shared" ca="1" si="82"/>
        <v>DBFO B/V/1/16 80140 4240</v>
      </c>
      <c r="Q590" s="390" t="str">
        <f ca="1">IF($P590="","",IF(IF(COUNTIF($P590,"* *"),COUNTIF('Plany 2025'!$J:$J,"*"&amp;$P590&amp;"*"),COUNTIF('Plany 2025'!$B:$B,$P590)+COUNTIF('Plany 2025'!$B:$B,$P590&amp;"/*")+COUNTIF('Plany 2025'!$B:$B,"*/"&amp;$P590&amp;"/*"))=0,"brak klasyf.",IF(COUNTIF($P590,"* *"),SUMIF('Plany 2025'!$J:$J,"*"&amp;$P590&amp;"*",'Plany 2025'!G:G),SUMIF('Plany 2025'!$B:$B,$P590,'Plany 2025'!G:G)+SUMIF('Plany 2025'!$B:$B,$P590&amp;"/*",'Plany 2025'!G:G)+SUMIF('Plany 2025'!$B:$B,"*/"&amp;$P590&amp;"/*",'Plany 2025'!G:G))))</f>
        <v>brak klasyf.</v>
      </c>
      <c r="R590" s="391" t="str">
        <f ca="1">IF($P590="","",IF(IF(COUNTIF($P590,"* *"),COUNTIF('Plany 2025'!$J:$J,"*"&amp;$P590&amp;"*"),COUNTIF('Plany 2025'!$B:$B,$P590)+COUNTIF('Plany 2025'!$B:$B,$P590&amp;"/*")+COUNTIF('Plany 2025'!$B:$B,"*/"&amp;$P590&amp;"/*"))=0,"brak klasyf.",IF(COUNTIF($P590,"* *"),SUMIF('Plany 2025'!$J:$J,"*"&amp;$P590&amp;"*",'Plany 2025'!H:H),SUMIF('Plany 2025'!$B:$B,$P590,'Plany 2025'!H:H)+SUMIF('Plany 2025'!$B:$B,$P590&amp;"/*",'Plany 2025'!H:H)+SUMIF('Plany 2025'!$B:$B,"*/"&amp;$P590&amp;"/*",'Plany 2025'!H:H))))</f>
        <v>brak klasyf.</v>
      </c>
      <c r="S590" s="392" t="str">
        <f t="shared" ca="1" si="83"/>
        <v/>
      </c>
      <c r="T590" s="393" t="str">
        <f t="shared" ca="1" si="84"/>
        <v/>
      </c>
      <c r="U590" s="96"/>
      <c r="V590" s="91"/>
    </row>
    <row r="591" spans="1:22" s="168" customFormat="1" hidden="1">
      <c r="A591" s="91" t="s">
        <v>78</v>
      </c>
      <c r="B591" s="495">
        <v>801</v>
      </c>
      <c r="C591" s="495">
        <v>80140</v>
      </c>
      <c r="D591" s="177">
        <v>4260</v>
      </c>
      <c r="E591" s="167" t="s">
        <v>166</v>
      </c>
      <c r="G591" s="219"/>
      <c r="H591" s="220"/>
      <c r="I591" s="96" t="str">
        <f t="shared" si="78"/>
        <v xml:space="preserve"> </v>
      </c>
      <c r="J591" s="147"/>
      <c r="K591" s="517"/>
      <c r="L591" s="379"/>
      <c r="M591" s="379" t="str">
        <f t="shared" ca="1" si="79"/>
        <v>nie</v>
      </c>
      <c r="N591" s="379" t="str">
        <f t="shared" ca="1" si="80"/>
        <v>nie</v>
      </c>
      <c r="O591" s="378" t="str">
        <f t="shared" ca="1" si="81"/>
        <v>DBFO</v>
      </c>
      <c r="P591" s="389" t="str">
        <f t="shared" ca="1" si="82"/>
        <v>DBFO B/V/1/16 80140 4260</v>
      </c>
      <c r="Q591" s="390" t="str">
        <f ca="1">IF($P591="","",IF(IF(COUNTIF($P591,"* *"),COUNTIF('Plany 2025'!$J:$J,"*"&amp;$P591&amp;"*"),COUNTIF('Plany 2025'!$B:$B,$P591)+COUNTIF('Plany 2025'!$B:$B,$P591&amp;"/*")+COUNTIF('Plany 2025'!$B:$B,"*/"&amp;$P591&amp;"/*"))=0,"brak klasyf.",IF(COUNTIF($P591,"* *"),SUMIF('Plany 2025'!$J:$J,"*"&amp;$P591&amp;"*",'Plany 2025'!G:G),SUMIF('Plany 2025'!$B:$B,$P591,'Plany 2025'!G:G)+SUMIF('Plany 2025'!$B:$B,$P591&amp;"/*",'Plany 2025'!G:G)+SUMIF('Plany 2025'!$B:$B,"*/"&amp;$P591&amp;"/*",'Plany 2025'!G:G))))</f>
        <v>brak klasyf.</v>
      </c>
      <c r="R591" s="391" t="str">
        <f ca="1">IF($P591="","",IF(IF(COUNTIF($P591,"* *"),COUNTIF('Plany 2025'!$J:$J,"*"&amp;$P591&amp;"*"),COUNTIF('Plany 2025'!$B:$B,$P591)+COUNTIF('Plany 2025'!$B:$B,$P591&amp;"/*")+COUNTIF('Plany 2025'!$B:$B,"*/"&amp;$P591&amp;"/*"))=0,"brak klasyf.",IF(COUNTIF($P591,"* *"),SUMIF('Plany 2025'!$J:$J,"*"&amp;$P591&amp;"*",'Plany 2025'!H:H),SUMIF('Plany 2025'!$B:$B,$P591,'Plany 2025'!H:H)+SUMIF('Plany 2025'!$B:$B,$P591&amp;"/*",'Plany 2025'!H:H)+SUMIF('Plany 2025'!$B:$B,"*/"&amp;$P591&amp;"/*",'Plany 2025'!H:H))))</f>
        <v>brak klasyf.</v>
      </c>
      <c r="S591" s="392" t="str">
        <f t="shared" ca="1" si="83"/>
        <v/>
      </c>
      <c r="T591" s="393" t="str">
        <f t="shared" ca="1" si="84"/>
        <v/>
      </c>
      <c r="U591" s="96"/>
      <c r="V591" s="91"/>
    </row>
    <row r="592" spans="1:22" s="168" customFormat="1" hidden="1">
      <c r="A592" s="91" t="s">
        <v>78</v>
      </c>
      <c r="B592" s="495">
        <v>801</v>
      </c>
      <c r="C592" s="495">
        <v>80140</v>
      </c>
      <c r="D592" s="177">
        <v>4280</v>
      </c>
      <c r="E592" s="167" t="s">
        <v>167</v>
      </c>
      <c r="G592" s="219"/>
      <c r="H592" s="220"/>
      <c r="I592" s="96" t="str">
        <f t="shared" si="78"/>
        <v xml:space="preserve"> </v>
      </c>
      <c r="J592" s="147"/>
      <c r="K592" s="517"/>
      <c r="L592" s="379"/>
      <c r="M592" s="379" t="str">
        <f t="shared" ca="1" si="79"/>
        <v>nie</v>
      </c>
      <c r="N592" s="379" t="str">
        <f t="shared" ca="1" si="80"/>
        <v>nie</v>
      </c>
      <c r="O592" s="378" t="str">
        <f t="shared" ca="1" si="81"/>
        <v>DBFO</v>
      </c>
      <c r="P592" s="389" t="str">
        <f t="shared" ca="1" si="82"/>
        <v>DBFO B/V/1/16 80140 4280</v>
      </c>
      <c r="Q592" s="390" t="str">
        <f ca="1">IF($P592="","",IF(IF(COUNTIF($P592,"* *"),COUNTIF('Plany 2025'!$J:$J,"*"&amp;$P592&amp;"*"),COUNTIF('Plany 2025'!$B:$B,$P592)+COUNTIF('Plany 2025'!$B:$B,$P592&amp;"/*")+COUNTIF('Plany 2025'!$B:$B,"*/"&amp;$P592&amp;"/*"))=0,"brak klasyf.",IF(COUNTIF($P592,"* *"),SUMIF('Plany 2025'!$J:$J,"*"&amp;$P592&amp;"*",'Plany 2025'!G:G),SUMIF('Plany 2025'!$B:$B,$P592,'Plany 2025'!G:G)+SUMIF('Plany 2025'!$B:$B,$P592&amp;"/*",'Plany 2025'!G:G)+SUMIF('Plany 2025'!$B:$B,"*/"&amp;$P592&amp;"/*",'Plany 2025'!G:G))))</f>
        <v>brak klasyf.</v>
      </c>
      <c r="R592" s="391" t="str">
        <f ca="1">IF($P592="","",IF(IF(COUNTIF($P592,"* *"),COUNTIF('Plany 2025'!$J:$J,"*"&amp;$P592&amp;"*"),COUNTIF('Plany 2025'!$B:$B,$P592)+COUNTIF('Plany 2025'!$B:$B,$P592&amp;"/*")+COUNTIF('Plany 2025'!$B:$B,"*/"&amp;$P592&amp;"/*"))=0,"brak klasyf.",IF(COUNTIF($P592,"* *"),SUMIF('Plany 2025'!$J:$J,"*"&amp;$P592&amp;"*",'Plany 2025'!H:H),SUMIF('Plany 2025'!$B:$B,$P592,'Plany 2025'!H:H)+SUMIF('Plany 2025'!$B:$B,$P592&amp;"/*",'Plany 2025'!H:H)+SUMIF('Plany 2025'!$B:$B,"*/"&amp;$P592&amp;"/*",'Plany 2025'!H:H))))</f>
        <v>brak klasyf.</v>
      </c>
      <c r="S592" s="392" t="str">
        <f t="shared" ca="1" si="83"/>
        <v/>
      </c>
      <c r="T592" s="393" t="str">
        <f t="shared" ca="1" si="84"/>
        <v/>
      </c>
      <c r="U592" s="96"/>
      <c r="V592" s="91"/>
    </row>
    <row r="593" spans="1:22" s="168" customFormat="1" hidden="1">
      <c r="A593" s="91" t="s">
        <v>78</v>
      </c>
      <c r="B593" s="495">
        <v>801</v>
      </c>
      <c r="C593" s="495">
        <v>80140</v>
      </c>
      <c r="D593" s="177">
        <v>4300</v>
      </c>
      <c r="E593" s="167" t="s">
        <v>168</v>
      </c>
      <c r="G593" s="219"/>
      <c r="H593" s="220"/>
      <c r="I593" s="96" t="str">
        <f t="shared" si="78"/>
        <v xml:space="preserve"> </v>
      </c>
      <c r="J593" s="147"/>
      <c r="K593" s="517"/>
      <c r="L593" s="379"/>
      <c r="M593" s="379" t="str">
        <f t="shared" ca="1" si="79"/>
        <v>nie</v>
      </c>
      <c r="N593" s="379" t="str">
        <f t="shared" ca="1" si="80"/>
        <v>nie</v>
      </c>
      <c r="O593" s="378" t="str">
        <f t="shared" ca="1" si="81"/>
        <v>DBFO</v>
      </c>
      <c r="P593" s="389" t="str">
        <f t="shared" ca="1" si="82"/>
        <v>DBFO B/V/1/16 80140 4300</v>
      </c>
      <c r="Q593" s="390" t="str">
        <f ca="1">IF($P593="","",IF(IF(COUNTIF($P593,"* *"),COUNTIF('Plany 2025'!$J:$J,"*"&amp;$P593&amp;"*"),COUNTIF('Plany 2025'!$B:$B,$P593)+COUNTIF('Plany 2025'!$B:$B,$P593&amp;"/*")+COUNTIF('Plany 2025'!$B:$B,"*/"&amp;$P593&amp;"/*"))=0,"brak klasyf.",IF(COUNTIF($P593,"* *"),SUMIF('Plany 2025'!$J:$J,"*"&amp;$P593&amp;"*",'Plany 2025'!G:G),SUMIF('Plany 2025'!$B:$B,$P593,'Plany 2025'!G:G)+SUMIF('Plany 2025'!$B:$B,$P593&amp;"/*",'Plany 2025'!G:G)+SUMIF('Plany 2025'!$B:$B,"*/"&amp;$P593&amp;"/*",'Plany 2025'!G:G))))</f>
        <v>brak klasyf.</v>
      </c>
      <c r="R593" s="391" t="str">
        <f ca="1">IF($P593="","",IF(IF(COUNTIF($P593,"* *"),COUNTIF('Plany 2025'!$J:$J,"*"&amp;$P593&amp;"*"),COUNTIF('Plany 2025'!$B:$B,$P593)+COUNTIF('Plany 2025'!$B:$B,$P593&amp;"/*")+COUNTIF('Plany 2025'!$B:$B,"*/"&amp;$P593&amp;"/*"))=0,"brak klasyf.",IF(COUNTIF($P593,"* *"),SUMIF('Plany 2025'!$J:$J,"*"&amp;$P593&amp;"*",'Plany 2025'!H:H),SUMIF('Plany 2025'!$B:$B,$P593,'Plany 2025'!H:H)+SUMIF('Plany 2025'!$B:$B,$P593&amp;"/*",'Plany 2025'!H:H)+SUMIF('Plany 2025'!$B:$B,"*/"&amp;$P593&amp;"/*",'Plany 2025'!H:H))))</f>
        <v>brak klasyf.</v>
      </c>
      <c r="S593" s="392" t="str">
        <f t="shared" ca="1" si="83"/>
        <v/>
      </c>
      <c r="T593" s="393" t="str">
        <f t="shared" ca="1" si="84"/>
        <v/>
      </c>
      <c r="U593" s="96"/>
      <c r="V593" s="91"/>
    </row>
    <row r="594" spans="1:22" s="172" customFormat="1" ht="22.5" hidden="1">
      <c r="A594" s="145" t="s">
        <v>78</v>
      </c>
      <c r="B594" s="496">
        <v>801</v>
      </c>
      <c r="C594" s="496">
        <v>80140</v>
      </c>
      <c r="D594" s="154">
        <v>4350</v>
      </c>
      <c r="E594" s="171" t="s">
        <v>727</v>
      </c>
      <c r="G594" s="221"/>
      <c r="H594" s="222"/>
      <c r="I594" s="175" t="str">
        <f t="shared" si="78"/>
        <v xml:space="preserve"> </v>
      </c>
      <c r="J594" s="160"/>
      <c r="K594" s="517"/>
      <c r="L594" s="379"/>
      <c r="M594" s="379" t="str">
        <f t="shared" ca="1" si="79"/>
        <v>nie</v>
      </c>
      <c r="N594" s="379" t="str">
        <f t="shared" ca="1" si="80"/>
        <v>nie</v>
      </c>
      <c r="O594" s="378" t="str">
        <f t="shared" ca="1" si="81"/>
        <v>DBFO</v>
      </c>
      <c r="P594" s="389" t="str">
        <f t="shared" ca="1" si="82"/>
        <v>DBFO B/V/1/16 80140 4350</v>
      </c>
      <c r="Q594" s="390" t="str">
        <f ca="1">IF($P594="","",IF(IF(COUNTIF($P594,"* *"),COUNTIF('Plany 2025'!$J:$J,"*"&amp;$P594&amp;"*"),COUNTIF('Plany 2025'!$B:$B,$P594)+COUNTIF('Plany 2025'!$B:$B,$P594&amp;"/*")+COUNTIF('Plany 2025'!$B:$B,"*/"&amp;$P594&amp;"/*"))=0,"brak klasyf.",IF(COUNTIF($P594,"* *"),SUMIF('Plany 2025'!$J:$J,"*"&amp;$P594&amp;"*",'Plany 2025'!G:G),SUMIF('Plany 2025'!$B:$B,$P594,'Plany 2025'!G:G)+SUMIF('Plany 2025'!$B:$B,$P594&amp;"/*",'Plany 2025'!G:G)+SUMIF('Plany 2025'!$B:$B,"*/"&amp;$P594&amp;"/*",'Plany 2025'!G:G))))</f>
        <v>brak klasyf.</v>
      </c>
      <c r="R594" s="391" t="str">
        <f ca="1">IF($P594="","",IF(IF(COUNTIF($P594,"* *"),COUNTIF('Plany 2025'!$J:$J,"*"&amp;$P594&amp;"*"),COUNTIF('Plany 2025'!$B:$B,$P594)+COUNTIF('Plany 2025'!$B:$B,$P594&amp;"/*")+COUNTIF('Plany 2025'!$B:$B,"*/"&amp;$P594&amp;"/*"))=0,"brak klasyf.",IF(COUNTIF($P594,"* *"),SUMIF('Plany 2025'!$J:$J,"*"&amp;$P594&amp;"*",'Plany 2025'!H:H),SUMIF('Plany 2025'!$B:$B,$P594,'Plany 2025'!H:H)+SUMIF('Plany 2025'!$B:$B,$P594&amp;"/*",'Plany 2025'!H:H)+SUMIF('Plany 2025'!$B:$B,"*/"&amp;$P594&amp;"/*",'Plany 2025'!H:H))))</f>
        <v>brak klasyf.</v>
      </c>
      <c r="S594" s="392" t="str">
        <f t="shared" ca="1" si="83"/>
        <v/>
      </c>
      <c r="T594" s="393" t="str">
        <f t="shared" ca="1" si="84"/>
        <v/>
      </c>
      <c r="U594" s="175"/>
      <c r="V594" s="145"/>
    </row>
    <row r="595" spans="1:22" s="168" customFormat="1" hidden="1">
      <c r="A595" s="91" t="s">
        <v>78</v>
      </c>
      <c r="B595" s="495">
        <v>801</v>
      </c>
      <c r="C595" s="495">
        <v>80140</v>
      </c>
      <c r="D595" s="177">
        <v>4360</v>
      </c>
      <c r="E595" s="167" t="s">
        <v>205</v>
      </c>
      <c r="G595" s="219"/>
      <c r="H595" s="220"/>
      <c r="I595" s="96" t="str">
        <f t="shared" si="78"/>
        <v xml:space="preserve"> </v>
      </c>
      <c r="J595" s="147"/>
      <c r="K595" s="517"/>
      <c r="L595" s="379"/>
      <c r="M595" s="379" t="str">
        <f t="shared" ca="1" si="79"/>
        <v>nie</v>
      </c>
      <c r="N595" s="379" t="str">
        <f t="shared" ca="1" si="80"/>
        <v>nie</v>
      </c>
      <c r="O595" s="378" t="str">
        <f t="shared" ca="1" si="81"/>
        <v>DBFO</v>
      </c>
      <c r="P595" s="389" t="str">
        <f t="shared" ca="1" si="82"/>
        <v>DBFO B/V/1/16 80140 4360</v>
      </c>
      <c r="Q595" s="390" t="str">
        <f ca="1">IF($P595="","",IF(IF(COUNTIF($P595,"* *"),COUNTIF('Plany 2025'!$J:$J,"*"&amp;$P595&amp;"*"),COUNTIF('Plany 2025'!$B:$B,$P595)+COUNTIF('Plany 2025'!$B:$B,$P595&amp;"/*")+COUNTIF('Plany 2025'!$B:$B,"*/"&amp;$P595&amp;"/*"))=0,"brak klasyf.",IF(COUNTIF($P595,"* *"),SUMIF('Plany 2025'!$J:$J,"*"&amp;$P595&amp;"*",'Plany 2025'!G:G),SUMIF('Plany 2025'!$B:$B,$P595,'Plany 2025'!G:G)+SUMIF('Plany 2025'!$B:$B,$P595&amp;"/*",'Plany 2025'!G:G)+SUMIF('Plany 2025'!$B:$B,"*/"&amp;$P595&amp;"/*",'Plany 2025'!G:G))))</f>
        <v>brak klasyf.</v>
      </c>
      <c r="R595" s="391" t="str">
        <f ca="1">IF($P595="","",IF(IF(COUNTIF($P595,"* *"),COUNTIF('Plany 2025'!$J:$J,"*"&amp;$P595&amp;"*"),COUNTIF('Plany 2025'!$B:$B,$P595)+COUNTIF('Plany 2025'!$B:$B,$P595&amp;"/*")+COUNTIF('Plany 2025'!$B:$B,"*/"&amp;$P595&amp;"/*"))=0,"brak klasyf.",IF(COUNTIF($P595,"* *"),SUMIF('Plany 2025'!$J:$J,"*"&amp;$P595&amp;"*",'Plany 2025'!H:H),SUMIF('Plany 2025'!$B:$B,$P595,'Plany 2025'!H:H)+SUMIF('Plany 2025'!$B:$B,$P595&amp;"/*",'Plany 2025'!H:H)+SUMIF('Plany 2025'!$B:$B,"*/"&amp;$P595&amp;"/*",'Plany 2025'!H:H))))</f>
        <v>brak klasyf.</v>
      </c>
      <c r="S595" s="392" t="str">
        <f t="shared" ca="1" si="83"/>
        <v/>
      </c>
      <c r="T595" s="393" t="str">
        <f t="shared" ca="1" si="84"/>
        <v/>
      </c>
      <c r="U595" s="96"/>
      <c r="V595" s="91"/>
    </row>
    <row r="596" spans="1:22" s="172" customFormat="1" hidden="1">
      <c r="A596" s="145" t="s">
        <v>78</v>
      </c>
      <c r="B596" s="496">
        <v>801</v>
      </c>
      <c r="C596" s="496">
        <v>80140</v>
      </c>
      <c r="D596" s="176">
        <v>4370</v>
      </c>
      <c r="E596" s="171" t="s">
        <v>726</v>
      </c>
      <c r="G596" s="221"/>
      <c r="H596" s="222"/>
      <c r="I596" s="175" t="str">
        <f t="shared" si="78"/>
        <v xml:space="preserve"> </v>
      </c>
      <c r="J596" s="160"/>
      <c r="K596" s="517"/>
      <c r="L596" s="379"/>
      <c r="M596" s="379" t="str">
        <f t="shared" ca="1" si="79"/>
        <v>nie</v>
      </c>
      <c r="N596" s="379" t="str">
        <f t="shared" ca="1" si="80"/>
        <v>nie</v>
      </c>
      <c r="O596" s="378" t="str">
        <f t="shared" ca="1" si="81"/>
        <v>DBFO</v>
      </c>
      <c r="P596" s="389" t="str">
        <f t="shared" ca="1" si="82"/>
        <v>DBFO B/V/1/16 80140 4370</v>
      </c>
      <c r="Q596" s="390" t="str">
        <f ca="1">IF($P596="","",IF(IF(COUNTIF($P596,"* *"),COUNTIF('Plany 2025'!$J:$J,"*"&amp;$P596&amp;"*"),COUNTIF('Plany 2025'!$B:$B,$P596)+COUNTIF('Plany 2025'!$B:$B,$P596&amp;"/*")+COUNTIF('Plany 2025'!$B:$B,"*/"&amp;$P596&amp;"/*"))=0,"brak klasyf.",IF(COUNTIF($P596,"* *"),SUMIF('Plany 2025'!$J:$J,"*"&amp;$P596&amp;"*",'Plany 2025'!G:G),SUMIF('Plany 2025'!$B:$B,$P596,'Plany 2025'!G:G)+SUMIF('Plany 2025'!$B:$B,$P596&amp;"/*",'Plany 2025'!G:G)+SUMIF('Plany 2025'!$B:$B,"*/"&amp;$P596&amp;"/*",'Plany 2025'!G:G))))</f>
        <v>brak klasyf.</v>
      </c>
      <c r="R596" s="391" t="str">
        <f ca="1">IF($P596="","",IF(IF(COUNTIF($P596,"* *"),COUNTIF('Plany 2025'!$J:$J,"*"&amp;$P596&amp;"*"),COUNTIF('Plany 2025'!$B:$B,$P596)+COUNTIF('Plany 2025'!$B:$B,$P596&amp;"/*")+COUNTIF('Plany 2025'!$B:$B,"*/"&amp;$P596&amp;"/*"))=0,"brak klasyf.",IF(COUNTIF($P596,"* *"),SUMIF('Plany 2025'!$J:$J,"*"&amp;$P596&amp;"*",'Plany 2025'!H:H),SUMIF('Plany 2025'!$B:$B,$P596,'Plany 2025'!H:H)+SUMIF('Plany 2025'!$B:$B,$P596&amp;"/*",'Plany 2025'!H:H)+SUMIF('Plany 2025'!$B:$B,"*/"&amp;$P596&amp;"/*",'Plany 2025'!H:H))))</f>
        <v>brak klasyf.</v>
      </c>
      <c r="S596" s="392" t="str">
        <f t="shared" ca="1" si="83"/>
        <v/>
      </c>
      <c r="T596" s="393" t="str">
        <f t="shared" ca="1" si="84"/>
        <v/>
      </c>
      <c r="U596" s="175"/>
      <c r="V596" s="145"/>
    </row>
    <row r="597" spans="1:22" s="168" customFormat="1" hidden="1">
      <c r="A597" s="91" t="s">
        <v>78</v>
      </c>
      <c r="B597" s="495">
        <v>801</v>
      </c>
      <c r="C597" s="495">
        <v>80140</v>
      </c>
      <c r="D597" s="177">
        <v>4390</v>
      </c>
      <c r="E597" s="167" t="s">
        <v>172</v>
      </c>
      <c r="G597" s="219"/>
      <c r="H597" s="220"/>
      <c r="I597" s="96" t="str">
        <f t="shared" si="78"/>
        <v xml:space="preserve"> </v>
      </c>
      <c r="J597" s="147"/>
      <c r="K597" s="517"/>
      <c r="L597" s="379"/>
      <c r="M597" s="379" t="str">
        <f t="shared" ca="1" si="79"/>
        <v>nie</v>
      </c>
      <c r="N597" s="379" t="str">
        <f t="shared" ca="1" si="80"/>
        <v>nie</v>
      </c>
      <c r="O597" s="378" t="str">
        <f t="shared" ca="1" si="81"/>
        <v>DBFO</v>
      </c>
      <c r="P597" s="389" t="str">
        <f t="shared" ca="1" si="82"/>
        <v>DBFO B/V/1/16 80140 4390</v>
      </c>
      <c r="Q597" s="390" t="str">
        <f ca="1">IF($P597="","",IF(IF(COUNTIF($P597,"* *"),COUNTIF('Plany 2025'!$J:$J,"*"&amp;$P597&amp;"*"),COUNTIF('Plany 2025'!$B:$B,$P597)+COUNTIF('Plany 2025'!$B:$B,$P597&amp;"/*")+COUNTIF('Plany 2025'!$B:$B,"*/"&amp;$P597&amp;"/*"))=0,"brak klasyf.",IF(COUNTIF($P597,"* *"),SUMIF('Plany 2025'!$J:$J,"*"&amp;$P597&amp;"*",'Plany 2025'!G:G),SUMIF('Plany 2025'!$B:$B,$P597,'Plany 2025'!G:G)+SUMIF('Plany 2025'!$B:$B,$P597&amp;"/*",'Plany 2025'!G:G)+SUMIF('Plany 2025'!$B:$B,"*/"&amp;$P597&amp;"/*",'Plany 2025'!G:G))))</f>
        <v>brak klasyf.</v>
      </c>
      <c r="R597" s="391" t="str">
        <f ca="1">IF($P597="","",IF(IF(COUNTIF($P597,"* *"),COUNTIF('Plany 2025'!$J:$J,"*"&amp;$P597&amp;"*"),COUNTIF('Plany 2025'!$B:$B,$P597)+COUNTIF('Plany 2025'!$B:$B,$P597&amp;"/*")+COUNTIF('Plany 2025'!$B:$B,"*/"&amp;$P597&amp;"/*"))=0,"brak klasyf.",IF(COUNTIF($P597,"* *"),SUMIF('Plany 2025'!$J:$J,"*"&amp;$P597&amp;"*",'Plany 2025'!H:H),SUMIF('Plany 2025'!$B:$B,$P597,'Plany 2025'!H:H)+SUMIF('Plany 2025'!$B:$B,$P597&amp;"/*",'Plany 2025'!H:H)+SUMIF('Plany 2025'!$B:$B,"*/"&amp;$P597&amp;"/*",'Plany 2025'!H:H))))</f>
        <v>brak klasyf.</v>
      </c>
      <c r="S597" s="392" t="str">
        <f t="shared" ca="1" si="83"/>
        <v/>
      </c>
      <c r="T597" s="393" t="str">
        <f t="shared" ca="1" si="84"/>
        <v/>
      </c>
      <c r="U597" s="96"/>
      <c r="V597" s="91"/>
    </row>
    <row r="598" spans="1:22" s="168" customFormat="1" hidden="1">
      <c r="A598" s="91" t="s">
        <v>78</v>
      </c>
      <c r="B598" s="495">
        <v>801</v>
      </c>
      <c r="C598" s="495">
        <v>80140</v>
      </c>
      <c r="D598" s="177">
        <v>4410</v>
      </c>
      <c r="E598" s="167" t="s">
        <v>202</v>
      </c>
      <c r="G598" s="219"/>
      <c r="H598" s="220"/>
      <c r="I598" s="96" t="str">
        <f t="shared" si="78"/>
        <v xml:space="preserve"> </v>
      </c>
      <c r="J598" s="147"/>
      <c r="K598" s="517"/>
      <c r="L598" s="379"/>
      <c r="M598" s="379" t="str">
        <f t="shared" ca="1" si="79"/>
        <v>nie</v>
      </c>
      <c r="N598" s="379" t="str">
        <f t="shared" ca="1" si="80"/>
        <v>nie</v>
      </c>
      <c r="O598" s="378" t="str">
        <f t="shared" ca="1" si="81"/>
        <v>DBFO</v>
      </c>
      <c r="P598" s="389" t="str">
        <f t="shared" ca="1" si="82"/>
        <v>DBFO B/V/1/16 80140 4410</v>
      </c>
      <c r="Q598" s="390" t="str">
        <f ca="1">IF($P598="","",IF(IF(COUNTIF($P598,"* *"),COUNTIF('Plany 2025'!$J:$J,"*"&amp;$P598&amp;"*"),COUNTIF('Plany 2025'!$B:$B,$P598)+COUNTIF('Plany 2025'!$B:$B,$P598&amp;"/*")+COUNTIF('Plany 2025'!$B:$B,"*/"&amp;$P598&amp;"/*"))=0,"brak klasyf.",IF(COUNTIF($P598,"* *"),SUMIF('Plany 2025'!$J:$J,"*"&amp;$P598&amp;"*",'Plany 2025'!G:G),SUMIF('Plany 2025'!$B:$B,$P598,'Plany 2025'!G:G)+SUMIF('Plany 2025'!$B:$B,$P598&amp;"/*",'Plany 2025'!G:G)+SUMIF('Plany 2025'!$B:$B,"*/"&amp;$P598&amp;"/*",'Plany 2025'!G:G))))</f>
        <v>brak klasyf.</v>
      </c>
      <c r="R598" s="391" t="str">
        <f ca="1">IF($P598="","",IF(IF(COUNTIF($P598,"* *"),COUNTIF('Plany 2025'!$J:$J,"*"&amp;$P598&amp;"*"),COUNTIF('Plany 2025'!$B:$B,$P598)+COUNTIF('Plany 2025'!$B:$B,$P598&amp;"/*")+COUNTIF('Plany 2025'!$B:$B,"*/"&amp;$P598&amp;"/*"))=0,"brak klasyf.",IF(COUNTIF($P598,"* *"),SUMIF('Plany 2025'!$J:$J,"*"&amp;$P598&amp;"*",'Plany 2025'!H:H),SUMIF('Plany 2025'!$B:$B,$P598,'Plany 2025'!H:H)+SUMIF('Plany 2025'!$B:$B,$P598&amp;"/*",'Plany 2025'!H:H)+SUMIF('Plany 2025'!$B:$B,"*/"&amp;$P598&amp;"/*",'Plany 2025'!H:H))))</f>
        <v>brak klasyf.</v>
      </c>
      <c r="S598" s="392" t="str">
        <f t="shared" ca="1" si="83"/>
        <v/>
      </c>
      <c r="T598" s="393" t="str">
        <f t="shared" ca="1" si="84"/>
        <v/>
      </c>
      <c r="U598" s="96"/>
      <c r="V598" s="91"/>
    </row>
    <row r="599" spans="1:22" s="168" customFormat="1" hidden="1">
      <c r="A599" s="91" t="s">
        <v>78</v>
      </c>
      <c r="B599" s="495">
        <v>801</v>
      </c>
      <c r="C599" s="495">
        <v>80140</v>
      </c>
      <c r="D599" s="177">
        <v>4420</v>
      </c>
      <c r="E599" s="167" t="s">
        <v>203</v>
      </c>
      <c r="G599" s="219"/>
      <c r="H599" s="220"/>
      <c r="I599" s="96" t="str">
        <f t="shared" si="78"/>
        <v xml:space="preserve"> </v>
      </c>
      <c r="J599" s="147"/>
      <c r="K599" s="517"/>
      <c r="L599" s="379"/>
      <c r="M599" s="379" t="str">
        <f t="shared" ca="1" si="79"/>
        <v>nie</v>
      </c>
      <c r="N599" s="379" t="str">
        <f t="shared" ca="1" si="80"/>
        <v>nie</v>
      </c>
      <c r="O599" s="378" t="str">
        <f t="shared" ca="1" si="81"/>
        <v>DBFO</v>
      </c>
      <c r="P599" s="389" t="str">
        <f t="shared" ca="1" si="82"/>
        <v>DBFO B/V/1/16 80140 4420</v>
      </c>
      <c r="Q599" s="390" t="str">
        <f ca="1">IF($P599="","",IF(IF(COUNTIF($P599,"* *"),COUNTIF('Plany 2025'!$J:$J,"*"&amp;$P599&amp;"*"),COUNTIF('Plany 2025'!$B:$B,$P599)+COUNTIF('Plany 2025'!$B:$B,$P599&amp;"/*")+COUNTIF('Plany 2025'!$B:$B,"*/"&amp;$P599&amp;"/*"))=0,"brak klasyf.",IF(COUNTIF($P599,"* *"),SUMIF('Plany 2025'!$J:$J,"*"&amp;$P599&amp;"*",'Plany 2025'!G:G),SUMIF('Plany 2025'!$B:$B,$P599,'Plany 2025'!G:G)+SUMIF('Plany 2025'!$B:$B,$P599&amp;"/*",'Plany 2025'!G:G)+SUMIF('Plany 2025'!$B:$B,"*/"&amp;$P599&amp;"/*",'Plany 2025'!G:G))))</f>
        <v>brak klasyf.</v>
      </c>
      <c r="R599" s="391" t="str">
        <f ca="1">IF($P599="","",IF(IF(COUNTIF($P599,"* *"),COUNTIF('Plany 2025'!$J:$J,"*"&amp;$P599&amp;"*"),COUNTIF('Plany 2025'!$B:$B,$P599)+COUNTIF('Plany 2025'!$B:$B,$P599&amp;"/*")+COUNTIF('Plany 2025'!$B:$B,"*/"&amp;$P599&amp;"/*"))=0,"brak klasyf.",IF(COUNTIF($P599,"* *"),SUMIF('Plany 2025'!$J:$J,"*"&amp;$P599&amp;"*",'Plany 2025'!H:H),SUMIF('Plany 2025'!$B:$B,$P599,'Plany 2025'!H:H)+SUMIF('Plany 2025'!$B:$B,$P599&amp;"/*",'Plany 2025'!H:H)+SUMIF('Plany 2025'!$B:$B,"*/"&amp;$P599&amp;"/*",'Plany 2025'!H:H))))</f>
        <v>brak klasyf.</v>
      </c>
      <c r="S599" s="392" t="str">
        <f t="shared" ca="1" si="83"/>
        <v/>
      </c>
      <c r="T599" s="393" t="str">
        <f t="shared" ca="1" si="84"/>
        <v/>
      </c>
      <c r="U599" s="96"/>
      <c r="V599" s="91"/>
    </row>
    <row r="600" spans="1:22" s="168" customFormat="1" hidden="1">
      <c r="A600" s="91" t="s">
        <v>78</v>
      </c>
      <c r="B600" s="495">
        <v>801</v>
      </c>
      <c r="C600" s="495">
        <v>80140</v>
      </c>
      <c r="D600" s="177">
        <v>4440</v>
      </c>
      <c r="E600" s="167" t="s">
        <v>169</v>
      </c>
      <c r="G600" s="219"/>
      <c r="H600" s="220"/>
      <c r="I600" s="96" t="str">
        <f t="shared" si="78"/>
        <v xml:space="preserve"> </v>
      </c>
      <c r="J600" s="147"/>
      <c r="K600" s="517"/>
      <c r="L600" s="379"/>
      <c r="M600" s="379" t="str">
        <f t="shared" ca="1" si="79"/>
        <v>nie</v>
      </c>
      <c r="N600" s="379" t="str">
        <f t="shared" ca="1" si="80"/>
        <v>nie</v>
      </c>
      <c r="O600" s="378" t="str">
        <f t="shared" ca="1" si="81"/>
        <v>DBFO</v>
      </c>
      <c r="P600" s="389" t="str">
        <f t="shared" ca="1" si="82"/>
        <v>DBFO B/V/1/16 80140 4440</v>
      </c>
      <c r="Q600" s="390" t="str">
        <f ca="1">IF($P600="","",IF(IF(COUNTIF($P600,"* *"),COUNTIF('Plany 2025'!$J:$J,"*"&amp;$P600&amp;"*"),COUNTIF('Plany 2025'!$B:$B,$P600)+COUNTIF('Plany 2025'!$B:$B,$P600&amp;"/*")+COUNTIF('Plany 2025'!$B:$B,"*/"&amp;$P600&amp;"/*"))=0,"brak klasyf.",IF(COUNTIF($P600,"* *"),SUMIF('Plany 2025'!$J:$J,"*"&amp;$P600&amp;"*",'Plany 2025'!G:G),SUMIF('Plany 2025'!$B:$B,$P600,'Plany 2025'!G:G)+SUMIF('Plany 2025'!$B:$B,$P600&amp;"/*",'Plany 2025'!G:G)+SUMIF('Plany 2025'!$B:$B,"*/"&amp;$P600&amp;"/*",'Plany 2025'!G:G))))</f>
        <v>brak klasyf.</v>
      </c>
      <c r="R600" s="391" t="str">
        <f ca="1">IF($P600="","",IF(IF(COUNTIF($P600,"* *"),COUNTIF('Plany 2025'!$J:$J,"*"&amp;$P600&amp;"*"),COUNTIF('Plany 2025'!$B:$B,$P600)+COUNTIF('Plany 2025'!$B:$B,$P600&amp;"/*")+COUNTIF('Plany 2025'!$B:$B,"*/"&amp;$P600&amp;"/*"))=0,"brak klasyf.",IF(COUNTIF($P600,"* *"),SUMIF('Plany 2025'!$J:$J,"*"&amp;$P600&amp;"*",'Plany 2025'!H:H),SUMIF('Plany 2025'!$B:$B,$P600,'Plany 2025'!H:H)+SUMIF('Plany 2025'!$B:$B,$P600&amp;"/*",'Plany 2025'!H:H)+SUMIF('Plany 2025'!$B:$B,"*/"&amp;$P600&amp;"/*",'Plany 2025'!H:H))))</f>
        <v>brak klasyf.</v>
      </c>
      <c r="S600" s="392" t="str">
        <f t="shared" ca="1" si="83"/>
        <v/>
      </c>
      <c r="T600" s="393" t="str">
        <f t="shared" ca="1" si="84"/>
        <v/>
      </c>
      <c r="U600" s="96"/>
      <c r="V600" s="91"/>
    </row>
    <row r="601" spans="1:22" s="168" customFormat="1" hidden="1">
      <c r="A601" s="91" t="s">
        <v>78</v>
      </c>
      <c r="B601" s="495">
        <v>801</v>
      </c>
      <c r="C601" s="495">
        <v>80140</v>
      </c>
      <c r="D601" s="177">
        <v>4510</v>
      </c>
      <c r="E601" s="167" t="s">
        <v>177</v>
      </c>
      <c r="G601" s="219"/>
      <c r="H601" s="220"/>
      <c r="I601" s="96" t="str">
        <f t="shared" si="78"/>
        <v xml:space="preserve"> </v>
      </c>
      <c r="J601" s="147"/>
      <c r="K601" s="517"/>
      <c r="L601" s="379"/>
      <c r="M601" s="379" t="str">
        <f t="shared" ca="1" si="79"/>
        <v>nie</v>
      </c>
      <c r="N601" s="379" t="str">
        <f t="shared" ca="1" si="80"/>
        <v>nie</v>
      </c>
      <c r="O601" s="378" t="str">
        <f t="shared" ca="1" si="81"/>
        <v>DBFO</v>
      </c>
      <c r="P601" s="389" t="str">
        <f t="shared" ca="1" si="82"/>
        <v>DBFO B/V/1/16 80140 4510</v>
      </c>
      <c r="Q601" s="390" t="str">
        <f ca="1">IF($P601="","",IF(IF(COUNTIF($P601,"* *"),COUNTIF('Plany 2025'!$J:$J,"*"&amp;$P601&amp;"*"),COUNTIF('Plany 2025'!$B:$B,$P601)+COUNTIF('Plany 2025'!$B:$B,$P601&amp;"/*")+COUNTIF('Plany 2025'!$B:$B,"*/"&amp;$P601&amp;"/*"))=0,"brak klasyf.",IF(COUNTIF($P601,"* *"),SUMIF('Plany 2025'!$J:$J,"*"&amp;$P601&amp;"*",'Plany 2025'!G:G),SUMIF('Plany 2025'!$B:$B,$P601,'Plany 2025'!G:G)+SUMIF('Plany 2025'!$B:$B,$P601&amp;"/*",'Plany 2025'!G:G)+SUMIF('Plany 2025'!$B:$B,"*/"&amp;$P601&amp;"/*",'Plany 2025'!G:G))))</f>
        <v>brak klasyf.</v>
      </c>
      <c r="R601" s="391" t="str">
        <f ca="1">IF($P601="","",IF(IF(COUNTIF($P601,"* *"),COUNTIF('Plany 2025'!$J:$J,"*"&amp;$P601&amp;"*"),COUNTIF('Plany 2025'!$B:$B,$P601)+COUNTIF('Plany 2025'!$B:$B,$P601&amp;"/*")+COUNTIF('Plany 2025'!$B:$B,"*/"&amp;$P601&amp;"/*"))=0,"brak klasyf.",IF(COUNTIF($P601,"* *"),SUMIF('Plany 2025'!$J:$J,"*"&amp;$P601&amp;"*",'Plany 2025'!H:H),SUMIF('Plany 2025'!$B:$B,$P601,'Plany 2025'!H:H)+SUMIF('Plany 2025'!$B:$B,$P601&amp;"/*",'Plany 2025'!H:H)+SUMIF('Plany 2025'!$B:$B,"*/"&amp;$P601&amp;"/*",'Plany 2025'!H:H))))</f>
        <v>brak klasyf.</v>
      </c>
      <c r="S601" s="392" t="str">
        <f t="shared" ca="1" si="83"/>
        <v/>
      </c>
      <c r="T601" s="393" t="str">
        <f t="shared" ca="1" si="84"/>
        <v/>
      </c>
      <c r="U601" s="96"/>
      <c r="V601" s="91"/>
    </row>
    <row r="602" spans="1:22" s="168" customFormat="1" hidden="1">
      <c r="A602" s="91" t="s">
        <v>78</v>
      </c>
      <c r="B602" s="495">
        <v>801</v>
      </c>
      <c r="C602" s="495">
        <v>80140</v>
      </c>
      <c r="D602" s="177">
        <v>4520</v>
      </c>
      <c r="E602" s="167" t="s">
        <v>178</v>
      </c>
      <c r="G602" s="169"/>
      <c r="H602" s="170"/>
      <c r="I602" s="96" t="str">
        <f t="shared" si="78"/>
        <v xml:space="preserve"> </v>
      </c>
      <c r="J602" s="147"/>
      <c r="K602" s="517"/>
      <c r="L602" s="379"/>
      <c r="M602" s="379" t="str">
        <f t="shared" ca="1" si="79"/>
        <v>nie</v>
      </c>
      <c r="N602" s="379" t="str">
        <f t="shared" ca="1" si="80"/>
        <v>nie</v>
      </c>
      <c r="O602" s="378" t="str">
        <f t="shared" ca="1" si="81"/>
        <v>DBFO</v>
      </c>
      <c r="P602" s="389" t="str">
        <f t="shared" ca="1" si="82"/>
        <v>DBFO B/V/1/16 80140 4520</v>
      </c>
      <c r="Q602" s="390" t="str">
        <f ca="1">IF($P602="","",IF(IF(COUNTIF($P602,"* *"),COUNTIF('Plany 2025'!$J:$J,"*"&amp;$P602&amp;"*"),COUNTIF('Plany 2025'!$B:$B,$P602)+COUNTIF('Plany 2025'!$B:$B,$P602&amp;"/*")+COUNTIF('Plany 2025'!$B:$B,"*/"&amp;$P602&amp;"/*"))=0,"brak klasyf.",IF(COUNTIF($P602,"* *"),SUMIF('Plany 2025'!$J:$J,"*"&amp;$P602&amp;"*",'Plany 2025'!G:G),SUMIF('Plany 2025'!$B:$B,$P602,'Plany 2025'!G:G)+SUMIF('Plany 2025'!$B:$B,$P602&amp;"/*",'Plany 2025'!G:G)+SUMIF('Plany 2025'!$B:$B,"*/"&amp;$P602&amp;"/*",'Plany 2025'!G:G))))</f>
        <v>brak klasyf.</v>
      </c>
      <c r="R602" s="391" t="str">
        <f ca="1">IF($P602="","",IF(IF(COUNTIF($P602,"* *"),COUNTIF('Plany 2025'!$J:$J,"*"&amp;$P602&amp;"*"),COUNTIF('Plany 2025'!$B:$B,$P602)+COUNTIF('Plany 2025'!$B:$B,$P602&amp;"/*")+COUNTIF('Plany 2025'!$B:$B,"*/"&amp;$P602&amp;"/*"))=0,"brak klasyf.",IF(COUNTIF($P602,"* *"),SUMIF('Plany 2025'!$J:$J,"*"&amp;$P602&amp;"*",'Plany 2025'!H:H),SUMIF('Plany 2025'!$B:$B,$P602,'Plany 2025'!H:H)+SUMIF('Plany 2025'!$B:$B,$P602&amp;"/*",'Plany 2025'!H:H)+SUMIF('Plany 2025'!$B:$B,"*/"&amp;$P602&amp;"/*",'Plany 2025'!H:H))))</f>
        <v>brak klasyf.</v>
      </c>
      <c r="S602" s="392" t="str">
        <f t="shared" ca="1" si="83"/>
        <v/>
      </c>
      <c r="T602" s="393" t="str">
        <f t="shared" ca="1" si="84"/>
        <v/>
      </c>
      <c r="U602" s="96"/>
      <c r="V602" s="91"/>
    </row>
    <row r="603" spans="1:22" s="168" customFormat="1" hidden="1">
      <c r="A603" s="91" t="s">
        <v>78</v>
      </c>
      <c r="B603" s="495">
        <v>801</v>
      </c>
      <c r="C603" s="495">
        <v>80140</v>
      </c>
      <c r="D603" s="177">
        <v>4530</v>
      </c>
      <c r="E603" s="167" t="s">
        <v>182</v>
      </c>
      <c r="G603" s="169"/>
      <c r="H603" s="170"/>
      <c r="I603" s="96" t="str">
        <f t="shared" si="78"/>
        <v xml:space="preserve"> </v>
      </c>
      <c r="J603" s="147"/>
      <c r="K603" s="517"/>
      <c r="L603" s="379"/>
      <c r="M603" s="379" t="str">
        <f t="shared" ca="1" si="79"/>
        <v>nie</v>
      </c>
      <c r="N603" s="379" t="str">
        <f t="shared" ca="1" si="80"/>
        <v>nie</v>
      </c>
      <c r="O603" s="378" t="str">
        <f t="shared" ca="1" si="81"/>
        <v>DBFO</v>
      </c>
      <c r="P603" s="389" t="str">
        <f t="shared" ca="1" si="82"/>
        <v>DBFO B/V/1/16 80140 4530</v>
      </c>
      <c r="Q603" s="390" t="str">
        <f ca="1">IF($P603="","",IF(IF(COUNTIF($P603,"* *"),COUNTIF('Plany 2025'!$J:$J,"*"&amp;$P603&amp;"*"),COUNTIF('Plany 2025'!$B:$B,$P603)+COUNTIF('Plany 2025'!$B:$B,$P603&amp;"/*")+COUNTIF('Plany 2025'!$B:$B,"*/"&amp;$P603&amp;"/*"))=0,"brak klasyf.",IF(COUNTIF($P603,"* *"),SUMIF('Plany 2025'!$J:$J,"*"&amp;$P603&amp;"*",'Plany 2025'!G:G),SUMIF('Plany 2025'!$B:$B,$P603,'Plany 2025'!G:G)+SUMIF('Plany 2025'!$B:$B,$P603&amp;"/*",'Plany 2025'!G:G)+SUMIF('Plany 2025'!$B:$B,"*/"&amp;$P603&amp;"/*",'Plany 2025'!G:G))))</f>
        <v>brak klasyf.</v>
      </c>
      <c r="R603" s="391" t="str">
        <f ca="1">IF($P603="","",IF(IF(COUNTIF($P603,"* *"),COUNTIF('Plany 2025'!$J:$J,"*"&amp;$P603&amp;"*"),COUNTIF('Plany 2025'!$B:$B,$P603)+COUNTIF('Plany 2025'!$B:$B,$P603&amp;"/*")+COUNTIF('Plany 2025'!$B:$B,"*/"&amp;$P603&amp;"/*"))=0,"brak klasyf.",IF(COUNTIF($P603,"* *"),SUMIF('Plany 2025'!$J:$J,"*"&amp;$P603&amp;"*",'Plany 2025'!H:H),SUMIF('Plany 2025'!$B:$B,$P603,'Plany 2025'!H:H)+SUMIF('Plany 2025'!$B:$B,$P603&amp;"/*",'Plany 2025'!H:H)+SUMIF('Plany 2025'!$B:$B,"*/"&amp;$P603&amp;"/*",'Plany 2025'!H:H))))</f>
        <v>brak klasyf.</v>
      </c>
      <c r="S603" s="392" t="str">
        <f t="shared" ca="1" si="83"/>
        <v/>
      </c>
      <c r="T603" s="393" t="str">
        <f t="shared" ca="1" si="84"/>
        <v/>
      </c>
      <c r="U603" s="96"/>
      <c r="V603" s="91"/>
    </row>
    <row r="604" spans="1:22" s="168" customFormat="1" hidden="1">
      <c r="A604" s="91" t="s">
        <v>78</v>
      </c>
      <c r="B604" s="495">
        <v>801</v>
      </c>
      <c r="C604" s="495">
        <v>80140</v>
      </c>
      <c r="D604" s="177">
        <v>4610</v>
      </c>
      <c r="E604" s="167" t="s">
        <v>171</v>
      </c>
      <c r="G604" s="219"/>
      <c r="H604" s="220"/>
      <c r="I604" s="96" t="str">
        <f t="shared" si="78"/>
        <v xml:space="preserve"> </v>
      </c>
      <c r="J604" s="147"/>
      <c r="K604" s="517"/>
      <c r="L604" s="379"/>
      <c r="M604" s="379" t="str">
        <f t="shared" ca="1" si="79"/>
        <v>nie</v>
      </c>
      <c r="N604" s="379" t="str">
        <f t="shared" ca="1" si="80"/>
        <v>nie</v>
      </c>
      <c r="O604" s="378" t="str">
        <f t="shared" ca="1" si="81"/>
        <v>DBFO</v>
      </c>
      <c r="P604" s="389" t="str">
        <f t="shared" ca="1" si="82"/>
        <v>DBFO B/V/1/16 80140 4610</v>
      </c>
      <c r="Q604" s="390" t="str">
        <f ca="1">IF($P604="","",IF(IF(COUNTIF($P604,"* *"),COUNTIF('Plany 2025'!$J:$J,"*"&amp;$P604&amp;"*"),COUNTIF('Plany 2025'!$B:$B,$P604)+COUNTIF('Plany 2025'!$B:$B,$P604&amp;"/*")+COUNTIF('Plany 2025'!$B:$B,"*/"&amp;$P604&amp;"/*"))=0,"brak klasyf.",IF(COUNTIF($P604,"* *"),SUMIF('Plany 2025'!$J:$J,"*"&amp;$P604&amp;"*",'Plany 2025'!G:G),SUMIF('Plany 2025'!$B:$B,$P604,'Plany 2025'!G:G)+SUMIF('Plany 2025'!$B:$B,$P604&amp;"/*",'Plany 2025'!G:G)+SUMIF('Plany 2025'!$B:$B,"*/"&amp;$P604&amp;"/*",'Plany 2025'!G:G))))</f>
        <v>brak klasyf.</v>
      </c>
      <c r="R604" s="391" t="str">
        <f ca="1">IF($P604="","",IF(IF(COUNTIF($P604,"* *"),COUNTIF('Plany 2025'!$J:$J,"*"&amp;$P604&amp;"*"),COUNTIF('Plany 2025'!$B:$B,$P604)+COUNTIF('Plany 2025'!$B:$B,$P604&amp;"/*")+COUNTIF('Plany 2025'!$B:$B,"*/"&amp;$P604&amp;"/*"))=0,"brak klasyf.",IF(COUNTIF($P604,"* *"),SUMIF('Plany 2025'!$J:$J,"*"&amp;$P604&amp;"*",'Plany 2025'!H:H),SUMIF('Plany 2025'!$B:$B,$P604,'Plany 2025'!H:H)+SUMIF('Plany 2025'!$B:$B,$P604&amp;"/*",'Plany 2025'!H:H)+SUMIF('Plany 2025'!$B:$B,"*/"&amp;$P604&amp;"/*",'Plany 2025'!H:H))))</f>
        <v>brak klasyf.</v>
      </c>
      <c r="S604" s="392" t="str">
        <f t="shared" ca="1" si="83"/>
        <v/>
      </c>
      <c r="T604" s="393" t="str">
        <f t="shared" ca="1" si="84"/>
        <v/>
      </c>
      <c r="U604" s="96"/>
      <c r="V604" s="91"/>
    </row>
    <row r="605" spans="1:22" s="168" customFormat="1" hidden="1">
      <c r="A605" s="91" t="s">
        <v>78</v>
      </c>
      <c r="B605" s="495">
        <v>801</v>
      </c>
      <c r="C605" s="495">
        <v>80140</v>
      </c>
      <c r="D605" s="177">
        <v>4700</v>
      </c>
      <c r="E605" s="167" t="s">
        <v>201</v>
      </c>
      <c r="G605" s="219"/>
      <c r="H605" s="220"/>
      <c r="I605" s="96" t="str">
        <f t="shared" si="78"/>
        <v xml:space="preserve"> </v>
      </c>
      <c r="J605" s="147"/>
      <c r="K605" s="517"/>
      <c r="L605" s="379"/>
      <c r="M605" s="379" t="str">
        <f t="shared" ca="1" si="79"/>
        <v>nie</v>
      </c>
      <c r="N605" s="379" t="str">
        <f t="shared" ca="1" si="80"/>
        <v>nie</v>
      </c>
      <c r="O605" s="378" t="str">
        <f t="shared" ca="1" si="81"/>
        <v>DBFO</v>
      </c>
      <c r="P605" s="389" t="str">
        <f t="shared" ca="1" si="82"/>
        <v>DBFO B/V/1/16 80140 4700</v>
      </c>
      <c r="Q605" s="390" t="str">
        <f ca="1">IF($P605="","",IF(IF(COUNTIF($P605,"* *"),COUNTIF('Plany 2025'!$J:$J,"*"&amp;$P605&amp;"*"),COUNTIF('Plany 2025'!$B:$B,$P605)+COUNTIF('Plany 2025'!$B:$B,$P605&amp;"/*")+COUNTIF('Plany 2025'!$B:$B,"*/"&amp;$P605&amp;"/*"))=0,"brak klasyf.",IF(COUNTIF($P605,"* *"),SUMIF('Plany 2025'!$J:$J,"*"&amp;$P605&amp;"*",'Plany 2025'!G:G),SUMIF('Plany 2025'!$B:$B,$P605,'Plany 2025'!G:G)+SUMIF('Plany 2025'!$B:$B,$P605&amp;"/*",'Plany 2025'!G:G)+SUMIF('Plany 2025'!$B:$B,"*/"&amp;$P605&amp;"/*",'Plany 2025'!G:G))))</f>
        <v>brak klasyf.</v>
      </c>
      <c r="R605" s="391" t="str">
        <f ca="1">IF($P605="","",IF(IF(COUNTIF($P605,"* *"),COUNTIF('Plany 2025'!$J:$J,"*"&amp;$P605&amp;"*"),COUNTIF('Plany 2025'!$B:$B,$P605)+COUNTIF('Plany 2025'!$B:$B,$P605&amp;"/*")+COUNTIF('Plany 2025'!$B:$B,"*/"&amp;$P605&amp;"/*"))=0,"brak klasyf.",IF(COUNTIF($P605,"* *"),SUMIF('Plany 2025'!$J:$J,"*"&amp;$P605&amp;"*",'Plany 2025'!H:H),SUMIF('Plany 2025'!$B:$B,$P605,'Plany 2025'!H:H)+SUMIF('Plany 2025'!$B:$B,$P605&amp;"/*",'Plany 2025'!H:H)+SUMIF('Plany 2025'!$B:$B,"*/"&amp;$P605&amp;"/*",'Plany 2025'!H:H))))</f>
        <v>brak klasyf.</v>
      </c>
      <c r="S605" s="392" t="str">
        <f t="shared" ca="1" si="83"/>
        <v/>
      </c>
      <c r="T605" s="393" t="str">
        <f t="shared" ca="1" si="84"/>
        <v/>
      </c>
      <c r="U605" s="96"/>
      <c r="V605" s="91"/>
    </row>
    <row r="606" spans="1:22" s="172" customFormat="1" ht="22.5" hidden="1">
      <c r="A606" s="145" t="s">
        <v>78</v>
      </c>
      <c r="B606" s="496">
        <v>801</v>
      </c>
      <c r="C606" s="496">
        <v>80140</v>
      </c>
      <c r="D606" s="176">
        <v>4860</v>
      </c>
      <c r="E606" s="171" t="s">
        <v>725</v>
      </c>
      <c r="G606" s="221"/>
      <c r="H606" s="222"/>
      <c r="I606" s="175" t="str">
        <f t="shared" si="78"/>
        <v xml:space="preserve"> </v>
      </c>
      <c r="J606" s="160"/>
      <c r="K606" s="517"/>
      <c r="L606" s="379"/>
      <c r="M606" s="379" t="str">
        <f t="shared" ca="1" si="79"/>
        <v>nie</v>
      </c>
      <c r="N606" s="379" t="str">
        <f t="shared" ca="1" si="80"/>
        <v>nie</v>
      </c>
      <c r="O606" s="378" t="str">
        <f t="shared" ca="1" si="81"/>
        <v>DBFO</v>
      </c>
      <c r="P606" s="389" t="str">
        <f t="shared" ca="1" si="82"/>
        <v>DBFO B/V/1/16 80140 4860</v>
      </c>
      <c r="Q606" s="390" t="str">
        <f ca="1">IF($P606="","",IF(IF(COUNTIF($P606,"* *"),COUNTIF('Plany 2025'!$J:$J,"*"&amp;$P606&amp;"*"),COUNTIF('Plany 2025'!$B:$B,$P606)+COUNTIF('Plany 2025'!$B:$B,$P606&amp;"/*")+COUNTIF('Plany 2025'!$B:$B,"*/"&amp;$P606&amp;"/*"))=0,"brak klasyf.",IF(COUNTIF($P606,"* *"),SUMIF('Plany 2025'!$J:$J,"*"&amp;$P606&amp;"*",'Plany 2025'!G:G),SUMIF('Plany 2025'!$B:$B,$P606,'Plany 2025'!G:G)+SUMIF('Plany 2025'!$B:$B,$P606&amp;"/*",'Plany 2025'!G:G)+SUMIF('Plany 2025'!$B:$B,"*/"&amp;$P606&amp;"/*",'Plany 2025'!G:G))))</f>
        <v>brak klasyf.</v>
      </c>
      <c r="R606" s="391" t="str">
        <f ca="1">IF($P606="","",IF(IF(COUNTIF($P606,"* *"),COUNTIF('Plany 2025'!$J:$J,"*"&amp;$P606&amp;"*"),COUNTIF('Plany 2025'!$B:$B,$P606)+COUNTIF('Plany 2025'!$B:$B,$P606&amp;"/*")+COUNTIF('Plany 2025'!$B:$B,"*/"&amp;$P606&amp;"/*"))=0,"brak klasyf.",IF(COUNTIF($P606,"* *"),SUMIF('Plany 2025'!$J:$J,"*"&amp;$P606&amp;"*",'Plany 2025'!H:H),SUMIF('Plany 2025'!$B:$B,$P606,'Plany 2025'!H:H)+SUMIF('Plany 2025'!$B:$B,$P606&amp;"/*",'Plany 2025'!H:H)+SUMIF('Plany 2025'!$B:$B,"*/"&amp;$P606&amp;"/*",'Plany 2025'!H:H))))</f>
        <v>brak klasyf.</v>
      </c>
      <c r="S606" s="392" t="str">
        <f t="shared" ca="1" si="83"/>
        <v/>
      </c>
      <c r="T606" s="393" t="str">
        <f t="shared" ca="1" si="84"/>
        <v/>
      </c>
      <c r="U606" s="175"/>
      <c r="V606" s="145"/>
    </row>
    <row r="607" spans="1:22" s="520" customFormat="1" ht="12.75" hidden="1">
      <c r="A607" s="91" t="s">
        <v>78</v>
      </c>
      <c r="B607" s="495">
        <v>801</v>
      </c>
      <c r="C607" s="495">
        <v>80140</v>
      </c>
      <c r="D607" s="177">
        <v>4990</v>
      </c>
      <c r="E607" s="167" t="s">
        <v>185</v>
      </c>
      <c r="G607" s="219"/>
      <c r="H607" s="220"/>
      <c r="I607" s="96" t="str">
        <f t="shared" si="78"/>
        <v xml:space="preserve"> </v>
      </c>
      <c r="J607" s="147"/>
      <c r="K607" s="517"/>
      <c r="L607" s="379"/>
      <c r="M607" s="379" t="str">
        <f t="shared" ca="1" si="79"/>
        <v>nie</v>
      </c>
      <c r="N607" s="379" t="str">
        <f t="shared" ca="1" si="80"/>
        <v>nie</v>
      </c>
      <c r="O607" s="378" t="str">
        <f t="shared" ca="1" si="81"/>
        <v>DBFO</v>
      </c>
      <c r="P607" s="389" t="str">
        <f t="shared" ca="1" si="82"/>
        <v>DBFO B/V/1/16 80140 4990</v>
      </c>
      <c r="Q607" s="390" t="str">
        <f ca="1">IF($P607="","",IF(IF(COUNTIF($P607,"* *"),COUNTIF('Plany 2025'!$J:$J,"*"&amp;$P607&amp;"*"),COUNTIF('Plany 2025'!$B:$B,$P607)+COUNTIF('Plany 2025'!$B:$B,$P607&amp;"/*")+COUNTIF('Plany 2025'!$B:$B,"*/"&amp;$P607&amp;"/*"))=0,"brak klasyf.",IF(COUNTIF($P607,"* *"),SUMIF('Plany 2025'!$J:$J,"*"&amp;$P607&amp;"*",'Plany 2025'!G:G),SUMIF('Plany 2025'!$B:$B,$P607,'Plany 2025'!G:G)+SUMIF('Plany 2025'!$B:$B,$P607&amp;"/*",'Plany 2025'!G:G)+SUMIF('Plany 2025'!$B:$B,"*/"&amp;$P607&amp;"/*",'Plany 2025'!G:G))))</f>
        <v>brak klasyf.</v>
      </c>
      <c r="R607" s="391" t="str">
        <f ca="1">IF($P607="","",IF(IF(COUNTIF($P607,"* *"),COUNTIF('Plany 2025'!$J:$J,"*"&amp;$P607&amp;"*"),COUNTIF('Plany 2025'!$B:$B,$P607)+COUNTIF('Plany 2025'!$B:$B,$P607&amp;"/*")+COUNTIF('Plany 2025'!$B:$B,"*/"&amp;$P607&amp;"/*"))=0,"brak klasyf.",IF(COUNTIF($P607,"* *"),SUMIF('Plany 2025'!$J:$J,"*"&amp;$P607&amp;"*",'Plany 2025'!H:H),SUMIF('Plany 2025'!$B:$B,$P607,'Plany 2025'!H:H)+SUMIF('Plany 2025'!$B:$B,$P607&amp;"/*",'Plany 2025'!H:H)+SUMIF('Plany 2025'!$B:$B,"*/"&amp;$P607&amp;"/*",'Plany 2025'!H:H))))</f>
        <v>brak klasyf.</v>
      </c>
      <c r="S607" s="392" t="str">
        <f t="shared" ca="1" si="83"/>
        <v/>
      </c>
      <c r="T607" s="393" t="str">
        <f t="shared" ca="1" si="84"/>
        <v/>
      </c>
      <c r="U607" s="96"/>
      <c r="V607" s="91"/>
    </row>
    <row r="608" spans="1:22" s="168" customFormat="1" ht="6" hidden="1" customHeight="1">
      <c r="A608" s="178"/>
      <c r="B608" s="495"/>
      <c r="C608" s="495"/>
      <c r="D608" s="177"/>
      <c r="E608" s="179"/>
      <c r="G608" s="180"/>
      <c r="H608" s="181"/>
      <c r="I608" s="182" t="str">
        <f t="shared" si="78"/>
        <v xml:space="preserve"> </v>
      </c>
      <c r="J608" s="183"/>
      <c r="K608" s="517"/>
      <c r="L608" s="379"/>
      <c r="M608" s="379" t="str">
        <f t="shared" ca="1" si="79"/>
        <v>nie</v>
      </c>
      <c r="N608" s="379" t="str">
        <f t="shared" ca="1" si="80"/>
        <v>nie</v>
      </c>
      <c r="O608" s="378" t="str">
        <f t="shared" ca="1" si="81"/>
        <v>DBFO</v>
      </c>
      <c r="P608" s="389" t="str">
        <f t="shared" si="82"/>
        <v/>
      </c>
      <c r="Q608" s="390" t="str">
        <f>IF($P608="","",IF(IF(COUNTIF($P608,"* *"),COUNTIF('Plany 2025'!$J:$J,"*"&amp;$P608&amp;"*"),COUNTIF('Plany 2025'!$B:$B,$P608)+COUNTIF('Plany 2025'!$B:$B,$P608&amp;"/*")+COUNTIF('Plany 2025'!$B:$B,"*/"&amp;$P608&amp;"/*"))=0,"brak klasyf.",IF(COUNTIF($P608,"* *"),SUMIF('Plany 2025'!$J:$J,"*"&amp;$P608&amp;"*",'Plany 2025'!G:G),SUMIF('Plany 2025'!$B:$B,$P608,'Plany 2025'!G:G)+SUMIF('Plany 2025'!$B:$B,$P608&amp;"/*",'Plany 2025'!G:G)+SUMIF('Plany 2025'!$B:$B,"*/"&amp;$P608&amp;"/*",'Plany 2025'!G:G))))</f>
        <v/>
      </c>
      <c r="R608" s="391" t="str">
        <f>IF($P608="","",IF(IF(COUNTIF($P608,"* *"),COUNTIF('Plany 2025'!$J:$J,"*"&amp;$P608&amp;"*"),COUNTIF('Plany 2025'!$B:$B,$P608)+COUNTIF('Plany 2025'!$B:$B,$P608&amp;"/*")+COUNTIF('Plany 2025'!$B:$B,"*/"&amp;$P608&amp;"/*"))=0,"brak klasyf.",IF(COUNTIF($P608,"* *"),SUMIF('Plany 2025'!$J:$J,"*"&amp;$P608&amp;"*",'Plany 2025'!H:H),SUMIF('Plany 2025'!$B:$B,$P608,'Plany 2025'!H:H)+SUMIF('Plany 2025'!$B:$B,$P608&amp;"/*",'Plany 2025'!H:H)+SUMIF('Plany 2025'!$B:$B,"*/"&amp;$P608&amp;"/*",'Plany 2025'!H:H))))</f>
        <v/>
      </c>
      <c r="S608" s="392" t="str">
        <f t="shared" si="83"/>
        <v/>
      </c>
      <c r="T608" s="393" t="str">
        <f t="shared" si="84"/>
        <v/>
      </c>
      <c r="U608" s="182"/>
      <c r="V608" s="91"/>
    </row>
    <row r="609" spans="1:22" hidden="1">
      <c r="E609" s="142" t="s">
        <v>51</v>
      </c>
      <c r="F609" s="143"/>
      <c r="G609" s="126"/>
      <c r="H609" s="127"/>
      <c r="I609" s="96" t="str">
        <f t="shared" si="78"/>
        <v xml:space="preserve"> </v>
      </c>
      <c r="K609" s="517"/>
      <c r="L609" s="379"/>
      <c r="M609" s="379" t="str">
        <f t="shared" ca="1" si="79"/>
        <v>nie</v>
      </c>
      <c r="N609" s="379" t="str">
        <f t="shared" ca="1" si="80"/>
        <v>nie</v>
      </c>
      <c r="O609" s="378" t="str">
        <f t="shared" ca="1" si="81"/>
        <v/>
      </c>
      <c r="P609" s="389" t="str">
        <f t="shared" si="82"/>
        <v/>
      </c>
      <c r="Q609" s="390" t="str">
        <f>IF($P609="","",IF(IF(COUNTIF($P609,"* *"),COUNTIF('Plany 2025'!$J:$J,"*"&amp;$P609&amp;"*"),COUNTIF('Plany 2025'!$B:$B,$P609)+COUNTIF('Plany 2025'!$B:$B,$P609&amp;"/*")+COUNTIF('Plany 2025'!$B:$B,"*/"&amp;$P609&amp;"/*"))=0,"brak klasyf.",IF(COUNTIF($P609,"* *"),SUMIF('Plany 2025'!$J:$J,"*"&amp;$P609&amp;"*",'Plany 2025'!G:G),SUMIF('Plany 2025'!$B:$B,$P609,'Plany 2025'!G:G)+SUMIF('Plany 2025'!$B:$B,$P609&amp;"/*",'Plany 2025'!G:G)+SUMIF('Plany 2025'!$B:$B,"*/"&amp;$P609&amp;"/*",'Plany 2025'!G:G))))</f>
        <v/>
      </c>
      <c r="R609" s="391" t="str">
        <f>IF($P609="","",IF(IF(COUNTIF($P609,"* *"),COUNTIF('Plany 2025'!$J:$J,"*"&amp;$P609&amp;"*"),COUNTIF('Plany 2025'!$B:$B,$P609)+COUNTIF('Plany 2025'!$B:$B,$P609&amp;"/*")+COUNTIF('Plany 2025'!$B:$B,"*/"&amp;$P609&amp;"/*"))=0,"brak klasyf.",IF(COUNTIF($P609,"* *"),SUMIF('Plany 2025'!$J:$J,"*"&amp;$P609&amp;"*",'Plany 2025'!H:H),SUMIF('Plany 2025'!$B:$B,$P609,'Plany 2025'!H:H)+SUMIF('Plany 2025'!$B:$B,$P609&amp;"/*",'Plany 2025'!H:H)+SUMIF('Plany 2025'!$B:$B,"*/"&amp;$P609&amp;"/*",'Plany 2025'!H:H))))</f>
        <v/>
      </c>
      <c r="S609" s="392" t="str">
        <f t="shared" si="83"/>
        <v/>
      </c>
      <c r="T609" s="393" t="str">
        <f t="shared" si="84"/>
        <v/>
      </c>
      <c r="V609" s="91"/>
    </row>
    <row r="610" spans="1:22" hidden="1">
      <c r="E610" s="195" t="s">
        <v>690</v>
      </c>
      <c r="F610" s="195"/>
      <c r="G610" s="136"/>
      <c r="H610" s="137"/>
      <c r="I610" s="138" t="str">
        <f t="shared" si="78"/>
        <v xml:space="preserve"> </v>
      </c>
      <c r="K610" s="517"/>
      <c r="L610" s="379"/>
      <c r="M610" s="379" t="str">
        <f t="shared" ca="1" si="79"/>
        <v>nie</v>
      </c>
      <c r="N610" s="379" t="str">
        <f t="shared" ca="1" si="80"/>
        <v>nie</v>
      </c>
      <c r="O610" s="378" t="str">
        <f t="shared" ca="1" si="81"/>
        <v/>
      </c>
      <c r="P610" s="389" t="str">
        <f t="shared" si="82"/>
        <v/>
      </c>
      <c r="Q610" s="390" t="str">
        <f>IF($P610="","",IF(IF(COUNTIF($P610,"* *"),COUNTIF('Plany 2025'!$J:$J,"*"&amp;$P610&amp;"*"),COUNTIF('Plany 2025'!$B:$B,$P610)+COUNTIF('Plany 2025'!$B:$B,$P610&amp;"/*")+COUNTIF('Plany 2025'!$B:$B,"*/"&amp;$P610&amp;"/*"))=0,"brak klasyf.",IF(COUNTIF($P610,"* *"),SUMIF('Plany 2025'!$J:$J,"*"&amp;$P610&amp;"*",'Plany 2025'!G:G),SUMIF('Plany 2025'!$B:$B,$P610,'Plany 2025'!G:G)+SUMIF('Plany 2025'!$B:$B,$P610&amp;"/*",'Plany 2025'!G:G)+SUMIF('Plany 2025'!$B:$B,"*/"&amp;$P610&amp;"/*",'Plany 2025'!G:G))))</f>
        <v/>
      </c>
      <c r="R610" s="391" t="str">
        <f>IF($P610="","",IF(IF(COUNTIF($P610,"* *"),COUNTIF('Plany 2025'!$J:$J,"*"&amp;$P610&amp;"*"),COUNTIF('Plany 2025'!$B:$B,$P610)+COUNTIF('Plany 2025'!$B:$B,$P610&amp;"/*")+COUNTIF('Plany 2025'!$B:$B,"*/"&amp;$P610&amp;"/*"))=0,"brak klasyf.",IF(COUNTIF($P610,"* *"),SUMIF('Plany 2025'!$J:$J,"*"&amp;$P610&amp;"*",'Plany 2025'!H:H),SUMIF('Plany 2025'!$B:$B,$P610,'Plany 2025'!H:H)+SUMIF('Plany 2025'!$B:$B,$P610&amp;"/*",'Plany 2025'!H:H)+SUMIF('Plany 2025'!$B:$B,"*/"&amp;$P610&amp;"/*",'Plany 2025'!H:H))))</f>
        <v/>
      </c>
      <c r="S610" s="392" t="str">
        <f t="shared" si="83"/>
        <v/>
      </c>
      <c r="T610" s="393" t="str">
        <f t="shared" si="84"/>
        <v/>
      </c>
      <c r="U610" s="138"/>
      <c r="V610" s="91"/>
    </row>
    <row r="611" spans="1:22" hidden="1">
      <c r="E611" s="195" t="s">
        <v>694</v>
      </c>
      <c r="F611" s="196"/>
      <c r="G611" s="136"/>
      <c r="H611" s="137"/>
      <c r="I611" s="138" t="str">
        <f t="shared" si="78"/>
        <v xml:space="preserve"> </v>
      </c>
      <c r="K611" s="517"/>
      <c r="L611" s="379"/>
      <c r="M611" s="379" t="str">
        <f t="shared" ca="1" si="79"/>
        <v>nie</v>
      </c>
      <c r="N611" s="379" t="str">
        <f t="shared" ca="1" si="80"/>
        <v>nie</v>
      </c>
      <c r="O611" s="378" t="str">
        <f t="shared" ca="1" si="81"/>
        <v/>
      </c>
      <c r="P611" s="389" t="str">
        <f t="shared" si="82"/>
        <v/>
      </c>
      <c r="Q611" s="390" t="str">
        <f>IF($P611="","",IF(IF(COUNTIF($P611,"* *"),COUNTIF('Plany 2025'!$J:$J,"*"&amp;$P611&amp;"*"),COUNTIF('Plany 2025'!$B:$B,$P611)+COUNTIF('Plany 2025'!$B:$B,$P611&amp;"/*")+COUNTIF('Plany 2025'!$B:$B,"*/"&amp;$P611&amp;"/*"))=0,"brak klasyf.",IF(COUNTIF($P611,"* *"),SUMIF('Plany 2025'!$J:$J,"*"&amp;$P611&amp;"*",'Plany 2025'!G:G),SUMIF('Plany 2025'!$B:$B,$P611,'Plany 2025'!G:G)+SUMIF('Plany 2025'!$B:$B,$P611&amp;"/*",'Plany 2025'!G:G)+SUMIF('Plany 2025'!$B:$B,"*/"&amp;$P611&amp;"/*",'Plany 2025'!G:G))))</f>
        <v/>
      </c>
      <c r="R611" s="391" t="str">
        <f>IF($P611="","",IF(IF(COUNTIF($P611,"* *"),COUNTIF('Plany 2025'!$J:$J,"*"&amp;$P611&amp;"*"),COUNTIF('Plany 2025'!$B:$B,$P611)+COUNTIF('Plany 2025'!$B:$B,$P611&amp;"/*")+COUNTIF('Plany 2025'!$B:$B,"*/"&amp;$P611&amp;"/*"))=0,"brak klasyf.",IF(COUNTIF($P611,"* *"),SUMIF('Plany 2025'!$J:$J,"*"&amp;$P611&amp;"*",'Plany 2025'!H:H),SUMIF('Plany 2025'!$B:$B,$P611,'Plany 2025'!H:H)+SUMIF('Plany 2025'!$B:$B,$P611&amp;"/*",'Plany 2025'!H:H)+SUMIF('Plany 2025'!$B:$B,"*/"&amp;$P611&amp;"/*",'Plany 2025'!H:H))))</f>
        <v/>
      </c>
      <c r="S611" s="392" t="str">
        <f t="shared" si="83"/>
        <v/>
      </c>
      <c r="T611" s="393" t="str">
        <f t="shared" si="84"/>
        <v/>
      </c>
      <c r="U611" s="138"/>
      <c r="V611" s="91"/>
    </row>
    <row r="612" spans="1:22" hidden="1">
      <c r="E612" s="195" t="s">
        <v>693</v>
      </c>
      <c r="F612" s="196"/>
      <c r="G612" s="136"/>
      <c r="H612" s="137"/>
      <c r="I612" s="138" t="str">
        <f t="shared" si="78"/>
        <v xml:space="preserve"> </v>
      </c>
      <c r="K612" s="517"/>
      <c r="L612" s="379"/>
      <c r="M612" s="379" t="str">
        <f t="shared" ca="1" si="79"/>
        <v>nie</v>
      </c>
      <c r="N612" s="379" t="str">
        <f t="shared" ca="1" si="80"/>
        <v>nie</v>
      </c>
      <c r="O612" s="378" t="str">
        <f t="shared" ca="1" si="81"/>
        <v/>
      </c>
      <c r="P612" s="389" t="str">
        <f t="shared" si="82"/>
        <v/>
      </c>
      <c r="Q612" s="390" t="str">
        <f>IF($P612="","",IF(IF(COUNTIF($P612,"* *"),COUNTIF('Plany 2025'!$J:$J,"*"&amp;$P612&amp;"*"),COUNTIF('Plany 2025'!$B:$B,$P612)+COUNTIF('Plany 2025'!$B:$B,$P612&amp;"/*")+COUNTIF('Plany 2025'!$B:$B,"*/"&amp;$P612&amp;"/*"))=0,"brak klasyf.",IF(COUNTIF($P612,"* *"),SUMIF('Plany 2025'!$J:$J,"*"&amp;$P612&amp;"*",'Plany 2025'!G:G),SUMIF('Plany 2025'!$B:$B,$P612,'Plany 2025'!G:G)+SUMIF('Plany 2025'!$B:$B,$P612&amp;"/*",'Plany 2025'!G:G)+SUMIF('Plany 2025'!$B:$B,"*/"&amp;$P612&amp;"/*",'Plany 2025'!G:G))))</f>
        <v/>
      </c>
      <c r="R612" s="391" t="str">
        <f>IF($P612="","",IF(IF(COUNTIF($P612,"* *"),COUNTIF('Plany 2025'!$J:$J,"*"&amp;$P612&amp;"*"),COUNTIF('Plany 2025'!$B:$B,$P612)+COUNTIF('Plany 2025'!$B:$B,$P612&amp;"/*")+COUNTIF('Plany 2025'!$B:$B,"*/"&amp;$P612&amp;"/*"))=0,"brak klasyf.",IF(COUNTIF($P612,"* *"),SUMIF('Plany 2025'!$J:$J,"*"&amp;$P612&amp;"*",'Plany 2025'!H:H),SUMIF('Plany 2025'!$B:$B,$P612,'Plany 2025'!H:H)+SUMIF('Plany 2025'!$B:$B,$P612&amp;"/*",'Plany 2025'!H:H)+SUMIF('Plany 2025'!$B:$B,"*/"&amp;$P612&amp;"/*",'Plany 2025'!H:H))))</f>
        <v/>
      </c>
      <c r="S612" s="392" t="str">
        <f t="shared" si="83"/>
        <v/>
      </c>
      <c r="T612" s="393" t="str">
        <f t="shared" si="84"/>
        <v/>
      </c>
      <c r="U612" s="138"/>
      <c r="V612" s="91"/>
    </row>
    <row r="613" spans="1:22" ht="22.5" hidden="1">
      <c r="E613" s="198" t="s">
        <v>711</v>
      </c>
      <c r="F613" s="196"/>
      <c r="G613" s="136"/>
      <c r="H613" s="137"/>
      <c r="I613" s="138" t="str">
        <f t="shared" si="78"/>
        <v xml:space="preserve"> </v>
      </c>
      <c r="K613" s="517"/>
      <c r="L613" s="379"/>
      <c r="M613" s="379" t="str">
        <f t="shared" ca="1" si="79"/>
        <v>nie</v>
      </c>
      <c r="N613" s="379" t="str">
        <f t="shared" ca="1" si="80"/>
        <v>nie</v>
      </c>
      <c r="O613" s="378" t="str">
        <f t="shared" ca="1" si="81"/>
        <v/>
      </c>
      <c r="P613" s="389" t="str">
        <f t="shared" si="82"/>
        <v/>
      </c>
      <c r="Q613" s="390" t="str">
        <f>IF($P613="","",IF(IF(COUNTIF($P613,"* *"),COUNTIF('Plany 2025'!$J:$J,"*"&amp;$P613&amp;"*"),COUNTIF('Plany 2025'!$B:$B,$P613)+COUNTIF('Plany 2025'!$B:$B,$P613&amp;"/*")+COUNTIF('Plany 2025'!$B:$B,"*/"&amp;$P613&amp;"/*"))=0,"brak klasyf.",IF(COUNTIF($P613,"* *"),SUMIF('Plany 2025'!$J:$J,"*"&amp;$P613&amp;"*",'Plany 2025'!G:G),SUMIF('Plany 2025'!$B:$B,$P613,'Plany 2025'!G:G)+SUMIF('Plany 2025'!$B:$B,$P613&amp;"/*",'Plany 2025'!G:G)+SUMIF('Plany 2025'!$B:$B,"*/"&amp;$P613&amp;"/*",'Plany 2025'!G:G))))</f>
        <v/>
      </c>
      <c r="R613" s="391" t="str">
        <f>IF($P613="","",IF(IF(COUNTIF($P613,"* *"),COUNTIF('Plany 2025'!$J:$J,"*"&amp;$P613&amp;"*"),COUNTIF('Plany 2025'!$B:$B,$P613)+COUNTIF('Plany 2025'!$B:$B,$P613&amp;"/*")+COUNTIF('Plany 2025'!$B:$B,"*/"&amp;$P613&amp;"/*"))=0,"brak klasyf.",IF(COUNTIF($P613,"* *"),SUMIF('Plany 2025'!$J:$J,"*"&amp;$P613&amp;"*",'Plany 2025'!H:H),SUMIF('Plany 2025'!$B:$B,$P613,'Plany 2025'!H:H)+SUMIF('Plany 2025'!$B:$B,$P613&amp;"/*",'Plany 2025'!H:H)+SUMIF('Plany 2025'!$B:$B,"*/"&amp;$P613&amp;"/*",'Plany 2025'!H:H))))</f>
        <v/>
      </c>
      <c r="S613" s="392" t="str">
        <f t="shared" si="83"/>
        <v/>
      </c>
      <c r="T613" s="393" t="str">
        <f t="shared" si="84"/>
        <v/>
      </c>
      <c r="U613" s="138"/>
      <c r="V613" s="91"/>
    </row>
    <row r="614" spans="1:22" s="139" customFormat="1" ht="6" hidden="1" customHeight="1">
      <c r="A614" s="97"/>
      <c r="B614" s="378"/>
      <c r="C614" s="378"/>
      <c r="D614" s="97"/>
      <c r="E614" s="125" t="s">
        <v>24</v>
      </c>
      <c r="F614" s="93"/>
      <c r="G614" s="126"/>
      <c r="H614" s="127"/>
      <c r="I614" s="96" t="str">
        <f t="shared" si="78"/>
        <v xml:space="preserve"> </v>
      </c>
      <c r="J614" s="134"/>
      <c r="K614" s="517"/>
      <c r="L614" s="379"/>
      <c r="M614" s="379" t="str">
        <f t="shared" ca="1" si="79"/>
        <v>nie</v>
      </c>
      <c r="N614" s="379" t="str">
        <f t="shared" ca="1" si="80"/>
        <v>nie</v>
      </c>
      <c r="O614" s="378" t="str">
        <f t="shared" ca="1" si="81"/>
        <v/>
      </c>
      <c r="P614" s="389" t="str">
        <f t="shared" si="82"/>
        <v/>
      </c>
      <c r="Q614" s="390" t="str">
        <f>IF($P614="","",IF(IF(COUNTIF($P614,"* *"),COUNTIF('Plany 2025'!$J:$J,"*"&amp;$P614&amp;"*"),COUNTIF('Plany 2025'!$B:$B,$P614)+COUNTIF('Plany 2025'!$B:$B,$P614&amp;"/*")+COUNTIF('Plany 2025'!$B:$B,"*/"&amp;$P614&amp;"/*"))=0,"brak klasyf.",IF(COUNTIF($P614,"* *"),SUMIF('Plany 2025'!$J:$J,"*"&amp;$P614&amp;"*",'Plany 2025'!G:G),SUMIF('Plany 2025'!$B:$B,$P614,'Plany 2025'!G:G)+SUMIF('Plany 2025'!$B:$B,$P614&amp;"/*",'Plany 2025'!G:G)+SUMIF('Plany 2025'!$B:$B,"*/"&amp;$P614&amp;"/*",'Plany 2025'!G:G))))</f>
        <v/>
      </c>
      <c r="R614" s="391" t="str">
        <f>IF($P614="","",IF(IF(COUNTIF($P614,"* *"),COUNTIF('Plany 2025'!$J:$J,"*"&amp;$P614&amp;"*"),COUNTIF('Plany 2025'!$B:$B,$P614)+COUNTIF('Plany 2025'!$B:$B,$P614&amp;"/*")+COUNTIF('Plany 2025'!$B:$B,"*/"&amp;$P614&amp;"/*"))=0,"brak klasyf.",IF(COUNTIF($P614,"* *"),SUMIF('Plany 2025'!$J:$J,"*"&amp;$P614&amp;"*",'Plany 2025'!H:H),SUMIF('Plany 2025'!$B:$B,$P614,'Plany 2025'!H:H)+SUMIF('Plany 2025'!$B:$B,$P614&amp;"/*",'Plany 2025'!H:H)+SUMIF('Plany 2025'!$B:$B,"*/"&amp;$P614&amp;"/*",'Plany 2025'!H:H))))</f>
        <v/>
      </c>
      <c r="S614" s="392" t="str">
        <f t="shared" si="83"/>
        <v/>
      </c>
      <c r="T614" s="393" t="str">
        <f t="shared" si="84"/>
        <v/>
      </c>
      <c r="U614" s="96"/>
      <c r="V614" s="91"/>
    </row>
    <row r="615" spans="1:22" s="139" customFormat="1" ht="22.5">
      <c r="A615" s="119" t="s">
        <v>79</v>
      </c>
      <c r="B615" s="494"/>
      <c r="C615" s="494"/>
      <c r="D615" s="119" t="s">
        <v>184</v>
      </c>
      <c r="E615" s="120" t="s">
        <v>80</v>
      </c>
      <c r="F615" s="121"/>
      <c r="G615" s="122">
        <f>SUM(G628,G639:G661)</f>
        <v>9937808</v>
      </c>
      <c r="H615" s="123">
        <f>SUM(H628,H639:H661)</f>
        <v>9918246.629999999</v>
      </c>
      <c r="I615" s="124">
        <f t="shared" si="78"/>
        <v>0.99803162125893341</v>
      </c>
      <c r="J615" s="134"/>
      <c r="K615" s="517"/>
      <c r="L615" s="379">
        <v>1</v>
      </c>
      <c r="M615" s="379" t="str">
        <f t="shared" ca="1" si="79"/>
        <v>tak</v>
      </c>
      <c r="N615" s="379" t="str">
        <f t="shared" ca="1" si="80"/>
        <v>tak</v>
      </c>
      <c r="O615" s="378" t="str">
        <f t="shared" ca="1" si="81"/>
        <v/>
      </c>
      <c r="P615" s="389" t="str">
        <f t="shared" si="82"/>
        <v>B/V/1/19</v>
      </c>
      <c r="Q615" s="390">
        <f>IF($P615="","",IF(IF(COUNTIF($P615,"* *"),COUNTIF('Plany 2025'!$J:$J,"*"&amp;$P615&amp;"*"),COUNTIF('Plany 2025'!$B:$B,$P615)+COUNTIF('Plany 2025'!$B:$B,$P615&amp;"/*")+COUNTIF('Plany 2025'!$B:$B,"*/"&amp;$P615&amp;"/*"))=0,"brak klasyf.",IF(COUNTIF($P615,"* *"),SUMIF('Plany 2025'!$J:$J,"*"&amp;$P615&amp;"*",'Plany 2025'!G:G),SUMIF('Plany 2025'!$B:$B,$P615,'Plany 2025'!G:G)+SUMIF('Plany 2025'!$B:$B,$P615&amp;"/*",'Plany 2025'!G:G)+SUMIF('Plany 2025'!$B:$B,"*/"&amp;$P615&amp;"/*",'Plany 2025'!G:G))))</f>
        <v>9937808</v>
      </c>
      <c r="R615" s="391">
        <f>IF($P615="","",IF(IF(COUNTIF($P615,"* *"),COUNTIF('Plany 2025'!$J:$J,"*"&amp;$P615&amp;"*"),COUNTIF('Plany 2025'!$B:$B,$P615)+COUNTIF('Plany 2025'!$B:$B,$P615&amp;"/*")+COUNTIF('Plany 2025'!$B:$B,"*/"&amp;$P615&amp;"/*"))=0,"brak klasyf.",IF(COUNTIF($P615,"* *"),SUMIF('Plany 2025'!$J:$J,"*"&amp;$P615&amp;"*",'Plany 2025'!H:H),SUMIF('Plany 2025'!$B:$B,$P615,'Plany 2025'!H:H)+SUMIF('Plany 2025'!$B:$B,$P615&amp;"/*",'Plany 2025'!H:H)+SUMIF('Plany 2025'!$B:$B,"*/"&amp;$P615&amp;"/*",'Plany 2025'!H:H))))</f>
        <v>9918246.6300000008</v>
      </c>
      <c r="S615" s="392">
        <f t="shared" si="83"/>
        <v>0</v>
      </c>
      <c r="T615" s="393">
        <f t="shared" si="84"/>
        <v>0</v>
      </c>
      <c r="U615" s="206"/>
      <c r="V615" s="91"/>
    </row>
    <row r="616" spans="1:22" s="134" customFormat="1" ht="6" customHeight="1">
      <c r="A616" s="97"/>
      <c r="B616" s="378"/>
      <c r="C616" s="378"/>
      <c r="D616" s="97"/>
      <c r="E616" s="129" t="s">
        <v>24</v>
      </c>
      <c r="F616" s="130"/>
      <c r="G616" s="136"/>
      <c r="H616" s="137"/>
      <c r="I616" s="138" t="str">
        <f t="shared" si="78"/>
        <v xml:space="preserve"> </v>
      </c>
      <c r="K616" s="517"/>
      <c r="L616" s="379">
        <v>1</v>
      </c>
      <c r="M616" s="379" t="str">
        <f t="shared" ca="1" si="79"/>
        <v>tak</v>
      </c>
      <c r="N616" s="379" t="str">
        <f t="shared" ca="1" si="80"/>
        <v>tak</v>
      </c>
      <c r="O616" s="378" t="str">
        <f t="shared" ca="1" si="81"/>
        <v/>
      </c>
      <c r="P616" s="389" t="str">
        <f t="shared" si="82"/>
        <v/>
      </c>
      <c r="Q616" s="390" t="str">
        <f>IF($P616="","",IF(IF(COUNTIF($P616,"* *"),COUNTIF('Plany 2025'!$J:$J,"*"&amp;$P616&amp;"*"),COUNTIF('Plany 2025'!$B:$B,$P616)+COUNTIF('Plany 2025'!$B:$B,$P616&amp;"/*")+COUNTIF('Plany 2025'!$B:$B,"*/"&amp;$P616&amp;"/*"))=0,"brak klasyf.",IF(COUNTIF($P616,"* *"),SUMIF('Plany 2025'!$J:$J,"*"&amp;$P616&amp;"*",'Plany 2025'!G:G),SUMIF('Plany 2025'!$B:$B,$P616,'Plany 2025'!G:G)+SUMIF('Plany 2025'!$B:$B,$P616&amp;"/*",'Plany 2025'!G:G)+SUMIF('Plany 2025'!$B:$B,"*/"&amp;$P616&amp;"/*",'Plany 2025'!G:G))))</f>
        <v/>
      </c>
      <c r="R616" s="391" t="str">
        <f>IF($P616="","",IF(IF(COUNTIF($P616,"* *"),COUNTIF('Plany 2025'!$J:$J,"*"&amp;$P616&amp;"*"),COUNTIF('Plany 2025'!$B:$B,$P616)+COUNTIF('Plany 2025'!$B:$B,$P616&amp;"/*")+COUNTIF('Plany 2025'!$B:$B,"*/"&amp;$P616&amp;"/*"))=0,"brak klasyf.",IF(COUNTIF($P616,"* *"),SUMIF('Plany 2025'!$J:$J,"*"&amp;$P616&amp;"*",'Plany 2025'!H:H),SUMIF('Plany 2025'!$B:$B,$P616,'Plany 2025'!H:H)+SUMIF('Plany 2025'!$B:$B,$P616&amp;"/*",'Plany 2025'!H:H)+SUMIF('Plany 2025'!$B:$B,"*/"&amp;$P616&amp;"/*",'Plany 2025'!H:H))))</f>
        <v/>
      </c>
      <c r="S616" s="392" t="str">
        <f t="shared" si="83"/>
        <v/>
      </c>
      <c r="T616" s="393" t="str">
        <f t="shared" si="84"/>
        <v/>
      </c>
      <c r="U616" s="138"/>
      <c r="V616" s="91"/>
    </row>
    <row r="617" spans="1:22" s="134" customFormat="1" ht="33.75">
      <c r="A617" s="97"/>
      <c r="B617" s="378"/>
      <c r="C617" s="378"/>
      <c r="D617" s="97"/>
      <c r="E617" s="129" t="s">
        <v>686</v>
      </c>
      <c r="F617" s="130"/>
      <c r="G617" s="136"/>
      <c r="H617" s="137"/>
      <c r="I617" s="138" t="str">
        <f t="shared" si="78"/>
        <v xml:space="preserve"> </v>
      </c>
      <c r="K617" s="517"/>
      <c r="L617" s="379">
        <v>1</v>
      </c>
      <c r="M617" s="379" t="str">
        <f t="shared" ca="1" si="79"/>
        <v>tak</v>
      </c>
      <c r="N617" s="379" t="str">
        <f t="shared" ca="1" si="80"/>
        <v>tak</v>
      </c>
      <c r="O617" s="378" t="str">
        <f t="shared" ca="1" si="81"/>
        <v/>
      </c>
      <c r="P617" s="389" t="str">
        <f t="shared" si="82"/>
        <v/>
      </c>
      <c r="Q617" s="390" t="str">
        <f>IF($P617="","",IF(IF(COUNTIF($P617,"* *"),COUNTIF('Plany 2025'!$J:$J,"*"&amp;$P617&amp;"*"),COUNTIF('Plany 2025'!$B:$B,$P617)+COUNTIF('Plany 2025'!$B:$B,$P617&amp;"/*")+COUNTIF('Plany 2025'!$B:$B,"*/"&amp;$P617&amp;"/*"))=0,"brak klasyf.",IF(COUNTIF($P617,"* *"),SUMIF('Plany 2025'!$J:$J,"*"&amp;$P617&amp;"*",'Plany 2025'!G:G),SUMIF('Plany 2025'!$B:$B,$P617,'Plany 2025'!G:G)+SUMIF('Plany 2025'!$B:$B,$P617&amp;"/*",'Plany 2025'!G:G)+SUMIF('Plany 2025'!$B:$B,"*/"&amp;$P617&amp;"/*",'Plany 2025'!G:G))))</f>
        <v/>
      </c>
      <c r="R617" s="391" t="str">
        <f>IF($P617="","",IF(IF(COUNTIF($P617,"* *"),COUNTIF('Plany 2025'!$J:$J,"*"&amp;$P617&amp;"*"),COUNTIF('Plany 2025'!$B:$B,$P617)+COUNTIF('Plany 2025'!$B:$B,$P617&amp;"/*")+COUNTIF('Plany 2025'!$B:$B,"*/"&amp;$P617&amp;"/*"))=0,"brak klasyf.",IF(COUNTIF($P617,"* *"),SUMIF('Plany 2025'!$J:$J,"*"&amp;$P617&amp;"*",'Plany 2025'!H:H),SUMIF('Plany 2025'!$B:$B,$P617,'Plany 2025'!H:H)+SUMIF('Plany 2025'!$B:$B,$P617&amp;"/*",'Plany 2025'!H:H)+SUMIF('Plany 2025'!$B:$B,"*/"&amp;$P617&amp;"/*",'Plany 2025'!H:H))))</f>
        <v/>
      </c>
      <c r="S617" s="392" t="str">
        <f t="shared" si="83"/>
        <v/>
      </c>
      <c r="T617" s="393" t="str">
        <f t="shared" si="84"/>
        <v/>
      </c>
      <c r="U617" s="138"/>
      <c r="V617" s="91"/>
    </row>
    <row r="618" spans="1:22" s="139" customFormat="1" ht="6" customHeight="1">
      <c r="A618" s="97"/>
      <c r="B618" s="378"/>
      <c r="C618" s="378"/>
      <c r="D618" s="97"/>
      <c r="E618" s="125" t="s">
        <v>24</v>
      </c>
      <c r="F618" s="93"/>
      <c r="G618" s="126"/>
      <c r="H618" s="127"/>
      <c r="I618" s="96" t="str">
        <f t="shared" si="78"/>
        <v xml:space="preserve"> </v>
      </c>
      <c r="J618" s="134"/>
      <c r="K618" s="517"/>
      <c r="L618" s="379">
        <v>1</v>
      </c>
      <c r="M618" s="379" t="str">
        <f t="shared" ca="1" si="79"/>
        <v>tak</v>
      </c>
      <c r="N618" s="379" t="str">
        <f t="shared" ca="1" si="80"/>
        <v>tak</v>
      </c>
      <c r="O618" s="378" t="str">
        <f t="shared" ca="1" si="81"/>
        <v/>
      </c>
      <c r="P618" s="389" t="str">
        <f t="shared" si="82"/>
        <v/>
      </c>
      <c r="Q618" s="390" t="str">
        <f>IF($P618="","",IF(IF(COUNTIF($P618,"* *"),COUNTIF('Plany 2025'!$J:$J,"*"&amp;$P618&amp;"*"),COUNTIF('Plany 2025'!$B:$B,$P618)+COUNTIF('Plany 2025'!$B:$B,$P618&amp;"/*")+COUNTIF('Plany 2025'!$B:$B,"*/"&amp;$P618&amp;"/*"))=0,"brak klasyf.",IF(COUNTIF($P618,"* *"),SUMIF('Plany 2025'!$J:$J,"*"&amp;$P618&amp;"*",'Plany 2025'!G:G),SUMIF('Plany 2025'!$B:$B,$P618,'Plany 2025'!G:G)+SUMIF('Plany 2025'!$B:$B,$P618&amp;"/*",'Plany 2025'!G:G)+SUMIF('Plany 2025'!$B:$B,"*/"&amp;$P618&amp;"/*",'Plany 2025'!G:G))))</f>
        <v/>
      </c>
      <c r="R618" s="391" t="str">
        <f>IF($P618="","",IF(IF(COUNTIF($P618,"* *"),COUNTIF('Plany 2025'!$J:$J,"*"&amp;$P618&amp;"*"),COUNTIF('Plany 2025'!$B:$B,$P618)+COUNTIF('Plany 2025'!$B:$B,$P618&amp;"/*")+COUNTIF('Plany 2025'!$B:$B,"*/"&amp;$P618&amp;"/*"))=0,"brak klasyf.",IF(COUNTIF($P618,"* *"),SUMIF('Plany 2025'!$J:$J,"*"&amp;$P618&amp;"*",'Plany 2025'!H:H),SUMIF('Plany 2025'!$B:$B,$P618,'Plany 2025'!H:H)+SUMIF('Plany 2025'!$B:$B,$P618&amp;"/*",'Plany 2025'!H:H)+SUMIF('Plany 2025'!$B:$B,"*/"&amp;$P618&amp;"/*",'Plany 2025'!H:H))))</f>
        <v/>
      </c>
      <c r="S618" s="392" t="str">
        <f t="shared" si="83"/>
        <v/>
      </c>
      <c r="T618" s="393" t="str">
        <f t="shared" si="84"/>
        <v/>
      </c>
      <c r="U618" s="96"/>
      <c r="V618" s="91"/>
    </row>
    <row r="619" spans="1:22" s="139" customFormat="1">
      <c r="A619" s="97"/>
      <c r="B619" s="378"/>
      <c r="C619" s="378"/>
      <c r="D619" s="97"/>
      <c r="E619" s="129" t="s">
        <v>151</v>
      </c>
      <c r="F619" s="93"/>
      <c r="G619" s="126"/>
      <c r="H619" s="127"/>
      <c r="I619" s="96" t="str">
        <f t="shared" si="78"/>
        <v xml:space="preserve"> </v>
      </c>
      <c r="J619" s="134"/>
      <c r="K619" s="517"/>
      <c r="L619" s="379">
        <v>1</v>
      </c>
      <c r="M619" s="379" t="str">
        <f t="shared" ca="1" si="79"/>
        <v>tak</v>
      </c>
      <c r="N619" s="379" t="str">
        <f t="shared" ca="1" si="80"/>
        <v>tak</v>
      </c>
      <c r="O619" s="378" t="str">
        <f t="shared" ca="1" si="81"/>
        <v/>
      </c>
      <c r="P619" s="389" t="str">
        <f t="shared" si="82"/>
        <v/>
      </c>
      <c r="Q619" s="390" t="str">
        <f>IF($P619="","",IF(IF(COUNTIF($P619,"* *"),COUNTIF('Plany 2025'!$J:$J,"*"&amp;$P619&amp;"*"),COUNTIF('Plany 2025'!$B:$B,$P619)+COUNTIF('Plany 2025'!$B:$B,$P619&amp;"/*")+COUNTIF('Plany 2025'!$B:$B,"*/"&amp;$P619&amp;"/*"))=0,"brak klasyf.",IF(COUNTIF($P619,"* *"),SUMIF('Plany 2025'!$J:$J,"*"&amp;$P619&amp;"*",'Plany 2025'!G:G),SUMIF('Plany 2025'!$B:$B,$P619,'Plany 2025'!G:G)+SUMIF('Plany 2025'!$B:$B,$P619&amp;"/*",'Plany 2025'!G:G)+SUMIF('Plany 2025'!$B:$B,"*/"&amp;$P619&amp;"/*",'Plany 2025'!G:G))))</f>
        <v/>
      </c>
      <c r="R619" s="391" t="str">
        <f>IF($P619="","",IF(IF(COUNTIF($P619,"* *"),COUNTIF('Plany 2025'!$J:$J,"*"&amp;$P619&amp;"*"),COUNTIF('Plany 2025'!$B:$B,$P619)+COUNTIF('Plany 2025'!$B:$B,$P619&amp;"/*")+COUNTIF('Plany 2025'!$B:$B,"*/"&amp;$P619&amp;"/*"))=0,"brak klasyf.",IF(COUNTIF($P619,"* *"),SUMIF('Plany 2025'!$J:$J,"*"&amp;$P619&amp;"*",'Plany 2025'!H:H),SUMIF('Plany 2025'!$B:$B,$P619,'Plany 2025'!H:H)+SUMIF('Plany 2025'!$B:$B,$P619&amp;"/*",'Plany 2025'!H:H)+SUMIF('Plany 2025'!$B:$B,"*/"&amp;$P619&amp;"/*",'Plany 2025'!H:H))))</f>
        <v/>
      </c>
      <c r="S619" s="392" t="str">
        <f t="shared" si="83"/>
        <v/>
      </c>
      <c r="T619" s="393" t="str">
        <f t="shared" si="84"/>
        <v/>
      </c>
      <c r="U619" s="96"/>
      <c r="V619" s="91"/>
    </row>
    <row r="620" spans="1:22" s="139" customFormat="1" ht="6" customHeight="1">
      <c r="A620" s="97"/>
      <c r="B620" s="378"/>
      <c r="C620" s="378"/>
      <c r="D620" s="97"/>
      <c r="E620" s="125" t="s">
        <v>24</v>
      </c>
      <c r="F620" s="93"/>
      <c r="G620" s="126"/>
      <c r="H620" s="127"/>
      <c r="I620" s="96" t="str">
        <f t="shared" si="78"/>
        <v xml:space="preserve"> </v>
      </c>
      <c r="J620" s="134"/>
      <c r="K620" s="517"/>
      <c r="L620" s="379">
        <v>1</v>
      </c>
      <c r="M620" s="379" t="str">
        <f t="shared" ca="1" si="79"/>
        <v>tak</v>
      </c>
      <c r="N620" s="379" t="str">
        <f t="shared" ca="1" si="80"/>
        <v>tak</v>
      </c>
      <c r="O620" s="378" t="str">
        <f t="shared" ca="1" si="81"/>
        <v/>
      </c>
      <c r="P620" s="389" t="str">
        <f t="shared" si="82"/>
        <v/>
      </c>
      <c r="Q620" s="390" t="str">
        <f>IF($P620="","",IF(IF(COUNTIF($P620,"* *"),COUNTIF('Plany 2025'!$J:$J,"*"&amp;$P620&amp;"*"),COUNTIF('Plany 2025'!$B:$B,$P620)+COUNTIF('Plany 2025'!$B:$B,$P620&amp;"/*")+COUNTIF('Plany 2025'!$B:$B,"*/"&amp;$P620&amp;"/*"))=0,"brak klasyf.",IF(COUNTIF($P620,"* *"),SUMIF('Plany 2025'!$J:$J,"*"&amp;$P620&amp;"*",'Plany 2025'!G:G),SUMIF('Plany 2025'!$B:$B,$P620,'Plany 2025'!G:G)+SUMIF('Plany 2025'!$B:$B,$P620&amp;"/*",'Plany 2025'!G:G)+SUMIF('Plany 2025'!$B:$B,"*/"&amp;$P620&amp;"/*",'Plany 2025'!G:G))))</f>
        <v/>
      </c>
      <c r="R620" s="391" t="str">
        <f>IF($P620="","",IF(IF(COUNTIF($P620,"* *"),COUNTIF('Plany 2025'!$J:$J,"*"&amp;$P620&amp;"*"),COUNTIF('Plany 2025'!$B:$B,$P620)+COUNTIF('Plany 2025'!$B:$B,$P620&amp;"/*")+COUNTIF('Plany 2025'!$B:$B,"*/"&amp;$P620&amp;"/*"))=0,"brak klasyf.",IF(COUNTIF($P620,"* *"),SUMIF('Plany 2025'!$J:$J,"*"&amp;$P620&amp;"*",'Plany 2025'!H:H),SUMIF('Plany 2025'!$B:$B,$P620,'Plany 2025'!H:H)+SUMIF('Plany 2025'!$B:$B,$P620&amp;"/*",'Plany 2025'!H:H)+SUMIF('Plany 2025'!$B:$B,"*/"&amp;$P620&amp;"/*",'Plany 2025'!H:H))))</f>
        <v/>
      </c>
      <c r="S620" s="392" t="str">
        <f t="shared" si="83"/>
        <v/>
      </c>
      <c r="T620" s="393" t="str">
        <f t="shared" si="84"/>
        <v/>
      </c>
      <c r="U620" s="96"/>
      <c r="V620" s="91"/>
    </row>
    <row r="621" spans="1:22" s="134" customFormat="1">
      <c r="A621" s="97"/>
      <c r="B621" s="378"/>
      <c r="C621" s="378"/>
      <c r="D621" s="97"/>
      <c r="E621" s="129" t="s">
        <v>138</v>
      </c>
      <c r="F621" s="130"/>
      <c r="G621" s="136"/>
      <c r="H621" s="137"/>
      <c r="I621" s="138" t="str">
        <f t="shared" si="78"/>
        <v xml:space="preserve"> </v>
      </c>
      <c r="K621" s="517"/>
      <c r="L621" s="379">
        <v>1</v>
      </c>
      <c r="M621" s="379" t="str">
        <f t="shared" ca="1" si="79"/>
        <v>tak</v>
      </c>
      <c r="N621" s="379" t="str">
        <f t="shared" ca="1" si="80"/>
        <v>tak</v>
      </c>
      <c r="O621" s="378" t="str">
        <f t="shared" ca="1" si="81"/>
        <v>DBFO</v>
      </c>
      <c r="P621" s="389" t="str">
        <f t="shared" si="82"/>
        <v/>
      </c>
      <c r="Q621" s="390" t="str">
        <f>IF($P621="","",IF(IF(COUNTIF($P621,"* *"),COUNTIF('Plany 2025'!$J:$J,"*"&amp;$P621&amp;"*"),COUNTIF('Plany 2025'!$B:$B,$P621)+COUNTIF('Plany 2025'!$B:$B,$P621&amp;"/*")+COUNTIF('Plany 2025'!$B:$B,"*/"&amp;$P621&amp;"/*"))=0,"brak klasyf.",IF(COUNTIF($P621,"* *"),SUMIF('Plany 2025'!$J:$J,"*"&amp;$P621&amp;"*",'Plany 2025'!G:G),SUMIF('Plany 2025'!$B:$B,$P621,'Plany 2025'!G:G)+SUMIF('Plany 2025'!$B:$B,$P621&amp;"/*",'Plany 2025'!G:G)+SUMIF('Plany 2025'!$B:$B,"*/"&amp;$P621&amp;"/*",'Plany 2025'!G:G))))</f>
        <v/>
      </c>
      <c r="R621" s="391" t="str">
        <f>IF($P621="","",IF(IF(COUNTIF($P621,"* *"),COUNTIF('Plany 2025'!$J:$J,"*"&amp;$P621&amp;"*"),COUNTIF('Plany 2025'!$B:$B,$P621)+COUNTIF('Plany 2025'!$B:$B,$P621&amp;"/*")+COUNTIF('Plany 2025'!$B:$B,"*/"&amp;$P621&amp;"/*"))=0,"brak klasyf.",IF(COUNTIF($P621,"* *"),SUMIF('Plany 2025'!$J:$J,"*"&amp;$P621&amp;"*",'Plany 2025'!H:H),SUMIF('Plany 2025'!$B:$B,$P621,'Plany 2025'!H:H)+SUMIF('Plany 2025'!$B:$B,$P621&amp;"/*",'Plany 2025'!H:H)+SUMIF('Plany 2025'!$B:$B,"*/"&amp;$P621&amp;"/*",'Plany 2025'!H:H))))</f>
        <v/>
      </c>
      <c r="S621" s="392" t="str">
        <f t="shared" si="83"/>
        <v/>
      </c>
      <c r="T621" s="393" t="str">
        <f t="shared" si="84"/>
        <v/>
      </c>
      <c r="U621" s="138"/>
      <c r="V621" s="91"/>
    </row>
    <row r="622" spans="1:22" s="134" customFormat="1" ht="6" customHeight="1">
      <c r="A622" s="97"/>
      <c r="B622" s="378"/>
      <c r="C622" s="378"/>
      <c r="D622" s="97"/>
      <c r="E622" s="92" t="s">
        <v>24</v>
      </c>
      <c r="F622" s="93"/>
      <c r="G622" s="131"/>
      <c r="H622" s="132"/>
      <c r="I622" s="141" t="str">
        <f t="shared" si="78"/>
        <v xml:space="preserve"> </v>
      </c>
      <c r="K622" s="517"/>
      <c r="L622" s="379">
        <v>1</v>
      </c>
      <c r="M622" s="379" t="str">
        <f t="shared" ca="1" si="79"/>
        <v>tak</v>
      </c>
      <c r="N622" s="379" t="str">
        <f t="shared" ca="1" si="80"/>
        <v>tak</v>
      </c>
      <c r="O622" s="378" t="str">
        <f t="shared" ca="1" si="81"/>
        <v>DBFO</v>
      </c>
      <c r="P622" s="389" t="str">
        <f t="shared" si="82"/>
        <v/>
      </c>
      <c r="Q622" s="390" t="str">
        <f>IF($P622="","",IF(IF(COUNTIF($P622,"* *"),COUNTIF('Plany 2025'!$J:$J,"*"&amp;$P622&amp;"*"),COUNTIF('Plany 2025'!$B:$B,$P622)+COUNTIF('Plany 2025'!$B:$B,$P622&amp;"/*")+COUNTIF('Plany 2025'!$B:$B,"*/"&amp;$P622&amp;"/*"))=0,"brak klasyf.",IF(COUNTIF($P622,"* *"),SUMIF('Plany 2025'!$J:$J,"*"&amp;$P622&amp;"*",'Plany 2025'!G:G),SUMIF('Plany 2025'!$B:$B,$P622,'Plany 2025'!G:G)+SUMIF('Plany 2025'!$B:$B,$P622&amp;"/*",'Plany 2025'!G:G)+SUMIF('Plany 2025'!$B:$B,"*/"&amp;$P622&amp;"/*",'Plany 2025'!G:G))))</f>
        <v/>
      </c>
      <c r="R622" s="391" t="str">
        <f>IF($P622="","",IF(IF(COUNTIF($P622,"* *"),COUNTIF('Plany 2025'!$J:$J,"*"&amp;$P622&amp;"*"),COUNTIF('Plany 2025'!$B:$B,$P622)+COUNTIF('Plany 2025'!$B:$B,$P622&amp;"/*")+COUNTIF('Plany 2025'!$B:$B,"*/"&amp;$P622&amp;"/*"))=0,"brak klasyf.",IF(COUNTIF($P622,"* *"),SUMIF('Plany 2025'!$J:$J,"*"&amp;$P622&amp;"*",'Plany 2025'!H:H),SUMIF('Plany 2025'!$B:$B,$P622,'Plany 2025'!H:H)+SUMIF('Plany 2025'!$B:$B,$P622&amp;"/*",'Plany 2025'!H:H)+SUMIF('Plany 2025'!$B:$B,"*/"&amp;$P622&amp;"/*",'Plany 2025'!H:H))))</f>
        <v/>
      </c>
      <c r="S622" s="392" t="str">
        <f t="shared" si="83"/>
        <v/>
      </c>
      <c r="T622" s="393" t="str">
        <f t="shared" si="84"/>
        <v/>
      </c>
      <c r="U622" s="141"/>
      <c r="V622" s="91"/>
    </row>
    <row r="623" spans="1:22" s="139" customFormat="1">
      <c r="A623" s="97"/>
      <c r="B623" s="378"/>
      <c r="C623" s="378"/>
      <c r="D623" s="97"/>
      <c r="E623" s="142" t="s">
        <v>41</v>
      </c>
      <c r="F623" s="143"/>
      <c r="G623" s="126"/>
      <c r="H623" s="127"/>
      <c r="I623" s="96" t="str">
        <f t="shared" si="78"/>
        <v xml:space="preserve"> </v>
      </c>
      <c r="J623" s="134"/>
      <c r="K623" s="517"/>
      <c r="L623" s="379">
        <v>1</v>
      </c>
      <c r="M623" s="379" t="str">
        <f t="shared" ca="1" si="79"/>
        <v>tak</v>
      </c>
      <c r="N623" s="379" t="str">
        <f t="shared" ca="1" si="80"/>
        <v>tak</v>
      </c>
      <c r="O623" s="378" t="str">
        <f t="shared" ca="1" si="81"/>
        <v>DBFO</v>
      </c>
      <c r="P623" s="389" t="str">
        <f t="shared" si="82"/>
        <v/>
      </c>
      <c r="Q623" s="390" t="str">
        <f>IF($P623="","",IF(IF(COUNTIF($P623,"* *"),COUNTIF('Plany 2025'!$J:$J,"*"&amp;$P623&amp;"*"),COUNTIF('Plany 2025'!$B:$B,$P623)+COUNTIF('Plany 2025'!$B:$B,$P623&amp;"/*")+COUNTIF('Plany 2025'!$B:$B,"*/"&amp;$P623&amp;"/*"))=0,"brak klasyf.",IF(COUNTIF($P623,"* *"),SUMIF('Plany 2025'!$J:$J,"*"&amp;$P623&amp;"*",'Plany 2025'!G:G),SUMIF('Plany 2025'!$B:$B,$P623,'Plany 2025'!G:G)+SUMIF('Plany 2025'!$B:$B,$P623&amp;"/*",'Plany 2025'!G:G)+SUMIF('Plany 2025'!$B:$B,"*/"&amp;$P623&amp;"/*",'Plany 2025'!G:G))))</f>
        <v/>
      </c>
      <c r="R623" s="391" t="str">
        <f>IF($P623="","",IF(IF(COUNTIF($P623,"* *"),COUNTIF('Plany 2025'!$J:$J,"*"&amp;$P623&amp;"*"),COUNTIF('Plany 2025'!$B:$B,$P623)+COUNTIF('Plany 2025'!$B:$B,$P623&amp;"/*")+COUNTIF('Plany 2025'!$B:$B,"*/"&amp;$P623&amp;"/*"))=0,"brak klasyf.",IF(COUNTIF($P623,"* *"),SUMIF('Plany 2025'!$J:$J,"*"&amp;$P623&amp;"*",'Plany 2025'!H:H),SUMIF('Plany 2025'!$B:$B,$P623,'Plany 2025'!H:H)+SUMIF('Plany 2025'!$B:$B,$P623&amp;"/*",'Plany 2025'!H:H)+SUMIF('Plany 2025'!$B:$B,"*/"&amp;$P623&amp;"/*",'Plany 2025'!H:H))))</f>
        <v/>
      </c>
      <c r="S623" s="392" t="str">
        <f t="shared" si="83"/>
        <v/>
      </c>
      <c r="T623" s="393" t="str">
        <f t="shared" si="84"/>
        <v/>
      </c>
      <c r="U623" s="96"/>
      <c r="V623" s="91"/>
    </row>
    <row r="624" spans="1:22" s="139" customFormat="1">
      <c r="A624" s="97"/>
      <c r="B624" s="378"/>
      <c r="C624" s="378"/>
      <c r="D624" s="97"/>
      <c r="E624" s="144" t="s">
        <v>42</v>
      </c>
      <c r="F624" s="44">
        <f>'Liczba uczniów i inne'!E250</f>
        <v>2</v>
      </c>
      <c r="G624" s="126"/>
      <c r="H624" s="127"/>
      <c r="I624" s="96" t="str">
        <f t="shared" si="78"/>
        <v xml:space="preserve"> </v>
      </c>
      <c r="J624" s="145" t="s">
        <v>641</v>
      </c>
      <c r="K624" s="517"/>
      <c r="L624" s="379">
        <v>1</v>
      </c>
      <c r="M624" s="379" t="str">
        <f t="shared" ca="1" si="79"/>
        <v>tak</v>
      </c>
      <c r="N624" s="379" t="str">
        <f t="shared" ca="1" si="80"/>
        <v>tak</v>
      </c>
      <c r="O624" s="378" t="str">
        <f t="shared" ca="1" si="81"/>
        <v>DBFO</v>
      </c>
      <c r="P624" s="389" t="str">
        <f t="shared" si="82"/>
        <v/>
      </c>
      <c r="Q624" s="390" t="str">
        <f>IF($P624="","",IF(IF(COUNTIF($P624,"* *"),COUNTIF('Plany 2025'!$J:$J,"*"&amp;$P624&amp;"*"),COUNTIF('Plany 2025'!$B:$B,$P624)+COUNTIF('Plany 2025'!$B:$B,$P624&amp;"/*")+COUNTIF('Plany 2025'!$B:$B,"*/"&amp;$P624&amp;"/*"))=0,"brak klasyf.",IF(COUNTIF($P624,"* *"),SUMIF('Plany 2025'!$J:$J,"*"&amp;$P624&amp;"*",'Plany 2025'!G:G),SUMIF('Plany 2025'!$B:$B,$P624,'Plany 2025'!G:G)+SUMIF('Plany 2025'!$B:$B,$P624&amp;"/*",'Plany 2025'!G:G)+SUMIF('Plany 2025'!$B:$B,"*/"&amp;$P624&amp;"/*",'Plany 2025'!G:G))))</f>
        <v/>
      </c>
      <c r="R624" s="391" t="str">
        <f>IF($P624="","",IF(IF(COUNTIF($P624,"* *"),COUNTIF('Plany 2025'!$J:$J,"*"&amp;$P624&amp;"*"),COUNTIF('Plany 2025'!$B:$B,$P624)+COUNTIF('Plany 2025'!$B:$B,$P624&amp;"/*")+COUNTIF('Plany 2025'!$B:$B,"*/"&amp;$P624&amp;"/*"))=0,"brak klasyf.",IF(COUNTIF($P624,"* *"),SUMIF('Plany 2025'!$J:$J,"*"&amp;$P624&amp;"*",'Plany 2025'!H:H),SUMIF('Plany 2025'!$B:$B,$P624,'Plany 2025'!H:H)+SUMIF('Plany 2025'!$B:$B,$P624&amp;"/*",'Plany 2025'!H:H)+SUMIF('Plany 2025'!$B:$B,"*/"&amp;$P624&amp;"/*",'Plany 2025'!H:H))))</f>
        <v/>
      </c>
      <c r="S624" s="392" t="str">
        <f t="shared" si="83"/>
        <v/>
      </c>
      <c r="T624" s="393" t="str">
        <f t="shared" si="84"/>
        <v/>
      </c>
      <c r="U624" s="96"/>
      <c r="V624" s="91"/>
    </row>
    <row r="625" spans="1:22" s="139" customFormat="1">
      <c r="A625" s="97"/>
      <c r="B625" s="378"/>
      <c r="C625" s="378"/>
      <c r="D625" s="97"/>
      <c r="E625" s="144" t="s">
        <v>44</v>
      </c>
      <c r="F625" s="45">
        <f>'Liczba uczniów i inne'!E252</f>
        <v>54.09</v>
      </c>
      <c r="G625" s="126"/>
      <c r="H625" s="127"/>
      <c r="I625" s="96" t="str">
        <f t="shared" si="78"/>
        <v xml:space="preserve"> </v>
      </c>
      <c r="J625" s="145" t="s">
        <v>641</v>
      </c>
      <c r="K625" s="517"/>
      <c r="L625" s="379">
        <v>1</v>
      </c>
      <c r="M625" s="379" t="str">
        <f t="shared" ca="1" si="79"/>
        <v>tak</v>
      </c>
      <c r="N625" s="379" t="str">
        <f t="shared" ca="1" si="80"/>
        <v>tak</v>
      </c>
      <c r="O625" s="378" t="str">
        <f t="shared" ca="1" si="81"/>
        <v>DBFO</v>
      </c>
      <c r="P625" s="389" t="str">
        <f t="shared" si="82"/>
        <v/>
      </c>
      <c r="Q625" s="390" t="str">
        <f>IF($P625="","",IF(IF(COUNTIF($P625,"* *"),COUNTIF('Plany 2025'!$J:$J,"*"&amp;$P625&amp;"*"),COUNTIF('Plany 2025'!$B:$B,$P625)+COUNTIF('Plany 2025'!$B:$B,$P625&amp;"/*")+COUNTIF('Plany 2025'!$B:$B,"*/"&amp;$P625&amp;"/*"))=0,"brak klasyf.",IF(COUNTIF($P625,"* *"),SUMIF('Plany 2025'!$J:$J,"*"&amp;$P625&amp;"*",'Plany 2025'!G:G),SUMIF('Plany 2025'!$B:$B,$P625,'Plany 2025'!G:G)+SUMIF('Plany 2025'!$B:$B,$P625&amp;"/*",'Plany 2025'!G:G)+SUMIF('Plany 2025'!$B:$B,"*/"&amp;$P625&amp;"/*",'Plany 2025'!G:G))))</f>
        <v/>
      </c>
      <c r="R625" s="391" t="str">
        <f>IF($P625="","",IF(IF(COUNTIF($P625,"* *"),COUNTIF('Plany 2025'!$J:$J,"*"&amp;$P625&amp;"*"),COUNTIF('Plany 2025'!$B:$B,$P625)+COUNTIF('Plany 2025'!$B:$B,$P625&amp;"/*")+COUNTIF('Plany 2025'!$B:$B,"*/"&amp;$P625&amp;"/*"))=0,"brak klasyf.",IF(COUNTIF($P625,"* *"),SUMIF('Plany 2025'!$J:$J,"*"&amp;$P625&amp;"*",'Plany 2025'!H:H),SUMIF('Plany 2025'!$B:$B,$P625,'Plany 2025'!H:H)+SUMIF('Plany 2025'!$B:$B,$P625&amp;"/*",'Plany 2025'!H:H)+SUMIF('Plany 2025'!$B:$B,"*/"&amp;$P625&amp;"/*",'Plany 2025'!H:H))))</f>
        <v/>
      </c>
      <c r="S625" s="392" t="str">
        <f t="shared" si="83"/>
        <v/>
      </c>
      <c r="T625" s="393" t="str">
        <f t="shared" si="84"/>
        <v/>
      </c>
      <c r="U625" s="96"/>
      <c r="V625" s="91"/>
    </row>
    <row r="626" spans="1:22" s="148" customFormat="1">
      <c r="A626" s="97"/>
      <c r="B626" s="378"/>
      <c r="C626" s="378"/>
      <c r="D626" s="97"/>
      <c r="E626" s="144" t="s">
        <v>45</v>
      </c>
      <c r="F626" s="45">
        <f>'Liczba uczniów i inne'!E253</f>
        <v>10.82</v>
      </c>
      <c r="G626" s="126"/>
      <c r="H626" s="127"/>
      <c r="I626" s="96" t="str">
        <f t="shared" si="78"/>
        <v xml:space="preserve"> </v>
      </c>
      <c r="J626" s="145" t="s">
        <v>641</v>
      </c>
      <c r="K626" s="517"/>
      <c r="L626" s="379">
        <v>1</v>
      </c>
      <c r="M626" s="379" t="str">
        <f t="shared" ca="1" si="79"/>
        <v>tak</v>
      </c>
      <c r="N626" s="379" t="str">
        <f t="shared" ca="1" si="80"/>
        <v>tak</v>
      </c>
      <c r="O626" s="378" t="str">
        <f t="shared" ca="1" si="81"/>
        <v>DBFO</v>
      </c>
      <c r="P626" s="389" t="str">
        <f t="shared" si="82"/>
        <v/>
      </c>
      <c r="Q626" s="390" t="str">
        <f>IF($P626="","",IF(IF(COUNTIF($P626,"* *"),COUNTIF('Plany 2025'!$J:$J,"*"&amp;$P626&amp;"*"),COUNTIF('Plany 2025'!$B:$B,$P626)+COUNTIF('Plany 2025'!$B:$B,$P626&amp;"/*")+COUNTIF('Plany 2025'!$B:$B,"*/"&amp;$P626&amp;"/*"))=0,"brak klasyf.",IF(COUNTIF($P626,"* *"),SUMIF('Plany 2025'!$J:$J,"*"&amp;$P626&amp;"*",'Plany 2025'!G:G),SUMIF('Plany 2025'!$B:$B,$P626,'Plany 2025'!G:G)+SUMIF('Plany 2025'!$B:$B,$P626&amp;"/*",'Plany 2025'!G:G)+SUMIF('Plany 2025'!$B:$B,"*/"&amp;$P626&amp;"/*",'Plany 2025'!G:G))))</f>
        <v/>
      </c>
      <c r="R626" s="391" t="str">
        <f>IF($P626="","",IF(IF(COUNTIF($P626,"* *"),COUNTIF('Plany 2025'!$J:$J,"*"&amp;$P626&amp;"*"),COUNTIF('Plany 2025'!$B:$B,$P626)+COUNTIF('Plany 2025'!$B:$B,$P626&amp;"/*")+COUNTIF('Plany 2025'!$B:$B,"*/"&amp;$P626&amp;"/*"))=0,"brak klasyf.",IF(COUNTIF($P626,"* *"),SUMIF('Plany 2025'!$J:$J,"*"&amp;$P626&amp;"*",'Plany 2025'!H:H),SUMIF('Plany 2025'!$B:$B,$P626,'Plany 2025'!H:H)+SUMIF('Plany 2025'!$B:$B,$P626&amp;"/*",'Plany 2025'!H:H)+SUMIF('Plany 2025'!$B:$B,"*/"&amp;$P626&amp;"/*",'Plany 2025'!H:H))))</f>
        <v/>
      </c>
      <c r="S626" s="392" t="str">
        <f t="shared" si="83"/>
        <v/>
      </c>
      <c r="T626" s="393" t="str">
        <f t="shared" si="84"/>
        <v/>
      </c>
      <c r="U626" s="96"/>
      <c r="V626" s="91"/>
    </row>
    <row r="627" spans="1:22" s="148" customFormat="1" ht="6" customHeight="1">
      <c r="A627" s="97"/>
      <c r="B627" s="378"/>
      <c r="C627" s="378"/>
      <c r="D627" s="97"/>
      <c r="E627" s="125" t="s">
        <v>24</v>
      </c>
      <c r="F627" s="93"/>
      <c r="G627" s="126"/>
      <c r="H627" s="127"/>
      <c r="I627" s="96" t="str">
        <f t="shared" si="78"/>
        <v xml:space="preserve"> </v>
      </c>
      <c r="J627" s="147"/>
      <c r="K627" s="517"/>
      <c r="L627" s="379">
        <v>1</v>
      </c>
      <c r="M627" s="379" t="str">
        <f t="shared" ca="1" si="79"/>
        <v>tak</v>
      </c>
      <c r="N627" s="379" t="str">
        <f t="shared" ca="1" si="80"/>
        <v>tak</v>
      </c>
      <c r="O627" s="378" t="str">
        <f t="shared" ca="1" si="81"/>
        <v>DBFO</v>
      </c>
      <c r="P627" s="389" t="str">
        <f t="shared" si="82"/>
        <v/>
      </c>
      <c r="Q627" s="390" t="str">
        <f>IF($P627="","",IF(IF(COUNTIF($P627,"* *"),COUNTIF('Plany 2025'!$J:$J,"*"&amp;$P627&amp;"*"),COUNTIF('Plany 2025'!$B:$B,$P627)+COUNTIF('Plany 2025'!$B:$B,$P627&amp;"/*")+COUNTIF('Plany 2025'!$B:$B,"*/"&amp;$P627&amp;"/*"))=0,"brak klasyf.",IF(COUNTIF($P627,"* *"),SUMIF('Plany 2025'!$J:$J,"*"&amp;$P627&amp;"*",'Plany 2025'!G:G),SUMIF('Plany 2025'!$B:$B,$P627,'Plany 2025'!G:G)+SUMIF('Plany 2025'!$B:$B,$P627&amp;"/*",'Plany 2025'!G:G)+SUMIF('Plany 2025'!$B:$B,"*/"&amp;$P627&amp;"/*",'Plany 2025'!G:G))))</f>
        <v/>
      </c>
      <c r="R627" s="391" t="str">
        <f>IF($P627="","",IF(IF(COUNTIF($P627,"* *"),COUNTIF('Plany 2025'!$J:$J,"*"&amp;$P627&amp;"*"),COUNTIF('Plany 2025'!$B:$B,$P627)+COUNTIF('Plany 2025'!$B:$B,$P627&amp;"/*")+COUNTIF('Plany 2025'!$B:$B,"*/"&amp;$P627&amp;"/*"))=0,"brak klasyf.",IF(COUNTIF($P627,"* *"),SUMIF('Plany 2025'!$J:$J,"*"&amp;$P627&amp;"*",'Plany 2025'!H:H),SUMIF('Plany 2025'!$B:$B,$P627,'Plany 2025'!H:H)+SUMIF('Plany 2025'!$B:$B,$P627&amp;"/*",'Plany 2025'!H:H)+SUMIF('Plany 2025'!$B:$B,"*/"&amp;$P627&amp;"/*",'Plany 2025'!H:H))))</f>
        <v/>
      </c>
      <c r="S627" s="392" t="str">
        <f t="shared" si="83"/>
        <v/>
      </c>
      <c r="T627" s="393" t="str">
        <f t="shared" si="84"/>
        <v/>
      </c>
      <c r="U627" s="96"/>
      <c r="V627" s="91"/>
    </row>
    <row r="628" spans="1:22" s="148" customFormat="1">
      <c r="A628" s="91" t="s">
        <v>79</v>
      </c>
      <c r="B628" s="495">
        <v>854</v>
      </c>
      <c r="C628" s="495">
        <v>85406</v>
      </c>
      <c r="D628" s="97" t="s">
        <v>200</v>
      </c>
      <c r="E628" s="125" t="s">
        <v>46</v>
      </c>
      <c r="F628" s="135"/>
      <c r="G628" s="126">
        <f>SUM(G629:G637)</f>
        <v>9073958</v>
      </c>
      <c r="H628" s="127">
        <f>SUM(H629:H637)</f>
        <v>9058280.0799999982</v>
      </c>
      <c r="I628" s="96">
        <f t="shared" si="78"/>
        <v>0.99827220712284526</v>
      </c>
      <c r="J628" s="147"/>
      <c r="K628" s="517"/>
      <c r="L628" s="379">
        <v>1</v>
      </c>
      <c r="M628" s="379" t="str">
        <f t="shared" ca="1" si="79"/>
        <v>tak</v>
      </c>
      <c r="N628" s="379" t="str">
        <f t="shared" ca="1" si="80"/>
        <v>tak</v>
      </c>
      <c r="O628" s="378" t="str">
        <f t="shared" ca="1" si="81"/>
        <v>DBFO</v>
      </c>
      <c r="P628" s="389" t="str">
        <f t="shared" si="82"/>
        <v/>
      </c>
      <c r="Q628" s="390" t="str">
        <f>IF($P628="","",IF(IF(COUNTIF($P628,"* *"),COUNTIF('Plany 2025'!$J:$J,"*"&amp;$P628&amp;"*"),COUNTIF('Plany 2025'!$B:$B,$P628)+COUNTIF('Plany 2025'!$B:$B,$P628&amp;"/*")+COUNTIF('Plany 2025'!$B:$B,"*/"&amp;$P628&amp;"/*"))=0,"brak klasyf.",IF(COUNTIF($P628,"* *"),SUMIF('Plany 2025'!$J:$J,"*"&amp;$P628&amp;"*",'Plany 2025'!G:G),SUMIF('Plany 2025'!$B:$B,$P628,'Plany 2025'!G:G)+SUMIF('Plany 2025'!$B:$B,$P628&amp;"/*",'Plany 2025'!G:G)+SUMIF('Plany 2025'!$B:$B,"*/"&amp;$P628&amp;"/*",'Plany 2025'!G:G))))</f>
        <v/>
      </c>
      <c r="R628" s="391" t="str">
        <f>IF($P628="","",IF(IF(COUNTIF($P628,"* *"),COUNTIF('Plany 2025'!$J:$J,"*"&amp;$P628&amp;"*"),COUNTIF('Plany 2025'!$B:$B,$P628)+COUNTIF('Plany 2025'!$B:$B,$P628&amp;"/*")+COUNTIF('Plany 2025'!$B:$B,"*/"&amp;$P628&amp;"/*"))=0,"brak klasyf.",IF(COUNTIF($P628,"* *"),SUMIF('Plany 2025'!$J:$J,"*"&amp;$P628&amp;"*",'Plany 2025'!H:H),SUMIF('Plany 2025'!$B:$B,$P628,'Plany 2025'!H:H)+SUMIF('Plany 2025'!$B:$B,$P628&amp;"/*",'Plany 2025'!H:H)+SUMIF('Plany 2025'!$B:$B,"*/"&amp;$P628&amp;"/*",'Plany 2025'!H:H))))</f>
        <v/>
      </c>
      <c r="S628" s="392" t="str">
        <f t="shared" si="83"/>
        <v/>
      </c>
      <c r="T628" s="393" t="str">
        <f t="shared" si="84"/>
        <v/>
      </c>
      <c r="U628" s="96"/>
      <c r="V628" s="91"/>
    </row>
    <row r="629" spans="1:22" s="148" customFormat="1">
      <c r="A629" s="91" t="s">
        <v>79</v>
      </c>
      <c r="B629" s="495">
        <v>854</v>
      </c>
      <c r="C629" s="495">
        <v>85406</v>
      </c>
      <c r="D629" s="146">
        <v>4010</v>
      </c>
      <c r="E629" s="149" t="s">
        <v>47</v>
      </c>
      <c r="F629" s="150"/>
      <c r="G629" s="151">
        <v>951111</v>
      </c>
      <c r="H629" s="152">
        <v>951109.92999999993</v>
      </c>
      <c r="I629" s="153">
        <f t="shared" si="78"/>
        <v>0.9999988749998685</v>
      </c>
      <c r="J629" s="147"/>
      <c r="K629" s="517"/>
      <c r="L629" s="379">
        <v>1</v>
      </c>
      <c r="M629" s="379" t="str">
        <f t="shared" ca="1" si="79"/>
        <v>tak</v>
      </c>
      <c r="N629" s="379" t="str">
        <f t="shared" ca="1" si="80"/>
        <v>tak</v>
      </c>
      <c r="O629" s="378" t="str">
        <f t="shared" ca="1" si="81"/>
        <v>DBFO</v>
      </c>
      <c r="P629" s="389" t="str">
        <f t="shared" ca="1" si="82"/>
        <v>DBFO B/V/1/19 85406 4010</v>
      </c>
      <c r="Q629" s="390">
        <f ca="1">IF($P629="","",IF(IF(COUNTIF($P629,"* *"),COUNTIF('Plany 2025'!$J:$J,"*"&amp;$P629&amp;"*"),COUNTIF('Plany 2025'!$B:$B,$P629)+COUNTIF('Plany 2025'!$B:$B,$P629&amp;"/*")+COUNTIF('Plany 2025'!$B:$B,"*/"&amp;$P629&amp;"/*"))=0,"brak klasyf.",IF(COUNTIF($P629,"* *"),SUMIF('Plany 2025'!$J:$J,"*"&amp;$P629&amp;"*",'Plany 2025'!G:G),SUMIF('Plany 2025'!$B:$B,$P629,'Plany 2025'!G:G)+SUMIF('Plany 2025'!$B:$B,$P629&amp;"/*",'Plany 2025'!G:G)+SUMIF('Plany 2025'!$B:$B,"*/"&amp;$P629&amp;"/*",'Plany 2025'!G:G))))</f>
        <v>951111</v>
      </c>
      <c r="R629" s="391">
        <f ca="1">IF($P629="","",IF(IF(COUNTIF($P629,"* *"),COUNTIF('Plany 2025'!$J:$J,"*"&amp;$P629&amp;"*"),COUNTIF('Plany 2025'!$B:$B,$P629)+COUNTIF('Plany 2025'!$B:$B,$P629&amp;"/*")+COUNTIF('Plany 2025'!$B:$B,"*/"&amp;$P629&amp;"/*"))=0,"brak klasyf.",IF(COUNTIF($P629,"* *"),SUMIF('Plany 2025'!$J:$J,"*"&amp;$P629&amp;"*",'Plany 2025'!H:H),SUMIF('Plany 2025'!$B:$B,$P629,'Plany 2025'!H:H)+SUMIF('Plany 2025'!$B:$B,$P629&amp;"/*",'Plany 2025'!H:H)+SUMIF('Plany 2025'!$B:$B,"*/"&amp;$P629&amp;"/*",'Plany 2025'!H:H))))</f>
        <v>951109.93</v>
      </c>
      <c r="S629" s="392">
        <f t="shared" ca="1" si="83"/>
        <v>0</v>
      </c>
      <c r="T629" s="393">
        <f t="shared" ca="1" si="84"/>
        <v>0</v>
      </c>
      <c r="U629" s="153"/>
      <c r="V629" s="91"/>
    </row>
    <row r="630" spans="1:22" s="161" customFormat="1" ht="22.5" hidden="1">
      <c r="A630" s="145" t="s">
        <v>79</v>
      </c>
      <c r="B630" s="496">
        <v>854</v>
      </c>
      <c r="C630" s="496">
        <v>85406</v>
      </c>
      <c r="D630" s="154">
        <v>4740</v>
      </c>
      <c r="E630" s="155" t="s">
        <v>722</v>
      </c>
      <c r="F630" s="156"/>
      <c r="G630" s="157"/>
      <c r="H630" s="158"/>
      <c r="I630" s="159" t="str">
        <f t="shared" si="78"/>
        <v xml:space="preserve"> </v>
      </c>
      <c r="J630" s="160"/>
      <c r="K630" s="517"/>
      <c r="L630" s="379"/>
      <c r="M630" s="379" t="str">
        <f t="shared" ca="1" si="79"/>
        <v>tak</v>
      </c>
      <c r="N630" s="379" t="str">
        <f t="shared" ca="1" si="80"/>
        <v>nie</v>
      </c>
      <c r="O630" s="378" t="str">
        <f t="shared" ca="1" si="81"/>
        <v>DBFO</v>
      </c>
      <c r="P630" s="389" t="str">
        <f t="shared" ca="1" si="82"/>
        <v>DBFO B/V/1/19 85406 4740</v>
      </c>
      <c r="Q630" s="390" t="str">
        <f ca="1">IF($P630="","",IF(IF(COUNTIF($P630,"* *"),COUNTIF('Plany 2025'!$J:$J,"*"&amp;$P630&amp;"*"),COUNTIF('Plany 2025'!$B:$B,$P630)+COUNTIF('Plany 2025'!$B:$B,$P630&amp;"/*")+COUNTIF('Plany 2025'!$B:$B,"*/"&amp;$P630&amp;"/*"))=0,"brak klasyf.",IF(COUNTIF($P630,"* *"),SUMIF('Plany 2025'!$J:$J,"*"&amp;$P630&amp;"*",'Plany 2025'!G:G),SUMIF('Plany 2025'!$B:$B,$P630,'Plany 2025'!G:G)+SUMIF('Plany 2025'!$B:$B,$P630&amp;"/*",'Plany 2025'!G:G)+SUMIF('Plany 2025'!$B:$B,"*/"&amp;$P630&amp;"/*",'Plany 2025'!G:G))))</f>
        <v>brak klasyf.</v>
      </c>
      <c r="R630" s="391" t="str">
        <f ca="1">IF($P630="","",IF(IF(COUNTIF($P630,"* *"),COUNTIF('Plany 2025'!$J:$J,"*"&amp;$P630&amp;"*"),COUNTIF('Plany 2025'!$B:$B,$P630)+COUNTIF('Plany 2025'!$B:$B,$P630&amp;"/*")+COUNTIF('Plany 2025'!$B:$B,"*/"&amp;$P630&amp;"/*"))=0,"brak klasyf.",IF(COUNTIF($P630,"* *"),SUMIF('Plany 2025'!$J:$J,"*"&amp;$P630&amp;"*",'Plany 2025'!H:H),SUMIF('Plany 2025'!$B:$B,$P630,'Plany 2025'!H:H)+SUMIF('Plany 2025'!$B:$B,$P630&amp;"/*",'Plany 2025'!H:H)+SUMIF('Plany 2025'!$B:$B,"*/"&amp;$P630&amp;"/*",'Plany 2025'!H:H))))</f>
        <v>brak klasyf.</v>
      </c>
      <c r="S630" s="392" t="str">
        <f t="shared" ca="1" si="83"/>
        <v/>
      </c>
      <c r="T630" s="393" t="str">
        <f t="shared" ca="1" si="84"/>
        <v/>
      </c>
      <c r="U630" s="159"/>
      <c r="V630" s="145"/>
    </row>
    <row r="631" spans="1:22" s="161" customFormat="1" ht="22.5" hidden="1">
      <c r="A631" s="145" t="s">
        <v>79</v>
      </c>
      <c r="B631" s="496">
        <v>854</v>
      </c>
      <c r="C631" s="496">
        <v>85406</v>
      </c>
      <c r="D631" s="154">
        <v>4750</v>
      </c>
      <c r="E631" s="155" t="s">
        <v>723</v>
      </c>
      <c r="F631" s="156"/>
      <c r="G631" s="157"/>
      <c r="H631" s="158"/>
      <c r="I631" s="159" t="str">
        <f t="shared" si="78"/>
        <v xml:space="preserve"> </v>
      </c>
      <c r="J631" s="160"/>
      <c r="K631" s="517"/>
      <c r="L631" s="379"/>
      <c r="M631" s="379" t="str">
        <f t="shared" ca="1" si="79"/>
        <v>tak</v>
      </c>
      <c r="N631" s="379" t="str">
        <f t="shared" ca="1" si="80"/>
        <v>nie</v>
      </c>
      <c r="O631" s="378" t="str">
        <f t="shared" ca="1" si="81"/>
        <v>DBFO</v>
      </c>
      <c r="P631" s="389" t="str">
        <f t="shared" ca="1" si="82"/>
        <v>DBFO B/V/1/19 85406 4750</v>
      </c>
      <c r="Q631" s="390" t="str">
        <f ca="1">IF($P631="","",IF(IF(COUNTIF($P631,"* *"),COUNTIF('Plany 2025'!$J:$J,"*"&amp;$P631&amp;"*"),COUNTIF('Plany 2025'!$B:$B,$P631)+COUNTIF('Plany 2025'!$B:$B,$P631&amp;"/*")+COUNTIF('Plany 2025'!$B:$B,"*/"&amp;$P631&amp;"/*"))=0,"brak klasyf.",IF(COUNTIF($P631,"* *"),SUMIF('Plany 2025'!$J:$J,"*"&amp;$P631&amp;"*",'Plany 2025'!G:G),SUMIF('Plany 2025'!$B:$B,$P631,'Plany 2025'!G:G)+SUMIF('Plany 2025'!$B:$B,$P631&amp;"/*",'Plany 2025'!G:G)+SUMIF('Plany 2025'!$B:$B,"*/"&amp;$P631&amp;"/*",'Plany 2025'!G:G))))</f>
        <v>brak klasyf.</v>
      </c>
      <c r="R631" s="391" t="str">
        <f ca="1">IF($P631="","",IF(IF(COUNTIF($P631,"* *"),COUNTIF('Plany 2025'!$J:$J,"*"&amp;$P631&amp;"*"),COUNTIF('Plany 2025'!$B:$B,$P631)+COUNTIF('Plany 2025'!$B:$B,$P631&amp;"/*")+COUNTIF('Plany 2025'!$B:$B,"*/"&amp;$P631&amp;"/*"))=0,"brak klasyf.",IF(COUNTIF($P631,"* *"),SUMIF('Plany 2025'!$J:$J,"*"&amp;$P631&amp;"*",'Plany 2025'!H:H),SUMIF('Plany 2025'!$B:$B,$P631,'Plany 2025'!H:H)+SUMIF('Plany 2025'!$B:$B,$P631&amp;"/*",'Plany 2025'!H:H)+SUMIF('Plany 2025'!$B:$B,"*/"&amp;$P631&amp;"/*",'Plany 2025'!H:H))))</f>
        <v>brak klasyf.</v>
      </c>
      <c r="S631" s="392" t="str">
        <f t="shared" ca="1" si="83"/>
        <v/>
      </c>
      <c r="T631" s="393" t="str">
        <f t="shared" ca="1" si="84"/>
        <v/>
      </c>
      <c r="U631" s="159"/>
      <c r="V631" s="145"/>
    </row>
    <row r="632" spans="1:22" s="148" customFormat="1">
      <c r="A632" s="91" t="s">
        <v>79</v>
      </c>
      <c r="B632" s="495">
        <v>854</v>
      </c>
      <c r="C632" s="495">
        <v>85406</v>
      </c>
      <c r="D632" s="146">
        <v>4790</v>
      </c>
      <c r="E632" s="149" t="s">
        <v>707</v>
      </c>
      <c r="F632" s="150"/>
      <c r="G632" s="151">
        <v>6029974</v>
      </c>
      <c r="H632" s="152">
        <v>6029974</v>
      </c>
      <c r="I632" s="153">
        <f t="shared" si="78"/>
        <v>1</v>
      </c>
      <c r="J632" s="147"/>
      <c r="K632" s="517"/>
      <c r="L632" s="379">
        <v>1</v>
      </c>
      <c r="M632" s="379" t="str">
        <f t="shared" ca="1" si="79"/>
        <v>tak</v>
      </c>
      <c r="N632" s="379" t="str">
        <f t="shared" ca="1" si="80"/>
        <v>tak</v>
      </c>
      <c r="O632" s="378" t="str">
        <f t="shared" ca="1" si="81"/>
        <v>DBFO</v>
      </c>
      <c r="P632" s="389" t="str">
        <f t="shared" ca="1" si="82"/>
        <v>DBFO B/V/1/19 85406 4790</v>
      </c>
      <c r="Q632" s="390">
        <f ca="1">IF($P632="","",IF(IF(COUNTIF($P632,"* *"),COUNTIF('Plany 2025'!$J:$J,"*"&amp;$P632&amp;"*"),COUNTIF('Plany 2025'!$B:$B,$P632)+COUNTIF('Plany 2025'!$B:$B,$P632&amp;"/*")+COUNTIF('Plany 2025'!$B:$B,"*/"&amp;$P632&amp;"/*"))=0,"brak klasyf.",IF(COUNTIF($P632,"* *"),SUMIF('Plany 2025'!$J:$J,"*"&amp;$P632&amp;"*",'Plany 2025'!G:G),SUMIF('Plany 2025'!$B:$B,$P632,'Plany 2025'!G:G)+SUMIF('Plany 2025'!$B:$B,$P632&amp;"/*",'Plany 2025'!G:G)+SUMIF('Plany 2025'!$B:$B,"*/"&amp;$P632&amp;"/*",'Plany 2025'!G:G))))</f>
        <v>6029974</v>
      </c>
      <c r="R632" s="391">
        <f ca="1">IF($P632="","",IF(IF(COUNTIF($P632,"* *"),COUNTIF('Plany 2025'!$J:$J,"*"&amp;$P632&amp;"*"),COUNTIF('Plany 2025'!$B:$B,$P632)+COUNTIF('Plany 2025'!$B:$B,$P632&amp;"/*")+COUNTIF('Plany 2025'!$B:$B,"*/"&amp;$P632&amp;"/*"))=0,"brak klasyf.",IF(COUNTIF($P632,"* *"),SUMIF('Plany 2025'!$J:$J,"*"&amp;$P632&amp;"*",'Plany 2025'!H:H),SUMIF('Plany 2025'!$B:$B,$P632,'Plany 2025'!H:H)+SUMIF('Plany 2025'!$B:$B,$P632&amp;"/*",'Plany 2025'!H:H)+SUMIF('Plany 2025'!$B:$B,"*/"&amp;$P632&amp;"/*",'Plany 2025'!H:H))))</f>
        <v>6029974</v>
      </c>
      <c r="S632" s="392">
        <f t="shared" ca="1" si="83"/>
        <v>0</v>
      </c>
      <c r="T632" s="393">
        <f t="shared" ca="1" si="84"/>
        <v>0</v>
      </c>
      <c r="U632" s="153"/>
      <c r="V632" s="91"/>
    </row>
    <row r="633" spans="1:22" s="148" customFormat="1">
      <c r="A633" s="91" t="s">
        <v>79</v>
      </c>
      <c r="B633" s="495">
        <v>854</v>
      </c>
      <c r="C633" s="495">
        <v>85406</v>
      </c>
      <c r="D633" s="146">
        <v>4040</v>
      </c>
      <c r="E633" s="149" t="s">
        <v>48</v>
      </c>
      <c r="F633" s="150"/>
      <c r="G633" s="151">
        <v>68639</v>
      </c>
      <c r="H633" s="152">
        <v>68637.55</v>
      </c>
      <c r="I633" s="153">
        <f t="shared" si="78"/>
        <v>0.99997887498360993</v>
      </c>
      <c r="J633" s="147"/>
      <c r="K633" s="517"/>
      <c r="L633" s="379">
        <v>1</v>
      </c>
      <c r="M633" s="379" t="str">
        <f t="shared" ca="1" si="79"/>
        <v>tak</v>
      </c>
      <c r="N633" s="379" t="str">
        <f t="shared" ca="1" si="80"/>
        <v>tak</v>
      </c>
      <c r="O633" s="378" t="str">
        <f t="shared" ca="1" si="81"/>
        <v>DBFO</v>
      </c>
      <c r="P633" s="389" t="str">
        <f t="shared" ca="1" si="82"/>
        <v>DBFO B/V/1/19 85406 4040</v>
      </c>
      <c r="Q633" s="390">
        <f ca="1">IF($P633="","",IF(IF(COUNTIF($P633,"* *"),COUNTIF('Plany 2025'!$J:$J,"*"&amp;$P633&amp;"*"),COUNTIF('Plany 2025'!$B:$B,$P633)+COUNTIF('Plany 2025'!$B:$B,$P633&amp;"/*")+COUNTIF('Plany 2025'!$B:$B,"*/"&amp;$P633&amp;"/*"))=0,"brak klasyf.",IF(COUNTIF($P633,"* *"),SUMIF('Plany 2025'!$J:$J,"*"&amp;$P633&amp;"*",'Plany 2025'!G:G),SUMIF('Plany 2025'!$B:$B,$P633,'Plany 2025'!G:G)+SUMIF('Plany 2025'!$B:$B,$P633&amp;"/*",'Plany 2025'!G:G)+SUMIF('Plany 2025'!$B:$B,"*/"&amp;$P633&amp;"/*",'Plany 2025'!G:G))))</f>
        <v>68639</v>
      </c>
      <c r="R633" s="391">
        <f ca="1">IF($P633="","",IF(IF(COUNTIF($P633,"* *"),COUNTIF('Plany 2025'!$J:$J,"*"&amp;$P633&amp;"*"),COUNTIF('Plany 2025'!$B:$B,$P633)+COUNTIF('Plany 2025'!$B:$B,$P633&amp;"/*")+COUNTIF('Plany 2025'!$B:$B,"*/"&amp;$P633&amp;"/*"))=0,"brak klasyf.",IF(COUNTIF($P633,"* *"),SUMIF('Plany 2025'!$J:$J,"*"&amp;$P633&amp;"*",'Plany 2025'!H:H),SUMIF('Plany 2025'!$B:$B,$P633,'Plany 2025'!H:H)+SUMIF('Plany 2025'!$B:$B,$P633&amp;"/*",'Plany 2025'!H:H)+SUMIF('Plany 2025'!$B:$B,"*/"&amp;$P633&amp;"/*",'Plany 2025'!H:H))))</f>
        <v>68637.55</v>
      </c>
      <c r="S633" s="392">
        <f t="shared" ca="1" si="83"/>
        <v>0</v>
      </c>
      <c r="T633" s="393">
        <f t="shared" ca="1" si="84"/>
        <v>0</v>
      </c>
      <c r="U633" s="153"/>
      <c r="V633" s="91"/>
    </row>
    <row r="634" spans="1:22" s="148" customFormat="1">
      <c r="A634" s="91" t="s">
        <v>79</v>
      </c>
      <c r="B634" s="495">
        <v>854</v>
      </c>
      <c r="C634" s="495">
        <v>85406</v>
      </c>
      <c r="D634" s="146">
        <v>4800</v>
      </c>
      <c r="E634" s="149" t="s">
        <v>708</v>
      </c>
      <c r="F634" s="150"/>
      <c r="G634" s="151">
        <v>457071</v>
      </c>
      <c r="H634" s="152">
        <v>457069.80000000005</v>
      </c>
      <c r="I634" s="153">
        <f t="shared" si="78"/>
        <v>0.99999737458731808</v>
      </c>
      <c r="J634" s="147"/>
      <c r="K634" s="517"/>
      <c r="L634" s="379">
        <v>1</v>
      </c>
      <c r="M634" s="379" t="str">
        <f t="shared" ca="1" si="79"/>
        <v>tak</v>
      </c>
      <c r="N634" s="379" t="str">
        <f t="shared" ca="1" si="80"/>
        <v>tak</v>
      </c>
      <c r="O634" s="378" t="str">
        <f t="shared" ca="1" si="81"/>
        <v>DBFO</v>
      </c>
      <c r="P634" s="389" t="str">
        <f t="shared" ca="1" si="82"/>
        <v>DBFO B/V/1/19 85406 4800</v>
      </c>
      <c r="Q634" s="390">
        <f ca="1">IF($P634="","",IF(IF(COUNTIF($P634,"* *"),COUNTIF('Plany 2025'!$J:$J,"*"&amp;$P634&amp;"*"),COUNTIF('Plany 2025'!$B:$B,$P634)+COUNTIF('Plany 2025'!$B:$B,$P634&amp;"/*")+COUNTIF('Plany 2025'!$B:$B,"*/"&amp;$P634&amp;"/*"))=0,"brak klasyf.",IF(COUNTIF($P634,"* *"),SUMIF('Plany 2025'!$J:$J,"*"&amp;$P634&amp;"*",'Plany 2025'!G:G),SUMIF('Plany 2025'!$B:$B,$P634,'Plany 2025'!G:G)+SUMIF('Plany 2025'!$B:$B,$P634&amp;"/*",'Plany 2025'!G:G)+SUMIF('Plany 2025'!$B:$B,"*/"&amp;$P634&amp;"/*",'Plany 2025'!G:G))))</f>
        <v>457071</v>
      </c>
      <c r="R634" s="391">
        <f ca="1">IF($P634="","",IF(IF(COUNTIF($P634,"* *"),COUNTIF('Plany 2025'!$J:$J,"*"&amp;$P634&amp;"*"),COUNTIF('Plany 2025'!$B:$B,$P634)+COUNTIF('Plany 2025'!$B:$B,$P634&amp;"/*")+COUNTIF('Plany 2025'!$B:$B,"*/"&amp;$P634&amp;"/*"))=0,"brak klasyf.",IF(COUNTIF($P634,"* *"),SUMIF('Plany 2025'!$J:$J,"*"&amp;$P634&amp;"*",'Plany 2025'!H:H),SUMIF('Plany 2025'!$B:$B,$P634,'Plany 2025'!H:H)+SUMIF('Plany 2025'!$B:$B,$P634&amp;"/*",'Plany 2025'!H:H)+SUMIF('Plany 2025'!$B:$B,"*/"&amp;$P634&amp;"/*",'Plany 2025'!H:H))))</f>
        <v>457069.8</v>
      </c>
      <c r="S634" s="392">
        <f t="shared" ca="1" si="83"/>
        <v>0</v>
      </c>
      <c r="T634" s="393">
        <f t="shared" ca="1" si="84"/>
        <v>0</v>
      </c>
      <c r="U634" s="153"/>
      <c r="V634" s="91"/>
    </row>
    <row r="635" spans="1:22" s="134" customFormat="1">
      <c r="A635" s="91" t="s">
        <v>79</v>
      </c>
      <c r="B635" s="495">
        <v>854</v>
      </c>
      <c r="C635" s="495">
        <v>85406</v>
      </c>
      <c r="D635" s="146">
        <v>4170</v>
      </c>
      <c r="E635" s="149" t="s">
        <v>49</v>
      </c>
      <c r="F635" s="135"/>
      <c r="G635" s="151">
        <v>7490</v>
      </c>
      <c r="H635" s="152">
        <v>7412.72</v>
      </c>
      <c r="I635" s="153">
        <f t="shared" si="78"/>
        <v>0.98968224299065422</v>
      </c>
      <c r="J635" s="147"/>
      <c r="K635" s="517"/>
      <c r="L635" s="379">
        <v>1</v>
      </c>
      <c r="M635" s="379" t="str">
        <f t="shared" ca="1" si="79"/>
        <v>tak</v>
      </c>
      <c r="N635" s="379" t="str">
        <f t="shared" ca="1" si="80"/>
        <v>tak</v>
      </c>
      <c r="O635" s="378" t="str">
        <f t="shared" ca="1" si="81"/>
        <v>DBFO</v>
      </c>
      <c r="P635" s="389" t="str">
        <f t="shared" ca="1" si="82"/>
        <v>DBFO B/V/1/19 85406 4170</v>
      </c>
      <c r="Q635" s="390">
        <f ca="1">IF($P635="","",IF(IF(COUNTIF($P635,"* *"),COUNTIF('Plany 2025'!$J:$J,"*"&amp;$P635&amp;"*"),COUNTIF('Plany 2025'!$B:$B,$P635)+COUNTIF('Plany 2025'!$B:$B,$P635&amp;"/*")+COUNTIF('Plany 2025'!$B:$B,"*/"&amp;$P635&amp;"/*"))=0,"brak klasyf.",IF(COUNTIF($P635,"* *"),SUMIF('Plany 2025'!$J:$J,"*"&amp;$P635&amp;"*",'Plany 2025'!G:G),SUMIF('Plany 2025'!$B:$B,$P635,'Plany 2025'!G:G)+SUMIF('Plany 2025'!$B:$B,$P635&amp;"/*",'Plany 2025'!G:G)+SUMIF('Plany 2025'!$B:$B,"*/"&amp;$P635&amp;"/*",'Plany 2025'!G:G))))</f>
        <v>7490</v>
      </c>
      <c r="R635" s="391">
        <f ca="1">IF($P635="","",IF(IF(COUNTIF($P635,"* *"),COUNTIF('Plany 2025'!$J:$J,"*"&amp;$P635&amp;"*"),COUNTIF('Plany 2025'!$B:$B,$P635)+COUNTIF('Plany 2025'!$B:$B,$P635&amp;"/*")+COUNTIF('Plany 2025'!$B:$B,"*/"&amp;$P635&amp;"/*"))=0,"brak klasyf.",IF(COUNTIF($P635,"* *"),SUMIF('Plany 2025'!$J:$J,"*"&amp;$P635&amp;"*",'Plany 2025'!H:H),SUMIF('Plany 2025'!$B:$B,$P635,'Plany 2025'!H:H)+SUMIF('Plany 2025'!$B:$B,$P635&amp;"/*",'Plany 2025'!H:H)+SUMIF('Plany 2025'!$B:$B,"*/"&amp;$P635&amp;"/*",'Plany 2025'!H:H))))</f>
        <v>7412.72</v>
      </c>
      <c r="S635" s="392">
        <f t="shared" ca="1" si="83"/>
        <v>0</v>
      </c>
      <c r="T635" s="393">
        <f t="shared" ca="1" si="84"/>
        <v>0</v>
      </c>
      <c r="U635" s="153"/>
      <c r="V635" s="91"/>
    </row>
    <row r="636" spans="1:22" s="145" customFormat="1" ht="22.5">
      <c r="A636" s="145" t="s">
        <v>79</v>
      </c>
      <c r="B636" s="496">
        <v>854</v>
      </c>
      <c r="C636" s="496">
        <v>85406</v>
      </c>
      <c r="D636" s="154">
        <v>4840</v>
      </c>
      <c r="E636" s="155" t="s">
        <v>724</v>
      </c>
      <c r="F636" s="162"/>
      <c r="G636" s="157">
        <v>123280</v>
      </c>
      <c r="H636" s="158">
        <v>121120</v>
      </c>
      <c r="I636" s="159">
        <f t="shared" si="78"/>
        <v>0.9824789097988319</v>
      </c>
      <c r="J636" s="160"/>
      <c r="K636" s="517"/>
      <c r="L636" s="379">
        <v>1</v>
      </c>
      <c r="M636" s="379" t="str">
        <f t="shared" ca="1" si="79"/>
        <v>tak</v>
      </c>
      <c r="N636" s="379" t="str">
        <f t="shared" ca="1" si="80"/>
        <v>tak</v>
      </c>
      <c r="O636" s="378" t="str">
        <f t="shared" ca="1" si="81"/>
        <v>DBFO</v>
      </c>
      <c r="P636" s="389" t="str">
        <f t="shared" ca="1" si="82"/>
        <v>DBFO B/V/1/19 85406 4840</v>
      </c>
      <c r="Q636" s="390">
        <f ca="1">IF($P636="","",IF(IF(COUNTIF($P636,"* *"),COUNTIF('Plany 2025'!$J:$J,"*"&amp;$P636&amp;"*"),COUNTIF('Plany 2025'!$B:$B,$P636)+COUNTIF('Plany 2025'!$B:$B,$P636&amp;"/*")+COUNTIF('Plany 2025'!$B:$B,"*/"&amp;$P636&amp;"/*"))=0,"brak klasyf.",IF(COUNTIF($P636,"* *"),SUMIF('Plany 2025'!$J:$J,"*"&amp;$P636&amp;"*",'Plany 2025'!G:G),SUMIF('Plany 2025'!$B:$B,$P636,'Plany 2025'!G:G)+SUMIF('Plany 2025'!$B:$B,$P636&amp;"/*",'Plany 2025'!G:G)+SUMIF('Plany 2025'!$B:$B,"*/"&amp;$P636&amp;"/*",'Plany 2025'!G:G))))</f>
        <v>123280</v>
      </c>
      <c r="R636" s="391">
        <f ca="1">IF($P636="","",IF(IF(COUNTIF($P636,"* *"),COUNTIF('Plany 2025'!$J:$J,"*"&amp;$P636&amp;"*"),COUNTIF('Plany 2025'!$B:$B,$P636)+COUNTIF('Plany 2025'!$B:$B,$P636&amp;"/*")+COUNTIF('Plany 2025'!$B:$B,"*/"&amp;$P636&amp;"/*"))=0,"brak klasyf.",IF(COUNTIF($P636,"* *"),SUMIF('Plany 2025'!$J:$J,"*"&amp;$P636&amp;"*",'Plany 2025'!H:H),SUMIF('Plany 2025'!$B:$B,$P636,'Plany 2025'!H:H)+SUMIF('Plany 2025'!$B:$B,$P636&amp;"/*",'Plany 2025'!H:H)+SUMIF('Plany 2025'!$B:$B,"*/"&amp;$P636&amp;"/*",'Plany 2025'!H:H))))</f>
        <v>121120</v>
      </c>
      <c r="S636" s="392">
        <f t="shared" ca="1" si="83"/>
        <v>0</v>
      </c>
      <c r="T636" s="393">
        <f t="shared" ca="1" si="84"/>
        <v>0</v>
      </c>
      <c r="U636" s="159"/>
    </row>
    <row r="637" spans="1:22" s="134" customFormat="1">
      <c r="A637" s="97"/>
      <c r="B637" s="378"/>
      <c r="C637" s="378"/>
      <c r="D637" s="97"/>
      <c r="E637" s="149" t="s">
        <v>50</v>
      </c>
      <c r="F637" s="135"/>
      <c r="G637" s="151">
        <v>1436393</v>
      </c>
      <c r="H637" s="152">
        <v>1422956.08</v>
      </c>
      <c r="I637" s="153">
        <f t="shared" si="78"/>
        <v>0.99064537351546555</v>
      </c>
      <c r="K637" s="517"/>
      <c r="L637" s="379">
        <v>1</v>
      </c>
      <c r="M637" s="379" t="str">
        <f t="shared" ca="1" si="79"/>
        <v>tak</v>
      </c>
      <c r="N637" s="379" t="str">
        <f t="shared" ca="1" si="80"/>
        <v>tak</v>
      </c>
      <c r="O637" s="378" t="str">
        <f t="shared" ca="1" si="81"/>
        <v>DBFO</v>
      </c>
      <c r="P637" s="389" t="str">
        <f t="shared" si="82"/>
        <v/>
      </c>
      <c r="Q637" s="390" t="str">
        <f>IF($P637="","",IF(IF(COUNTIF($P637,"* *"),COUNTIF('Plany 2025'!$J:$J,"*"&amp;$P637&amp;"*"),COUNTIF('Plany 2025'!$B:$B,$P637)+COUNTIF('Plany 2025'!$B:$B,$P637&amp;"/*")+COUNTIF('Plany 2025'!$B:$B,"*/"&amp;$P637&amp;"/*"))=0,"brak klasyf.",IF(COUNTIF($P637,"* *"),SUMIF('Plany 2025'!$J:$J,"*"&amp;$P637&amp;"*",'Plany 2025'!G:G),SUMIF('Plany 2025'!$B:$B,$P637,'Plany 2025'!G:G)+SUMIF('Plany 2025'!$B:$B,$P637&amp;"/*",'Plany 2025'!G:G)+SUMIF('Plany 2025'!$B:$B,"*/"&amp;$P637&amp;"/*",'Plany 2025'!G:G))))</f>
        <v/>
      </c>
      <c r="R637" s="391" t="str">
        <f>IF($P637="","",IF(IF(COUNTIF($P637,"* *"),COUNTIF('Plany 2025'!$J:$J,"*"&amp;$P637&amp;"*"),COUNTIF('Plany 2025'!$B:$B,$P637)+COUNTIF('Plany 2025'!$B:$B,$P637&amp;"/*")+COUNTIF('Plany 2025'!$B:$B,"*/"&amp;$P637&amp;"/*"))=0,"brak klasyf.",IF(COUNTIF($P637,"* *"),SUMIF('Plany 2025'!$J:$J,"*"&amp;$P637&amp;"*",'Plany 2025'!H:H),SUMIF('Plany 2025'!$B:$B,$P637,'Plany 2025'!H:H)+SUMIF('Plany 2025'!$B:$B,$P637&amp;"/*",'Plany 2025'!H:H)+SUMIF('Plany 2025'!$B:$B,"*/"&amp;$P637&amp;"/*",'Plany 2025'!H:H))))</f>
        <v/>
      </c>
      <c r="S637" s="392" t="str">
        <f t="shared" si="83"/>
        <v/>
      </c>
      <c r="T637" s="393" t="str">
        <f t="shared" si="84"/>
        <v/>
      </c>
      <c r="U637" s="153"/>
      <c r="V637" s="91"/>
    </row>
    <row r="638" spans="1:22" s="134" customFormat="1" ht="6" customHeight="1">
      <c r="A638" s="97"/>
      <c r="B638" s="378"/>
      <c r="C638" s="378"/>
      <c r="D638" s="97"/>
      <c r="E638" s="125" t="s">
        <v>24</v>
      </c>
      <c r="F638" s="135"/>
      <c r="G638" s="126"/>
      <c r="H638" s="127"/>
      <c r="I638" s="96" t="str">
        <f t="shared" si="78"/>
        <v xml:space="preserve"> </v>
      </c>
      <c r="K638" s="517"/>
      <c r="L638" s="379">
        <v>1</v>
      </c>
      <c r="M638" s="379" t="str">
        <f t="shared" ca="1" si="79"/>
        <v>tak</v>
      </c>
      <c r="N638" s="379" t="str">
        <f t="shared" ca="1" si="80"/>
        <v>tak</v>
      </c>
      <c r="O638" s="378" t="str">
        <f t="shared" ca="1" si="81"/>
        <v>DBFO</v>
      </c>
      <c r="P638" s="389" t="str">
        <f t="shared" si="82"/>
        <v/>
      </c>
      <c r="Q638" s="390" t="str">
        <f>IF($P638="","",IF(IF(COUNTIF($P638,"* *"),COUNTIF('Plany 2025'!$J:$J,"*"&amp;$P638&amp;"*"),COUNTIF('Plany 2025'!$B:$B,$P638)+COUNTIF('Plany 2025'!$B:$B,$P638&amp;"/*")+COUNTIF('Plany 2025'!$B:$B,"*/"&amp;$P638&amp;"/*"))=0,"brak klasyf.",IF(COUNTIF($P638,"* *"),SUMIF('Plany 2025'!$J:$J,"*"&amp;$P638&amp;"*",'Plany 2025'!G:G),SUMIF('Plany 2025'!$B:$B,$P638,'Plany 2025'!G:G)+SUMIF('Plany 2025'!$B:$B,$P638&amp;"/*",'Plany 2025'!G:G)+SUMIF('Plany 2025'!$B:$B,"*/"&amp;$P638&amp;"/*",'Plany 2025'!G:G))))</f>
        <v/>
      </c>
      <c r="R638" s="391" t="str">
        <f>IF($P638="","",IF(IF(COUNTIF($P638,"* *"),COUNTIF('Plany 2025'!$J:$J,"*"&amp;$P638&amp;"*"),COUNTIF('Plany 2025'!$B:$B,$P638)+COUNTIF('Plany 2025'!$B:$B,$P638&amp;"/*")+COUNTIF('Plany 2025'!$B:$B,"*/"&amp;$P638&amp;"/*"))=0,"brak klasyf.",IF(COUNTIF($P638,"* *"),SUMIF('Plany 2025'!$J:$J,"*"&amp;$P638&amp;"*",'Plany 2025'!H:H),SUMIF('Plany 2025'!$B:$B,$P638,'Plany 2025'!H:H)+SUMIF('Plany 2025'!$B:$B,$P638&amp;"/*",'Plany 2025'!H:H)+SUMIF('Plany 2025'!$B:$B,"*/"&amp;$P638&amp;"/*",'Plany 2025'!H:H))))</f>
        <v/>
      </c>
      <c r="S638" s="392" t="str">
        <f t="shared" si="83"/>
        <v/>
      </c>
      <c r="T638" s="393" t="str">
        <f t="shared" si="84"/>
        <v/>
      </c>
      <c r="U638" s="96"/>
      <c r="V638" s="91"/>
    </row>
    <row r="639" spans="1:22" s="168" customFormat="1">
      <c r="A639" s="91" t="s">
        <v>79</v>
      </c>
      <c r="B639" s="495">
        <v>854</v>
      </c>
      <c r="C639" s="495">
        <v>85406</v>
      </c>
      <c r="D639" s="177">
        <v>3020</v>
      </c>
      <c r="E639" s="167" t="s">
        <v>164</v>
      </c>
      <c r="G639" s="219">
        <v>52126</v>
      </c>
      <c r="H639" s="220">
        <v>52126</v>
      </c>
      <c r="I639" s="96">
        <f t="shared" si="78"/>
        <v>1</v>
      </c>
      <c r="J639" s="147"/>
      <c r="K639" s="517"/>
      <c r="L639" s="379">
        <v>1</v>
      </c>
      <c r="M639" s="379" t="str">
        <f t="shared" ca="1" si="79"/>
        <v>tak</v>
      </c>
      <c r="N639" s="379" t="str">
        <f t="shared" ca="1" si="80"/>
        <v>tak</v>
      </c>
      <c r="O639" s="378" t="str">
        <f t="shared" ca="1" si="81"/>
        <v>DBFO</v>
      </c>
      <c r="P639" s="389" t="str">
        <f t="shared" ca="1" si="82"/>
        <v>DBFO B/V/1/19 85406 3020</v>
      </c>
      <c r="Q639" s="390">
        <f ca="1">IF($P639="","",IF(IF(COUNTIF($P639,"* *"),COUNTIF('Plany 2025'!$J:$J,"*"&amp;$P639&amp;"*"),COUNTIF('Plany 2025'!$B:$B,$P639)+COUNTIF('Plany 2025'!$B:$B,$P639&amp;"/*")+COUNTIF('Plany 2025'!$B:$B,"*/"&amp;$P639&amp;"/*"))=0,"brak klasyf.",IF(COUNTIF($P639,"* *"),SUMIF('Plany 2025'!$J:$J,"*"&amp;$P639&amp;"*",'Plany 2025'!G:G),SUMIF('Plany 2025'!$B:$B,$P639,'Plany 2025'!G:G)+SUMIF('Plany 2025'!$B:$B,$P639&amp;"/*",'Plany 2025'!G:G)+SUMIF('Plany 2025'!$B:$B,"*/"&amp;$P639&amp;"/*",'Plany 2025'!G:G))))</f>
        <v>52126</v>
      </c>
      <c r="R639" s="391">
        <f ca="1">IF($P639="","",IF(IF(COUNTIF($P639,"* *"),COUNTIF('Plany 2025'!$J:$J,"*"&amp;$P639&amp;"*"),COUNTIF('Plany 2025'!$B:$B,$P639)+COUNTIF('Plany 2025'!$B:$B,$P639&amp;"/*")+COUNTIF('Plany 2025'!$B:$B,"*/"&amp;$P639&amp;"/*"))=0,"brak klasyf.",IF(COUNTIF($P639,"* *"),SUMIF('Plany 2025'!$J:$J,"*"&amp;$P639&amp;"*",'Plany 2025'!H:H),SUMIF('Plany 2025'!$B:$B,$P639,'Plany 2025'!H:H)+SUMIF('Plany 2025'!$B:$B,$P639&amp;"/*",'Plany 2025'!H:H)+SUMIF('Plany 2025'!$B:$B,"*/"&amp;$P639&amp;"/*",'Plany 2025'!H:H))))</f>
        <v>52126</v>
      </c>
      <c r="S639" s="392">
        <f t="shared" ca="1" si="83"/>
        <v>0</v>
      </c>
      <c r="T639" s="393">
        <f t="shared" ca="1" si="84"/>
        <v>0</v>
      </c>
      <c r="U639" s="96"/>
      <c r="V639" s="91"/>
    </row>
    <row r="640" spans="1:22" s="168" customFormat="1">
      <c r="A640" s="91" t="s">
        <v>79</v>
      </c>
      <c r="B640" s="495">
        <v>854</v>
      </c>
      <c r="C640" s="495">
        <v>85406</v>
      </c>
      <c r="D640" s="177">
        <v>4140</v>
      </c>
      <c r="E640" s="167" t="s">
        <v>170</v>
      </c>
      <c r="G640" s="219">
        <v>56400</v>
      </c>
      <c r="H640" s="220">
        <v>55823</v>
      </c>
      <c r="I640" s="96">
        <f t="shared" si="78"/>
        <v>0.98976950354609927</v>
      </c>
      <c r="J640" s="147"/>
      <c r="K640" s="517"/>
      <c r="L640" s="379">
        <v>1</v>
      </c>
      <c r="M640" s="379" t="str">
        <f t="shared" ca="1" si="79"/>
        <v>tak</v>
      </c>
      <c r="N640" s="379" t="str">
        <f t="shared" ca="1" si="80"/>
        <v>tak</v>
      </c>
      <c r="O640" s="378" t="str">
        <f t="shared" ca="1" si="81"/>
        <v>DBFO</v>
      </c>
      <c r="P640" s="389" t="str">
        <f t="shared" ca="1" si="82"/>
        <v>DBFO B/V/1/19 85406 4140</v>
      </c>
      <c r="Q640" s="390">
        <f ca="1">IF($P640="","",IF(IF(COUNTIF($P640,"* *"),COUNTIF('Plany 2025'!$J:$J,"*"&amp;$P640&amp;"*"),COUNTIF('Plany 2025'!$B:$B,$P640)+COUNTIF('Plany 2025'!$B:$B,$P640&amp;"/*")+COUNTIF('Plany 2025'!$B:$B,"*/"&amp;$P640&amp;"/*"))=0,"brak klasyf.",IF(COUNTIF($P640,"* *"),SUMIF('Plany 2025'!$J:$J,"*"&amp;$P640&amp;"*",'Plany 2025'!G:G),SUMIF('Plany 2025'!$B:$B,$P640,'Plany 2025'!G:G)+SUMIF('Plany 2025'!$B:$B,$P640&amp;"/*",'Plany 2025'!G:G)+SUMIF('Plany 2025'!$B:$B,"*/"&amp;$P640&amp;"/*",'Plany 2025'!G:G))))</f>
        <v>56400</v>
      </c>
      <c r="R640" s="391">
        <f ca="1">IF($P640="","",IF(IF(COUNTIF($P640,"* *"),COUNTIF('Plany 2025'!$J:$J,"*"&amp;$P640&amp;"*"),COUNTIF('Plany 2025'!$B:$B,$P640)+COUNTIF('Plany 2025'!$B:$B,$P640&amp;"/*")+COUNTIF('Plany 2025'!$B:$B,"*/"&amp;$P640&amp;"/*"))=0,"brak klasyf.",IF(COUNTIF($P640,"* *"),SUMIF('Plany 2025'!$J:$J,"*"&amp;$P640&amp;"*",'Plany 2025'!H:H),SUMIF('Plany 2025'!$B:$B,$P640,'Plany 2025'!H:H)+SUMIF('Plany 2025'!$B:$B,$P640&amp;"/*",'Plany 2025'!H:H)+SUMIF('Plany 2025'!$B:$B,"*/"&amp;$P640&amp;"/*",'Plany 2025'!H:H))))</f>
        <v>55823</v>
      </c>
      <c r="S640" s="392">
        <f t="shared" ca="1" si="83"/>
        <v>0</v>
      </c>
      <c r="T640" s="393">
        <f t="shared" ca="1" si="84"/>
        <v>0</v>
      </c>
      <c r="U640" s="96"/>
      <c r="V640" s="91"/>
    </row>
    <row r="641" spans="1:22" s="168" customFormat="1">
      <c r="A641" s="91" t="s">
        <v>79</v>
      </c>
      <c r="B641" s="495">
        <v>854</v>
      </c>
      <c r="C641" s="495">
        <v>85406</v>
      </c>
      <c r="D641" s="177">
        <v>4210</v>
      </c>
      <c r="E641" s="167" t="s">
        <v>165</v>
      </c>
      <c r="G641" s="219">
        <v>86850</v>
      </c>
      <c r="H641" s="220">
        <v>86724.510000000009</v>
      </c>
      <c r="I641" s="96">
        <f t="shared" si="78"/>
        <v>0.99855509499136452</v>
      </c>
      <c r="J641" s="147"/>
      <c r="K641" s="517"/>
      <c r="L641" s="379">
        <v>1</v>
      </c>
      <c r="M641" s="379" t="str">
        <f t="shared" ca="1" si="79"/>
        <v>tak</v>
      </c>
      <c r="N641" s="379" t="str">
        <f t="shared" ca="1" si="80"/>
        <v>tak</v>
      </c>
      <c r="O641" s="378" t="str">
        <f t="shared" ca="1" si="81"/>
        <v>DBFO</v>
      </c>
      <c r="P641" s="389" t="str">
        <f t="shared" ca="1" si="82"/>
        <v>DBFO B/V/1/19 85406 4210</v>
      </c>
      <c r="Q641" s="390">
        <f ca="1">IF($P641="","",IF(IF(COUNTIF($P641,"* *"),COUNTIF('Plany 2025'!$J:$J,"*"&amp;$P641&amp;"*"),COUNTIF('Plany 2025'!$B:$B,$P641)+COUNTIF('Plany 2025'!$B:$B,$P641&amp;"/*")+COUNTIF('Plany 2025'!$B:$B,"*/"&amp;$P641&amp;"/*"))=0,"brak klasyf.",IF(COUNTIF($P641,"* *"),SUMIF('Plany 2025'!$J:$J,"*"&amp;$P641&amp;"*",'Plany 2025'!G:G),SUMIF('Plany 2025'!$B:$B,$P641,'Plany 2025'!G:G)+SUMIF('Plany 2025'!$B:$B,$P641&amp;"/*",'Plany 2025'!G:G)+SUMIF('Plany 2025'!$B:$B,"*/"&amp;$P641&amp;"/*",'Plany 2025'!G:G))))</f>
        <v>86850</v>
      </c>
      <c r="R641" s="391">
        <f ca="1">IF($P641="","",IF(IF(COUNTIF($P641,"* *"),COUNTIF('Plany 2025'!$J:$J,"*"&amp;$P641&amp;"*"),COUNTIF('Plany 2025'!$B:$B,$P641)+COUNTIF('Plany 2025'!$B:$B,$P641&amp;"/*")+COUNTIF('Plany 2025'!$B:$B,"*/"&amp;$P641&amp;"/*"))=0,"brak klasyf.",IF(COUNTIF($P641,"* *"),SUMIF('Plany 2025'!$J:$J,"*"&amp;$P641&amp;"*",'Plany 2025'!H:H),SUMIF('Plany 2025'!$B:$B,$P641,'Plany 2025'!H:H)+SUMIF('Plany 2025'!$B:$B,$P641&amp;"/*",'Plany 2025'!H:H)+SUMIF('Plany 2025'!$B:$B,"*/"&amp;$P641&amp;"/*",'Plany 2025'!H:H))))</f>
        <v>86724.51</v>
      </c>
      <c r="S641" s="392">
        <f t="shared" ca="1" si="83"/>
        <v>0</v>
      </c>
      <c r="T641" s="393">
        <f t="shared" ca="1" si="84"/>
        <v>0</v>
      </c>
      <c r="U641" s="96"/>
      <c r="V641" s="91"/>
    </row>
    <row r="642" spans="1:22" s="168" customFormat="1">
      <c r="A642" s="91" t="s">
        <v>79</v>
      </c>
      <c r="B642" s="495">
        <v>854</v>
      </c>
      <c r="C642" s="495">
        <v>85406</v>
      </c>
      <c r="D642" s="177">
        <v>4240</v>
      </c>
      <c r="E642" s="167" t="s">
        <v>216</v>
      </c>
      <c r="G642" s="219">
        <v>170604</v>
      </c>
      <c r="H642" s="220">
        <v>170559.5</v>
      </c>
      <c r="I642" s="96">
        <f t="shared" si="78"/>
        <v>0.99973916203606017</v>
      </c>
      <c r="J642" s="147"/>
      <c r="K642" s="517"/>
      <c r="L642" s="379">
        <v>1</v>
      </c>
      <c r="M642" s="379" t="str">
        <f t="shared" ca="1" si="79"/>
        <v>tak</v>
      </c>
      <c r="N642" s="379" t="str">
        <f t="shared" ca="1" si="80"/>
        <v>tak</v>
      </c>
      <c r="O642" s="378" t="str">
        <f t="shared" ca="1" si="81"/>
        <v>DBFO</v>
      </c>
      <c r="P642" s="389" t="str">
        <f t="shared" ca="1" si="82"/>
        <v>DBFO B/V/1/19 85406 4240</v>
      </c>
      <c r="Q642" s="390">
        <f ca="1">IF($P642="","",IF(IF(COUNTIF($P642,"* *"),COUNTIF('Plany 2025'!$J:$J,"*"&amp;$P642&amp;"*"),COUNTIF('Plany 2025'!$B:$B,$P642)+COUNTIF('Plany 2025'!$B:$B,$P642&amp;"/*")+COUNTIF('Plany 2025'!$B:$B,"*/"&amp;$P642&amp;"/*"))=0,"brak klasyf.",IF(COUNTIF($P642,"* *"),SUMIF('Plany 2025'!$J:$J,"*"&amp;$P642&amp;"*",'Plany 2025'!G:G),SUMIF('Plany 2025'!$B:$B,$P642,'Plany 2025'!G:G)+SUMIF('Plany 2025'!$B:$B,$P642&amp;"/*",'Plany 2025'!G:G)+SUMIF('Plany 2025'!$B:$B,"*/"&amp;$P642&amp;"/*",'Plany 2025'!G:G))))</f>
        <v>170604</v>
      </c>
      <c r="R642" s="391">
        <f ca="1">IF($P642="","",IF(IF(COUNTIF($P642,"* *"),COUNTIF('Plany 2025'!$J:$J,"*"&amp;$P642&amp;"*"),COUNTIF('Plany 2025'!$B:$B,$P642)+COUNTIF('Plany 2025'!$B:$B,$P642&amp;"/*")+COUNTIF('Plany 2025'!$B:$B,"*/"&amp;$P642&amp;"/*"))=0,"brak klasyf.",IF(COUNTIF($P642,"* *"),SUMIF('Plany 2025'!$J:$J,"*"&amp;$P642&amp;"*",'Plany 2025'!H:H),SUMIF('Plany 2025'!$B:$B,$P642,'Plany 2025'!H:H)+SUMIF('Plany 2025'!$B:$B,$P642&amp;"/*",'Plany 2025'!H:H)+SUMIF('Plany 2025'!$B:$B,"*/"&amp;$P642&amp;"/*",'Plany 2025'!H:H))))</f>
        <v>170559.5</v>
      </c>
      <c r="S642" s="392">
        <f t="shared" ca="1" si="83"/>
        <v>0</v>
      </c>
      <c r="T642" s="393">
        <f t="shared" ca="1" si="84"/>
        <v>0</v>
      </c>
      <c r="U642" s="96"/>
      <c r="V642" s="91"/>
    </row>
    <row r="643" spans="1:22" s="168" customFormat="1" hidden="1">
      <c r="A643" s="91" t="s">
        <v>79</v>
      </c>
      <c r="B643" s="495">
        <v>854</v>
      </c>
      <c r="C643" s="495">
        <v>85406</v>
      </c>
      <c r="D643" s="177">
        <v>4260</v>
      </c>
      <c r="E643" s="167" t="s">
        <v>166</v>
      </c>
      <c r="G643" s="219"/>
      <c r="H643" s="220"/>
      <c r="I643" s="96" t="str">
        <f t="shared" si="78"/>
        <v xml:space="preserve"> </v>
      </c>
      <c r="J643" s="147"/>
      <c r="K643" s="517"/>
      <c r="L643" s="379"/>
      <c r="M643" s="379" t="str">
        <f t="shared" ca="1" si="79"/>
        <v>tak</v>
      </c>
      <c r="N643" s="379" t="str">
        <f t="shared" ca="1" si="80"/>
        <v>nie</v>
      </c>
      <c r="O643" s="378" t="str">
        <f t="shared" ca="1" si="81"/>
        <v>DBFO</v>
      </c>
      <c r="P643" s="389" t="str">
        <f t="shared" ca="1" si="82"/>
        <v>DBFO B/V/1/19 85406 4260</v>
      </c>
      <c r="Q643" s="390" t="str">
        <f ca="1">IF($P643="","",IF(IF(COUNTIF($P643,"* *"),COUNTIF('Plany 2025'!$J:$J,"*"&amp;$P643&amp;"*"),COUNTIF('Plany 2025'!$B:$B,$P643)+COUNTIF('Plany 2025'!$B:$B,$P643&amp;"/*")+COUNTIF('Plany 2025'!$B:$B,"*/"&amp;$P643&amp;"/*"))=0,"brak klasyf.",IF(COUNTIF($P643,"* *"),SUMIF('Plany 2025'!$J:$J,"*"&amp;$P643&amp;"*",'Plany 2025'!G:G),SUMIF('Plany 2025'!$B:$B,$P643,'Plany 2025'!G:G)+SUMIF('Plany 2025'!$B:$B,$P643&amp;"/*",'Plany 2025'!G:G)+SUMIF('Plany 2025'!$B:$B,"*/"&amp;$P643&amp;"/*",'Plany 2025'!G:G))))</f>
        <v>brak klasyf.</v>
      </c>
      <c r="R643" s="391" t="str">
        <f ca="1">IF($P643="","",IF(IF(COUNTIF($P643,"* *"),COUNTIF('Plany 2025'!$J:$J,"*"&amp;$P643&amp;"*"),COUNTIF('Plany 2025'!$B:$B,$P643)+COUNTIF('Plany 2025'!$B:$B,$P643&amp;"/*")+COUNTIF('Plany 2025'!$B:$B,"*/"&amp;$P643&amp;"/*"))=0,"brak klasyf.",IF(COUNTIF($P643,"* *"),SUMIF('Plany 2025'!$J:$J,"*"&amp;$P643&amp;"*",'Plany 2025'!H:H),SUMIF('Plany 2025'!$B:$B,$P643,'Plany 2025'!H:H)+SUMIF('Plany 2025'!$B:$B,$P643&amp;"/*",'Plany 2025'!H:H)+SUMIF('Plany 2025'!$B:$B,"*/"&amp;$P643&amp;"/*",'Plany 2025'!H:H))))</f>
        <v>brak klasyf.</v>
      </c>
      <c r="S643" s="392" t="str">
        <f t="shared" ca="1" si="83"/>
        <v/>
      </c>
      <c r="T643" s="393" t="str">
        <f t="shared" ca="1" si="84"/>
        <v/>
      </c>
      <c r="U643" s="96"/>
      <c r="V643" s="91"/>
    </row>
    <row r="644" spans="1:22" s="168" customFormat="1">
      <c r="A644" s="91" t="s">
        <v>79</v>
      </c>
      <c r="B644" s="495">
        <v>854</v>
      </c>
      <c r="C644" s="495">
        <v>85406</v>
      </c>
      <c r="D644" s="177">
        <v>4280</v>
      </c>
      <c r="E644" s="167" t="s">
        <v>167</v>
      </c>
      <c r="G644" s="219">
        <v>6877</v>
      </c>
      <c r="H644" s="220">
        <v>6470</v>
      </c>
      <c r="I644" s="96">
        <f t="shared" si="78"/>
        <v>0.94081721680965535</v>
      </c>
      <c r="J644" s="147"/>
      <c r="K644" s="517"/>
      <c r="L644" s="379">
        <v>1</v>
      </c>
      <c r="M644" s="379" t="str">
        <f t="shared" ca="1" si="79"/>
        <v>tak</v>
      </c>
      <c r="N644" s="379" t="str">
        <f t="shared" ca="1" si="80"/>
        <v>tak</v>
      </c>
      <c r="O644" s="378" t="str">
        <f t="shared" ca="1" si="81"/>
        <v>DBFO</v>
      </c>
      <c r="P644" s="389" t="str">
        <f t="shared" ca="1" si="82"/>
        <v>DBFO B/V/1/19 85406 4280</v>
      </c>
      <c r="Q644" s="390">
        <f ca="1">IF($P644="","",IF(IF(COUNTIF($P644,"* *"),COUNTIF('Plany 2025'!$J:$J,"*"&amp;$P644&amp;"*"),COUNTIF('Plany 2025'!$B:$B,$P644)+COUNTIF('Plany 2025'!$B:$B,$P644&amp;"/*")+COUNTIF('Plany 2025'!$B:$B,"*/"&amp;$P644&amp;"/*"))=0,"brak klasyf.",IF(COUNTIF($P644,"* *"),SUMIF('Plany 2025'!$J:$J,"*"&amp;$P644&amp;"*",'Plany 2025'!G:G),SUMIF('Plany 2025'!$B:$B,$P644,'Plany 2025'!G:G)+SUMIF('Plany 2025'!$B:$B,$P644&amp;"/*",'Plany 2025'!G:G)+SUMIF('Plany 2025'!$B:$B,"*/"&amp;$P644&amp;"/*",'Plany 2025'!G:G))))</f>
        <v>6877</v>
      </c>
      <c r="R644" s="391">
        <f ca="1">IF($P644="","",IF(IF(COUNTIF($P644,"* *"),COUNTIF('Plany 2025'!$J:$J,"*"&amp;$P644&amp;"*"),COUNTIF('Plany 2025'!$B:$B,$P644)+COUNTIF('Plany 2025'!$B:$B,$P644&amp;"/*")+COUNTIF('Plany 2025'!$B:$B,"*/"&amp;$P644&amp;"/*"))=0,"brak klasyf.",IF(COUNTIF($P644,"* *"),SUMIF('Plany 2025'!$J:$J,"*"&amp;$P644&amp;"*",'Plany 2025'!H:H),SUMIF('Plany 2025'!$B:$B,$P644,'Plany 2025'!H:H)+SUMIF('Plany 2025'!$B:$B,$P644&amp;"/*",'Plany 2025'!H:H)+SUMIF('Plany 2025'!$B:$B,"*/"&amp;$P644&amp;"/*",'Plany 2025'!H:H))))</f>
        <v>6470</v>
      </c>
      <c r="S644" s="392">
        <f t="shared" ca="1" si="83"/>
        <v>0</v>
      </c>
      <c r="T644" s="393">
        <f t="shared" ca="1" si="84"/>
        <v>0</v>
      </c>
      <c r="U644" s="96"/>
      <c r="V644" s="91"/>
    </row>
    <row r="645" spans="1:22" s="168" customFormat="1">
      <c r="A645" s="91" t="s">
        <v>79</v>
      </c>
      <c r="B645" s="495">
        <v>854</v>
      </c>
      <c r="C645" s="495">
        <v>85406</v>
      </c>
      <c r="D645" s="177">
        <v>4300</v>
      </c>
      <c r="E645" s="167" t="s">
        <v>168</v>
      </c>
      <c r="G645" s="219">
        <v>47805</v>
      </c>
      <c r="H645" s="220">
        <v>46959.8</v>
      </c>
      <c r="I645" s="96">
        <f t="shared" si="78"/>
        <v>0.98231984102081382</v>
      </c>
      <c r="J645" s="147"/>
      <c r="K645" s="517"/>
      <c r="L645" s="379">
        <v>1</v>
      </c>
      <c r="M645" s="379" t="str">
        <f t="shared" ca="1" si="79"/>
        <v>tak</v>
      </c>
      <c r="N645" s="379" t="str">
        <f t="shared" ca="1" si="80"/>
        <v>tak</v>
      </c>
      <c r="O645" s="378" t="str">
        <f t="shared" ca="1" si="81"/>
        <v>DBFO</v>
      </c>
      <c r="P645" s="389" t="str">
        <f t="shared" ca="1" si="82"/>
        <v>DBFO B/V/1/19 85406 4300</v>
      </c>
      <c r="Q645" s="390">
        <f ca="1">IF($P645="","",IF(IF(COUNTIF($P645,"* *"),COUNTIF('Plany 2025'!$J:$J,"*"&amp;$P645&amp;"*"),COUNTIF('Plany 2025'!$B:$B,$P645)+COUNTIF('Plany 2025'!$B:$B,$P645&amp;"/*")+COUNTIF('Plany 2025'!$B:$B,"*/"&amp;$P645&amp;"/*"))=0,"brak klasyf.",IF(COUNTIF($P645,"* *"),SUMIF('Plany 2025'!$J:$J,"*"&amp;$P645&amp;"*",'Plany 2025'!G:G),SUMIF('Plany 2025'!$B:$B,$P645,'Plany 2025'!G:G)+SUMIF('Plany 2025'!$B:$B,$P645&amp;"/*",'Plany 2025'!G:G)+SUMIF('Plany 2025'!$B:$B,"*/"&amp;$P645&amp;"/*",'Plany 2025'!G:G))))</f>
        <v>47805</v>
      </c>
      <c r="R645" s="391">
        <f ca="1">IF($P645="","",IF(IF(COUNTIF($P645,"* *"),COUNTIF('Plany 2025'!$J:$J,"*"&amp;$P645&amp;"*"),COUNTIF('Plany 2025'!$B:$B,$P645)+COUNTIF('Plany 2025'!$B:$B,$P645&amp;"/*")+COUNTIF('Plany 2025'!$B:$B,"*/"&amp;$P645&amp;"/*"))=0,"brak klasyf.",IF(COUNTIF($P645,"* *"),SUMIF('Plany 2025'!$J:$J,"*"&amp;$P645&amp;"*",'Plany 2025'!H:H),SUMIF('Plany 2025'!$B:$B,$P645,'Plany 2025'!H:H)+SUMIF('Plany 2025'!$B:$B,$P645&amp;"/*",'Plany 2025'!H:H)+SUMIF('Plany 2025'!$B:$B,"*/"&amp;$P645&amp;"/*",'Plany 2025'!H:H))))</f>
        <v>46959.8</v>
      </c>
      <c r="S645" s="392">
        <f t="shared" ca="1" si="83"/>
        <v>0</v>
      </c>
      <c r="T645" s="393">
        <f t="shared" ca="1" si="84"/>
        <v>0</v>
      </c>
      <c r="U645" s="96"/>
      <c r="V645" s="91"/>
    </row>
    <row r="646" spans="1:22" s="172" customFormat="1" ht="22.5">
      <c r="A646" s="145" t="s">
        <v>79</v>
      </c>
      <c r="B646" s="496">
        <v>854</v>
      </c>
      <c r="C646" s="496">
        <v>85406</v>
      </c>
      <c r="D646" s="154">
        <v>4350</v>
      </c>
      <c r="E646" s="171" t="s">
        <v>727</v>
      </c>
      <c r="G646" s="221">
        <v>5500</v>
      </c>
      <c r="H646" s="222">
        <v>5500</v>
      </c>
      <c r="I646" s="175">
        <f t="shared" si="78"/>
        <v>1</v>
      </c>
      <c r="J646" s="160"/>
      <c r="K646" s="517"/>
      <c r="L646" s="379">
        <v>1</v>
      </c>
      <c r="M646" s="379" t="str">
        <f t="shared" ca="1" si="79"/>
        <v>tak</v>
      </c>
      <c r="N646" s="379" t="str">
        <f t="shared" ca="1" si="80"/>
        <v>tak</v>
      </c>
      <c r="O646" s="378" t="str">
        <f t="shared" ca="1" si="81"/>
        <v>DBFO</v>
      </c>
      <c r="P646" s="389" t="str">
        <f t="shared" ca="1" si="82"/>
        <v>DBFO B/V/1/19 85406 4350</v>
      </c>
      <c r="Q646" s="390">
        <f ca="1">IF($P646="","",IF(IF(COUNTIF($P646,"* *"),COUNTIF('Plany 2025'!$J:$J,"*"&amp;$P646&amp;"*"),COUNTIF('Plany 2025'!$B:$B,$P646)+COUNTIF('Plany 2025'!$B:$B,$P646&amp;"/*")+COUNTIF('Plany 2025'!$B:$B,"*/"&amp;$P646&amp;"/*"))=0,"brak klasyf.",IF(COUNTIF($P646,"* *"),SUMIF('Plany 2025'!$J:$J,"*"&amp;$P646&amp;"*",'Plany 2025'!G:G),SUMIF('Plany 2025'!$B:$B,$P646,'Plany 2025'!G:G)+SUMIF('Plany 2025'!$B:$B,$P646&amp;"/*",'Plany 2025'!G:G)+SUMIF('Plany 2025'!$B:$B,"*/"&amp;$P646&amp;"/*",'Plany 2025'!G:G))))</f>
        <v>5500</v>
      </c>
      <c r="R646" s="391">
        <f ca="1">IF($P646="","",IF(IF(COUNTIF($P646,"* *"),COUNTIF('Plany 2025'!$J:$J,"*"&amp;$P646&amp;"*"),COUNTIF('Plany 2025'!$B:$B,$P646)+COUNTIF('Plany 2025'!$B:$B,$P646&amp;"/*")+COUNTIF('Plany 2025'!$B:$B,"*/"&amp;$P646&amp;"/*"))=0,"brak klasyf.",IF(COUNTIF($P646,"* *"),SUMIF('Plany 2025'!$J:$J,"*"&amp;$P646&amp;"*",'Plany 2025'!H:H),SUMIF('Plany 2025'!$B:$B,$P646,'Plany 2025'!H:H)+SUMIF('Plany 2025'!$B:$B,$P646&amp;"/*",'Plany 2025'!H:H)+SUMIF('Plany 2025'!$B:$B,"*/"&amp;$P646&amp;"/*",'Plany 2025'!H:H))))</f>
        <v>5500</v>
      </c>
      <c r="S646" s="392">
        <f t="shared" ca="1" si="83"/>
        <v>0</v>
      </c>
      <c r="T646" s="393">
        <f t="shared" ca="1" si="84"/>
        <v>0</v>
      </c>
      <c r="U646" s="175"/>
      <c r="V646" s="145"/>
    </row>
    <row r="647" spans="1:22" s="168" customFormat="1">
      <c r="A647" s="91" t="s">
        <v>79</v>
      </c>
      <c r="B647" s="495">
        <v>854</v>
      </c>
      <c r="C647" s="495">
        <v>85406</v>
      </c>
      <c r="D647" s="177">
        <v>4360</v>
      </c>
      <c r="E647" s="167" t="s">
        <v>205</v>
      </c>
      <c r="G647" s="219">
        <v>1800</v>
      </c>
      <c r="H647" s="220">
        <v>1131.6799999999998</v>
      </c>
      <c r="I647" s="96">
        <f t="shared" si="78"/>
        <v>0.628711111111111</v>
      </c>
      <c r="J647" s="147"/>
      <c r="K647" s="517"/>
      <c r="L647" s="379">
        <v>1</v>
      </c>
      <c r="M647" s="379" t="str">
        <f t="shared" ca="1" si="79"/>
        <v>tak</v>
      </c>
      <c r="N647" s="379" t="str">
        <f t="shared" ca="1" si="80"/>
        <v>tak</v>
      </c>
      <c r="O647" s="378" t="str">
        <f t="shared" ca="1" si="81"/>
        <v>DBFO</v>
      </c>
      <c r="P647" s="389" t="str">
        <f t="shared" ca="1" si="82"/>
        <v>DBFO B/V/1/19 85406 4360</v>
      </c>
      <c r="Q647" s="390">
        <f ca="1">IF($P647="","",IF(IF(COUNTIF($P647,"* *"),COUNTIF('Plany 2025'!$J:$J,"*"&amp;$P647&amp;"*"),COUNTIF('Plany 2025'!$B:$B,$P647)+COUNTIF('Plany 2025'!$B:$B,$P647&amp;"/*")+COUNTIF('Plany 2025'!$B:$B,"*/"&amp;$P647&amp;"/*"))=0,"brak klasyf.",IF(COUNTIF($P647,"* *"),SUMIF('Plany 2025'!$J:$J,"*"&amp;$P647&amp;"*",'Plany 2025'!G:G),SUMIF('Plany 2025'!$B:$B,$P647,'Plany 2025'!G:G)+SUMIF('Plany 2025'!$B:$B,$P647&amp;"/*",'Plany 2025'!G:G)+SUMIF('Plany 2025'!$B:$B,"*/"&amp;$P647&amp;"/*",'Plany 2025'!G:G))))</f>
        <v>1800</v>
      </c>
      <c r="R647" s="391">
        <f ca="1">IF($P647="","",IF(IF(COUNTIF($P647,"* *"),COUNTIF('Plany 2025'!$J:$J,"*"&amp;$P647&amp;"*"),COUNTIF('Plany 2025'!$B:$B,$P647)+COUNTIF('Plany 2025'!$B:$B,$P647&amp;"/*")+COUNTIF('Plany 2025'!$B:$B,"*/"&amp;$P647&amp;"/*"))=0,"brak klasyf.",IF(COUNTIF($P647,"* *"),SUMIF('Plany 2025'!$J:$J,"*"&amp;$P647&amp;"*",'Plany 2025'!H:H),SUMIF('Plany 2025'!$B:$B,$P647,'Plany 2025'!H:H)+SUMIF('Plany 2025'!$B:$B,$P647&amp;"/*",'Plany 2025'!H:H)+SUMIF('Plany 2025'!$B:$B,"*/"&amp;$P647&amp;"/*",'Plany 2025'!H:H))))</f>
        <v>1131.68</v>
      </c>
      <c r="S647" s="392">
        <f t="shared" ca="1" si="83"/>
        <v>0</v>
      </c>
      <c r="T647" s="393">
        <f t="shared" ca="1" si="84"/>
        <v>0</v>
      </c>
      <c r="U647" s="96"/>
      <c r="V647" s="91"/>
    </row>
    <row r="648" spans="1:22" s="172" customFormat="1" hidden="1">
      <c r="A648" s="145" t="s">
        <v>79</v>
      </c>
      <c r="B648" s="496">
        <v>854</v>
      </c>
      <c r="C648" s="496">
        <v>85406</v>
      </c>
      <c r="D648" s="176">
        <v>4370</v>
      </c>
      <c r="E648" s="171" t="s">
        <v>726</v>
      </c>
      <c r="G648" s="221"/>
      <c r="H648" s="222"/>
      <c r="I648" s="175" t="str">
        <f t="shared" ref="I648:I711" si="85">IF(SUM(G648=0)," ",(H648/G648))</f>
        <v xml:space="preserve"> </v>
      </c>
      <c r="J648" s="160"/>
      <c r="K648" s="517"/>
      <c r="L648" s="379"/>
      <c r="M648" s="379" t="str">
        <f t="shared" ref="M648:M711" ca="1" si="86">IF(D648="wynik",IF(G648+H648&lt;&gt;0,"tak","nie"),OFFSET(M648,-1,0))</f>
        <v>tak</v>
      </c>
      <c r="N648" s="379" t="str">
        <f t="shared" ref="N648:N711" ca="1" si="87">IF(M648="nie","nie",IF(OR(D648="wynik",COUNTIF(E648,"*dysponent*")&gt;0,COUNTIF(E648,"*klasyfikacja*")&gt;0),"tak",IF(G648+H648=0,IF(OR(NOT(A648=""),COUNTIF(E648,"*pochodne od*")&gt;0),"nie","tak"),"tak")))</f>
        <v>nie</v>
      </c>
      <c r="O648" s="378" t="str">
        <f t="shared" ref="O648:O711" ca="1" si="88">IF(COUNTIF(E648,"*Dzielnicowe*")&gt;0,"DBFO",IF(COUNTIF(E648,"*Infrastruktury*")&gt;0,"WIR",IF(COUNTIF(E648,"*Wydział Oświaty*")&gt;0,"WOW",IF(COUNTIF(E648,"*Kadr i Funduszy *")&gt;0,"WKF",IF(COUNTIF(E648,"*Pomocy Sp*")&gt;0,"OPS",IF(COUNTIF(E648,"Dysponent*")&gt;0,"Inny dys.",IF(OR(COUNTIF(E648,"*Podstawa praw*")&gt;0,COUNTIF(E648,"Klasyfikacja:*")&gt;0,D648="wynik"),"",OFFSET(O648,-1,0))))))))</f>
        <v>DBFO</v>
      </c>
      <c r="P648" s="389" t="str">
        <f t="shared" ref="P648:P711" ca="1" si="89">TRIM(IF(OR(A648="",COUNTIF(D648,"*p1*")&gt;0),"",IF(D648="wynik",A648,O648&amp;" "&amp;A648&amp;" "&amp;C648&amp;" "&amp;D648)))</f>
        <v>DBFO B/V/1/19 85406 4370</v>
      </c>
      <c r="Q648" s="390" t="str">
        <f ca="1">IF($P648="","",IF(IF(COUNTIF($P648,"* *"),COUNTIF('Plany 2025'!$J:$J,"*"&amp;$P648&amp;"*"),COUNTIF('Plany 2025'!$B:$B,$P648)+COUNTIF('Plany 2025'!$B:$B,$P648&amp;"/*")+COUNTIF('Plany 2025'!$B:$B,"*/"&amp;$P648&amp;"/*"))=0,"brak klasyf.",IF(COUNTIF($P648,"* *"),SUMIF('Plany 2025'!$J:$J,"*"&amp;$P648&amp;"*",'Plany 2025'!G:G),SUMIF('Plany 2025'!$B:$B,$P648,'Plany 2025'!G:G)+SUMIF('Plany 2025'!$B:$B,$P648&amp;"/*",'Plany 2025'!G:G)+SUMIF('Plany 2025'!$B:$B,"*/"&amp;$P648&amp;"/*",'Plany 2025'!G:G))))</f>
        <v>brak klasyf.</v>
      </c>
      <c r="R648" s="391" t="str">
        <f ca="1">IF($P648="","",IF(IF(COUNTIF($P648,"* *"),COUNTIF('Plany 2025'!$J:$J,"*"&amp;$P648&amp;"*"),COUNTIF('Plany 2025'!$B:$B,$P648)+COUNTIF('Plany 2025'!$B:$B,$P648&amp;"/*")+COUNTIF('Plany 2025'!$B:$B,"*/"&amp;$P648&amp;"/*"))=0,"brak klasyf.",IF(COUNTIF($P648,"* *"),SUMIF('Plany 2025'!$J:$J,"*"&amp;$P648&amp;"*",'Plany 2025'!H:H),SUMIF('Plany 2025'!$B:$B,$P648,'Plany 2025'!H:H)+SUMIF('Plany 2025'!$B:$B,$P648&amp;"/*",'Plany 2025'!H:H)+SUMIF('Plany 2025'!$B:$B,"*/"&amp;$P648&amp;"/*",'Plany 2025'!H:H))))</f>
        <v>brak klasyf.</v>
      </c>
      <c r="S648" s="392" t="str">
        <f t="shared" ref="S648:S711" ca="1" si="90">IF(Q648="","",IF(ISNUMBER(Q648),Q648-G648,IF(AND(COUNTIF(Q648,"brak*")&gt;0,G648&gt;0),G648,"")))</f>
        <v/>
      </c>
      <c r="T648" s="393" t="str">
        <f t="shared" ref="T648:T711" ca="1" si="91">IF(R648="","",IF(ISNUMBER(R648),ROUND(R648,2)-ROUND(H648,2),IF(AND(COUNTIF(R648,"brak*")&gt;0,H648&gt;0),H648,"")))</f>
        <v/>
      </c>
      <c r="U648" s="175"/>
      <c r="V648" s="145"/>
    </row>
    <row r="649" spans="1:22" s="168" customFormat="1" hidden="1">
      <c r="A649" s="91" t="s">
        <v>79</v>
      </c>
      <c r="B649" s="495">
        <v>854</v>
      </c>
      <c r="C649" s="495">
        <v>85406</v>
      </c>
      <c r="D649" s="177">
        <v>4390</v>
      </c>
      <c r="E649" s="167" t="s">
        <v>172</v>
      </c>
      <c r="G649" s="219"/>
      <c r="H649" s="220"/>
      <c r="I649" s="96" t="str">
        <f t="shared" si="85"/>
        <v xml:space="preserve"> </v>
      </c>
      <c r="J649" s="147"/>
      <c r="K649" s="517"/>
      <c r="L649" s="379"/>
      <c r="M649" s="379" t="str">
        <f t="shared" ca="1" si="86"/>
        <v>tak</v>
      </c>
      <c r="N649" s="379" t="str">
        <f t="shared" ca="1" si="87"/>
        <v>nie</v>
      </c>
      <c r="O649" s="378" t="str">
        <f t="shared" ca="1" si="88"/>
        <v>DBFO</v>
      </c>
      <c r="P649" s="389" t="str">
        <f t="shared" ca="1" si="89"/>
        <v>DBFO B/V/1/19 85406 4390</v>
      </c>
      <c r="Q649" s="390" t="str">
        <f ca="1">IF($P649="","",IF(IF(COUNTIF($P649,"* *"),COUNTIF('Plany 2025'!$J:$J,"*"&amp;$P649&amp;"*"),COUNTIF('Plany 2025'!$B:$B,$P649)+COUNTIF('Plany 2025'!$B:$B,$P649&amp;"/*")+COUNTIF('Plany 2025'!$B:$B,"*/"&amp;$P649&amp;"/*"))=0,"brak klasyf.",IF(COUNTIF($P649,"* *"),SUMIF('Plany 2025'!$J:$J,"*"&amp;$P649&amp;"*",'Plany 2025'!G:G),SUMIF('Plany 2025'!$B:$B,$P649,'Plany 2025'!G:G)+SUMIF('Plany 2025'!$B:$B,$P649&amp;"/*",'Plany 2025'!G:G)+SUMIF('Plany 2025'!$B:$B,"*/"&amp;$P649&amp;"/*",'Plany 2025'!G:G))))</f>
        <v>brak klasyf.</v>
      </c>
      <c r="R649" s="391" t="str">
        <f ca="1">IF($P649="","",IF(IF(COUNTIF($P649,"* *"),COUNTIF('Plany 2025'!$J:$J,"*"&amp;$P649&amp;"*"),COUNTIF('Plany 2025'!$B:$B,$P649)+COUNTIF('Plany 2025'!$B:$B,$P649&amp;"/*")+COUNTIF('Plany 2025'!$B:$B,"*/"&amp;$P649&amp;"/*"))=0,"brak klasyf.",IF(COUNTIF($P649,"* *"),SUMIF('Plany 2025'!$J:$J,"*"&amp;$P649&amp;"*",'Plany 2025'!H:H),SUMIF('Plany 2025'!$B:$B,$P649,'Plany 2025'!H:H)+SUMIF('Plany 2025'!$B:$B,$P649&amp;"/*",'Plany 2025'!H:H)+SUMIF('Plany 2025'!$B:$B,"*/"&amp;$P649&amp;"/*",'Plany 2025'!H:H))))</f>
        <v>brak klasyf.</v>
      </c>
      <c r="S649" s="392" t="str">
        <f t="shared" ca="1" si="90"/>
        <v/>
      </c>
      <c r="T649" s="393" t="str">
        <f t="shared" ca="1" si="91"/>
        <v/>
      </c>
      <c r="U649" s="96"/>
      <c r="V649" s="91"/>
    </row>
    <row r="650" spans="1:22" s="168" customFormat="1" ht="22.5" hidden="1">
      <c r="A650" s="91" t="s">
        <v>79</v>
      </c>
      <c r="B650" s="495">
        <v>854</v>
      </c>
      <c r="C650" s="495">
        <v>85406</v>
      </c>
      <c r="D650" s="177">
        <v>4400</v>
      </c>
      <c r="E650" s="167" t="s">
        <v>173</v>
      </c>
      <c r="G650" s="219"/>
      <c r="H650" s="220"/>
      <c r="I650" s="96" t="str">
        <f t="shared" si="85"/>
        <v xml:space="preserve"> </v>
      </c>
      <c r="J650" s="147"/>
      <c r="K650" s="517"/>
      <c r="L650" s="379"/>
      <c r="M650" s="379" t="str">
        <f t="shared" ca="1" si="86"/>
        <v>tak</v>
      </c>
      <c r="N650" s="379" t="str">
        <f t="shared" ca="1" si="87"/>
        <v>nie</v>
      </c>
      <c r="O650" s="378" t="str">
        <f t="shared" ca="1" si="88"/>
        <v>DBFO</v>
      </c>
      <c r="P650" s="389" t="str">
        <f t="shared" ca="1" si="89"/>
        <v>DBFO B/V/1/19 85406 4400</v>
      </c>
      <c r="Q650" s="390" t="str">
        <f ca="1">IF($P650="","",IF(IF(COUNTIF($P650,"* *"),COUNTIF('Plany 2025'!$J:$J,"*"&amp;$P650&amp;"*"),COUNTIF('Plany 2025'!$B:$B,$P650)+COUNTIF('Plany 2025'!$B:$B,$P650&amp;"/*")+COUNTIF('Plany 2025'!$B:$B,"*/"&amp;$P650&amp;"/*"))=0,"brak klasyf.",IF(COUNTIF($P650,"* *"),SUMIF('Plany 2025'!$J:$J,"*"&amp;$P650&amp;"*",'Plany 2025'!G:G),SUMIF('Plany 2025'!$B:$B,$P650,'Plany 2025'!G:G)+SUMIF('Plany 2025'!$B:$B,$P650&amp;"/*",'Plany 2025'!G:G)+SUMIF('Plany 2025'!$B:$B,"*/"&amp;$P650&amp;"/*",'Plany 2025'!G:G))))</f>
        <v>brak klasyf.</v>
      </c>
      <c r="R650" s="391" t="str">
        <f ca="1">IF($P650="","",IF(IF(COUNTIF($P650,"* *"),COUNTIF('Plany 2025'!$J:$J,"*"&amp;$P650&amp;"*"),COUNTIF('Plany 2025'!$B:$B,$P650)+COUNTIF('Plany 2025'!$B:$B,$P650&amp;"/*")+COUNTIF('Plany 2025'!$B:$B,"*/"&amp;$P650&amp;"/*"))=0,"brak klasyf.",IF(COUNTIF($P650,"* *"),SUMIF('Plany 2025'!$J:$J,"*"&amp;$P650&amp;"*",'Plany 2025'!H:H),SUMIF('Plany 2025'!$B:$B,$P650,'Plany 2025'!H:H)+SUMIF('Plany 2025'!$B:$B,$P650&amp;"/*",'Plany 2025'!H:H)+SUMIF('Plany 2025'!$B:$B,"*/"&amp;$P650&amp;"/*",'Plany 2025'!H:H))))</f>
        <v>brak klasyf.</v>
      </c>
      <c r="S650" s="392" t="str">
        <f t="shared" ca="1" si="90"/>
        <v/>
      </c>
      <c r="T650" s="393" t="str">
        <f t="shared" ca="1" si="91"/>
        <v/>
      </c>
      <c r="U650" s="96"/>
      <c r="V650" s="91"/>
    </row>
    <row r="651" spans="1:22" s="168" customFormat="1">
      <c r="A651" s="91" t="s">
        <v>79</v>
      </c>
      <c r="B651" s="495">
        <v>854</v>
      </c>
      <c r="C651" s="495">
        <v>85406</v>
      </c>
      <c r="D651" s="177">
        <v>4410</v>
      </c>
      <c r="E651" s="167" t="s">
        <v>202</v>
      </c>
      <c r="G651" s="219">
        <v>200</v>
      </c>
      <c r="H651" s="220">
        <v>96.8</v>
      </c>
      <c r="I651" s="96">
        <f t="shared" si="85"/>
        <v>0.48399999999999999</v>
      </c>
      <c r="J651" s="147"/>
      <c r="K651" s="517"/>
      <c r="L651" s="379">
        <v>1</v>
      </c>
      <c r="M651" s="379" t="str">
        <f t="shared" ca="1" si="86"/>
        <v>tak</v>
      </c>
      <c r="N651" s="379" t="str">
        <f t="shared" ca="1" si="87"/>
        <v>tak</v>
      </c>
      <c r="O651" s="378" t="str">
        <f t="shared" ca="1" si="88"/>
        <v>DBFO</v>
      </c>
      <c r="P651" s="389" t="str">
        <f t="shared" ca="1" si="89"/>
        <v>DBFO B/V/1/19 85406 4410</v>
      </c>
      <c r="Q651" s="390">
        <f ca="1">IF($P651="","",IF(IF(COUNTIF($P651,"* *"),COUNTIF('Plany 2025'!$J:$J,"*"&amp;$P651&amp;"*"),COUNTIF('Plany 2025'!$B:$B,$P651)+COUNTIF('Plany 2025'!$B:$B,$P651&amp;"/*")+COUNTIF('Plany 2025'!$B:$B,"*/"&amp;$P651&amp;"/*"))=0,"brak klasyf.",IF(COUNTIF($P651,"* *"),SUMIF('Plany 2025'!$J:$J,"*"&amp;$P651&amp;"*",'Plany 2025'!G:G),SUMIF('Plany 2025'!$B:$B,$P651,'Plany 2025'!G:G)+SUMIF('Plany 2025'!$B:$B,$P651&amp;"/*",'Plany 2025'!G:G)+SUMIF('Plany 2025'!$B:$B,"*/"&amp;$P651&amp;"/*",'Plany 2025'!G:G))))</f>
        <v>200</v>
      </c>
      <c r="R651" s="391">
        <f ca="1">IF($P651="","",IF(IF(COUNTIF($P651,"* *"),COUNTIF('Plany 2025'!$J:$J,"*"&amp;$P651&amp;"*"),COUNTIF('Plany 2025'!$B:$B,$P651)+COUNTIF('Plany 2025'!$B:$B,$P651&amp;"/*")+COUNTIF('Plany 2025'!$B:$B,"*/"&amp;$P651&amp;"/*"))=0,"brak klasyf.",IF(COUNTIF($P651,"* *"),SUMIF('Plany 2025'!$J:$J,"*"&amp;$P651&amp;"*",'Plany 2025'!H:H),SUMIF('Plany 2025'!$B:$B,$P651,'Plany 2025'!H:H)+SUMIF('Plany 2025'!$B:$B,$P651&amp;"/*",'Plany 2025'!H:H)+SUMIF('Plany 2025'!$B:$B,"*/"&amp;$P651&amp;"/*",'Plany 2025'!H:H))))</f>
        <v>96.8</v>
      </c>
      <c r="S651" s="392">
        <f t="shared" ca="1" si="90"/>
        <v>0</v>
      </c>
      <c r="T651" s="393">
        <f t="shared" ca="1" si="91"/>
        <v>0</v>
      </c>
      <c r="U651" s="96"/>
      <c r="V651" s="91"/>
    </row>
    <row r="652" spans="1:22" s="168" customFormat="1">
      <c r="A652" s="91" t="s">
        <v>79</v>
      </c>
      <c r="B652" s="495">
        <v>854</v>
      </c>
      <c r="C652" s="495">
        <v>85406</v>
      </c>
      <c r="D652" s="177">
        <v>4430</v>
      </c>
      <c r="E652" s="167" t="s">
        <v>174</v>
      </c>
      <c r="G652" s="219">
        <v>900</v>
      </c>
      <c r="H652" s="220">
        <v>650</v>
      </c>
      <c r="I652" s="96">
        <f t="shared" si="85"/>
        <v>0.72222222222222221</v>
      </c>
      <c r="J652" s="147"/>
      <c r="K652" s="517"/>
      <c r="L652" s="379">
        <v>1</v>
      </c>
      <c r="M652" s="379" t="str">
        <f t="shared" ca="1" si="86"/>
        <v>tak</v>
      </c>
      <c r="N652" s="379" t="str">
        <f t="shared" ca="1" si="87"/>
        <v>tak</v>
      </c>
      <c r="O652" s="378" t="str">
        <f t="shared" ca="1" si="88"/>
        <v>DBFO</v>
      </c>
      <c r="P652" s="389" t="str">
        <f t="shared" ca="1" si="89"/>
        <v>DBFO B/V/1/19 85406 4430</v>
      </c>
      <c r="Q652" s="390">
        <f ca="1">IF($P652="","",IF(IF(COUNTIF($P652,"* *"),COUNTIF('Plany 2025'!$J:$J,"*"&amp;$P652&amp;"*"),COUNTIF('Plany 2025'!$B:$B,$P652)+COUNTIF('Plany 2025'!$B:$B,$P652&amp;"/*")+COUNTIF('Plany 2025'!$B:$B,"*/"&amp;$P652&amp;"/*"))=0,"brak klasyf.",IF(COUNTIF($P652,"* *"),SUMIF('Plany 2025'!$J:$J,"*"&amp;$P652&amp;"*",'Plany 2025'!G:G),SUMIF('Plany 2025'!$B:$B,$P652,'Plany 2025'!G:G)+SUMIF('Plany 2025'!$B:$B,$P652&amp;"/*",'Plany 2025'!G:G)+SUMIF('Plany 2025'!$B:$B,"*/"&amp;$P652&amp;"/*",'Plany 2025'!G:G))))</f>
        <v>900</v>
      </c>
      <c r="R652" s="391">
        <f ca="1">IF($P652="","",IF(IF(COUNTIF($P652,"* *"),COUNTIF('Plany 2025'!$J:$J,"*"&amp;$P652&amp;"*"),COUNTIF('Plany 2025'!$B:$B,$P652)+COUNTIF('Plany 2025'!$B:$B,$P652&amp;"/*")+COUNTIF('Plany 2025'!$B:$B,"*/"&amp;$P652&amp;"/*"))=0,"brak klasyf.",IF(COUNTIF($P652,"* *"),SUMIF('Plany 2025'!$J:$J,"*"&amp;$P652&amp;"*",'Plany 2025'!H:H),SUMIF('Plany 2025'!$B:$B,$P652,'Plany 2025'!H:H)+SUMIF('Plany 2025'!$B:$B,$P652&amp;"/*",'Plany 2025'!H:H)+SUMIF('Plany 2025'!$B:$B,"*/"&amp;$P652&amp;"/*",'Plany 2025'!H:H))))</f>
        <v>650</v>
      </c>
      <c r="S652" s="392">
        <f t="shared" ca="1" si="90"/>
        <v>0</v>
      </c>
      <c r="T652" s="393">
        <f t="shared" ca="1" si="91"/>
        <v>0</v>
      </c>
      <c r="U652" s="96"/>
      <c r="V652" s="91"/>
    </row>
    <row r="653" spans="1:22" s="168" customFormat="1">
      <c r="A653" s="91" t="s">
        <v>79</v>
      </c>
      <c r="B653" s="495">
        <v>854</v>
      </c>
      <c r="C653" s="495">
        <v>85406</v>
      </c>
      <c r="D653" s="177">
        <v>4440</v>
      </c>
      <c r="E653" s="167" t="s">
        <v>169</v>
      </c>
      <c r="G653" s="219">
        <v>402939</v>
      </c>
      <c r="H653" s="220">
        <v>402939</v>
      </c>
      <c r="I653" s="96">
        <f t="shared" si="85"/>
        <v>1</v>
      </c>
      <c r="J653" s="147"/>
      <c r="K653" s="517"/>
      <c r="L653" s="379">
        <v>1</v>
      </c>
      <c r="M653" s="379" t="str">
        <f t="shared" ca="1" si="86"/>
        <v>tak</v>
      </c>
      <c r="N653" s="379" t="str">
        <f t="shared" ca="1" si="87"/>
        <v>tak</v>
      </c>
      <c r="O653" s="378" t="str">
        <f t="shared" ca="1" si="88"/>
        <v>DBFO</v>
      </c>
      <c r="P653" s="389" t="str">
        <f t="shared" ca="1" si="89"/>
        <v>DBFO B/V/1/19 85406 4440</v>
      </c>
      <c r="Q653" s="390">
        <f ca="1">IF($P653="","",IF(IF(COUNTIF($P653,"* *"),COUNTIF('Plany 2025'!$J:$J,"*"&amp;$P653&amp;"*"),COUNTIF('Plany 2025'!$B:$B,$P653)+COUNTIF('Plany 2025'!$B:$B,$P653&amp;"/*")+COUNTIF('Plany 2025'!$B:$B,"*/"&amp;$P653&amp;"/*"))=0,"brak klasyf.",IF(COUNTIF($P653,"* *"),SUMIF('Plany 2025'!$J:$J,"*"&amp;$P653&amp;"*",'Plany 2025'!G:G),SUMIF('Plany 2025'!$B:$B,$P653,'Plany 2025'!G:G)+SUMIF('Plany 2025'!$B:$B,$P653&amp;"/*",'Plany 2025'!G:G)+SUMIF('Plany 2025'!$B:$B,"*/"&amp;$P653&amp;"/*",'Plany 2025'!G:G))))</f>
        <v>402939</v>
      </c>
      <c r="R653" s="391">
        <f ca="1">IF($P653="","",IF(IF(COUNTIF($P653,"* *"),COUNTIF('Plany 2025'!$J:$J,"*"&amp;$P653&amp;"*"),COUNTIF('Plany 2025'!$B:$B,$P653)+COUNTIF('Plany 2025'!$B:$B,$P653&amp;"/*")+COUNTIF('Plany 2025'!$B:$B,"*/"&amp;$P653&amp;"/*"))=0,"brak klasyf.",IF(COUNTIF($P653,"* *"),SUMIF('Plany 2025'!$J:$J,"*"&amp;$P653&amp;"*",'Plany 2025'!H:H),SUMIF('Plany 2025'!$B:$B,$P653,'Plany 2025'!H:H)+SUMIF('Plany 2025'!$B:$B,$P653&amp;"/*",'Plany 2025'!H:H)+SUMIF('Plany 2025'!$B:$B,"*/"&amp;$P653&amp;"/*",'Plany 2025'!H:H))))</f>
        <v>402939</v>
      </c>
      <c r="S653" s="392">
        <f t="shared" ca="1" si="90"/>
        <v>0</v>
      </c>
      <c r="T653" s="393">
        <f t="shared" ca="1" si="91"/>
        <v>0</v>
      </c>
      <c r="U653" s="96"/>
      <c r="V653" s="91"/>
    </row>
    <row r="654" spans="1:22" s="168" customFormat="1">
      <c r="A654" s="91" t="s">
        <v>79</v>
      </c>
      <c r="B654" s="495">
        <v>854</v>
      </c>
      <c r="C654" s="495">
        <v>85406</v>
      </c>
      <c r="D654" s="177">
        <v>4520</v>
      </c>
      <c r="E654" s="167" t="s">
        <v>178</v>
      </c>
      <c r="G654" s="169">
        <v>5410</v>
      </c>
      <c r="H654" s="170">
        <v>4868.16</v>
      </c>
      <c r="I654" s="96">
        <f t="shared" si="85"/>
        <v>0.89984473197781878</v>
      </c>
      <c r="J654" s="147"/>
      <c r="K654" s="517"/>
      <c r="L654" s="379">
        <v>1</v>
      </c>
      <c r="M654" s="379" t="str">
        <f t="shared" ca="1" si="86"/>
        <v>tak</v>
      </c>
      <c r="N654" s="379" t="str">
        <f t="shared" ca="1" si="87"/>
        <v>tak</v>
      </c>
      <c r="O654" s="378" t="str">
        <f t="shared" ca="1" si="88"/>
        <v>DBFO</v>
      </c>
      <c r="P654" s="389" t="str">
        <f t="shared" ca="1" si="89"/>
        <v>DBFO B/V/1/19 85406 4520</v>
      </c>
      <c r="Q654" s="390">
        <f ca="1">IF($P654="","",IF(IF(COUNTIF($P654,"* *"),COUNTIF('Plany 2025'!$J:$J,"*"&amp;$P654&amp;"*"),COUNTIF('Plany 2025'!$B:$B,$P654)+COUNTIF('Plany 2025'!$B:$B,$P654&amp;"/*")+COUNTIF('Plany 2025'!$B:$B,"*/"&amp;$P654&amp;"/*"))=0,"brak klasyf.",IF(COUNTIF($P654,"* *"),SUMIF('Plany 2025'!$J:$J,"*"&amp;$P654&amp;"*",'Plany 2025'!G:G),SUMIF('Plany 2025'!$B:$B,$P654,'Plany 2025'!G:G)+SUMIF('Plany 2025'!$B:$B,$P654&amp;"/*",'Plany 2025'!G:G)+SUMIF('Plany 2025'!$B:$B,"*/"&amp;$P654&amp;"/*",'Plany 2025'!G:G))))</f>
        <v>5410</v>
      </c>
      <c r="R654" s="391">
        <f ca="1">IF($P654="","",IF(IF(COUNTIF($P654,"* *"),COUNTIF('Plany 2025'!$J:$J,"*"&amp;$P654&amp;"*"),COUNTIF('Plany 2025'!$B:$B,$P654)+COUNTIF('Plany 2025'!$B:$B,$P654&amp;"/*")+COUNTIF('Plany 2025'!$B:$B,"*/"&amp;$P654&amp;"/*"))=0,"brak klasyf.",IF(COUNTIF($P654,"* *"),SUMIF('Plany 2025'!$J:$J,"*"&amp;$P654&amp;"*",'Plany 2025'!H:H),SUMIF('Plany 2025'!$B:$B,$P654,'Plany 2025'!H:H)+SUMIF('Plany 2025'!$B:$B,$P654&amp;"/*",'Plany 2025'!H:H)+SUMIF('Plany 2025'!$B:$B,"*/"&amp;$P654&amp;"/*",'Plany 2025'!H:H))))</f>
        <v>4868.16</v>
      </c>
      <c r="S654" s="392">
        <f t="shared" ca="1" si="90"/>
        <v>0</v>
      </c>
      <c r="T654" s="393">
        <f t="shared" ca="1" si="91"/>
        <v>0</v>
      </c>
      <c r="U654" s="96"/>
      <c r="V654" s="91"/>
    </row>
    <row r="655" spans="1:22" s="168" customFormat="1">
      <c r="A655" s="91" t="s">
        <v>79</v>
      </c>
      <c r="B655" s="495">
        <v>854</v>
      </c>
      <c r="C655" s="495">
        <v>85406</v>
      </c>
      <c r="D655" s="177">
        <v>4530</v>
      </c>
      <c r="E655" s="167" t="s">
        <v>182</v>
      </c>
      <c r="G655" s="169">
        <v>200</v>
      </c>
      <c r="H655" s="170">
        <v>0</v>
      </c>
      <c r="I655" s="96">
        <f t="shared" si="85"/>
        <v>0</v>
      </c>
      <c r="J655" s="147"/>
      <c r="K655" s="517"/>
      <c r="L655" s="379">
        <v>1</v>
      </c>
      <c r="M655" s="379" t="str">
        <f t="shared" ca="1" si="86"/>
        <v>tak</v>
      </c>
      <c r="N655" s="379" t="str">
        <f t="shared" ca="1" si="87"/>
        <v>tak</v>
      </c>
      <c r="O655" s="378" t="str">
        <f t="shared" ca="1" si="88"/>
        <v>DBFO</v>
      </c>
      <c r="P655" s="389" t="str">
        <f t="shared" ca="1" si="89"/>
        <v>DBFO B/V/1/19 85406 4530</v>
      </c>
      <c r="Q655" s="390">
        <f ca="1">IF($P655="","",IF(IF(COUNTIF($P655,"* *"),COUNTIF('Plany 2025'!$J:$J,"*"&amp;$P655&amp;"*"),COUNTIF('Plany 2025'!$B:$B,$P655)+COUNTIF('Plany 2025'!$B:$B,$P655&amp;"/*")+COUNTIF('Plany 2025'!$B:$B,"*/"&amp;$P655&amp;"/*"))=0,"brak klasyf.",IF(COUNTIF($P655,"* *"),SUMIF('Plany 2025'!$J:$J,"*"&amp;$P655&amp;"*",'Plany 2025'!G:G),SUMIF('Plany 2025'!$B:$B,$P655,'Plany 2025'!G:G)+SUMIF('Plany 2025'!$B:$B,$P655&amp;"/*",'Plany 2025'!G:G)+SUMIF('Plany 2025'!$B:$B,"*/"&amp;$P655&amp;"/*",'Plany 2025'!G:G))))</f>
        <v>200</v>
      </c>
      <c r="R655" s="391">
        <f ca="1">IF($P655="","",IF(IF(COUNTIF($P655,"* *"),COUNTIF('Plany 2025'!$J:$J,"*"&amp;$P655&amp;"*"),COUNTIF('Plany 2025'!$B:$B,$P655)+COUNTIF('Plany 2025'!$B:$B,$P655&amp;"/*")+COUNTIF('Plany 2025'!$B:$B,"*/"&amp;$P655&amp;"/*"))=0,"brak klasyf.",IF(COUNTIF($P655,"* *"),SUMIF('Plany 2025'!$J:$J,"*"&amp;$P655&amp;"*",'Plany 2025'!H:H),SUMIF('Plany 2025'!$B:$B,$P655,'Plany 2025'!H:H)+SUMIF('Plany 2025'!$B:$B,$P655&amp;"/*",'Plany 2025'!H:H)+SUMIF('Plany 2025'!$B:$B,"*/"&amp;$P655&amp;"/*",'Plany 2025'!H:H))))</f>
        <v>0</v>
      </c>
      <c r="S655" s="392">
        <f t="shared" ca="1" si="90"/>
        <v>0</v>
      </c>
      <c r="T655" s="393">
        <f t="shared" ca="1" si="91"/>
        <v>0</v>
      </c>
      <c r="U655" s="96"/>
      <c r="V655" s="91"/>
    </row>
    <row r="656" spans="1:22" s="168" customFormat="1" hidden="1">
      <c r="A656" s="91" t="s">
        <v>79</v>
      </c>
      <c r="B656" s="495">
        <v>854</v>
      </c>
      <c r="C656" s="495">
        <v>85406</v>
      </c>
      <c r="D656" s="177">
        <v>4580</v>
      </c>
      <c r="E656" s="167" t="s">
        <v>179</v>
      </c>
      <c r="G656" s="169"/>
      <c r="H656" s="170"/>
      <c r="I656" s="96" t="str">
        <f t="shared" si="85"/>
        <v xml:space="preserve"> </v>
      </c>
      <c r="J656" s="147"/>
      <c r="K656" s="517"/>
      <c r="L656" s="379"/>
      <c r="M656" s="379" t="str">
        <f t="shared" ca="1" si="86"/>
        <v>tak</v>
      </c>
      <c r="N656" s="379" t="str">
        <f t="shared" ca="1" si="87"/>
        <v>nie</v>
      </c>
      <c r="O656" s="378" t="str">
        <f t="shared" ca="1" si="88"/>
        <v>DBFO</v>
      </c>
      <c r="P656" s="389" t="str">
        <f t="shared" ca="1" si="89"/>
        <v>DBFO B/V/1/19 85406 4580</v>
      </c>
      <c r="Q656" s="390" t="str">
        <f ca="1">IF($P656="","",IF(IF(COUNTIF($P656,"* *"),COUNTIF('Plany 2025'!$J:$J,"*"&amp;$P656&amp;"*"),COUNTIF('Plany 2025'!$B:$B,$P656)+COUNTIF('Plany 2025'!$B:$B,$P656&amp;"/*")+COUNTIF('Plany 2025'!$B:$B,"*/"&amp;$P656&amp;"/*"))=0,"brak klasyf.",IF(COUNTIF($P656,"* *"),SUMIF('Plany 2025'!$J:$J,"*"&amp;$P656&amp;"*",'Plany 2025'!G:G),SUMIF('Plany 2025'!$B:$B,$P656,'Plany 2025'!G:G)+SUMIF('Plany 2025'!$B:$B,$P656&amp;"/*",'Plany 2025'!G:G)+SUMIF('Plany 2025'!$B:$B,"*/"&amp;$P656&amp;"/*",'Plany 2025'!G:G))))</f>
        <v>brak klasyf.</v>
      </c>
      <c r="R656" s="391" t="str">
        <f ca="1">IF($P656="","",IF(IF(COUNTIF($P656,"* *"),COUNTIF('Plany 2025'!$J:$J,"*"&amp;$P656&amp;"*"),COUNTIF('Plany 2025'!$B:$B,$P656)+COUNTIF('Plany 2025'!$B:$B,$P656&amp;"/*")+COUNTIF('Plany 2025'!$B:$B,"*/"&amp;$P656&amp;"/*"))=0,"brak klasyf.",IF(COUNTIF($P656,"* *"),SUMIF('Plany 2025'!$J:$J,"*"&amp;$P656&amp;"*",'Plany 2025'!H:H),SUMIF('Plany 2025'!$B:$B,$P656,'Plany 2025'!H:H)+SUMIF('Plany 2025'!$B:$B,$P656&amp;"/*",'Plany 2025'!H:H)+SUMIF('Plany 2025'!$B:$B,"*/"&amp;$P656&amp;"/*",'Plany 2025'!H:H))))</f>
        <v>brak klasyf.</v>
      </c>
      <c r="S656" s="392" t="str">
        <f t="shared" ca="1" si="90"/>
        <v/>
      </c>
      <c r="T656" s="393" t="str">
        <f t="shared" ca="1" si="91"/>
        <v/>
      </c>
      <c r="U656" s="96"/>
      <c r="V656" s="91"/>
    </row>
    <row r="657" spans="1:22" s="168" customFormat="1" ht="22.5" hidden="1">
      <c r="A657" s="91" t="s">
        <v>79</v>
      </c>
      <c r="B657" s="495">
        <v>854</v>
      </c>
      <c r="C657" s="495">
        <v>85406</v>
      </c>
      <c r="D657" s="177">
        <v>4600</v>
      </c>
      <c r="E657" s="167" t="s">
        <v>666</v>
      </c>
      <c r="G657" s="169"/>
      <c r="H657" s="170"/>
      <c r="I657" s="96" t="str">
        <f t="shared" si="85"/>
        <v xml:space="preserve"> </v>
      </c>
      <c r="J657" s="147"/>
      <c r="K657" s="517"/>
      <c r="L657" s="379"/>
      <c r="M657" s="379" t="str">
        <f t="shared" ca="1" si="86"/>
        <v>tak</v>
      </c>
      <c r="N657" s="379" t="str">
        <f t="shared" ca="1" si="87"/>
        <v>nie</v>
      </c>
      <c r="O657" s="378" t="str">
        <f t="shared" ca="1" si="88"/>
        <v>DBFO</v>
      </c>
      <c r="P657" s="389" t="str">
        <f t="shared" ca="1" si="89"/>
        <v>DBFO B/V/1/19 85406 4600</v>
      </c>
      <c r="Q657" s="390" t="str">
        <f ca="1">IF($P657="","",IF(IF(COUNTIF($P657,"* *"),COUNTIF('Plany 2025'!$J:$J,"*"&amp;$P657&amp;"*"),COUNTIF('Plany 2025'!$B:$B,$P657)+COUNTIF('Plany 2025'!$B:$B,$P657&amp;"/*")+COUNTIF('Plany 2025'!$B:$B,"*/"&amp;$P657&amp;"/*"))=0,"brak klasyf.",IF(COUNTIF($P657,"* *"),SUMIF('Plany 2025'!$J:$J,"*"&amp;$P657&amp;"*",'Plany 2025'!G:G),SUMIF('Plany 2025'!$B:$B,$P657,'Plany 2025'!G:G)+SUMIF('Plany 2025'!$B:$B,$P657&amp;"/*",'Plany 2025'!G:G)+SUMIF('Plany 2025'!$B:$B,"*/"&amp;$P657&amp;"/*",'Plany 2025'!G:G))))</f>
        <v>brak klasyf.</v>
      </c>
      <c r="R657" s="391" t="str">
        <f ca="1">IF($P657="","",IF(IF(COUNTIF($P657,"* *"),COUNTIF('Plany 2025'!$J:$J,"*"&amp;$P657&amp;"*"),COUNTIF('Plany 2025'!$B:$B,$P657)+COUNTIF('Plany 2025'!$B:$B,$P657&amp;"/*")+COUNTIF('Plany 2025'!$B:$B,"*/"&amp;$P657&amp;"/*"))=0,"brak klasyf.",IF(COUNTIF($P657,"* *"),SUMIF('Plany 2025'!$J:$J,"*"&amp;$P657&amp;"*",'Plany 2025'!H:H),SUMIF('Plany 2025'!$B:$B,$P657,'Plany 2025'!H:H)+SUMIF('Plany 2025'!$B:$B,$P657&amp;"/*",'Plany 2025'!H:H)+SUMIF('Plany 2025'!$B:$B,"*/"&amp;$P657&amp;"/*",'Plany 2025'!H:H))))</f>
        <v>brak klasyf.</v>
      </c>
      <c r="S657" s="392" t="str">
        <f t="shared" ca="1" si="90"/>
        <v/>
      </c>
      <c r="T657" s="393" t="str">
        <f t="shared" ca="1" si="91"/>
        <v/>
      </c>
      <c r="U657" s="96"/>
      <c r="V657" s="91"/>
    </row>
    <row r="658" spans="1:22" s="168" customFormat="1" hidden="1">
      <c r="A658" s="91" t="s">
        <v>79</v>
      </c>
      <c r="B658" s="495">
        <v>854</v>
      </c>
      <c r="C658" s="495">
        <v>85406</v>
      </c>
      <c r="D658" s="177">
        <v>4610</v>
      </c>
      <c r="E658" s="167" t="s">
        <v>171</v>
      </c>
      <c r="G658" s="169"/>
      <c r="H658" s="170"/>
      <c r="I658" s="96" t="str">
        <f t="shared" si="85"/>
        <v xml:space="preserve"> </v>
      </c>
      <c r="J658" s="147"/>
      <c r="K658" s="517"/>
      <c r="L658" s="379"/>
      <c r="M658" s="379" t="str">
        <f t="shared" ca="1" si="86"/>
        <v>tak</v>
      </c>
      <c r="N658" s="379" t="str">
        <f t="shared" ca="1" si="87"/>
        <v>nie</v>
      </c>
      <c r="O658" s="378" t="str">
        <f t="shared" ca="1" si="88"/>
        <v>DBFO</v>
      </c>
      <c r="P658" s="389" t="str">
        <f t="shared" ca="1" si="89"/>
        <v>DBFO B/V/1/19 85406 4610</v>
      </c>
      <c r="Q658" s="390" t="str">
        <f ca="1">IF($P658="","",IF(IF(COUNTIF($P658,"* *"),COUNTIF('Plany 2025'!$J:$J,"*"&amp;$P658&amp;"*"),COUNTIF('Plany 2025'!$B:$B,$P658)+COUNTIF('Plany 2025'!$B:$B,$P658&amp;"/*")+COUNTIF('Plany 2025'!$B:$B,"*/"&amp;$P658&amp;"/*"))=0,"brak klasyf.",IF(COUNTIF($P658,"* *"),SUMIF('Plany 2025'!$J:$J,"*"&amp;$P658&amp;"*",'Plany 2025'!G:G),SUMIF('Plany 2025'!$B:$B,$P658,'Plany 2025'!G:G)+SUMIF('Plany 2025'!$B:$B,$P658&amp;"/*",'Plany 2025'!G:G)+SUMIF('Plany 2025'!$B:$B,"*/"&amp;$P658&amp;"/*",'Plany 2025'!G:G))))</f>
        <v>brak klasyf.</v>
      </c>
      <c r="R658" s="391" t="str">
        <f ca="1">IF($P658="","",IF(IF(COUNTIF($P658,"* *"),COUNTIF('Plany 2025'!$J:$J,"*"&amp;$P658&amp;"*"),COUNTIF('Plany 2025'!$B:$B,$P658)+COUNTIF('Plany 2025'!$B:$B,$P658&amp;"/*")+COUNTIF('Plany 2025'!$B:$B,"*/"&amp;$P658&amp;"/*"))=0,"brak klasyf.",IF(COUNTIF($P658,"* *"),SUMIF('Plany 2025'!$J:$J,"*"&amp;$P658&amp;"*",'Plany 2025'!H:H),SUMIF('Plany 2025'!$B:$B,$P658,'Plany 2025'!H:H)+SUMIF('Plany 2025'!$B:$B,$P658&amp;"/*",'Plany 2025'!H:H)+SUMIF('Plany 2025'!$B:$B,"*/"&amp;$P658&amp;"/*",'Plany 2025'!H:H))))</f>
        <v>brak klasyf.</v>
      </c>
      <c r="S658" s="392" t="str">
        <f t="shared" ca="1" si="90"/>
        <v/>
      </c>
      <c r="T658" s="393" t="str">
        <f t="shared" ca="1" si="91"/>
        <v/>
      </c>
      <c r="U658" s="96"/>
      <c r="V658" s="91"/>
    </row>
    <row r="659" spans="1:22" s="168" customFormat="1">
      <c r="A659" s="91" t="s">
        <v>79</v>
      </c>
      <c r="B659" s="495">
        <v>854</v>
      </c>
      <c r="C659" s="495">
        <v>85406</v>
      </c>
      <c r="D659" s="177">
        <v>4700</v>
      </c>
      <c r="E659" s="167" t="s">
        <v>201</v>
      </c>
      <c r="G659" s="219">
        <v>26239</v>
      </c>
      <c r="H659" s="220">
        <v>26118.1</v>
      </c>
      <c r="I659" s="96">
        <f t="shared" si="85"/>
        <v>0.99539235489157352</v>
      </c>
      <c r="J659" s="147"/>
      <c r="K659" s="517"/>
      <c r="L659" s="379">
        <v>1</v>
      </c>
      <c r="M659" s="379" t="str">
        <f t="shared" ca="1" si="86"/>
        <v>tak</v>
      </c>
      <c r="N659" s="379" t="str">
        <f t="shared" ca="1" si="87"/>
        <v>tak</v>
      </c>
      <c r="O659" s="378" t="str">
        <f t="shared" ca="1" si="88"/>
        <v>DBFO</v>
      </c>
      <c r="P659" s="389" t="str">
        <f t="shared" ca="1" si="89"/>
        <v>DBFO B/V/1/19 85406 4700</v>
      </c>
      <c r="Q659" s="390">
        <f ca="1">IF($P659="","",IF(IF(COUNTIF($P659,"* *"),COUNTIF('Plany 2025'!$J:$J,"*"&amp;$P659&amp;"*"),COUNTIF('Plany 2025'!$B:$B,$P659)+COUNTIF('Plany 2025'!$B:$B,$P659&amp;"/*")+COUNTIF('Plany 2025'!$B:$B,"*/"&amp;$P659&amp;"/*"))=0,"brak klasyf.",IF(COUNTIF($P659,"* *"),SUMIF('Plany 2025'!$J:$J,"*"&amp;$P659&amp;"*",'Plany 2025'!G:G),SUMIF('Plany 2025'!$B:$B,$P659,'Plany 2025'!G:G)+SUMIF('Plany 2025'!$B:$B,$P659&amp;"/*",'Plany 2025'!G:G)+SUMIF('Plany 2025'!$B:$B,"*/"&amp;$P659&amp;"/*",'Plany 2025'!G:G))))</f>
        <v>26239</v>
      </c>
      <c r="R659" s="391">
        <f ca="1">IF($P659="","",IF(IF(COUNTIF($P659,"* *"),COUNTIF('Plany 2025'!$J:$J,"*"&amp;$P659&amp;"*"),COUNTIF('Plany 2025'!$B:$B,$P659)+COUNTIF('Plany 2025'!$B:$B,$P659&amp;"/*")+COUNTIF('Plany 2025'!$B:$B,"*/"&amp;$P659&amp;"/*"))=0,"brak klasyf.",IF(COUNTIF($P659,"* *"),SUMIF('Plany 2025'!$J:$J,"*"&amp;$P659&amp;"*",'Plany 2025'!H:H),SUMIF('Plany 2025'!$B:$B,$P659,'Plany 2025'!H:H)+SUMIF('Plany 2025'!$B:$B,$P659&amp;"/*",'Plany 2025'!H:H)+SUMIF('Plany 2025'!$B:$B,"*/"&amp;$P659&amp;"/*",'Plany 2025'!H:H))))</f>
        <v>26118.1</v>
      </c>
      <c r="S659" s="392">
        <f t="shared" ca="1" si="90"/>
        <v>0</v>
      </c>
      <c r="T659" s="393">
        <f t="shared" ca="1" si="91"/>
        <v>0</v>
      </c>
      <c r="U659" s="96"/>
      <c r="V659" s="91"/>
    </row>
    <row r="660" spans="1:22" s="172" customFormat="1" ht="22.5" hidden="1">
      <c r="A660" s="145" t="s">
        <v>79</v>
      </c>
      <c r="B660" s="496">
        <v>854</v>
      </c>
      <c r="C660" s="496">
        <v>85406</v>
      </c>
      <c r="D660" s="176">
        <v>4860</v>
      </c>
      <c r="E660" s="171" t="s">
        <v>725</v>
      </c>
      <c r="G660" s="221"/>
      <c r="H660" s="222"/>
      <c r="I660" s="175" t="str">
        <f t="shared" si="85"/>
        <v xml:space="preserve"> </v>
      </c>
      <c r="J660" s="160"/>
      <c r="K660" s="517"/>
      <c r="L660" s="379"/>
      <c r="M660" s="379" t="str">
        <f t="shared" ca="1" si="86"/>
        <v>tak</v>
      </c>
      <c r="N660" s="379" t="str">
        <f t="shared" ca="1" si="87"/>
        <v>nie</v>
      </c>
      <c r="O660" s="378" t="str">
        <f t="shared" ca="1" si="88"/>
        <v>DBFO</v>
      </c>
      <c r="P660" s="389" t="str">
        <f t="shared" ca="1" si="89"/>
        <v>DBFO B/V/1/19 85406 4860</v>
      </c>
      <c r="Q660" s="390" t="str">
        <f ca="1">IF($P660="","",IF(IF(COUNTIF($P660,"* *"),COUNTIF('Plany 2025'!$J:$J,"*"&amp;$P660&amp;"*"),COUNTIF('Plany 2025'!$B:$B,$P660)+COUNTIF('Plany 2025'!$B:$B,$P660&amp;"/*")+COUNTIF('Plany 2025'!$B:$B,"*/"&amp;$P660&amp;"/*"))=0,"brak klasyf.",IF(COUNTIF($P660,"* *"),SUMIF('Plany 2025'!$J:$J,"*"&amp;$P660&amp;"*",'Plany 2025'!G:G),SUMIF('Plany 2025'!$B:$B,$P660,'Plany 2025'!G:G)+SUMIF('Plany 2025'!$B:$B,$P660&amp;"/*",'Plany 2025'!G:G)+SUMIF('Plany 2025'!$B:$B,"*/"&amp;$P660&amp;"/*",'Plany 2025'!G:G))))</f>
        <v>brak klasyf.</v>
      </c>
      <c r="R660" s="391" t="str">
        <f ca="1">IF($P660="","",IF(IF(COUNTIF($P660,"* *"),COUNTIF('Plany 2025'!$J:$J,"*"&amp;$P660&amp;"*"),COUNTIF('Plany 2025'!$B:$B,$P660)+COUNTIF('Plany 2025'!$B:$B,$P660&amp;"/*")+COUNTIF('Plany 2025'!$B:$B,"*/"&amp;$P660&amp;"/*"))=0,"brak klasyf.",IF(COUNTIF($P660,"* *"),SUMIF('Plany 2025'!$J:$J,"*"&amp;$P660&amp;"*",'Plany 2025'!H:H),SUMIF('Plany 2025'!$B:$B,$P660,'Plany 2025'!H:H)+SUMIF('Plany 2025'!$B:$B,$P660&amp;"/*",'Plany 2025'!H:H)+SUMIF('Plany 2025'!$B:$B,"*/"&amp;$P660&amp;"/*",'Plany 2025'!H:H))))</f>
        <v>brak klasyf.</v>
      </c>
      <c r="S660" s="392" t="str">
        <f t="shared" ca="1" si="90"/>
        <v/>
      </c>
      <c r="T660" s="393" t="str">
        <f t="shared" ca="1" si="91"/>
        <v/>
      </c>
      <c r="U660" s="175"/>
      <c r="V660" s="145"/>
    </row>
    <row r="661" spans="1:22" s="520" customFormat="1" ht="12.75" hidden="1">
      <c r="A661" s="91" t="s">
        <v>79</v>
      </c>
      <c r="B661" s="495">
        <v>854</v>
      </c>
      <c r="C661" s="495">
        <v>85406</v>
      </c>
      <c r="D661" s="177">
        <v>4990</v>
      </c>
      <c r="E661" s="167" t="s">
        <v>185</v>
      </c>
      <c r="G661" s="219"/>
      <c r="H661" s="220"/>
      <c r="I661" s="96" t="str">
        <f t="shared" si="85"/>
        <v xml:space="preserve"> </v>
      </c>
      <c r="J661" s="147"/>
      <c r="K661" s="517"/>
      <c r="L661" s="379"/>
      <c r="M661" s="379" t="str">
        <f t="shared" ca="1" si="86"/>
        <v>tak</v>
      </c>
      <c r="N661" s="379" t="str">
        <f t="shared" ca="1" si="87"/>
        <v>nie</v>
      </c>
      <c r="O661" s="378" t="str">
        <f t="shared" ca="1" si="88"/>
        <v>DBFO</v>
      </c>
      <c r="P661" s="389" t="str">
        <f t="shared" ca="1" si="89"/>
        <v>DBFO B/V/1/19 85406 4990</v>
      </c>
      <c r="Q661" s="390" t="str">
        <f ca="1">IF($P661="","",IF(IF(COUNTIF($P661,"* *"),COUNTIF('Plany 2025'!$J:$J,"*"&amp;$P661&amp;"*"),COUNTIF('Plany 2025'!$B:$B,$P661)+COUNTIF('Plany 2025'!$B:$B,$P661&amp;"/*")+COUNTIF('Plany 2025'!$B:$B,"*/"&amp;$P661&amp;"/*"))=0,"brak klasyf.",IF(COUNTIF($P661,"* *"),SUMIF('Plany 2025'!$J:$J,"*"&amp;$P661&amp;"*",'Plany 2025'!G:G),SUMIF('Plany 2025'!$B:$B,$P661,'Plany 2025'!G:G)+SUMIF('Plany 2025'!$B:$B,$P661&amp;"/*",'Plany 2025'!G:G)+SUMIF('Plany 2025'!$B:$B,"*/"&amp;$P661&amp;"/*",'Plany 2025'!G:G))))</f>
        <v>brak klasyf.</v>
      </c>
      <c r="R661" s="391" t="str">
        <f ca="1">IF($P661="","",IF(IF(COUNTIF($P661,"* *"),COUNTIF('Plany 2025'!$J:$J,"*"&amp;$P661&amp;"*"),COUNTIF('Plany 2025'!$B:$B,$P661)+COUNTIF('Plany 2025'!$B:$B,$P661&amp;"/*")+COUNTIF('Plany 2025'!$B:$B,"*/"&amp;$P661&amp;"/*"))=0,"brak klasyf.",IF(COUNTIF($P661,"* *"),SUMIF('Plany 2025'!$J:$J,"*"&amp;$P661&amp;"*",'Plany 2025'!H:H),SUMIF('Plany 2025'!$B:$B,$P661,'Plany 2025'!H:H)+SUMIF('Plany 2025'!$B:$B,$P661&amp;"/*",'Plany 2025'!H:H)+SUMIF('Plany 2025'!$B:$B,"*/"&amp;$P661&amp;"/*",'Plany 2025'!H:H))))</f>
        <v>brak klasyf.</v>
      </c>
      <c r="S661" s="392" t="str">
        <f t="shared" ca="1" si="90"/>
        <v/>
      </c>
      <c r="T661" s="393" t="str">
        <f t="shared" ca="1" si="91"/>
        <v/>
      </c>
      <c r="U661" s="96"/>
      <c r="V661" s="91"/>
    </row>
    <row r="662" spans="1:22" s="168" customFormat="1" ht="6" customHeight="1">
      <c r="A662" s="178"/>
      <c r="B662" s="495"/>
      <c r="C662" s="495"/>
      <c r="D662" s="177"/>
      <c r="E662" s="179"/>
      <c r="G662" s="180"/>
      <c r="H662" s="181"/>
      <c r="I662" s="182" t="str">
        <f t="shared" si="85"/>
        <v xml:space="preserve"> </v>
      </c>
      <c r="J662" s="183"/>
      <c r="K662" s="517"/>
      <c r="L662" s="379">
        <v>1</v>
      </c>
      <c r="M662" s="379" t="str">
        <f t="shared" ca="1" si="86"/>
        <v>tak</v>
      </c>
      <c r="N662" s="379" t="str">
        <f t="shared" ca="1" si="87"/>
        <v>tak</v>
      </c>
      <c r="O662" s="378" t="str">
        <f t="shared" ca="1" si="88"/>
        <v>DBFO</v>
      </c>
      <c r="P662" s="389" t="str">
        <f t="shared" si="89"/>
        <v/>
      </c>
      <c r="Q662" s="390" t="str">
        <f>IF($P662="","",IF(IF(COUNTIF($P662,"* *"),COUNTIF('Plany 2025'!$J:$J,"*"&amp;$P662&amp;"*"),COUNTIF('Plany 2025'!$B:$B,$P662)+COUNTIF('Plany 2025'!$B:$B,$P662&amp;"/*")+COUNTIF('Plany 2025'!$B:$B,"*/"&amp;$P662&amp;"/*"))=0,"brak klasyf.",IF(COUNTIF($P662,"* *"),SUMIF('Plany 2025'!$J:$J,"*"&amp;$P662&amp;"*",'Plany 2025'!G:G),SUMIF('Plany 2025'!$B:$B,$P662,'Plany 2025'!G:G)+SUMIF('Plany 2025'!$B:$B,$P662&amp;"/*",'Plany 2025'!G:G)+SUMIF('Plany 2025'!$B:$B,"*/"&amp;$P662&amp;"/*",'Plany 2025'!G:G))))</f>
        <v/>
      </c>
      <c r="R662" s="391" t="str">
        <f>IF($P662="","",IF(IF(COUNTIF($P662,"* *"),COUNTIF('Plany 2025'!$J:$J,"*"&amp;$P662&amp;"*"),COUNTIF('Plany 2025'!$B:$B,$P662)+COUNTIF('Plany 2025'!$B:$B,$P662&amp;"/*")+COUNTIF('Plany 2025'!$B:$B,"*/"&amp;$P662&amp;"/*"))=0,"brak klasyf.",IF(COUNTIF($P662,"* *"),SUMIF('Plany 2025'!$J:$J,"*"&amp;$P662&amp;"*",'Plany 2025'!H:H),SUMIF('Plany 2025'!$B:$B,$P662,'Plany 2025'!H:H)+SUMIF('Plany 2025'!$B:$B,$P662&amp;"/*",'Plany 2025'!H:H)+SUMIF('Plany 2025'!$B:$B,"*/"&amp;$P662&amp;"/*",'Plany 2025'!H:H))))</f>
        <v/>
      </c>
      <c r="S662" s="392" t="str">
        <f t="shared" si="90"/>
        <v/>
      </c>
      <c r="T662" s="393" t="str">
        <f t="shared" si="91"/>
        <v/>
      </c>
      <c r="U662" s="182"/>
      <c r="V662" s="91"/>
    </row>
    <row r="663" spans="1:22">
      <c r="A663" s="194"/>
      <c r="B663" s="500"/>
      <c r="C663" s="500"/>
      <c r="D663" s="194"/>
      <c r="E663" s="142" t="s">
        <v>51</v>
      </c>
      <c r="F663" s="143"/>
      <c r="G663" s="126"/>
      <c r="H663" s="127"/>
      <c r="I663" s="96" t="str">
        <f t="shared" si="85"/>
        <v xml:space="preserve"> </v>
      </c>
      <c r="K663" s="517"/>
      <c r="L663" s="379">
        <v>1</v>
      </c>
      <c r="M663" s="379" t="str">
        <f t="shared" ca="1" si="86"/>
        <v>tak</v>
      </c>
      <c r="N663" s="379" t="str">
        <f t="shared" ca="1" si="87"/>
        <v>tak</v>
      </c>
      <c r="O663" s="378" t="str">
        <f t="shared" ca="1" si="88"/>
        <v/>
      </c>
      <c r="P663" s="389" t="str">
        <f t="shared" si="89"/>
        <v/>
      </c>
      <c r="Q663" s="390" t="str">
        <f>IF($P663="","",IF(IF(COUNTIF($P663,"* *"),COUNTIF('Plany 2025'!$J:$J,"*"&amp;$P663&amp;"*"),COUNTIF('Plany 2025'!$B:$B,$P663)+COUNTIF('Plany 2025'!$B:$B,$P663&amp;"/*")+COUNTIF('Plany 2025'!$B:$B,"*/"&amp;$P663&amp;"/*"))=0,"brak klasyf.",IF(COUNTIF($P663,"* *"),SUMIF('Plany 2025'!$J:$J,"*"&amp;$P663&amp;"*",'Plany 2025'!G:G),SUMIF('Plany 2025'!$B:$B,$P663,'Plany 2025'!G:G)+SUMIF('Plany 2025'!$B:$B,$P663&amp;"/*",'Plany 2025'!G:G)+SUMIF('Plany 2025'!$B:$B,"*/"&amp;$P663&amp;"/*",'Plany 2025'!G:G))))</f>
        <v/>
      </c>
      <c r="R663" s="391" t="str">
        <f>IF($P663="","",IF(IF(COUNTIF($P663,"* *"),COUNTIF('Plany 2025'!$J:$J,"*"&amp;$P663&amp;"*"),COUNTIF('Plany 2025'!$B:$B,$P663)+COUNTIF('Plany 2025'!$B:$B,$P663&amp;"/*")+COUNTIF('Plany 2025'!$B:$B,"*/"&amp;$P663&amp;"/*"))=0,"brak klasyf.",IF(COUNTIF($P663,"* *"),SUMIF('Plany 2025'!$J:$J,"*"&amp;$P663&amp;"*",'Plany 2025'!H:H),SUMIF('Plany 2025'!$B:$B,$P663,'Plany 2025'!H:H)+SUMIF('Plany 2025'!$B:$B,$P663&amp;"/*",'Plany 2025'!H:H)+SUMIF('Plany 2025'!$B:$B,"*/"&amp;$P663&amp;"/*",'Plany 2025'!H:H))))</f>
        <v/>
      </c>
      <c r="S663" s="392" t="str">
        <f t="shared" si="90"/>
        <v/>
      </c>
      <c r="T663" s="393" t="str">
        <f t="shared" si="91"/>
        <v/>
      </c>
      <c r="V663" s="91"/>
    </row>
    <row r="664" spans="1:22">
      <c r="A664" s="194"/>
      <c r="B664" s="500"/>
      <c r="C664" s="500"/>
      <c r="D664" s="194"/>
      <c r="E664" s="195" t="s">
        <v>690</v>
      </c>
      <c r="F664" s="195"/>
      <c r="G664" s="136"/>
      <c r="H664" s="137"/>
      <c r="I664" s="138" t="str">
        <f t="shared" si="85"/>
        <v xml:space="preserve"> </v>
      </c>
      <c r="K664" s="517"/>
      <c r="L664" s="379">
        <v>1</v>
      </c>
      <c r="M664" s="379" t="str">
        <f t="shared" ca="1" si="86"/>
        <v>tak</v>
      </c>
      <c r="N664" s="379" t="str">
        <f t="shared" ca="1" si="87"/>
        <v>tak</v>
      </c>
      <c r="O664" s="378" t="str">
        <f t="shared" ca="1" si="88"/>
        <v/>
      </c>
      <c r="P664" s="389" t="str">
        <f t="shared" si="89"/>
        <v/>
      </c>
      <c r="Q664" s="390" t="str">
        <f>IF($P664="","",IF(IF(COUNTIF($P664,"* *"),COUNTIF('Plany 2025'!$J:$J,"*"&amp;$P664&amp;"*"),COUNTIF('Plany 2025'!$B:$B,$P664)+COUNTIF('Plany 2025'!$B:$B,$P664&amp;"/*")+COUNTIF('Plany 2025'!$B:$B,"*/"&amp;$P664&amp;"/*"))=0,"brak klasyf.",IF(COUNTIF($P664,"* *"),SUMIF('Plany 2025'!$J:$J,"*"&amp;$P664&amp;"*",'Plany 2025'!G:G),SUMIF('Plany 2025'!$B:$B,$P664,'Plany 2025'!G:G)+SUMIF('Plany 2025'!$B:$B,$P664&amp;"/*",'Plany 2025'!G:G)+SUMIF('Plany 2025'!$B:$B,"*/"&amp;$P664&amp;"/*",'Plany 2025'!G:G))))</f>
        <v/>
      </c>
      <c r="R664" s="391" t="str">
        <f>IF($P664="","",IF(IF(COUNTIF($P664,"* *"),COUNTIF('Plany 2025'!$J:$J,"*"&amp;$P664&amp;"*"),COUNTIF('Plany 2025'!$B:$B,$P664)+COUNTIF('Plany 2025'!$B:$B,$P664&amp;"/*")+COUNTIF('Plany 2025'!$B:$B,"*/"&amp;$P664&amp;"/*"))=0,"brak klasyf.",IF(COUNTIF($P664,"* *"),SUMIF('Plany 2025'!$J:$J,"*"&amp;$P664&amp;"*",'Plany 2025'!H:H),SUMIF('Plany 2025'!$B:$B,$P664,'Plany 2025'!H:H)+SUMIF('Plany 2025'!$B:$B,$P664&amp;"/*",'Plany 2025'!H:H)+SUMIF('Plany 2025'!$B:$B,"*/"&amp;$P664&amp;"/*",'Plany 2025'!H:H))))</f>
        <v/>
      </c>
      <c r="S664" s="392" t="str">
        <f t="shared" si="90"/>
        <v/>
      </c>
      <c r="T664" s="393" t="str">
        <f t="shared" si="91"/>
        <v/>
      </c>
      <c r="U664" s="138"/>
      <c r="V664" s="91"/>
    </row>
    <row r="665" spans="1:22">
      <c r="A665" s="194"/>
      <c r="B665" s="500"/>
      <c r="C665" s="500"/>
      <c r="D665" s="194"/>
      <c r="E665" s="195" t="s">
        <v>694</v>
      </c>
      <c r="F665" s="196"/>
      <c r="G665" s="136"/>
      <c r="H665" s="137"/>
      <c r="I665" s="138" t="str">
        <f t="shared" si="85"/>
        <v xml:space="preserve"> </v>
      </c>
      <c r="K665" s="517"/>
      <c r="L665" s="379">
        <v>1</v>
      </c>
      <c r="M665" s="379" t="str">
        <f t="shared" ca="1" si="86"/>
        <v>tak</v>
      </c>
      <c r="N665" s="379" t="str">
        <f t="shared" ca="1" si="87"/>
        <v>tak</v>
      </c>
      <c r="O665" s="378" t="str">
        <f t="shared" ca="1" si="88"/>
        <v/>
      </c>
      <c r="P665" s="389" t="str">
        <f t="shared" si="89"/>
        <v/>
      </c>
      <c r="Q665" s="390" t="str">
        <f>IF($P665="","",IF(IF(COUNTIF($P665,"* *"),COUNTIF('Plany 2025'!$J:$J,"*"&amp;$P665&amp;"*"),COUNTIF('Plany 2025'!$B:$B,$P665)+COUNTIF('Plany 2025'!$B:$B,$P665&amp;"/*")+COUNTIF('Plany 2025'!$B:$B,"*/"&amp;$P665&amp;"/*"))=0,"brak klasyf.",IF(COUNTIF($P665,"* *"),SUMIF('Plany 2025'!$J:$J,"*"&amp;$P665&amp;"*",'Plany 2025'!G:G),SUMIF('Plany 2025'!$B:$B,$P665,'Plany 2025'!G:G)+SUMIF('Plany 2025'!$B:$B,$P665&amp;"/*",'Plany 2025'!G:G)+SUMIF('Plany 2025'!$B:$B,"*/"&amp;$P665&amp;"/*",'Plany 2025'!G:G))))</f>
        <v/>
      </c>
      <c r="R665" s="391" t="str">
        <f>IF($P665="","",IF(IF(COUNTIF($P665,"* *"),COUNTIF('Plany 2025'!$J:$J,"*"&amp;$P665&amp;"*"),COUNTIF('Plany 2025'!$B:$B,$P665)+COUNTIF('Plany 2025'!$B:$B,$P665&amp;"/*")+COUNTIF('Plany 2025'!$B:$B,"*/"&amp;$P665&amp;"/*"))=0,"brak klasyf.",IF(COUNTIF($P665,"* *"),SUMIF('Plany 2025'!$J:$J,"*"&amp;$P665&amp;"*",'Plany 2025'!H:H),SUMIF('Plany 2025'!$B:$B,$P665,'Plany 2025'!H:H)+SUMIF('Plany 2025'!$B:$B,$P665&amp;"/*",'Plany 2025'!H:H)+SUMIF('Plany 2025'!$B:$B,"*/"&amp;$P665&amp;"/*",'Plany 2025'!H:H))))</f>
        <v/>
      </c>
      <c r="S665" s="392" t="str">
        <f t="shared" si="90"/>
        <v/>
      </c>
      <c r="T665" s="393" t="str">
        <f t="shared" si="91"/>
        <v/>
      </c>
      <c r="U665" s="138"/>
      <c r="V665" s="91"/>
    </row>
    <row r="666" spans="1:22">
      <c r="A666" s="194"/>
      <c r="B666" s="500"/>
      <c r="C666" s="500"/>
      <c r="D666" s="194"/>
      <c r="E666" s="195" t="s">
        <v>693</v>
      </c>
      <c r="F666" s="196"/>
      <c r="G666" s="136"/>
      <c r="H666" s="137"/>
      <c r="I666" s="138" t="str">
        <f t="shared" si="85"/>
        <v xml:space="preserve"> </v>
      </c>
      <c r="K666" s="517"/>
      <c r="L666" s="379">
        <v>1</v>
      </c>
      <c r="M666" s="379" t="str">
        <f t="shared" ca="1" si="86"/>
        <v>tak</v>
      </c>
      <c r="N666" s="379" t="str">
        <f t="shared" ca="1" si="87"/>
        <v>tak</v>
      </c>
      <c r="O666" s="378" t="str">
        <f t="shared" ca="1" si="88"/>
        <v/>
      </c>
      <c r="P666" s="389" t="str">
        <f t="shared" si="89"/>
        <v/>
      </c>
      <c r="Q666" s="390" t="str">
        <f>IF($P666="","",IF(IF(COUNTIF($P666,"* *"),COUNTIF('Plany 2025'!$J:$J,"*"&amp;$P666&amp;"*"),COUNTIF('Plany 2025'!$B:$B,$P666)+COUNTIF('Plany 2025'!$B:$B,$P666&amp;"/*")+COUNTIF('Plany 2025'!$B:$B,"*/"&amp;$P666&amp;"/*"))=0,"brak klasyf.",IF(COUNTIF($P666,"* *"),SUMIF('Plany 2025'!$J:$J,"*"&amp;$P666&amp;"*",'Plany 2025'!G:G),SUMIF('Plany 2025'!$B:$B,$P666,'Plany 2025'!G:G)+SUMIF('Plany 2025'!$B:$B,$P666&amp;"/*",'Plany 2025'!G:G)+SUMIF('Plany 2025'!$B:$B,"*/"&amp;$P666&amp;"/*",'Plany 2025'!G:G))))</f>
        <v/>
      </c>
      <c r="R666" s="391" t="str">
        <f>IF($P666="","",IF(IF(COUNTIF($P666,"* *"),COUNTIF('Plany 2025'!$J:$J,"*"&amp;$P666&amp;"*"),COUNTIF('Plany 2025'!$B:$B,$P666)+COUNTIF('Plany 2025'!$B:$B,$P666&amp;"/*")+COUNTIF('Plany 2025'!$B:$B,"*/"&amp;$P666&amp;"/*"))=0,"brak klasyf.",IF(COUNTIF($P666,"* *"),SUMIF('Plany 2025'!$J:$J,"*"&amp;$P666&amp;"*",'Plany 2025'!H:H),SUMIF('Plany 2025'!$B:$B,$P666,'Plany 2025'!H:H)+SUMIF('Plany 2025'!$B:$B,$P666&amp;"/*",'Plany 2025'!H:H)+SUMIF('Plany 2025'!$B:$B,"*/"&amp;$P666&amp;"/*",'Plany 2025'!H:H))))</f>
        <v/>
      </c>
      <c r="S666" s="392" t="str">
        <f t="shared" si="90"/>
        <v/>
      </c>
      <c r="T666" s="393" t="str">
        <f t="shared" si="91"/>
        <v/>
      </c>
      <c r="U666" s="138"/>
      <c r="V666" s="91"/>
    </row>
    <row r="667" spans="1:22">
      <c r="A667" s="194"/>
      <c r="B667" s="500"/>
      <c r="C667" s="500"/>
      <c r="D667" s="194"/>
      <c r="E667" s="197" t="s">
        <v>696</v>
      </c>
      <c r="F667" s="196"/>
      <c r="G667" s="136"/>
      <c r="H667" s="137"/>
      <c r="I667" s="138" t="str">
        <f t="shared" si="85"/>
        <v xml:space="preserve"> </v>
      </c>
      <c r="K667" s="517"/>
      <c r="L667" s="379">
        <v>1</v>
      </c>
      <c r="M667" s="379" t="str">
        <f t="shared" ca="1" si="86"/>
        <v>tak</v>
      </c>
      <c r="N667" s="379" t="str">
        <f t="shared" ca="1" si="87"/>
        <v>tak</v>
      </c>
      <c r="O667" s="378" t="str">
        <f t="shared" ca="1" si="88"/>
        <v/>
      </c>
      <c r="P667" s="389" t="str">
        <f t="shared" si="89"/>
        <v/>
      </c>
      <c r="Q667" s="390" t="str">
        <f>IF($P667="","",IF(IF(COUNTIF($P667,"* *"),COUNTIF('Plany 2025'!$J:$J,"*"&amp;$P667&amp;"*"),COUNTIF('Plany 2025'!$B:$B,$P667)+COUNTIF('Plany 2025'!$B:$B,$P667&amp;"/*")+COUNTIF('Plany 2025'!$B:$B,"*/"&amp;$P667&amp;"/*"))=0,"brak klasyf.",IF(COUNTIF($P667,"* *"),SUMIF('Plany 2025'!$J:$J,"*"&amp;$P667&amp;"*",'Plany 2025'!G:G),SUMIF('Plany 2025'!$B:$B,$P667,'Plany 2025'!G:G)+SUMIF('Plany 2025'!$B:$B,$P667&amp;"/*",'Plany 2025'!G:G)+SUMIF('Plany 2025'!$B:$B,"*/"&amp;$P667&amp;"/*",'Plany 2025'!G:G))))</f>
        <v/>
      </c>
      <c r="R667" s="391" t="str">
        <f>IF($P667="","",IF(IF(COUNTIF($P667,"* *"),COUNTIF('Plany 2025'!$J:$J,"*"&amp;$P667&amp;"*"),COUNTIF('Plany 2025'!$B:$B,$P667)+COUNTIF('Plany 2025'!$B:$B,$P667&amp;"/*")+COUNTIF('Plany 2025'!$B:$B,"*/"&amp;$P667&amp;"/*"))=0,"brak klasyf.",IF(COUNTIF($P667,"* *"),SUMIF('Plany 2025'!$J:$J,"*"&amp;$P667&amp;"*",'Plany 2025'!H:H),SUMIF('Plany 2025'!$B:$B,$P667,'Plany 2025'!H:H)+SUMIF('Plany 2025'!$B:$B,$P667&amp;"/*",'Plany 2025'!H:H)+SUMIF('Plany 2025'!$B:$B,"*/"&amp;$P667&amp;"/*",'Plany 2025'!H:H))))</f>
        <v/>
      </c>
      <c r="S667" s="392" t="str">
        <f t="shared" si="90"/>
        <v/>
      </c>
      <c r="T667" s="393" t="str">
        <f t="shared" si="91"/>
        <v/>
      </c>
      <c r="U667" s="138"/>
      <c r="V667" s="91"/>
    </row>
    <row r="668" spans="1:22" ht="22.5">
      <c r="A668" s="194"/>
      <c r="B668" s="500"/>
      <c r="C668" s="500"/>
      <c r="D668" s="194"/>
      <c r="E668" s="198" t="s">
        <v>717</v>
      </c>
      <c r="F668" s="196"/>
      <c r="G668" s="136"/>
      <c r="H668" s="137"/>
      <c r="I668" s="138" t="str">
        <f t="shared" si="85"/>
        <v xml:space="preserve"> </v>
      </c>
      <c r="K668" s="517"/>
      <c r="L668" s="379">
        <v>1</v>
      </c>
      <c r="M668" s="379" t="str">
        <f t="shared" ca="1" si="86"/>
        <v>tak</v>
      </c>
      <c r="N668" s="379" t="str">
        <f t="shared" ca="1" si="87"/>
        <v>tak</v>
      </c>
      <c r="O668" s="378" t="str">
        <f t="shared" ca="1" si="88"/>
        <v/>
      </c>
      <c r="P668" s="389" t="str">
        <f t="shared" si="89"/>
        <v/>
      </c>
      <c r="Q668" s="390" t="str">
        <f>IF($P668="","",IF(IF(COUNTIF($P668,"* *"),COUNTIF('Plany 2025'!$J:$J,"*"&amp;$P668&amp;"*"),COUNTIF('Plany 2025'!$B:$B,$P668)+COUNTIF('Plany 2025'!$B:$B,$P668&amp;"/*")+COUNTIF('Plany 2025'!$B:$B,"*/"&amp;$P668&amp;"/*"))=0,"brak klasyf.",IF(COUNTIF($P668,"* *"),SUMIF('Plany 2025'!$J:$J,"*"&amp;$P668&amp;"*",'Plany 2025'!G:G),SUMIF('Plany 2025'!$B:$B,$P668,'Plany 2025'!G:G)+SUMIF('Plany 2025'!$B:$B,$P668&amp;"/*",'Plany 2025'!G:G)+SUMIF('Plany 2025'!$B:$B,"*/"&amp;$P668&amp;"/*",'Plany 2025'!G:G))))</f>
        <v/>
      </c>
      <c r="R668" s="391" t="str">
        <f>IF($P668="","",IF(IF(COUNTIF($P668,"* *"),COUNTIF('Plany 2025'!$J:$J,"*"&amp;$P668&amp;"*"),COUNTIF('Plany 2025'!$B:$B,$P668)+COUNTIF('Plany 2025'!$B:$B,$P668&amp;"/*")+COUNTIF('Plany 2025'!$B:$B,"*/"&amp;$P668&amp;"/*"))=0,"brak klasyf.",IF(COUNTIF($P668,"* *"),SUMIF('Plany 2025'!$J:$J,"*"&amp;$P668&amp;"*",'Plany 2025'!H:H),SUMIF('Plany 2025'!$B:$B,$P668,'Plany 2025'!H:H)+SUMIF('Plany 2025'!$B:$B,$P668&amp;"/*",'Plany 2025'!H:H)+SUMIF('Plany 2025'!$B:$B,"*/"&amp;$P668&amp;"/*",'Plany 2025'!H:H))))</f>
        <v/>
      </c>
      <c r="S668" s="392" t="str">
        <f t="shared" si="90"/>
        <v/>
      </c>
      <c r="T668" s="393" t="str">
        <f t="shared" si="91"/>
        <v/>
      </c>
      <c r="U668" s="138"/>
      <c r="V668" s="91"/>
    </row>
    <row r="669" spans="1:22" ht="45" hidden="1">
      <c r="A669" s="194"/>
      <c r="B669" s="500"/>
      <c r="C669" s="500"/>
      <c r="D669" s="194"/>
      <c r="E669" s="197" t="s">
        <v>689</v>
      </c>
      <c r="F669" s="196"/>
      <c r="G669" s="136"/>
      <c r="H669" s="137"/>
      <c r="I669" s="138" t="str">
        <f t="shared" si="85"/>
        <v xml:space="preserve"> </v>
      </c>
      <c r="K669" s="517"/>
      <c r="L669" s="379"/>
      <c r="M669" s="379" t="str">
        <f t="shared" ca="1" si="86"/>
        <v>tak</v>
      </c>
      <c r="N669" s="379" t="str">
        <f t="shared" ca="1" si="87"/>
        <v>tak</v>
      </c>
      <c r="O669" s="378" t="str">
        <f t="shared" ca="1" si="88"/>
        <v/>
      </c>
      <c r="P669" s="389" t="str">
        <f t="shared" si="89"/>
        <v/>
      </c>
      <c r="Q669" s="390" t="str">
        <f>IF($P669="","",IF(IF(COUNTIF($P669,"* *"),COUNTIF('Plany 2025'!$J:$J,"*"&amp;$P669&amp;"*"),COUNTIF('Plany 2025'!$B:$B,$P669)+COUNTIF('Plany 2025'!$B:$B,$P669&amp;"/*")+COUNTIF('Plany 2025'!$B:$B,"*/"&amp;$P669&amp;"/*"))=0,"brak klasyf.",IF(COUNTIF($P669,"* *"),SUMIF('Plany 2025'!$J:$J,"*"&amp;$P669&amp;"*",'Plany 2025'!G:G),SUMIF('Plany 2025'!$B:$B,$P669,'Plany 2025'!G:G)+SUMIF('Plany 2025'!$B:$B,$P669&amp;"/*",'Plany 2025'!G:G)+SUMIF('Plany 2025'!$B:$B,"*/"&amp;$P669&amp;"/*",'Plany 2025'!G:G))))</f>
        <v/>
      </c>
      <c r="R669" s="391" t="str">
        <f>IF($P669="","",IF(IF(COUNTIF($P669,"* *"),COUNTIF('Plany 2025'!$J:$J,"*"&amp;$P669&amp;"*"),COUNTIF('Plany 2025'!$B:$B,$P669)+COUNTIF('Plany 2025'!$B:$B,$P669&amp;"/*")+COUNTIF('Plany 2025'!$B:$B,"*/"&amp;$P669&amp;"/*"))=0,"brak klasyf.",IF(COUNTIF($P669,"* *"),SUMIF('Plany 2025'!$J:$J,"*"&amp;$P669&amp;"*",'Plany 2025'!H:H),SUMIF('Plany 2025'!$B:$B,$P669,'Plany 2025'!H:H)+SUMIF('Plany 2025'!$B:$B,$P669&amp;"/*",'Plany 2025'!H:H)+SUMIF('Plany 2025'!$B:$B,"*/"&amp;$P669&amp;"/*",'Plany 2025'!H:H))))</f>
        <v/>
      </c>
      <c r="S669" s="392" t="str">
        <f t="shared" si="90"/>
        <v/>
      </c>
      <c r="T669" s="393" t="str">
        <f t="shared" si="91"/>
        <v/>
      </c>
      <c r="U669" s="138"/>
      <c r="V669" s="91"/>
    </row>
    <row r="670" spans="1:22" s="139" customFormat="1" ht="6" customHeight="1">
      <c r="A670" s="194"/>
      <c r="B670" s="500"/>
      <c r="C670" s="500"/>
      <c r="D670" s="194"/>
      <c r="E670" s="125" t="s">
        <v>24</v>
      </c>
      <c r="F670" s="93"/>
      <c r="G670" s="126"/>
      <c r="H670" s="127"/>
      <c r="I670" s="96" t="str">
        <f t="shared" si="85"/>
        <v xml:space="preserve"> </v>
      </c>
      <c r="J670" s="134"/>
      <c r="K670" s="517"/>
      <c r="L670" s="379">
        <v>1</v>
      </c>
      <c r="M670" s="379" t="str">
        <f t="shared" ca="1" si="86"/>
        <v>tak</v>
      </c>
      <c r="N670" s="379" t="str">
        <f t="shared" ca="1" si="87"/>
        <v>tak</v>
      </c>
      <c r="O670" s="378" t="str">
        <f t="shared" ca="1" si="88"/>
        <v/>
      </c>
      <c r="P670" s="389" t="str">
        <f t="shared" si="89"/>
        <v/>
      </c>
      <c r="Q670" s="390" t="str">
        <f>IF($P670="","",IF(IF(COUNTIF($P670,"* *"),COUNTIF('Plany 2025'!$J:$J,"*"&amp;$P670&amp;"*"),COUNTIF('Plany 2025'!$B:$B,$P670)+COUNTIF('Plany 2025'!$B:$B,$P670&amp;"/*")+COUNTIF('Plany 2025'!$B:$B,"*/"&amp;$P670&amp;"/*"))=0,"brak klasyf.",IF(COUNTIF($P670,"* *"),SUMIF('Plany 2025'!$J:$J,"*"&amp;$P670&amp;"*",'Plany 2025'!G:G),SUMIF('Plany 2025'!$B:$B,$P670,'Plany 2025'!G:G)+SUMIF('Plany 2025'!$B:$B,$P670&amp;"/*",'Plany 2025'!G:G)+SUMIF('Plany 2025'!$B:$B,"*/"&amp;$P670&amp;"/*",'Plany 2025'!G:G))))</f>
        <v/>
      </c>
      <c r="R670" s="391" t="str">
        <f>IF($P670="","",IF(IF(COUNTIF($P670,"* *"),COUNTIF('Plany 2025'!$J:$J,"*"&amp;$P670&amp;"*"),COUNTIF('Plany 2025'!$B:$B,$P670)+COUNTIF('Plany 2025'!$B:$B,$P670&amp;"/*")+COUNTIF('Plany 2025'!$B:$B,"*/"&amp;$P670&amp;"/*"))=0,"brak klasyf.",IF(COUNTIF($P670,"* *"),SUMIF('Plany 2025'!$J:$J,"*"&amp;$P670&amp;"*",'Plany 2025'!H:H),SUMIF('Plany 2025'!$B:$B,$P670,'Plany 2025'!H:H)+SUMIF('Plany 2025'!$B:$B,$P670&amp;"/*",'Plany 2025'!H:H)+SUMIF('Plany 2025'!$B:$B,"*/"&amp;$P670&amp;"/*",'Plany 2025'!H:H))))</f>
        <v/>
      </c>
      <c r="S670" s="392" t="str">
        <f t="shared" si="90"/>
        <v/>
      </c>
      <c r="T670" s="393" t="str">
        <f t="shared" si="91"/>
        <v/>
      </c>
      <c r="U670" s="96"/>
      <c r="V670" s="91"/>
    </row>
    <row r="671" spans="1:22" s="139" customFormat="1" hidden="1">
      <c r="A671" s="119" t="s">
        <v>81</v>
      </c>
      <c r="B671" s="494"/>
      <c r="C671" s="494"/>
      <c r="D671" s="119" t="s">
        <v>184</v>
      </c>
      <c r="E671" s="120" t="s">
        <v>82</v>
      </c>
      <c r="F671" s="121"/>
      <c r="G671" s="122">
        <f>SUM(G675,G718)</f>
        <v>0</v>
      </c>
      <c r="H671" s="123">
        <f>SUM(H675,H718)</f>
        <v>0</v>
      </c>
      <c r="I671" s="124" t="str">
        <f t="shared" si="85"/>
        <v xml:space="preserve"> </v>
      </c>
      <c r="J671" s="134"/>
      <c r="K671" s="517"/>
      <c r="L671" s="379"/>
      <c r="M671" s="379" t="str">
        <f t="shared" ca="1" si="86"/>
        <v>nie</v>
      </c>
      <c r="N671" s="379" t="str">
        <f t="shared" ca="1" si="87"/>
        <v>nie</v>
      </c>
      <c r="O671" s="378" t="str">
        <f t="shared" ca="1" si="88"/>
        <v/>
      </c>
      <c r="P671" s="389" t="str">
        <f t="shared" si="89"/>
        <v>B/V/1/20</v>
      </c>
      <c r="Q671" s="390" t="str">
        <f>IF($P671="","",IF(IF(COUNTIF($P671,"* *"),COUNTIF('Plany 2025'!$J:$J,"*"&amp;$P671&amp;"*"),COUNTIF('Plany 2025'!$B:$B,$P671)+COUNTIF('Plany 2025'!$B:$B,$P671&amp;"/*")+COUNTIF('Plany 2025'!$B:$B,"*/"&amp;$P671&amp;"/*"))=0,"brak klasyf.",IF(COUNTIF($P671,"* *"),SUMIF('Plany 2025'!$J:$J,"*"&amp;$P671&amp;"*",'Plany 2025'!G:G),SUMIF('Plany 2025'!$B:$B,$P671,'Plany 2025'!G:G)+SUMIF('Plany 2025'!$B:$B,$P671&amp;"/*",'Plany 2025'!G:G)+SUMIF('Plany 2025'!$B:$B,"*/"&amp;$P671&amp;"/*",'Plany 2025'!G:G))))</f>
        <v>brak klasyf.</v>
      </c>
      <c r="R671" s="391" t="str">
        <f>IF($P671="","",IF(IF(COUNTIF($P671,"* *"),COUNTIF('Plany 2025'!$J:$J,"*"&amp;$P671&amp;"*"),COUNTIF('Plany 2025'!$B:$B,$P671)+COUNTIF('Plany 2025'!$B:$B,$P671&amp;"/*")+COUNTIF('Plany 2025'!$B:$B,"*/"&amp;$P671&amp;"/*"))=0,"brak klasyf.",IF(COUNTIF($P671,"* *"),SUMIF('Plany 2025'!$J:$J,"*"&amp;$P671&amp;"*",'Plany 2025'!H:H),SUMIF('Plany 2025'!$B:$B,$P671,'Plany 2025'!H:H)+SUMIF('Plany 2025'!$B:$B,$P671&amp;"/*",'Plany 2025'!H:H)+SUMIF('Plany 2025'!$B:$B,"*/"&amp;$P671&amp;"/*",'Plany 2025'!H:H))))</f>
        <v>brak klasyf.</v>
      </c>
      <c r="S671" s="392" t="str">
        <f t="shared" si="90"/>
        <v/>
      </c>
      <c r="T671" s="393" t="str">
        <f t="shared" si="91"/>
        <v/>
      </c>
      <c r="U671" s="206"/>
      <c r="V671" s="91"/>
    </row>
    <row r="672" spans="1:22" s="139" customFormat="1" ht="6" hidden="1" customHeight="1">
      <c r="A672" s="97"/>
      <c r="B672" s="378"/>
      <c r="C672" s="378"/>
      <c r="D672" s="97"/>
      <c r="E672" s="125" t="s">
        <v>24</v>
      </c>
      <c r="F672" s="93"/>
      <c r="G672" s="126"/>
      <c r="H672" s="127"/>
      <c r="I672" s="96" t="str">
        <f t="shared" si="85"/>
        <v xml:space="preserve"> </v>
      </c>
      <c r="J672" s="134"/>
      <c r="K672" s="517"/>
      <c r="L672" s="379"/>
      <c r="M672" s="379" t="str">
        <f t="shared" ca="1" si="86"/>
        <v>nie</v>
      </c>
      <c r="N672" s="379" t="str">
        <f t="shared" ca="1" si="87"/>
        <v>nie</v>
      </c>
      <c r="O672" s="378" t="str">
        <f t="shared" ca="1" si="88"/>
        <v/>
      </c>
      <c r="P672" s="389" t="str">
        <f t="shared" si="89"/>
        <v/>
      </c>
      <c r="Q672" s="390" t="str">
        <f>IF($P672="","",IF(IF(COUNTIF($P672,"* *"),COUNTIF('Plany 2025'!$J:$J,"*"&amp;$P672&amp;"*"),COUNTIF('Plany 2025'!$B:$B,$P672)+COUNTIF('Plany 2025'!$B:$B,$P672&amp;"/*")+COUNTIF('Plany 2025'!$B:$B,"*/"&amp;$P672&amp;"/*"))=0,"brak klasyf.",IF(COUNTIF($P672,"* *"),SUMIF('Plany 2025'!$J:$J,"*"&amp;$P672&amp;"*",'Plany 2025'!G:G),SUMIF('Plany 2025'!$B:$B,$P672,'Plany 2025'!G:G)+SUMIF('Plany 2025'!$B:$B,$P672&amp;"/*",'Plany 2025'!G:G)+SUMIF('Plany 2025'!$B:$B,"*/"&amp;$P672&amp;"/*",'Plany 2025'!G:G))))</f>
        <v/>
      </c>
      <c r="R672" s="391" t="str">
        <f>IF($P672="","",IF(IF(COUNTIF($P672,"* *"),COUNTIF('Plany 2025'!$J:$J,"*"&amp;$P672&amp;"*"),COUNTIF('Plany 2025'!$B:$B,$P672)+COUNTIF('Plany 2025'!$B:$B,$P672&amp;"/*")+COUNTIF('Plany 2025'!$B:$B,"*/"&amp;$P672&amp;"/*"))=0,"brak klasyf.",IF(COUNTIF($P672,"* *"),SUMIF('Plany 2025'!$J:$J,"*"&amp;$P672&amp;"*",'Plany 2025'!H:H),SUMIF('Plany 2025'!$B:$B,$P672,'Plany 2025'!H:H)+SUMIF('Plany 2025'!$B:$B,$P672&amp;"/*",'Plany 2025'!H:H)+SUMIF('Plany 2025'!$B:$B,"*/"&amp;$P672&amp;"/*",'Plany 2025'!H:H))))</f>
        <v/>
      </c>
      <c r="S672" s="392" t="str">
        <f t="shared" si="90"/>
        <v/>
      </c>
      <c r="T672" s="393" t="str">
        <f t="shared" si="91"/>
        <v/>
      </c>
      <c r="U672" s="96"/>
      <c r="V672" s="91"/>
    </row>
    <row r="673" spans="1:22" s="134" customFormat="1" hidden="1">
      <c r="A673" s="97"/>
      <c r="B673" s="378"/>
      <c r="C673" s="378"/>
      <c r="D673" s="97"/>
      <c r="E673" s="129" t="s">
        <v>152</v>
      </c>
      <c r="F673" s="130"/>
      <c r="G673" s="131"/>
      <c r="H673" s="132"/>
      <c r="I673" s="141" t="str">
        <f t="shared" si="85"/>
        <v xml:space="preserve"> </v>
      </c>
      <c r="K673" s="517"/>
      <c r="L673" s="379"/>
      <c r="M673" s="379" t="str">
        <f t="shared" ca="1" si="86"/>
        <v>nie</v>
      </c>
      <c r="N673" s="379" t="str">
        <f t="shared" ca="1" si="87"/>
        <v>nie</v>
      </c>
      <c r="O673" s="378" t="str">
        <f t="shared" ca="1" si="88"/>
        <v/>
      </c>
      <c r="P673" s="389" t="str">
        <f t="shared" si="89"/>
        <v/>
      </c>
      <c r="Q673" s="390" t="str">
        <f>IF($P673="","",IF(IF(COUNTIF($P673,"* *"),COUNTIF('Plany 2025'!$J:$J,"*"&amp;$P673&amp;"*"),COUNTIF('Plany 2025'!$B:$B,$P673)+COUNTIF('Plany 2025'!$B:$B,$P673&amp;"/*")+COUNTIF('Plany 2025'!$B:$B,"*/"&amp;$P673&amp;"/*"))=0,"brak klasyf.",IF(COUNTIF($P673,"* *"),SUMIF('Plany 2025'!$J:$J,"*"&amp;$P673&amp;"*",'Plany 2025'!G:G),SUMIF('Plany 2025'!$B:$B,$P673,'Plany 2025'!G:G)+SUMIF('Plany 2025'!$B:$B,$P673&amp;"/*",'Plany 2025'!G:G)+SUMIF('Plany 2025'!$B:$B,"*/"&amp;$P673&amp;"/*",'Plany 2025'!G:G))))</f>
        <v/>
      </c>
      <c r="R673" s="391" t="str">
        <f>IF($P673="","",IF(IF(COUNTIF($P673,"* *"),COUNTIF('Plany 2025'!$J:$J,"*"&amp;$P673&amp;"*"),COUNTIF('Plany 2025'!$B:$B,$P673)+COUNTIF('Plany 2025'!$B:$B,$P673&amp;"/*")+COUNTIF('Plany 2025'!$B:$B,"*/"&amp;$P673&amp;"/*"))=0,"brak klasyf.",IF(COUNTIF($P673,"* *"),SUMIF('Plany 2025'!$J:$J,"*"&amp;$P673&amp;"*",'Plany 2025'!H:H),SUMIF('Plany 2025'!$B:$B,$P673,'Plany 2025'!H:H)+SUMIF('Plany 2025'!$B:$B,$P673&amp;"/*",'Plany 2025'!H:H)+SUMIF('Plany 2025'!$B:$B,"*/"&amp;$P673&amp;"/*",'Plany 2025'!H:H))))</f>
        <v/>
      </c>
      <c r="S673" s="392" t="str">
        <f t="shared" si="90"/>
        <v/>
      </c>
      <c r="T673" s="393" t="str">
        <f t="shared" si="91"/>
        <v/>
      </c>
      <c r="U673" s="141"/>
      <c r="V673" s="91"/>
    </row>
    <row r="674" spans="1:22" s="134" customFormat="1" ht="6" hidden="1" customHeight="1">
      <c r="A674" s="97"/>
      <c r="B674" s="378"/>
      <c r="C674" s="378"/>
      <c r="D674" s="97"/>
      <c r="E674" s="125" t="s">
        <v>24</v>
      </c>
      <c r="F674" s="93"/>
      <c r="G674" s="126"/>
      <c r="H674" s="127"/>
      <c r="I674" s="96" t="str">
        <f t="shared" si="85"/>
        <v xml:space="preserve"> </v>
      </c>
      <c r="K674" s="517"/>
      <c r="L674" s="379"/>
      <c r="M674" s="379" t="str">
        <f t="shared" ca="1" si="86"/>
        <v>nie</v>
      </c>
      <c r="N674" s="379" t="str">
        <f t="shared" ca="1" si="87"/>
        <v>nie</v>
      </c>
      <c r="O674" s="378" t="str">
        <f t="shared" ca="1" si="88"/>
        <v/>
      </c>
      <c r="P674" s="389" t="str">
        <f t="shared" si="89"/>
        <v/>
      </c>
      <c r="Q674" s="390" t="str">
        <f>IF($P674="","",IF(IF(COUNTIF($P674,"* *"),COUNTIF('Plany 2025'!$J:$J,"*"&amp;$P674&amp;"*"),COUNTIF('Plany 2025'!$B:$B,$P674)+COUNTIF('Plany 2025'!$B:$B,$P674&amp;"/*")+COUNTIF('Plany 2025'!$B:$B,"*/"&amp;$P674&amp;"/*"))=0,"brak klasyf.",IF(COUNTIF($P674,"* *"),SUMIF('Plany 2025'!$J:$J,"*"&amp;$P674&amp;"*",'Plany 2025'!G:G),SUMIF('Plany 2025'!$B:$B,$P674,'Plany 2025'!G:G)+SUMIF('Plany 2025'!$B:$B,$P674&amp;"/*",'Plany 2025'!G:G)+SUMIF('Plany 2025'!$B:$B,"*/"&amp;$P674&amp;"/*",'Plany 2025'!G:G))))</f>
        <v/>
      </c>
      <c r="R674" s="391" t="str">
        <f>IF($P674="","",IF(IF(COUNTIF($P674,"* *"),COUNTIF('Plany 2025'!$J:$J,"*"&amp;$P674&amp;"*"),COUNTIF('Plany 2025'!$B:$B,$P674)+COUNTIF('Plany 2025'!$B:$B,$P674&amp;"/*")+COUNTIF('Plany 2025'!$B:$B,"*/"&amp;$P674&amp;"/*"))=0,"brak klasyf.",IF(COUNTIF($P674,"* *"),SUMIF('Plany 2025'!$J:$J,"*"&amp;$P674&amp;"*",'Plany 2025'!H:H),SUMIF('Plany 2025'!$B:$B,$P674,'Plany 2025'!H:H)+SUMIF('Plany 2025'!$B:$B,$P674&amp;"/*",'Plany 2025'!H:H)+SUMIF('Plany 2025'!$B:$B,"*/"&amp;$P674&amp;"/*",'Plany 2025'!H:H))))</f>
        <v/>
      </c>
      <c r="S674" s="392" t="str">
        <f t="shared" si="90"/>
        <v/>
      </c>
      <c r="T674" s="393" t="str">
        <f t="shared" si="91"/>
        <v/>
      </c>
      <c r="U674" s="96"/>
      <c r="V674" s="91"/>
    </row>
    <row r="675" spans="1:22" s="134" customFormat="1" hidden="1">
      <c r="A675" s="91" t="s">
        <v>83</v>
      </c>
      <c r="B675" s="379"/>
      <c r="C675" s="379"/>
      <c r="D675" s="91" t="s">
        <v>184</v>
      </c>
      <c r="E675" s="92" t="s">
        <v>84</v>
      </c>
      <c r="F675" s="125"/>
      <c r="G675" s="204">
        <f>SUM(G686,G695:G711)</f>
        <v>0</v>
      </c>
      <c r="H675" s="205">
        <f>SUM(H686,H695:H711)</f>
        <v>0</v>
      </c>
      <c r="I675" s="206" t="str">
        <f t="shared" si="85"/>
        <v xml:space="preserve"> </v>
      </c>
      <c r="K675" s="517"/>
      <c r="L675" s="379"/>
      <c r="M675" s="379" t="str">
        <f t="shared" ca="1" si="86"/>
        <v>nie</v>
      </c>
      <c r="N675" s="379" t="str">
        <f t="shared" ca="1" si="87"/>
        <v>nie</v>
      </c>
      <c r="O675" s="378" t="str">
        <f t="shared" ca="1" si="88"/>
        <v/>
      </c>
      <c r="P675" s="389" t="str">
        <f t="shared" si="89"/>
        <v>B/V/1/20/1</v>
      </c>
      <c r="Q675" s="390" t="str">
        <f>IF($P675="","",IF(IF(COUNTIF($P675,"* *"),COUNTIF('Plany 2025'!$J:$J,"*"&amp;$P675&amp;"*"),COUNTIF('Plany 2025'!$B:$B,$P675)+COUNTIF('Plany 2025'!$B:$B,$P675&amp;"/*")+COUNTIF('Plany 2025'!$B:$B,"*/"&amp;$P675&amp;"/*"))=0,"brak klasyf.",IF(COUNTIF($P675,"* *"),SUMIF('Plany 2025'!$J:$J,"*"&amp;$P675&amp;"*",'Plany 2025'!G:G),SUMIF('Plany 2025'!$B:$B,$P675,'Plany 2025'!G:G)+SUMIF('Plany 2025'!$B:$B,$P675&amp;"/*",'Plany 2025'!G:G)+SUMIF('Plany 2025'!$B:$B,"*/"&amp;$P675&amp;"/*",'Plany 2025'!G:G))))</f>
        <v>brak klasyf.</v>
      </c>
      <c r="R675" s="391" t="str">
        <f>IF($P675="","",IF(IF(COUNTIF($P675,"* *"),COUNTIF('Plany 2025'!$J:$J,"*"&amp;$P675&amp;"*"),COUNTIF('Plany 2025'!$B:$B,$P675)+COUNTIF('Plany 2025'!$B:$B,$P675&amp;"/*")+COUNTIF('Plany 2025'!$B:$B,"*/"&amp;$P675&amp;"/*"))=0,"brak klasyf.",IF(COUNTIF($P675,"* *"),SUMIF('Plany 2025'!$J:$J,"*"&amp;$P675&amp;"*",'Plany 2025'!H:H),SUMIF('Plany 2025'!$B:$B,$P675,'Plany 2025'!H:H)+SUMIF('Plany 2025'!$B:$B,$P675&amp;"/*",'Plany 2025'!H:H)+SUMIF('Plany 2025'!$B:$B,"*/"&amp;$P675&amp;"/*",'Plany 2025'!H:H))))</f>
        <v>brak klasyf.</v>
      </c>
      <c r="S675" s="392" t="str">
        <f t="shared" si="90"/>
        <v/>
      </c>
      <c r="T675" s="393" t="str">
        <f t="shared" si="91"/>
        <v/>
      </c>
      <c r="U675" s="206"/>
      <c r="V675" s="91"/>
    </row>
    <row r="676" spans="1:22" s="134" customFormat="1" ht="6" hidden="1" customHeight="1">
      <c r="A676" s="194"/>
      <c r="B676" s="500"/>
      <c r="C676" s="500"/>
      <c r="D676" s="194"/>
      <c r="E676" s="129" t="s">
        <v>24</v>
      </c>
      <c r="F676" s="130"/>
      <c r="G676" s="136"/>
      <c r="H676" s="137"/>
      <c r="I676" s="138" t="str">
        <f t="shared" si="85"/>
        <v xml:space="preserve"> </v>
      </c>
      <c r="K676" s="517"/>
      <c r="L676" s="379"/>
      <c r="M676" s="379" t="str">
        <f t="shared" ca="1" si="86"/>
        <v>nie</v>
      </c>
      <c r="N676" s="379" t="str">
        <f t="shared" ca="1" si="87"/>
        <v>nie</v>
      </c>
      <c r="O676" s="378" t="str">
        <f t="shared" ca="1" si="88"/>
        <v/>
      </c>
      <c r="P676" s="389" t="str">
        <f t="shared" si="89"/>
        <v/>
      </c>
      <c r="Q676" s="390" t="str">
        <f>IF($P676="","",IF(IF(COUNTIF($P676,"* *"),COUNTIF('Plany 2025'!$J:$J,"*"&amp;$P676&amp;"*"),COUNTIF('Plany 2025'!$B:$B,$P676)+COUNTIF('Plany 2025'!$B:$B,$P676&amp;"/*")+COUNTIF('Plany 2025'!$B:$B,"*/"&amp;$P676&amp;"/*"))=0,"brak klasyf.",IF(COUNTIF($P676,"* *"),SUMIF('Plany 2025'!$J:$J,"*"&amp;$P676&amp;"*",'Plany 2025'!G:G),SUMIF('Plany 2025'!$B:$B,$P676,'Plany 2025'!G:G)+SUMIF('Plany 2025'!$B:$B,$P676&amp;"/*",'Plany 2025'!G:G)+SUMIF('Plany 2025'!$B:$B,"*/"&amp;$P676&amp;"/*",'Plany 2025'!G:G))))</f>
        <v/>
      </c>
      <c r="R676" s="391" t="str">
        <f>IF($P676="","",IF(IF(COUNTIF($P676,"* *"),COUNTIF('Plany 2025'!$J:$J,"*"&amp;$P676&amp;"*"),COUNTIF('Plany 2025'!$B:$B,$P676)+COUNTIF('Plany 2025'!$B:$B,$P676&amp;"/*")+COUNTIF('Plany 2025'!$B:$B,"*/"&amp;$P676&amp;"/*"))=0,"brak klasyf.",IF(COUNTIF($P676,"* *"),SUMIF('Plany 2025'!$J:$J,"*"&amp;$P676&amp;"*",'Plany 2025'!H:H),SUMIF('Plany 2025'!$B:$B,$P676,'Plany 2025'!H:H)+SUMIF('Plany 2025'!$B:$B,$P676&amp;"/*",'Plany 2025'!H:H)+SUMIF('Plany 2025'!$B:$B,"*/"&amp;$P676&amp;"/*",'Plany 2025'!H:H))))</f>
        <v/>
      </c>
      <c r="S676" s="392" t="str">
        <f t="shared" si="90"/>
        <v/>
      </c>
      <c r="T676" s="393" t="str">
        <f t="shared" si="91"/>
        <v/>
      </c>
      <c r="U676" s="138"/>
      <c r="V676" s="91"/>
    </row>
    <row r="677" spans="1:22" s="134" customFormat="1" ht="22.5" hidden="1">
      <c r="A677" s="194"/>
      <c r="B677" s="500"/>
      <c r="C677" s="500"/>
      <c r="D677" s="194"/>
      <c r="E677" s="129" t="s">
        <v>153</v>
      </c>
      <c r="F677" s="130"/>
      <c r="G677" s="136"/>
      <c r="H677" s="137"/>
      <c r="I677" s="138" t="str">
        <f t="shared" si="85"/>
        <v xml:space="preserve"> </v>
      </c>
      <c r="K677" s="517"/>
      <c r="L677" s="379"/>
      <c r="M677" s="379" t="str">
        <f t="shared" ca="1" si="86"/>
        <v>nie</v>
      </c>
      <c r="N677" s="379" t="str">
        <f t="shared" ca="1" si="87"/>
        <v>nie</v>
      </c>
      <c r="O677" s="378" t="str">
        <f t="shared" ca="1" si="88"/>
        <v/>
      </c>
      <c r="P677" s="389" t="str">
        <f t="shared" si="89"/>
        <v/>
      </c>
      <c r="Q677" s="390" t="str">
        <f>IF($P677="","",IF(IF(COUNTIF($P677,"* *"),COUNTIF('Plany 2025'!$J:$J,"*"&amp;$P677&amp;"*"),COUNTIF('Plany 2025'!$B:$B,$P677)+COUNTIF('Plany 2025'!$B:$B,$P677&amp;"/*")+COUNTIF('Plany 2025'!$B:$B,"*/"&amp;$P677&amp;"/*"))=0,"brak klasyf.",IF(COUNTIF($P677,"* *"),SUMIF('Plany 2025'!$J:$J,"*"&amp;$P677&amp;"*",'Plany 2025'!G:G),SUMIF('Plany 2025'!$B:$B,$P677,'Plany 2025'!G:G)+SUMIF('Plany 2025'!$B:$B,$P677&amp;"/*",'Plany 2025'!G:G)+SUMIF('Plany 2025'!$B:$B,"*/"&amp;$P677&amp;"/*",'Plany 2025'!G:G))))</f>
        <v/>
      </c>
      <c r="R677" s="391" t="str">
        <f>IF($P677="","",IF(IF(COUNTIF($P677,"* *"),COUNTIF('Plany 2025'!$J:$J,"*"&amp;$P677&amp;"*"),COUNTIF('Plany 2025'!$B:$B,$P677)+COUNTIF('Plany 2025'!$B:$B,$P677&amp;"/*")+COUNTIF('Plany 2025'!$B:$B,"*/"&amp;$P677&amp;"/*"))=0,"brak klasyf.",IF(COUNTIF($P677,"* *"),SUMIF('Plany 2025'!$J:$J,"*"&amp;$P677&amp;"*",'Plany 2025'!H:H),SUMIF('Plany 2025'!$B:$B,$P677,'Plany 2025'!H:H)+SUMIF('Plany 2025'!$B:$B,$P677&amp;"/*",'Plany 2025'!H:H)+SUMIF('Plany 2025'!$B:$B,"*/"&amp;$P677&amp;"/*",'Plany 2025'!H:H))))</f>
        <v/>
      </c>
      <c r="S677" s="392" t="str">
        <f t="shared" si="90"/>
        <v/>
      </c>
      <c r="T677" s="393" t="str">
        <f t="shared" si="91"/>
        <v/>
      </c>
      <c r="U677" s="138"/>
      <c r="V677" s="91"/>
    </row>
    <row r="678" spans="1:22" s="139" customFormat="1" ht="6" hidden="1" customHeight="1">
      <c r="A678" s="194"/>
      <c r="B678" s="500"/>
      <c r="C678" s="500"/>
      <c r="D678" s="194"/>
      <c r="E678" s="140" t="s">
        <v>24</v>
      </c>
      <c r="F678" s="203"/>
      <c r="G678" s="131"/>
      <c r="H678" s="132"/>
      <c r="I678" s="141" t="str">
        <f t="shared" si="85"/>
        <v xml:space="preserve"> </v>
      </c>
      <c r="J678" s="134"/>
      <c r="K678" s="517"/>
      <c r="L678" s="379"/>
      <c r="M678" s="379" t="str">
        <f t="shared" ca="1" si="86"/>
        <v>nie</v>
      </c>
      <c r="N678" s="379" t="str">
        <f t="shared" ca="1" si="87"/>
        <v>nie</v>
      </c>
      <c r="O678" s="378" t="str">
        <f t="shared" ca="1" si="88"/>
        <v/>
      </c>
      <c r="P678" s="389" t="str">
        <f t="shared" si="89"/>
        <v/>
      </c>
      <c r="Q678" s="390" t="str">
        <f>IF($P678="","",IF(IF(COUNTIF($P678,"* *"),COUNTIF('Plany 2025'!$J:$J,"*"&amp;$P678&amp;"*"),COUNTIF('Plany 2025'!$B:$B,$P678)+COUNTIF('Plany 2025'!$B:$B,$P678&amp;"/*")+COUNTIF('Plany 2025'!$B:$B,"*/"&amp;$P678&amp;"/*"))=0,"brak klasyf.",IF(COUNTIF($P678,"* *"),SUMIF('Plany 2025'!$J:$J,"*"&amp;$P678&amp;"*",'Plany 2025'!G:G),SUMIF('Plany 2025'!$B:$B,$P678,'Plany 2025'!G:G)+SUMIF('Plany 2025'!$B:$B,$P678&amp;"/*",'Plany 2025'!G:G)+SUMIF('Plany 2025'!$B:$B,"*/"&amp;$P678&amp;"/*",'Plany 2025'!G:G))))</f>
        <v/>
      </c>
      <c r="R678" s="391" t="str">
        <f>IF($P678="","",IF(IF(COUNTIF($P678,"* *"),COUNTIF('Plany 2025'!$J:$J,"*"&amp;$P678&amp;"*"),COUNTIF('Plany 2025'!$B:$B,$P678)+COUNTIF('Plany 2025'!$B:$B,$P678&amp;"/*")+COUNTIF('Plany 2025'!$B:$B,"*/"&amp;$P678&amp;"/*"))=0,"brak klasyf.",IF(COUNTIF($P678,"* *"),SUMIF('Plany 2025'!$J:$J,"*"&amp;$P678&amp;"*",'Plany 2025'!H:H),SUMIF('Plany 2025'!$B:$B,$P678,'Plany 2025'!H:H)+SUMIF('Plany 2025'!$B:$B,$P678&amp;"/*",'Plany 2025'!H:H)+SUMIF('Plany 2025'!$B:$B,"*/"&amp;$P678&amp;"/*",'Plany 2025'!H:H))))</f>
        <v/>
      </c>
      <c r="S678" s="392" t="str">
        <f t="shared" si="90"/>
        <v/>
      </c>
      <c r="T678" s="393" t="str">
        <f t="shared" si="91"/>
        <v/>
      </c>
      <c r="U678" s="141"/>
      <c r="V678" s="91"/>
    </row>
    <row r="679" spans="1:22" s="134" customFormat="1" hidden="1">
      <c r="A679" s="194"/>
      <c r="B679" s="500"/>
      <c r="C679" s="500"/>
      <c r="D679" s="194"/>
      <c r="E679" s="129" t="s">
        <v>138</v>
      </c>
      <c r="F679" s="130"/>
      <c r="G679" s="136"/>
      <c r="H679" s="137"/>
      <c r="I679" s="138" t="str">
        <f t="shared" si="85"/>
        <v xml:space="preserve"> </v>
      </c>
      <c r="K679" s="517"/>
      <c r="L679" s="379"/>
      <c r="M679" s="379" t="str">
        <f t="shared" ca="1" si="86"/>
        <v>nie</v>
      </c>
      <c r="N679" s="379" t="str">
        <f t="shared" ca="1" si="87"/>
        <v>nie</v>
      </c>
      <c r="O679" s="378" t="str">
        <f t="shared" ca="1" si="88"/>
        <v>DBFO</v>
      </c>
      <c r="P679" s="389" t="str">
        <f t="shared" si="89"/>
        <v/>
      </c>
      <c r="Q679" s="390" t="str">
        <f>IF($P679="","",IF(IF(COUNTIF($P679,"* *"),COUNTIF('Plany 2025'!$J:$J,"*"&amp;$P679&amp;"*"),COUNTIF('Plany 2025'!$B:$B,$P679)+COUNTIF('Plany 2025'!$B:$B,$P679&amp;"/*")+COUNTIF('Plany 2025'!$B:$B,"*/"&amp;$P679&amp;"/*"))=0,"brak klasyf.",IF(COUNTIF($P679,"* *"),SUMIF('Plany 2025'!$J:$J,"*"&amp;$P679&amp;"*",'Plany 2025'!G:G),SUMIF('Plany 2025'!$B:$B,$P679,'Plany 2025'!G:G)+SUMIF('Plany 2025'!$B:$B,$P679&amp;"/*",'Plany 2025'!G:G)+SUMIF('Plany 2025'!$B:$B,"*/"&amp;$P679&amp;"/*",'Plany 2025'!G:G))))</f>
        <v/>
      </c>
      <c r="R679" s="391" t="str">
        <f>IF($P679="","",IF(IF(COUNTIF($P679,"* *"),COUNTIF('Plany 2025'!$J:$J,"*"&amp;$P679&amp;"*"),COUNTIF('Plany 2025'!$B:$B,$P679)+COUNTIF('Plany 2025'!$B:$B,$P679&amp;"/*")+COUNTIF('Plany 2025'!$B:$B,"*/"&amp;$P679&amp;"/*"))=0,"brak klasyf.",IF(COUNTIF($P679,"* *"),SUMIF('Plany 2025'!$J:$J,"*"&amp;$P679&amp;"*",'Plany 2025'!H:H),SUMIF('Plany 2025'!$B:$B,$P679,'Plany 2025'!H:H)+SUMIF('Plany 2025'!$B:$B,$P679&amp;"/*",'Plany 2025'!H:H)+SUMIF('Plany 2025'!$B:$B,"*/"&amp;$P679&amp;"/*",'Plany 2025'!H:H))))</f>
        <v/>
      </c>
      <c r="S679" s="392" t="str">
        <f t="shared" si="90"/>
        <v/>
      </c>
      <c r="T679" s="393" t="str">
        <f t="shared" si="91"/>
        <v/>
      </c>
      <c r="U679" s="138"/>
      <c r="V679" s="91"/>
    </row>
    <row r="680" spans="1:22" s="134" customFormat="1" ht="6" hidden="1" customHeight="1">
      <c r="A680" s="194"/>
      <c r="B680" s="500"/>
      <c r="C680" s="500"/>
      <c r="D680" s="194"/>
      <c r="E680" s="92" t="s">
        <v>24</v>
      </c>
      <c r="F680" s="93"/>
      <c r="G680" s="131"/>
      <c r="H680" s="132"/>
      <c r="I680" s="141" t="str">
        <f t="shared" si="85"/>
        <v xml:space="preserve"> </v>
      </c>
      <c r="K680" s="517"/>
      <c r="L680" s="379"/>
      <c r="M680" s="379" t="str">
        <f t="shared" ca="1" si="86"/>
        <v>nie</v>
      </c>
      <c r="N680" s="379" t="str">
        <f t="shared" ca="1" si="87"/>
        <v>nie</v>
      </c>
      <c r="O680" s="378" t="str">
        <f t="shared" ca="1" si="88"/>
        <v>DBFO</v>
      </c>
      <c r="P680" s="389" t="str">
        <f t="shared" si="89"/>
        <v/>
      </c>
      <c r="Q680" s="390" t="str">
        <f>IF($P680="","",IF(IF(COUNTIF($P680,"* *"),COUNTIF('Plany 2025'!$J:$J,"*"&amp;$P680&amp;"*"),COUNTIF('Plany 2025'!$B:$B,$P680)+COUNTIF('Plany 2025'!$B:$B,$P680&amp;"/*")+COUNTIF('Plany 2025'!$B:$B,"*/"&amp;$P680&amp;"/*"))=0,"brak klasyf.",IF(COUNTIF($P680,"* *"),SUMIF('Plany 2025'!$J:$J,"*"&amp;$P680&amp;"*",'Plany 2025'!G:G),SUMIF('Plany 2025'!$B:$B,$P680,'Plany 2025'!G:G)+SUMIF('Plany 2025'!$B:$B,$P680&amp;"/*",'Plany 2025'!G:G)+SUMIF('Plany 2025'!$B:$B,"*/"&amp;$P680&amp;"/*",'Plany 2025'!G:G))))</f>
        <v/>
      </c>
      <c r="R680" s="391" t="str">
        <f>IF($P680="","",IF(IF(COUNTIF($P680,"* *"),COUNTIF('Plany 2025'!$J:$J,"*"&amp;$P680&amp;"*"),COUNTIF('Plany 2025'!$B:$B,$P680)+COUNTIF('Plany 2025'!$B:$B,$P680&amp;"/*")+COUNTIF('Plany 2025'!$B:$B,"*/"&amp;$P680&amp;"/*"))=0,"brak klasyf.",IF(COUNTIF($P680,"* *"),SUMIF('Plany 2025'!$J:$J,"*"&amp;$P680&amp;"*",'Plany 2025'!H:H),SUMIF('Plany 2025'!$B:$B,$P680,'Plany 2025'!H:H)+SUMIF('Plany 2025'!$B:$B,$P680&amp;"/*",'Plany 2025'!H:H)+SUMIF('Plany 2025'!$B:$B,"*/"&amp;$P680&amp;"/*",'Plany 2025'!H:H))))</f>
        <v/>
      </c>
      <c r="S680" s="392" t="str">
        <f t="shared" si="90"/>
        <v/>
      </c>
      <c r="T680" s="393" t="str">
        <f t="shared" si="91"/>
        <v/>
      </c>
      <c r="U680" s="141"/>
      <c r="V680" s="91"/>
    </row>
    <row r="681" spans="1:22" s="139" customFormat="1" hidden="1">
      <c r="A681" s="194"/>
      <c r="B681" s="500"/>
      <c r="C681" s="500"/>
      <c r="D681" s="194"/>
      <c r="E681" s="142" t="s">
        <v>41</v>
      </c>
      <c r="F681" s="143"/>
      <c r="G681" s="126"/>
      <c r="H681" s="127"/>
      <c r="I681" s="96" t="str">
        <f t="shared" si="85"/>
        <v xml:space="preserve"> </v>
      </c>
      <c r="J681" s="134"/>
      <c r="K681" s="517"/>
      <c r="L681" s="379"/>
      <c r="M681" s="379" t="str">
        <f t="shared" ca="1" si="86"/>
        <v>nie</v>
      </c>
      <c r="N681" s="379" t="str">
        <f t="shared" ca="1" si="87"/>
        <v>nie</v>
      </c>
      <c r="O681" s="378" t="str">
        <f t="shared" ca="1" si="88"/>
        <v>DBFO</v>
      </c>
      <c r="P681" s="389" t="str">
        <f t="shared" si="89"/>
        <v/>
      </c>
      <c r="Q681" s="390" t="str">
        <f>IF($P681="","",IF(IF(COUNTIF($P681,"* *"),COUNTIF('Plany 2025'!$J:$J,"*"&amp;$P681&amp;"*"),COUNTIF('Plany 2025'!$B:$B,$P681)+COUNTIF('Plany 2025'!$B:$B,$P681&amp;"/*")+COUNTIF('Plany 2025'!$B:$B,"*/"&amp;$P681&amp;"/*"))=0,"brak klasyf.",IF(COUNTIF($P681,"* *"),SUMIF('Plany 2025'!$J:$J,"*"&amp;$P681&amp;"*",'Plany 2025'!G:G),SUMIF('Plany 2025'!$B:$B,$P681,'Plany 2025'!G:G)+SUMIF('Plany 2025'!$B:$B,$P681&amp;"/*",'Plany 2025'!G:G)+SUMIF('Plany 2025'!$B:$B,"*/"&amp;$P681&amp;"/*",'Plany 2025'!G:G))))</f>
        <v/>
      </c>
      <c r="R681" s="391" t="str">
        <f>IF($P681="","",IF(IF(COUNTIF($P681,"* *"),COUNTIF('Plany 2025'!$J:$J,"*"&amp;$P681&amp;"*"),COUNTIF('Plany 2025'!$B:$B,$P681)+COUNTIF('Plany 2025'!$B:$B,$P681&amp;"/*")+COUNTIF('Plany 2025'!$B:$B,"*/"&amp;$P681&amp;"/*"))=0,"brak klasyf.",IF(COUNTIF($P681,"* *"),SUMIF('Plany 2025'!$J:$J,"*"&amp;$P681&amp;"*",'Plany 2025'!H:H),SUMIF('Plany 2025'!$B:$B,$P681,'Plany 2025'!H:H)+SUMIF('Plany 2025'!$B:$B,$P681&amp;"/*",'Plany 2025'!H:H)+SUMIF('Plany 2025'!$B:$B,"*/"&amp;$P681&amp;"/*",'Plany 2025'!H:H))))</f>
        <v/>
      </c>
      <c r="S681" s="392" t="str">
        <f t="shared" si="90"/>
        <v/>
      </c>
      <c r="T681" s="393" t="str">
        <f t="shared" si="91"/>
        <v/>
      </c>
      <c r="U681" s="96"/>
      <c r="V681" s="91"/>
    </row>
    <row r="682" spans="1:22" s="139" customFormat="1" hidden="1">
      <c r="A682" s="194"/>
      <c r="B682" s="500"/>
      <c r="C682" s="500"/>
      <c r="D682" s="194"/>
      <c r="E682" s="144" t="s">
        <v>42</v>
      </c>
      <c r="F682" s="44">
        <f>'Liczba uczniów i inne'!E267</f>
        <v>0</v>
      </c>
      <c r="G682" s="126"/>
      <c r="H682" s="127"/>
      <c r="I682" s="96" t="str">
        <f t="shared" si="85"/>
        <v xml:space="preserve"> </v>
      </c>
      <c r="J682" s="145" t="s">
        <v>641</v>
      </c>
      <c r="K682" s="517"/>
      <c r="L682" s="379"/>
      <c r="M682" s="379" t="str">
        <f t="shared" ca="1" si="86"/>
        <v>nie</v>
      </c>
      <c r="N682" s="379" t="str">
        <f t="shared" ca="1" si="87"/>
        <v>nie</v>
      </c>
      <c r="O682" s="378" t="str">
        <f t="shared" ca="1" si="88"/>
        <v>DBFO</v>
      </c>
      <c r="P682" s="389" t="str">
        <f t="shared" si="89"/>
        <v/>
      </c>
      <c r="Q682" s="390" t="str">
        <f>IF($P682="","",IF(IF(COUNTIF($P682,"* *"),COUNTIF('Plany 2025'!$J:$J,"*"&amp;$P682&amp;"*"),COUNTIF('Plany 2025'!$B:$B,$P682)+COUNTIF('Plany 2025'!$B:$B,$P682&amp;"/*")+COUNTIF('Plany 2025'!$B:$B,"*/"&amp;$P682&amp;"/*"))=0,"brak klasyf.",IF(COUNTIF($P682,"* *"),SUMIF('Plany 2025'!$J:$J,"*"&amp;$P682&amp;"*",'Plany 2025'!G:G),SUMIF('Plany 2025'!$B:$B,$P682,'Plany 2025'!G:G)+SUMIF('Plany 2025'!$B:$B,$P682&amp;"/*",'Plany 2025'!G:G)+SUMIF('Plany 2025'!$B:$B,"*/"&amp;$P682&amp;"/*",'Plany 2025'!G:G))))</f>
        <v/>
      </c>
      <c r="R682" s="391" t="str">
        <f>IF($P682="","",IF(IF(COUNTIF($P682,"* *"),COUNTIF('Plany 2025'!$J:$J,"*"&amp;$P682&amp;"*"),COUNTIF('Plany 2025'!$B:$B,$P682)+COUNTIF('Plany 2025'!$B:$B,$P682&amp;"/*")+COUNTIF('Plany 2025'!$B:$B,"*/"&amp;$P682&amp;"/*"))=0,"brak klasyf.",IF(COUNTIF($P682,"* *"),SUMIF('Plany 2025'!$J:$J,"*"&amp;$P682&amp;"*",'Plany 2025'!H:H),SUMIF('Plany 2025'!$B:$B,$P682,'Plany 2025'!H:H)+SUMIF('Plany 2025'!$B:$B,$P682&amp;"/*",'Plany 2025'!H:H)+SUMIF('Plany 2025'!$B:$B,"*/"&amp;$P682&amp;"/*",'Plany 2025'!H:H))))</f>
        <v/>
      </c>
      <c r="S682" s="392" t="str">
        <f t="shared" si="90"/>
        <v/>
      </c>
      <c r="T682" s="393" t="str">
        <f t="shared" si="91"/>
        <v/>
      </c>
      <c r="U682" s="96"/>
      <c r="V682" s="91"/>
    </row>
    <row r="683" spans="1:22" s="139" customFormat="1" hidden="1">
      <c r="A683" s="194"/>
      <c r="B683" s="500"/>
      <c r="C683" s="500"/>
      <c r="D683" s="194"/>
      <c r="E683" s="144" t="s">
        <v>44</v>
      </c>
      <c r="F683" s="45">
        <f>'Liczba uczniów i inne'!E268</f>
        <v>0</v>
      </c>
      <c r="G683" s="126"/>
      <c r="H683" s="127"/>
      <c r="I683" s="96" t="str">
        <f t="shared" si="85"/>
        <v xml:space="preserve"> </v>
      </c>
      <c r="J683" s="145" t="s">
        <v>641</v>
      </c>
      <c r="K683" s="517"/>
      <c r="L683" s="379"/>
      <c r="M683" s="379" t="str">
        <f t="shared" ca="1" si="86"/>
        <v>nie</v>
      </c>
      <c r="N683" s="379" t="str">
        <f t="shared" ca="1" si="87"/>
        <v>nie</v>
      </c>
      <c r="O683" s="378" t="str">
        <f t="shared" ca="1" si="88"/>
        <v>DBFO</v>
      </c>
      <c r="P683" s="389" t="str">
        <f t="shared" si="89"/>
        <v/>
      </c>
      <c r="Q683" s="390" t="str">
        <f>IF($P683="","",IF(IF(COUNTIF($P683,"* *"),COUNTIF('Plany 2025'!$J:$J,"*"&amp;$P683&amp;"*"),COUNTIF('Plany 2025'!$B:$B,$P683)+COUNTIF('Plany 2025'!$B:$B,$P683&amp;"/*")+COUNTIF('Plany 2025'!$B:$B,"*/"&amp;$P683&amp;"/*"))=0,"brak klasyf.",IF(COUNTIF($P683,"* *"),SUMIF('Plany 2025'!$J:$J,"*"&amp;$P683&amp;"*",'Plany 2025'!G:G),SUMIF('Plany 2025'!$B:$B,$P683,'Plany 2025'!G:G)+SUMIF('Plany 2025'!$B:$B,$P683&amp;"/*",'Plany 2025'!G:G)+SUMIF('Plany 2025'!$B:$B,"*/"&amp;$P683&amp;"/*",'Plany 2025'!G:G))))</f>
        <v/>
      </c>
      <c r="R683" s="391" t="str">
        <f>IF($P683="","",IF(IF(COUNTIF($P683,"* *"),COUNTIF('Plany 2025'!$J:$J,"*"&amp;$P683&amp;"*"),COUNTIF('Plany 2025'!$B:$B,$P683)+COUNTIF('Plany 2025'!$B:$B,$P683&amp;"/*")+COUNTIF('Plany 2025'!$B:$B,"*/"&amp;$P683&amp;"/*"))=0,"brak klasyf.",IF(COUNTIF($P683,"* *"),SUMIF('Plany 2025'!$J:$J,"*"&amp;$P683&amp;"*",'Plany 2025'!H:H),SUMIF('Plany 2025'!$B:$B,$P683,'Plany 2025'!H:H)+SUMIF('Plany 2025'!$B:$B,$P683&amp;"/*",'Plany 2025'!H:H)+SUMIF('Plany 2025'!$B:$B,"*/"&amp;$P683&amp;"/*",'Plany 2025'!H:H))))</f>
        <v/>
      </c>
      <c r="S683" s="392" t="str">
        <f t="shared" si="90"/>
        <v/>
      </c>
      <c r="T683" s="393" t="str">
        <f t="shared" si="91"/>
        <v/>
      </c>
      <c r="U683" s="96"/>
      <c r="V683" s="91"/>
    </row>
    <row r="684" spans="1:22" s="148" customFormat="1" hidden="1">
      <c r="A684" s="194"/>
      <c r="B684" s="500"/>
      <c r="C684" s="500"/>
      <c r="D684" s="194"/>
      <c r="E684" s="144" t="s">
        <v>45</v>
      </c>
      <c r="F684" s="45">
        <f>'Liczba uczniów i inne'!E269</f>
        <v>0</v>
      </c>
      <c r="G684" s="126"/>
      <c r="H684" s="127"/>
      <c r="I684" s="96" t="str">
        <f t="shared" si="85"/>
        <v xml:space="preserve"> </v>
      </c>
      <c r="J684" s="145" t="s">
        <v>641</v>
      </c>
      <c r="K684" s="517"/>
      <c r="L684" s="379"/>
      <c r="M684" s="379" t="str">
        <f t="shared" ca="1" si="86"/>
        <v>nie</v>
      </c>
      <c r="N684" s="379" t="str">
        <f t="shared" ca="1" si="87"/>
        <v>nie</v>
      </c>
      <c r="O684" s="378" t="str">
        <f t="shared" ca="1" si="88"/>
        <v>DBFO</v>
      </c>
      <c r="P684" s="389" t="str">
        <f t="shared" si="89"/>
        <v/>
      </c>
      <c r="Q684" s="390" t="str">
        <f>IF($P684="","",IF(IF(COUNTIF($P684,"* *"),COUNTIF('Plany 2025'!$J:$J,"*"&amp;$P684&amp;"*"),COUNTIF('Plany 2025'!$B:$B,$P684)+COUNTIF('Plany 2025'!$B:$B,$P684&amp;"/*")+COUNTIF('Plany 2025'!$B:$B,"*/"&amp;$P684&amp;"/*"))=0,"brak klasyf.",IF(COUNTIF($P684,"* *"),SUMIF('Plany 2025'!$J:$J,"*"&amp;$P684&amp;"*",'Plany 2025'!G:G),SUMIF('Plany 2025'!$B:$B,$P684,'Plany 2025'!G:G)+SUMIF('Plany 2025'!$B:$B,$P684&amp;"/*",'Plany 2025'!G:G)+SUMIF('Plany 2025'!$B:$B,"*/"&amp;$P684&amp;"/*",'Plany 2025'!G:G))))</f>
        <v/>
      </c>
      <c r="R684" s="391" t="str">
        <f>IF($P684="","",IF(IF(COUNTIF($P684,"* *"),COUNTIF('Plany 2025'!$J:$J,"*"&amp;$P684&amp;"*"),COUNTIF('Plany 2025'!$B:$B,$P684)+COUNTIF('Plany 2025'!$B:$B,$P684&amp;"/*")+COUNTIF('Plany 2025'!$B:$B,"*/"&amp;$P684&amp;"/*"))=0,"brak klasyf.",IF(COUNTIF($P684,"* *"),SUMIF('Plany 2025'!$J:$J,"*"&amp;$P684&amp;"*",'Plany 2025'!H:H),SUMIF('Plany 2025'!$B:$B,$P684,'Plany 2025'!H:H)+SUMIF('Plany 2025'!$B:$B,$P684&amp;"/*",'Plany 2025'!H:H)+SUMIF('Plany 2025'!$B:$B,"*/"&amp;$P684&amp;"/*",'Plany 2025'!H:H))))</f>
        <v/>
      </c>
      <c r="S684" s="392" t="str">
        <f t="shared" si="90"/>
        <v/>
      </c>
      <c r="T684" s="393" t="str">
        <f t="shared" si="91"/>
        <v/>
      </c>
      <c r="U684" s="96"/>
      <c r="V684" s="91"/>
    </row>
    <row r="685" spans="1:22" s="148" customFormat="1" ht="6" hidden="1" customHeight="1">
      <c r="A685" s="194"/>
      <c r="B685" s="500"/>
      <c r="C685" s="500"/>
      <c r="D685" s="194"/>
      <c r="E685" s="125" t="s">
        <v>24</v>
      </c>
      <c r="F685" s="93"/>
      <c r="G685" s="126"/>
      <c r="H685" s="127"/>
      <c r="I685" s="96" t="str">
        <f t="shared" si="85"/>
        <v xml:space="preserve"> </v>
      </c>
      <c r="J685" s="147"/>
      <c r="K685" s="517"/>
      <c r="L685" s="379"/>
      <c r="M685" s="379" t="str">
        <f t="shared" ca="1" si="86"/>
        <v>nie</v>
      </c>
      <c r="N685" s="379" t="str">
        <f t="shared" ca="1" si="87"/>
        <v>nie</v>
      </c>
      <c r="O685" s="378" t="str">
        <f t="shared" ca="1" si="88"/>
        <v>DBFO</v>
      </c>
      <c r="P685" s="389" t="str">
        <f t="shared" si="89"/>
        <v/>
      </c>
      <c r="Q685" s="390" t="str">
        <f>IF($P685="","",IF(IF(COUNTIF($P685,"* *"),COUNTIF('Plany 2025'!$J:$J,"*"&amp;$P685&amp;"*"),COUNTIF('Plany 2025'!$B:$B,$P685)+COUNTIF('Plany 2025'!$B:$B,$P685&amp;"/*")+COUNTIF('Plany 2025'!$B:$B,"*/"&amp;$P685&amp;"/*"))=0,"brak klasyf.",IF(COUNTIF($P685,"* *"),SUMIF('Plany 2025'!$J:$J,"*"&amp;$P685&amp;"*",'Plany 2025'!G:G),SUMIF('Plany 2025'!$B:$B,$P685,'Plany 2025'!G:G)+SUMIF('Plany 2025'!$B:$B,$P685&amp;"/*",'Plany 2025'!G:G)+SUMIF('Plany 2025'!$B:$B,"*/"&amp;$P685&amp;"/*",'Plany 2025'!G:G))))</f>
        <v/>
      </c>
      <c r="R685" s="391" t="str">
        <f>IF($P685="","",IF(IF(COUNTIF($P685,"* *"),COUNTIF('Plany 2025'!$J:$J,"*"&amp;$P685&amp;"*"),COUNTIF('Plany 2025'!$B:$B,$P685)+COUNTIF('Plany 2025'!$B:$B,$P685&amp;"/*")+COUNTIF('Plany 2025'!$B:$B,"*/"&amp;$P685&amp;"/*"))=0,"brak klasyf.",IF(COUNTIF($P685,"* *"),SUMIF('Plany 2025'!$J:$J,"*"&amp;$P685&amp;"*",'Plany 2025'!H:H),SUMIF('Plany 2025'!$B:$B,$P685,'Plany 2025'!H:H)+SUMIF('Plany 2025'!$B:$B,$P685&amp;"/*",'Plany 2025'!H:H)+SUMIF('Plany 2025'!$B:$B,"*/"&amp;$P685&amp;"/*",'Plany 2025'!H:H))))</f>
        <v/>
      </c>
      <c r="S685" s="392" t="str">
        <f t="shared" si="90"/>
        <v/>
      </c>
      <c r="T685" s="393" t="str">
        <f t="shared" si="91"/>
        <v/>
      </c>
      <c r="U685" s="96"/>
      <c r="V685" s="91"/>
    </row>
    <row r="686" spans="1:22" s="148" customFormat="1" hidden="1">
      <c r="A686" s="91" t="s">
        <v>83</v>
      </c>
      <c r="B686" s="495">
        <v>854</v>
      </c>
      <c r="C686" s="495">
        <v>85410</v>
      </c>
      <c r="D686" s="97" t="s">
        <v>200</v>
      </c>
      <c r="E686" s="125" t="s">
        <v>46</v>
      </c>
      <c r="F686" s="135"/>
      <c r="G686" s="126">
        <f>SUM(G687:G693)</f>
        <v>0</v>
      </c>
      <c r="H686" s="127">
        <f>SUM(H687:H693)</f>
        <v>0</v>
      </c>
      <c r="I686" s="96" t="str">
        <f t="shared" si="85"/>
        <v xml:space="preserve"> </v>
      </c>
      <c r="J686" s="147"/>
      <c r="K686" s="517"/>
      <c r="L686" s="379"/>
      <c r="M686" s="379" t="str">
        <f t="shared" ca="1" si="86"/>
        <v>nie</v>
      </c>
      <c r="N686" s="379" t="str">
        <f t="shared" ca="1" si="87"/>
        <v>nie</v>
      </c>
      <c r="O686" s="378" t="str">
        <f t="shared" ca="1" si="88"/>
        <v>DBFO</v>
      </c>
      <c r="P686" s="389" t="str">
        <f t="shared" si="89"/>
        <v/>
      </c>
      <c r="Q686" s="390" t="str">
        <f>IF($P686="","",IF(IF(COUNTIF($P686,"* *"),COUNTIF('Plany 2025'!$J:$J,"*"&amp;$P686&amp;"*"),COUNTIF('Plany 2025'!$B:$B,$P686)+COUNTIF('Plany 2025'!$B:$B,$P686&amp;"/*")+COUNTIF('Plany 2025'!$B:$B,"*/"&amp;$P686&amp;"/*"))=0,"brak klasyf.",IF(COUNTIF($P686,"* *"),SUMIF('Plany 2025'!$J:$J,"*"&amp;$P686&amp;"*",'Plany 2025'!G:G),SUMIF('Plany 2025'!$B:$B,$P686,'Plany 2025'!G:G)+SUMIF('Plany 2025'!$B:$B,$P686&amp;"/*",'Plany 2025'!G:G)+SUMIF('Plany 2025'!$B:$B,"*/"&amp;$P686&amp;"/*",'Plany 2025'!G:G))))</f>
        <v/>
      </c>
      <c r="R686" s="391" t="str">
        <f>IF($P686="","",IF(IF(COUNTIF($P686,"* *"),COUNTIF('Plany 2025'!$J:$J,"*"&amp;$P686&amp;"*"),COUNTIF('Plany 2025'!$B:$B,$P686)+COUNTIF('Plany 2025'!$B:$B,$P686&amp;"/*")+COUNTIF('Plany 2025'!$B:$B,"*/"&amp;$P686&amp;"/*"))=0,"brak klasyf.",IF(COUNTIF($P686,"* *"),SUMIF('Plany 2025'!$J:$J,"*"&amp;$P686&amp;"*",'Plany 2025'!H:H),SUMIF('Plany 2025'!$B:$B,$P686,'Plany 2025'!H:H)+SUMIF('Plany 2025'!$B:$B,$P686&amp;"/*",'Plany 2025'!H:H)+SUMIF('Plany 2025'!$B:$B,"*/"&amp;$P686&amp;"/*",'Plany 2025'!H:H))))</f>
        <v/>
      </c>
      <c r="S686" s="392" t="str">
        <f t="shared" si="90"/>
        <v/>
      </c>
      <c r="T686" s="393" t="str">
        <f t="shared" si="91"/>
        <v/>
      </c>
      <c r="U686" s="96"/>
      <c r="V686" s="91"/>
    </row>
    <row r="687" spans="1:22" s="148" customFormat="1" hidden="1">
      <c r="A687" s="91" t="s">
        <v>83</v>
      </c>
      <c r="B687" s="495">
        <v>854</v>
      </c>
      <c r="C687" s="495">
        <v>85410</v>
      </c>
      <c r="D687" s="146">
        <v>4010</v>
      </c>
      <c r="E687" s="149" t="s">
        <v>47</v>
      </c>
      <c r="F687" s="150"/>
      <c r="G687" s="151"/>
      <c r="H687" s="152"/>
      <c r="I687" s="153" t="str">
        <f t="shared" si="85"/>
        <v xml:space="preserve"> </v>
      </c>
      <c r="J687" s="147"/>
      <c r="K687" s="517"/>
      <c r="L687" s="379"/>
      <c r="M687" s="379" t="str">
        <f t="shared" ca="1" si="86"/>
        <v>nie</v>
      </c>
      <c r="N687" s="379" t="str">
        <f t="shared" ca="1" si="87"/>
        <v>nie</v>
      </c>
      <c r="O687" s="378" t="str">
        <f t="shared" ca="1" si="88"/>
        <v>DBFO</v>
      </c>
      <c r="P687" s="389" t="str">
        <f t="shared" ca="1" si="89"/>
        <v>DBFO B/V/1/20/1 85410 4010</v>
      </c>
      <c r="Q687" s="390" t="str">
        <f ca="1">IF($P687="","",IF(IF(COUNTIF($P687,"* *"),COUNTIF('Plany 2025'!$J:$J,"*"&amp;$P687&amp;"*"),COUNTIF('Plany 2025'!$B:$B,$P687)+COUNTIF('Plany 2025'!$B:$B,$P687&amp;"/*")+COUNTIF('Plany 2025'!$B:$B,"*/"&amp;$P687&amp;"/*"))=0,"brak klasyf.",IF(COUNTIF($P687,"* *"),SUMIF('Plany 2025'!$J:$J,"*"&amp;$P687&amp;"*",'Plany 2025'!G:G),SUMIF('Plany 2025'!$B:$B,$P687,'Plany 2025'!G:G)+SUMIF('Plany 2025'!$B:$B,$P687&amp;"/*",'Plany 2025'!G:G)+SUMIF('Plany 2025'!$B:$B,"*/"&amp;$P687&amp;"/*",'Plany 2025'!G:G))))</f>
        <v>brak klasyf.</v>
      </c>
      <c r="R687" s="391" t="str">
        <f ca="1">IF($P687="","",IF(IF(COUNTIF($P687,"* *"),COUNTIF('Plany 2025'!$J:$J,"*"&amp;$P687&amp;"*"),COUNTIF('Plany 2025'!$B:$B,$P687)+COUNTIF('Plany 2025'!$B:$B,$P687&amp;"/*")+COUNTIF('Plany 2025'!$B:$B,"*/"&amp;$P687&amp;"/*"))=0,"brak klasyf.",IF(COUNTIF($P687,"* *"),SUMIF('Plany 2025'!$J:$J,"*"&amp;$P687&amp;"*",'Plany 2025'!H:H),SUMIF('Plany 2025'!$B:$B,$P687,'Plany 2025'!H:H)+SUMIF('Plany 2025'!$B:$B,$P687&amp;"/*",'Plany 2025'!H:H)+SUMIF('Plany 2025'!$B:$B,"*/"&amp;$P687&amp;"/*",'Plany 2025'!H:H))))</f>
        <v>brak klasyf.</v>
      </c>
      <c r="S687" s="392" t="str">
        <f t="shared" ca="1" si="90"/>
        <v/>
      </c>
      <c r="T687" s="393" t="str">
        <f t="shared" ca="1" si="91"/>
        <v/>
      </c>
      <c r="U687" s="153"/>
      <c r="V687" s="91"/>
    </row>
    <row r="688" spans="1:22" s="148" customFormat="1" hidden="1">
      <c r="A688" s="91" t="s">
        <v>83</v>
      </c>
      <c r="B688" s="495">
        <v>854</v>
      </c>
      <c r="C688" s="495">
        <v>85410</v>
      </c>
      <c r="D688" s="146">
        <v>4790</v>
      </c>
      <c r="E688" s="149" t="s">
        <v>707</v>
      </c>
      <c r="F688" s="150"/>
      <c r="G688" s="151"/>
      <c r="H688" s="152"/>
      <c r="I688" s="153" t="str">
        <f t="shared" si="85"/>
        <v xml:space="preserve"> </v>
      </c>
      <c r="J688" s="147"/>
      <c r="K688" s="517"/>
      <c r="L688" s="379"/>
      <c r="M688" s="379" t="str">
        <f t="shared" ca="1" si="86"/>
        <v>nie</v>
      </c>
      <c r="N688" s="379" t="str">
        <f t="shared" ca="1" si="87"/>
        <v>nie</v>
      </c>
      <c r="O688" s="378" t="str">
        <f t="shared" ca="1" si="88"/>
        <v>DBFO</v>
      </c>
      <c r="P688" s="389" t="str">
        <f t="shared" ca="1" si="89"/>
        <v>DBFO B/V/1/20/1 85410 4790</v>
      </c>
      <c r="Q688" s="390" t="str">
        <f ca="1">IF($P688="","",IF(IF(COUNTIF($P688,"* *"),COUNTIF('Plany 2025'!$J:$J,"*"&amp;$P688&amp;"*"),COUNTIF('Plany 2025'!$B:$B,$P688)+COUNTIF('Plany 2025'!$B:$B,$P688&amp;"/*")+COUNTIF('Plany 2025'!$B:$B,"*/"&amp;$P688&amp;"/*"))=0,"brak klasyf.",IF(COUNTIF($P688,"* *"),SUMIF('Plany 2025'!$J:$J,"*"&amp;$P688&amp;"*",'Plany 2025'!G:G),SUMIF('Plany 2025'!$B:$B,$P688,'Plany 2025'!G:G)+SUMIF('Plany 2025'!$B:$B,$P688&amp;"/*",'Plany 2025'!G:G)+SUMIF('Plany 2025'!$B:$B,"*/"&amp;$P688&amp;"/*",'Plany 2025'!G:G))))</f>
        <v>brak klasyf.</v>
      </c>
      <c r="R688" s="391" t="str">
        <f ca="1">IF($P688="","",IF(IF(COUNTIF($P688,"* *"),COUNTIF('Plany 2025'!$J:$J,"*"&amp;$P688&amp;"*"),COUNTIF('Plany 2025'!$B:$B,$P688)+COUNTIF('Plany 2025'!$B:$B,$P688&amp;"/*")+COUNTIF('Plany 2025'!$B:$B,"*/"&amp;$P688&amp;"/*"))=0,"brak klasyf.",IF(COUNTIF($P688,"* *"),SUMIF('Plany 2025'!$J:$J,"*"&amp;$P688&amp;"*",'Plany 2025'!H:H),SUMIF('Plany 2025'!$B:$B,$P688,'Plany 2025'!H:H)+SUMIF('Plany 2025'!$B:$B,$P688&amp;"/*",'Plany 2025'!H:H)+SUMIF('Plany 2025'!$B:$B,"*/"&amp;$P688&amp;"/*",'Plany 2025'!H:H))))</f>
        <v>brak klasyf.</v>
      </c>
      <c r="S688" s="392" t="str">
        <f t="shared" ca="1" si="90"/>
        <v/>
      </c>
      <c r="T688" s="393" t="str">
        <f t="shared" ca="1" si="91"/>
        <v/>
      </c>
      <c r="U688" s="153"/>
      <c r="V688" s="91"/>
    </row>
    <row r="689" spans="1:22" s="148" customFormat="1" hidden="1">
      <c r="A689" s="91" t="s">
        <v>83</v>
      </c>
      <c r="B689" s="495">
        <v>854</v>
      </c>
      <c r="C689" s="495">
        <v>85410</v>
      </c>
      <c r="D689" s="146">
        <v>4040</v>
      </c>
      <c r="E689" s="149" t="s">
        <v>48</v>
      </c>
      <c r="F689" s="150"/>
      <c r="G689" s="151"/>
      <c r="H689" s="152"/>
      <c r="I689" s="153" t="str">
        <f t="shared" si="85"/>
        <v xml:space="preserve"> </v>
      </c>
      <c r="J689" s="147"/>
      <c r="K689" s="517"/>
      <c r="L689" s="379"/>
      <c r="M689" s="379" t="str">
        <f t="shared" ca="1" si="86"/>
        <v>nie</v>
      </c>
      <c r="N689" s="379" t="str">
        <f t="shared" ca="1" si="87"/>
        <v>nie</v>
      </c>
      <c r="O689" s="378" t="str">
        <f t="shared" ca="1" si="88"/>
        <v>DBFO</v>
      </c>
      <c r="P689" s="389" t="str">
        <f t="shared" ca="1" si="89"/>
        <v>DBFO B/V/1/20/1 85410 4040</v>
      </c>
      <c r="Q689" s="390" t="str">
        <f ca="1">IF($P689="","",IF(IF(COUNTIF($P689,"* *"),COUNTIF('Plany 2025'!$J:$J,"*"&amp;$P689&amp;"*"),COUNTIF('Plany 2025'!$B:$B,$P689)+COUNTIF('Plany 2025'!$B:$B,$P689&amp;"/*")+COUNTIF('Plany 2025'!$B:$B,"*/"&amp;$P689&amp;"/*"))=0,"brak klasyf.",IF(COUNTIF($P689,"* *"),SUMIF('Plany 2025'!$J:$J,"*"&amp;$P689&amp;"*",'Plany 2025'!G:G),SUMIF('Plany 2025'!$B:$B,$P689,'Plany 2025'!G:G)+SUMIF('Plany 2025'!$B:$B,$P689&amp;"/*",'Plany 2025'!G:G)+SUMIF('Plany 2025'!$B:$B,"*/"&amp;$P689&amp;"/*",'Plany 2025'!G:G))))</f>
        <v>brak klasyf.</v>
      </c>
      <c r="R689" s="391" t="str">
        <f ca="1">IF($P689="","",IF(IF(COUNTIF($P689,"* *"),COUNTIF('Plany 2025'!$J:$J,"*"&amp;$P689&amp;"*"),COUNTIF('Plany 2025'!$B:$B,$P689)+COUNTIF('Plany 2025'!$B:$B,$P689&amp;"/*")+COUNTIF('Plany 2025'!$B:$B,"*/"&amp;$P689&amp;"/*"))=0,"brak klasyf.",IF(COUNTIF($P689,"* *"),SUMIF('Plany 2025'!$J:$J,"*"&amp;$P689&amp;"*",'Plany 2025'!H:H),SUMIF('Plany 2025'!$B:$B,$P689,'Plany 2025'!H:H)+SUMIF('Plany 2025'!$B:$B,$P689&amp;"/*",'Plany 2025'!H:H)+SUMIF('Plany 2025'!$B:$B,"*/"&amp;$P689&amp;"/*",'Plany 2025'!H:H))))</f>
        <v>brak klasyf.</v>
      </c>
      <c r="S689" s="392" t="str">
        <f t="shared" ca="1" si="90"/>
        <v/>
      </c>
      <c r="T689" s="393" t="str">
        <f t="shared" ca="1" si="91"/>
        <v/>
      </c>
      <c r="U689" s="153"/>
      <c r="V689" s="91"/>
    </row>
    <row r="690" spans="1:22" s="148" customFormat="1" hidden="1">
      <c r="A690" s="91" t="s">
        <v>83</v>
      </c>
      <c r="B690" s="495">
        <v>854</v>
      </c>
      <c r="C690" s="495">
        <v>85410</v>
      </c>
      <c r="D690" s="146">
        <v>4800</v>
      </c>
      <c r="E690" s="149" t="s">
        <v>708</v>
      </c>
      <c r="F690" s="150"/>
      <c r="G690" s="151"/>
      <c r="H690" s="152"/>
      <c r="I690" s="153" t="str">
        <f t="shared" si="85"/>
        <v xml:space="preserve"> </v>
      </c>
      <c r="J690" s="147"/>
      <c r="K690" s="517"/>
      <c r="L690" s="379"/>
      <c r="M690" s="379" t="str">
        <f t="shared" ca="1" si="86"/>
        <v>nie</v>
      </c>
      <c r="N690" s="379" t="str">
        <f t="shared" ca="1" si="87"/>
        <v>nie</v>
      </c>
      <c r="O690" s="378" t="str">
        <f t="shared" ca="1" si="88"/>
        <v>DBFO</v>
      </c>
      <c r="P690" s="389" t="str">
        <f t="shared" ca="1" si="89"/>
        <v>DBFO B/V/1/20/1 85410 4800</v>
      </c>
      <c r="Q690" s="390" t="str">
        <f ca="1">IF($P690="","",IF(IF(COUNTIF($P690,"* *"),COUNTIF('Plany 2025'!$J:$J,"*"&amp;$P690&amp;"*"),COUNTIF('Plany 2025'!$B:$B,$P690)+COUNTIF('Plany 2025'!$B:$B,$P690&amp;"/*")+COUNTIF('Plany 2025'!$B:$B,"*/"&amp;$P690&amp;"/*"))=0,"brak klasyf.",IF(COUNTIF($P690,"* *"),SUMIF('Plany 2025'!$J:$J,"*"&amp;$P690&amp;"*",'Plany 2025'!G:G),SUMIF('Plany 2025'!$B:$B,$P690,'Plany 2025'!G:G)+SUMIF('Plany 2025'!$B:$B,$P690&amp;"/*",'Plany 2025'!G:G)+SUMIF('Plany 2025'!$B:$B,"*/"&amp;$P690&amp;"/*",'Plany 2025'!G:G))))</f>
        <v>brak klasyf.</v>
      </c>
      <c r="R690" s="391" t="str">
        <f ca="1">IF($P690="","",IF(IF(COUNTIF($P690,"* *"),COUNTIF('Plany 2025'!$J:$J,"*"&amp;$P690&amp;"*"),COUNTIF('Plany 2025'!$B:$B,$P690)+COUNTIF('Plany 2025'!$B:$B,$P690&amp;"/*")+COUNTIF('Plany 2025'!$B:$B,"*/"&amp;$P690&amp;"/*"))=0,"brak klasyf.",IF(COUNTIF($P690,"* *"),SUMIF('Plany 2025'!$J:$J,"*"&amp;$P690&amp;"*",'Plany 2025'!H:H),SUMIF('Plany 2025'!$B:$B,$P690,'Plany 2025'!H:H)+SUMIF('Plany 2025'!$B:$B,$P690&amp;"/*",'Plany 2025'!H:H)+SUMIF('Plany 2025'!$B:$B,"*/"&amp;$P690&amp;"/*",'Plany 2025'!H:H))))</f>
        <v>brak klasyf.</v>
      </c>
      <c r="S690" s="392" t="str">
        <f t="shared" ca="1" si="90"/>
        <v/>
      </c>
      <c r="T690" s="393" t="str">
        <f t="shared" ca="1" si="91"/>
        <v/>
      </c>
      <c r="U690" s="153"/>
      <c r="V690" s="91"/>
    </row>
    <row r="691" spans="1:22" s="134" customFormat="1" hidden="1">
      <c r="A691" s="91" t="s">
        <v>83</v>
      </c>
      <c r="B691" s="495">
        <v>854</v>
      </c>
      <c r="C691" s="495">
        <v>85410</v>
      </c>
      <c r="D691" s="146">
        <v>4170</v>
      </c>
      <c r="E691" s="149" t="s">
        <v>49</v>
      </c>
      <c r="F691" s="135"/>
      <c r="G691" s="151"/>
      <c r="H691" s="152"/>
      <c r="I691" s="153" t="str">
        <f t="shared" si="85"/>
        <v xml:space="preserve"> </v>
      </c>
      <c r="J691" s="147"/>
      <c r="K691" s="517"/>
      <c r="L691" s="379"/>
      <c r="M691" s="379" t="str">
        <f t="shared" ca="1" si="86"/>
        <v>nie</v>
      </c>
      <c r="N691" s="379" t="str">
        <f t="shared" ca="1" si="87"/>
        <v>nie</v>
      </c>
      <c r="O691" s="378" t="str">
        <f t="shared" ca="1" si="88"/>
        <v>DBFO</v>
      </c>
      <c r="P691" s="389" t="str">
        <f t="shared" ca="1" si="89"/>
        <v>DBFO B/V/1/20/1 85410 4170</v>
      </c>
      <c r="Q691" s="390" t="str">
        <f ca="1">IF($P691="","",IF(IF(COUNTIF($P691,"* *"),COUNTIF('Plany 2025'!$J:$J,"*"&amp;$P691&amp;"*"),COUNTIF('Plany 2025'!$B:$B,$P691)+COUNTIF('Plany 2025'!$B:$B,$P691&amp;"/*")+COUNTIF('Plany 2025'!$B:$B,"*/"&amp;$P691&amp;"/*"))=0,"brak klasyf.",IF(COUNTIF($P691,"* *"),SUMIF('Plany 2025'!$J:$J,"*"&amp;$P691&amp;"*",'Plany 2025'!G:G),SUMIF('Plany 2025'!$B:$B,$P691,'Plany 2025'!G:G)+SUMIF('Plany 2025'!$B:$B,$P691&amp;"/*",'Plany 2025'!G:G)+SUMIF('Plany 2025'!$B:$B,"*/"&amp;$P691&amp;"/*",'Plany 2025'!G:G))))</f>
        <v>brak klasyf.</v>
      </c>
      <c r="R691" s="391" t="str">
        <f ca="1">IF($P691="","",IF(IF(COUNTIF($P691,"* *"),COUNTIF('Plany 2025'!$J:$J,"*"&amp;$P691&amp;"*"),COUNTIF('Plany 2025'!$B:$B,$P691)+COUNTIF('Plany 2025'!$B:$B,$P691&amp;"/*")+COUNTIF('Plany 2025'!$B:$B,"*/"&amp;$P691&amp;"/*"))=0,"brak klasyf.",IF(COUNTIF($P691,"* *"),SUMIF('Plany 2025'!$J:$J,"*"&amp;$P691&amp;"*",'Plany 2025'!H:H),SUMIF('Plany 2025'!$B:$B,$P691,'Plany 2025'!H:H)+SUMIF('Plany 2025'!$B:$B,$P691&amp;"/*",'Plany 2025'!H:H)+SUMIF('Plany 2025'!$B:$B,"*/"&amp;$P691&amp;"/*",'Plany 2025'!H:H))))</f>
        <v>brak klasyf.</v>
      </c>
      <c r="S691" s="392" t="str">
        <f t="shared" ca="1" si="90"/>
        <v/>
      </c>
      <c r="T691" s="393" t="str">
        <f t="shared" ca="1" si="91"/>
        <v/>
      </c>
      <c r="U691" s="153"/>
      <c r="V691" s="91"/>
    </row>
    <row r="692" spans="1:22" s="145" customFormat="1" ht="22.5" hidden="1">
      <c r="A692" s="145" t="s">
        <v>83</v>
      </c>
      <c r="B692" s="496">
        <v>854</v>
      </c>
      <c r="C692" s="496">
        <v>85410</v>
      </c>
      <c r="D692" s="154">
        <v>4840</v>
      </c>
      <c r="E692" s="155" t="s">
        <v>724</v>
      </c>
      <c r="F692" s="162"/>
      <c r="G692" s="157"/>
      <c r="H692" s="158"/>
      <c r="I692" s="153" t="str">
        <f t="shared" si="85"/>
        <v xml:space="preserve"> </v>
      </c>
      <c r="J692" s="160"/>
      <c r="K692" s="517"/>
      <c r="L692" s="379"/>
      <c r="M692" s="379" t="str">
        <f t="shared" ca="1" si="86"/>
        <v>nie</v>
      </c>
      <c r="N692" s="379" t="str">
        <f t="shared" ca="1" si="87"/>
        <v>nie</v>
      </c>
      <c r="O692" s="378" t="str">
        <f t="shared" ca="1" si="88"/>
        <v>DBFO</v>
      </c>
      <c r="P692" s="389" t="str">
        <f t="shared" ca="1" si="89"/>
        <v>DBFO B/V/1/20/1 85410 4840</v>
      </c>
      <c r="Q692" s="390" t="str">
        <f ca="1">IF($P692="","",IF(IF(COUNTIF($P692,"* *"),COUNTIF('Plany 2025'!$J:$J,"*"&amp;$P692&amp;"*"),COUNTIF('Plany 2025'!$B:$B,$P692)+COUNTIF('Plany 2025'!$B:$B,$P692&amp;"/*")+COUNTIF('Plany 2025'!$B:$B,"*/"&amp;$P692&amp;"/*"))=0,"brak klasyf.",IF(COUNTIF($P692,"* *"),SUMIF('Plany 2025'!$J:$J,"*"&amp;$P692&amp;"*",'Plany 2025'!G:G),SUMIF('Plany 2025'!$B:$B,$P692,'Plany 2025'!G:G)+SUMIF('Plany 2025'!$B:$B,$P692&amp;"/*",'Plany 2025'!G:G)+SUMIF('Plany 2025'!$B:$B,"*/"&amp;$P692&amp;"/*",'Plany 2025'!G:G))))</f>
        <v>brak klasyf.</v>
      </c>
      <c r="R692" s="391" t="str">
        <f ca="1">IF($P692="","",IF(IF(COUNTIF($P692,"* *"),COUNTIF('Plany 2025'!$J:$J,"*"&amp;$P692&amp;"*"),COUNTIF('Plany 2025'!$B:$B,$P692)+COUNTIF('Plany 2025'!$B:$B,$P692&amp;"/*")+COUNTIF('Plany 2025'!$B:$B,"*/"&amp;$P692&amp;"/*"))=0,"brak klasyf.",IF(COUNTIF($P692,"* *"),SUMIF('Plany 2025'!$J:$J,"*"&amp;$P692&amp;"*",'Plany 2025'!H:H),SUMIF('Plany 2025'!$B:$B,$P692,'Plany 2025'!H:H)+SUMIF('Plany 2025'!$B:$B,$P692&amp;"/*",'Plany 2025'!H:H)+SUMIF('Plany 2025'!$B:$B,"*/"&amp;$P692&amp;"/*",'Plany 2025'!H:H))))</f>
        <v>brak klasyf.</v>
      </c>
      <c r="S692" s="392" t="str">
        <f t="shared" ca="1" si="90"/>
        <v/>
      </c>
      <c r="T692" s="393" t="str">
        <f t="shared" ca="1" si="91"/>
        <v/>
      </c>
      <c r="U692" s="153"/>
    </row>
    <row r="693" spans="1:22" s="134" customFormat="1" hidden="1">
      <c r="A693" s="194"/>
      <c r="B693" s="500"/>
      <c r="C693" s="500"/>
      <c r="D693" s="194"/>
      <c r="E693" s="149" t="s">
        <v>50</v>
      </c>
      <c r="F693" s="135"/>
      <c r="G693" s="151"/>
      <c r="H693" s="152"/>
      <c r="I693" s="153" t="str">
        <f t="shared" si="85"/>
        <v xml:space="preserve"> </v>
      </c>
      <c r="K693" s="517"/>
      <c r="L693" s="379"/>
      <c r="M693" s="379" t="str">
        <f t="shared" ca="1" si="86"/>
        <v>nie</v>
      </c>
      <c r="N693" s="379" t="str">
        <f t="shared" ca="1" si="87"/>
        <v>nie</v>
      </c>
      <c r="O693" s="378" t="str">
        <f t="shared" ca="1" si="88"/>
        <v>DBFO</v>
      </c>
      <c r="P693" s="389" t="str">
        <f t="shared" si="89"/>
        <v/>
      </c>
      <c r="Q693" s="390" t="str">
        <f>IF($P693="","",IF(IF(COUNTIF($P693,"* *"),COUNTIF('Plany 2025'!$J:$J,"*"&amp;$P693&amp;"*"),COUNTIF('Plany 2025'!$B:$B,$P693)+COUNTIF('Plany 2025'!$B:$B,$P693&amp;"/*")+COUNTIF('Plany 2025'!$B:$B,"*/"&amp;$P693&amp;"/*"))=0,"brak klasyf.",IF(COUNTIF($P693,"* *"),SUMIF('Plany 2025'!$J:$J,"*"&amp;$P693&amp;"*",'Plany 2025'!G:G),SUMIF('Plany 2025'!$B:$B,$P693,'Plany 2025'!G:G)+SUMIF('Plany 2025'!$B:$B,$P693&amp;"/*",'Plany 2025'!G:G)+SUMIF('Plany 2025'!$B:$B,"*/"&amp;$P693&amp;"/*",'Plany 2025'!G:G))))</f>
        <v/>
      </c>
      <c r="R693" s="391" t="str">
        <f>IF($P693="","",IF(IF(COUNTIF($P693,"* *"),COUNTIF('Plany 2025'!$J:$J,"*"&amp;$P693&amp;"*"),COUNTIF('Plany 2025'!$B:$B,$P693)+COUNTIF('Plany 2025'!$B:$B,$P693&amp;"/*")+COUNTIF('Plany 2025'!$B:$B,"*/"&amp;$P693&amp;"/*"))=0,"brak klasyf.",IF(COUNTIF($P693,"* *"),SUMIF('Plany 2025'!$J:$J,"*"&amp;$P693&amp;"*",'Plany 2025'!H:H),SUMIF('Plany 2025'!$B:$B,$P693,'Plany 2025'!H:H)+SUMIF('Plany 2025'!$B:$B,$P693&amp;"/*",'Plany 2025'!H:H)+SUMIF('Plany 2025'!$B:$B,"*/"&amp;$P693&amp;"/*",'Plany 2025'!H:H))))</f>
        <v/>
      </c>
      <c r="S693" s="392" t="str">
        <f t="shared" si="90"/>
        <v/>
      </c>
      <c r="T693" s="393" t="str">
        <f t="shared" si="91"/>
        <v/>
      </c>
      <c r="U693" s="153"/>
      <c r="V693" s="91"/>
    </row>
    <row r="694" spans="1:22" s="134" customFormat="1" ht="6" hidden="1" customHeight="1">
      <c r="A694" s="194"/>
      <c r="B694" s="500"/>
      <c r="C694" s="500"/>
      <c r="D694" s="194"/>
      <c r="E694" s="125" t="s">
        <v>24</v>
      </c>
      <c r="F694" s="135"/>
      <c r="G694" s="126"/>
      <c r="H694" s="127"/>
      <c r="I694" s="96" t="str">
        <f t="shared" si="85"/>
        <v xml:space="preserve"> </v>
      </c>
      <c r="K694" s="517"/>
      <c r="L694" s="379"/>
      <c r="M694" s="379" t="str">
        <f t="shared" ca="1" si="86"/>
        <v>nie</v>
      </c>
      <c r="N694" s="379" t="str">
        <f t="shared" ca="1" si="87"/>
        <v>nie</v>
      </c>
      <c r="O694" s="378" t="str">
        <f t="shared" ca="1" si="88"/>
        <v>DBFO</v>
      </c>
      <c r="P694" s="389" t="str">
        <f t="shared" si="89"/>
        <v/>
      </c>
      <c r="Q694" s="390" t="str">
        <f>IF($P694="","",IF(IF(COUNTIF($P694,"* *"),COUNTIF('Plany 2025'!$J:$J,"*"&amp;$P694&amp;"*"),COUNTIF('Plany 2025'!$B:$B,$P694)+COUNTIF('Plany 2025'!$B:$B,$P694&amp;"/*")+COUNTIF('Plany 2025'!$B:$B,"*/"&amp;$P694&amp;"/*"))=0,"brak klasyf.",IF(COUNTIF($P694,"* *"),SUMIF('Plany 2025'!$J:$J,"*"&amp;$P694&amp;"*",'Plany 2025'!G:G),SUMIF('Plany 2025'!$B:$B,$P694,'Plany 2025'!G:G)+SUMIF('Plany 2025'!$B:$B,$P694&amp;"/*",'Plany 2025'!G:G)+SUMIF('Plany 2025'!$B:$B,"*/"&amp;$P694&amp;"/*",'Plany 2025'!G:G))))</f>
        <v/>
      </c>
      <c r="R694" s="391" t="str">
        <f>IF($P694="","",IF(IF(COUNTIF($P694,"* *"),COUNTIF('Plany 2025'!$J:$J,"*"&amp;$P694&amp;"*"),COUNTIF('Plany 2025'!$B:$B,$P694)+COUNTIF('Plany 2025'!$B:$B,$P694&amp;"/*")+COUNTIF('Plany 2025'!$B:$B,"*/"&amp;$P694&amp;"/*"))=0,"brak klasyf.",IF(COUNTIF($P694,"* *"),SUMIF('Plany 2025'!$J:$J,"*"&amp;$P694&amp;"*",'Plany 2025'!H:H),SUMIF('Plany 2025'!$B:$B,$P694,'Plany 2025'!H:H)+SUMIF('Plany 2025'!$B:$B,$P694&amp;"/*",'Plany 2025'!H:H)+SUMIF('Plany 2025'!$B:$B,"*/"&amp;$P694&amp;"/*",'Plany 2025'!H:H))))</f>
        <v/>
      </c>
      <c r="S694" s="392" t="str">
        <f t="shared" si="90"/>
        <v/>
      </c>
      <c r="T694" s="393" t="str">
        <f t="shared" si="91"/>
        <v/>
      </c>
      <c r="U694" s="96"/>
      <c r="V694" s="91"/>
    </row>
    <row r="695" spans="1:22" s="168" customFormat="1" hidden="1">
      <c r="A695" s="91" t="s">
        <v>83</v>
      </c>
      <c r="B695" s="495">
        <v>854</v>
      </c>
      <c r="C695" s="495">
        <v>85410</v>
      </c>
      <c r="D695" s="177">
        <v>3020</v>
      </c>
      <c r="E695" s="167" t="s">
        <v>164</v>
      </c>
      <c r="G695" s="219"/>
      <c r="H695" s="220"/>
      <c r="I695" s="96" t="str">
        <f t="shared" si="85"/>
        <v xml:space="preserve"> </v>
      </c>
      <c r="J695" s="147"/>
      <c r="K695" s="517"/>
      <c r="L695" s="379"/>
      <c r="M695" s="379" t="str">
        <f t="shared" ca="1" si="86"/>
        <v>nie</v>
      </c>
      <c r="N695" s="379" t="str">
        <f t="shared" ca="1" si="87"/>
        <v>nie</v>
      </c>
      <c r="O695" s="378" t="str">
        <f t="shared" ca="1" si="88"/>
        <v>DBFO</v>
      </c>
      <c r="P695" s="389" t="str">
        <f t="shared" ca="1" si="89"/>
        <v>DBFO B/V/1/20/1 85410 3020</v>
      </c>
      <c r="Q695" s="390" t="str">
        <f ca="1">IF($P695="","",IF(IF(COUNTIF($P695,"* *"),COUNTIF('Plany 2025'!$J:$J,"*"&amp;$P695&amp;"*"),COUNTIF('Plany 2025'!$B:$B,$P695)+COUNTIF('Plany 2025'!$B:$B,$P695&amp;"/*")+COUNTIF('Plany 2025'!$B:$B,"*/"&amp;$P695&amp;"/*"))=0,"brak klasyf.",IF(COUNTIF($P695,"* *"),SUMIF('Plany 2025'!$J:$J,"*"&amp;$P695&amp;"*",'Plany 2025'!G:G),SUMIF('Plany 2025'!$B:$B,$P695,'Plany 2025'!G:G)+SUMIF('Plany 2025'!$B:$B,$P695&amp;"/*",'Plany 2025'!G:G)+SUMIF('Plany 2025'!$B:$B,"*/"&amp;$P695&amp;"/*",'Plany 2025'!G:G))))</f>
        <v>brak klasyf.</v>
      </c>
      <c r="R695" s="391" t="str">
        <f ca="1">IF($P695="","",IF(IF(COUNTIF($P695,"* *"),COUNTIF('Plany 2025'!$J:$J,"*"&amp;$P695&amp;"*"),COUNTIF('Plany 2025'!$B:$B,$P695)+COUNTIF('Plany 2025'!$B:$B,$P695&amp;"/*")+COUNTIF('Plany 2025'!$B:$B,"*/"&amp;$P695&amp;"/*"))=0,"brak klasyf.",IF(COUNTIF($P695,"* *"),SUMIF('Plany 2025'!$J:$J,"*"&amp;$P695&amp;"*",'Plany 2025'!H:H),SUMIF('Plany 2025'!$B:$B,$P695,'Plany 2025'!H:H)+SUMIF('Plany 2025'!$B:$B,$P695&amp;"/*",'Plany 2025'!H:H)+SUMIF('Plany 2025'!$B:$B,"*/"&amp;$P695&amp;"/*",'Plany 2025'!H:H))))</f>
        <v>brak klasyf.</v>
      </c>
      <c r="S695" s="392" t="str">
        <f t="shared" ca="1" si="90"/>
        <v/>
      </c>
      <c r="T695" s="393" t="str">
        <f t="shared" ca="1" si="91"/>
        <v/>
      </c>
      <c r="U695" s="96"/>
      <c r="V695" s="91"/>
    </row>
    <row r="696" spans="1:22" s="168" customFormat="1" hidden="1">
      <c r="A696" s="91" t="s">
        <v>83</v>
      </c>
      <c r="B696" s="495">
        <v>854</v>
      </c>
      <c r="C696" s="495">
        <v>85410</v>
      </c>
      <c r="D696" s="177">
        <v>4140</v>
      </c>
      <c r="E696" s="167" t="s">
        <v>170</v>
      </c>
      <c r="G696" s="219"/>
      <c r="H696" s="220"/>
      <c r="I696" s="96" t="str">
        <f t="shared" si="85"/>
        <v xml:space="preserve"> </v>
      </c>
      <c r="J696" s="147"/>
      <c r="K696" s="517"/>
      <c r="L696" s="379"/>
      <c r="M696" s="379" t="str">
        <f t="shared" ca="1" si="86"/>
        <v>nie</v>
      </c>
      <c r="N696" s="379" t="str">
        <f t="shared" ca="1" si="87"/>
        <v>nie</v>
      </c>
      <c r="O696" s="378" t="str">
        <f t="shared" ca="1" si="88"/>
        <v>DBFO</v>
      </c>
      <c r="P696" s="389" t="str">
        <f t="shared" ca="1" si="89"/>
        <v>DBFO B/V/1/20/1 85410 4140</v>
      </c>
      <c r="Q696" s="390" t="str">
        <f ca="1">IF($P696="","",IF(IF(COUNTIF($P696,"* *"),COUNTIF('Plany 2025'!$J:$J,"*"&amp;$P696&amp;"*"),COUNTIF('Plany 2025'!$B:$B,$P696)+COUNTIF('Plany 2025'!$B:$B,$P696&amp;"/*")+COUNTIF('Plany 2025'!$B:$B,"*/"&amp;$P696&amp;"/*"))=0,"brak klasyf.",IF(COUNTIF($P696,"* *"),SUMIF('Plany 2025'!$J:$J,"*"&amp;$P696&amp;"*",'Plany 2025'!G:G),SUMIF('Plany 2025'!$B:$B,$P696,'Plany 2025'!G:G)+SUMIF('Plany 2025'!$B:$B,$P696&amp;"/*",'Plany 2025'!G:G)+SUMIF('Plany 2025'!$B:$B,"*/"&amp;$P696&amp;"/*",'Plany 2025'!G:G))))</f>
        <v>brak klasyf.</v>
      </c>
      <c r="R696" s="391" t="str">
        <f ca="1">IF($P696="","",IF(IF(COUNTIF($P696,"* *"),COUNTIF('Plany 2025'!$J:$J,"*"&amp;$P696&amp;"*"),COUNTIF('Plany 2025'!$B:$B,$P696)+COUNTIF('Plany 2025'!$B:$B,$P696&amp;"/*")+COUNTIF('Plany 2025'!$B:$B,"*/"&amp;$P696&amp;"/*"))=0,"brak klasyf.",IF(COUNTIF($P696,"* *"),SUMIF('Plany 2025'!$J:$J,"*"&amp;$P696&amp;"*",'Plany 2025'!H:H),SUMIF('Plany 2025'!$B:$B,$P696,'Plany 2025'!H:H)+SUMIF('Plany 2025'!$B:$B,$P696&amp;"/*",'Plany 2025'!H:H)+SUMIF('Plany 2025'!$B:$B,"*/"&amp;$P696&amp;"/*",'Plany 2025'!H:H))))</f>
        <v>brak klasyf.</v>
      </c>
      <c r="S696" s="392" t="str">
        <f t="shared" ca="1" si="90"/>
        <v/>
      </c>
      <c r="T696" s="393" t="str">
        <f t="shared" ca="1" si="91"/>
        <v/>
      </c>
      <c r="U696" s="96"/>
      <c r="V696" s="91"/>
    </row>
    <row r="697" spans="1:22" s="168" customFormat="1" hidden="1">
      <c r="A697" s="91" t="s">
        <v>83</v>
      </c>
      <c r="B697" s="495">
        <v>854</v>
      </c>
      <c r="C697" s="495">
        <v>85410</v>
      </c>
      <c r="D697" s="177">
        <v>4210</v>
      </c>
      <c r="E697" s="167" t="s">
        <v>165</v>
      </c>
      <c r="G697" s="219"/>
      <c r="H697" s="220"/>
      <c r="I697" s="96" t="str">
        <f t="shared" si="85"/>
        <v xml:space="preserve"> </v>
      </c>
      <c r="J697" s="147"/>
      <c r="K697" s="517"/>
      <c r="L697" s="379"/>
      <c r="M697" s="379" t="str">
        <f t="shared" ca="1" si="86"/>
        <v>nie</v>
      </c>
      <c r="N697" s="379" t="str">
        <f t="shared" ca="1" si="87"/>
        <v>nie</v>
      </c>
      <c r="O697" s="378" t="str">
        <f t="shared" ca="1" si="88"/>
        <v>DBFO</v>
      </c>
      <c r="P697" s="389" t="str">
        <f t="shared" ca="1" si="89"/>
        <v>DBFO B/V/1/20/1 85410 4210</v>
      </c>
      <c r="Q697" s="390" t="str">
        <f ca="1">IF($P697="","",IF(IF(COUNTIF($P697,"* *"),COUNTIF('Plany 2025'!$J:$J,"*"&amp;$P697&amp;"*"),COUNTIF('Plany 2025'!$B:$B,$P697)+COUNTIF('Plany 2025'!$B:$B,$P697&amp;"/*")+COUNTIF('Plany 2025'!$B:$B,"*/"&amp;$P697&amp;"/*"))=0,"brak klasyf.",IF(COUNTIF($P697,"* *"),SUMIF('Plany 2025'!$J:$J,"*"&amp;$P697&amp;"*",'Plany 2025'!G:G),SUMIF('Plany 2025'!$B:$B,$P697,'Plany 2025'!G:G)+SUMIF('Plany 2025'!$B:$B,$P697&amp;"/*",'Plany 2025'!G:G)+SUMIF('Plany 2025'!$B:$B,"*/"&amp;$P697&amp;"/*",'Plany 2025'!G:G))))</f>
        <v>brak klasyf.</v>
      </c>
      <c r="R697" s="391" t="str">
        <f ca="1">IF($P697="","",IF(IF(COUNTIF($P697,"* *"),COUNTIF('Plany 2025'!$J:$J,"*"&amp;$P697&amp;"*"),COUNTIF('Plany 2025'!$B:$B,$P697)+COUNTIF('Plany 2025'!$B:$B,$P697&amp;"/*")+COUNTIF('Plany 2025'!$B:$B,"*/"&amp;$P697&amp;"/*"))=0,"brak klasyf.",IF(COUNTIF($P697,"* *"),SUMIF('Plany 2025'!$J:$J,"*"&amp;$P697&amp;"*",'Plany 2025'!H:H),SUMIF('Plany 2025'!$B:$B,$P697,'Plany 2025'!H:H)+SUMIF('Plany 2025'!$B:$B,$P697&amp;"/*",'Plany 2025'!H:H)+SUMIF('Plany 2025'!$B:$B,"*/"&amp;$P697&amp;"/*",'Plany 2025'!H:H))))</f>
        <v>brak klasyf.</v>
      </c>
      <c r="S697" s="392" t="str">
        <f t="shared" ca="1" si="90"/>
        <v/>
      </c>
      <c r="T697" s="393" t="str">
        <f t="shared" ca="1" si="91"/>
        <v/>
      </c>
      <c r="U697" s="96"/>
      <c r="V697" s="91"/>
    </row>
    <row r="698" spans="1:22" s="168" customFormat="1" hidden="1">
      <c r="A698" s="91" t="s">
        <v>83</v>
      </c>
      <c r="B698" s="495">
        <v>854</v>
      </c>
      <c r="C698" s="495">
        <v>85410</v>
      </c>
      <c r="D698" s="177">
        <v>4220</v>
      </c>
      <c r="E698" s="167" t="s">
        <v>175</v>
      </c>
      <c r="G698" s="219"/>
      <c r="H698" s="220"/>
      <c r="I698" s="96" t="str">
        <f t="shared" si="85"/>
        <v xml:space="preserve"> </v>
      </c>
      <c r="J698" s="147"/>
      <c r="K698" s="517"/>
      <c r="L698" s="379"/>
      <c r="M698" s="379" t="str">
        <f t="shared" ca="1" si="86"/>
        <v>nie</v>
      </c>
      <c r="N698" s="379" t="str">
        <f t="shared" ca="1" si="87"/>
        <v>nie</v>
      </c>
      <c r="O698" s="378" t="str">
        <f t="shared" ca="1" si="88"/>
        <v>DBFO</v>
      </c>
      <c r="P698" s="389" t="str">
        <f t="shared" ca="1" si="89"/>
        <v>DBFO B/V/1/20/1 85410 4220</v>
      </c>
      <c r="Q698" s="390" t="str">
        <f ca="1">IF($P698="","",IF(IF(COUNTIF($P698,"* *"),COUNTIF('Plany 2025'!$J:$J,"*"&amp;$P698&amp;"*"),COUNTIF('Plany 2025'!$B:$B,$P698)+COUNTIF('Plany 2025'!$B:$B,$P698&amp;"/*")+COUNTIF('Plany 2025'!$B:$B,"*/"&amp;$P698&amp;"/*"))=0,"brak klasyf.",IF(COUNTIF($P698,"* *"),SUMIF('Plany 2025'!$J:$J,"*"&amp;$P698&amp;"*",'Plany 2025'!G:G),SUMIF('Plany 2025'!$B:$B,$P698,'Plany 2025'!G:G)+SUMIF('Plany 2025'!$B:$B,$P698&amp;"/*",'Plany 2025'!G:G)+SUMIF('Plany 2025'!$B:$B,"*/"&amp;$P698&amp;"/*",'Plany 2025'!G:G))))</f>
        <v>brak klasyf.</v>
      </c>
      <c r="R698" s="391" t="str">
        <f ca="1">IF($P698="","",IF(IF(COUNTIF($P698,"* *"),COUNTIF('Plany 2025'!$J:$J,"*"&amp;$P698&amp;"*"),COUNTIF('Plany 2025'!$B:$B,$P698)+COUNTIF('Plany 2025'!$B:$B,$P698&amp;"/*")+COUNTIF('Plany 2025'!$B:$B,"*/"&amp;$P698&amp;"/*"))=0,"brak klasyf.",IF(COUNTIF($P698,"* *"),SUMIF('Plany 2025'!$J:$J,"*"&amp;$P698&amp;"*",'Plany 2025'!H:H),SUMIF('Plany 2025'!$B:$B,$P698,'Plany 2025'!H:H)+SUMIF('Plany 2025'!$B:$B,$P698&amp;"/*",'Plany 2025'!H:H)+SUMIF('Plany 2025'!$B:$B,"*/"&amp;$P698&amp;"/*",'Plany 2025'!H:H))))</f>
        <v>brak klasyf.</v>
      </c>
      <c r="S698" s="392" t="str">
        <f t="shared" ca="1" si="90"/>
        <v/>
      </c>
      <c r="T698" s="393" t="str">
        <f t="shared" ca="1" si="91"/>
        <v/>
      </c>
      <c r="U698" s="96"/>
      <c r="V698" s="91"/>
    </row>
    <row r="699" spans="1:22" s="168" customFormat="1" hidden="1">
      <c r="A699" s="91" t="s">
        <v>83</v>
      </c>
      <c r="B699" s="495">
        <v>854</v>
      </c>
      <c r="C699" s="495">
        <v>85410</v>
      </c>
      <c r="D699" s="177">
        <v>4240</v>
      </c>
      <c r="E699" s="167" t="s">
        <v>216</v>
      </c>
      <c r="G699" s="219"/>
      <c r="H699" s="220"/>
      <c r="I699" s="96" t="str">
        <f t="shared" si="85"/>
        <v xml:space="preserve"> </v>
      </c>
      <c r="J699" s="147"/>
      <c r="K699" s="517"/>
      <c r="L699" s="379"/>
      <c r="M699" s="379" t="str">
        <f t="shared" ca="1" si="86"/>
        <v>nie</v>
      </c>
      <c r="N699" s="379" t="str">
        <f t="shared" ca="1" si="87"/>
        <v>nie</v>
      </c>
      <c r="O699" s="378" t="str">
        <f t="shared" ca="1" si="88"/>
        <v>DBFO</v>
      </c>
      <c r="P699" s="389" t="str">
        <f t="shared" ca="1" si="89"/>
        <v>DBFO B/V/1/20/1 85410 4240</v>
      </c>
      <c r="Q699" s="390" t="str">
        <f ca="1">IF($P699="","",IF(IF(COUNTIF($P699,"* *"),COUNTIF('Plany 2025'!$J:$J,"*"&amp;$P699&amp;"*"),COUNTIF('Plany 2025'!$B:$B,$P699)+COUNTIF('Plany 2025'!$B:$B,$P699&amp;"/*")+COUNTIF('Plany 2025'!$B:$B,"*/"&amp;$P699&amp;"/*"))=0,"brak klasyf.",IF(COUNTIF($P699,"* *"),SUMIF('Plany 2025'!$J:$J,"*"&amp;$P699&amp;"*",'Plany 2025'!G:G),SUMIF('Plany 2025'!$B:$B,$P699,'Plany 2025'!G:G)+SUMIF('Plany 2025'!$B:$B,$P699&amp;"/*",'Plany 2025'!G:G)+SUMIF('Plany 2025'!$B:$B,"*/"&amp;$P699&amp;"/*",'Plany 2025'!G:G))))</f>
        <v>brak klasyf.</v>
      </c>
      <c r="R699" s="391" t="str">
        <f ca="1">IF($P699="","",IF(IF(COUNTIF($P699,"* *"),COUNTIF('Plany 2025'!$J:$J,"*"&amp;$P699&amp;"*"),COUNTIF('Plany 2025'!$B:$B,$P699)+COUNTIF('Plany 2025'!$B:$B,$P699&amp;"/*")+COUNTIF('Plany 2025'!$B:$B,"*/"&amp;$P699&amp;"/*"))=0,"brak klasyf.",IF(COUNTIF($P699,"* *"),SUMIF('Plany 2025'!$J:$J,"*"&amp;$P699&amp;"*",'Plany 2025'!H:H),SUMIF('Plany 2025'!$B:$B,$P699,'Plany 2025'!H:H)+SUMIF('Plany 2025'!$B:$B,$P699&amp;"/*",'Plany 2025'!H:H)+SUMIF('Plany 2025'!$B:$B,"*/"&amp;$P699&amp;"/*",'Plany 2025'!H:H))))</f>
        <v>brak klasyf.</v>
      </c>
      <c r="S699" s="392" t="str">
        <f t="shared" ca="1" si="90"/>
        <v/>
      </c>
      <c r="T699" s="393" t="str">
        <f t="shared" ca="1" si="91"/>
        <v/>
      </c>
      <c r="U699" s="96"/>
      <c r="V699" s="91"/>
    </row>
    <row r="700" spans="1:22" s="168" customFormat="1" hidden="1">
      <c r="A700" s="91" t="s">
        <v>83</v>
      </c>
      <c r="B700" s="495">
        <v>854</v>
      </c>
      <c r="C700" s="495">
        <v>85410</v>
      </c>
      <c r="D700" s="177">
        <v>4260</v>
      </c>
      <c r="E700" s="167" t="s">
        <v>166</v>
      </c>
      <c r="G700" s="219"/>
      <c r="H700" s="220"/>
      <c r="I700" s="96" t="str">
        <f t="shared" si="85"/>
        <v xml:space="preserve"> </v>
      </c>
      <c r="J700" s="147"/>
      <c r="K700" s="517"/>
      <c r="L700" s="379"/>
      <c r="M700" s="379" t="str">
        <f t="shared" ca="1" si="86"/>
        <v>nie</v>
      </c>
      <c r="N700" s="379" t="str">
        <f t="shared" ca="1" si="87"/>
        <v>nie</v>
      </c>
      <c r="O700" s="378" t="str">
        <f t="shared" ca="1" si="88"/>
        <v>DBFO</v>
      </c>
      <c r="P700" s="389" t="str">
        <f t="shared" ca="1" si="89"/>
        <v>DBFO B/V/1/20/1 85410 4260</v>
      </c>
      <c r="Q700" s="390" t="str">
        <f ca="1">IF($P700="","",IF(IF(COUNTIF($P700,"* *"),COUNTIF('Plany 2025'!$J:$J,"*"&amp;$P700&amp;"*"),COUNTIF('Plany 2025'!$B:$B,$P700)+COUNTIF('Plany 2025'!$B:$B,$P700&amp;"/*")+COUNTIF('Plany 2025'!$B:$B,"*/"&amp;$P700&amp;"/*"))=0,"brak klasyf.",IF(COUNTIF($P700,"* *"),SUMIF('Plany 2025'!$J:$J,"*"&amp;$P700&amp;"*",'Plany 2025'!G:G),SUMIF('Plany 2025'!$B:$B,$P700,'Plany 2025'!G:G)+SUMIF('Plany 2025'!$B:$B,$P700&amp;"/*",'Plany 2025'!G:G)+SUMIF('Plany 2025'!$B:$B,"*/"&amp;$P700&amp;"/*",'Plany 2025'!G:G))))</f>
        <v>brak klasyf.</v>
      </c>
      <c r="R700" s="391" t="str">
        <f ca="1">IF($P700="","",IF(IF(COUNTIF($P700,"* *"),COUNTIF('Plany 2025'!$J:$J,"*"&amp;$P700&amp;"*"),COUNTIF('Plany 2025'!$B:$B,$P700)+COUNTIF('Plany 2025'!$B:$B,$P700&amp;"/*")+COUNTIF('Plany 2025'!$B:$B,"*/"&amp;$P700&amp;"/*"))=0,"brak klasyf.",IF(COUNTIF($P700,"* *"),SUMIF('Plany 2025'!$J:$J,"*"&amp;$P700&amp;"*",'Plany 2025'!H:H),SUMIF('Plany 2025'!$B:$B,$P700,'Plany 2025'!H:H)+SUMIF('Plany 2025'!$B:$B,$P700&amp;"/*",'Plany 2025'!H:H)+SUMIF('Plany 2025'!$B:$B,"*/"&amp;$P700&amp;"/*",'Plany 2025'!H:H))))</f>
        <v>brak klasyf.</v>
      </c>
      <c r="S700" s="392" t="str">
        <f t="shared" ca="1" si="90"/>
        <v/>
      </c>
      <c r="T700" s="393" t="str">
        <f t="shared" ca="1" si="91"/>
        <v/>
      </c>
      <c r="U700" s="96"/>
      <c r="V700" s="91"/>
    </row>
    <row r="701" spans="1:22" s="168" customFormat="1" hidden="1">
      <c r="A701" s="91" t="s">
        <v>83</v>
      </c>
      <c r="B701" s="495">
        <v>854</v>
      </c>
      <c r="C701" s="495">
        <v>85410</v>
      </c>
      <c r="D701" s="177">
        <v>4280</v>
      </c>
      <c r="E701" s="167" t="s">
        <v>167</v>
      </c>
      <c r="G701" s="219"/>
      <c r="H701" s="220"/>
      <c r="I701" s="96" t="str">
        <f t="shared" si="85"/>
        <v xml:space="preserve"> </v>
      </c>
      <c r="J701" s="147"/>
      <c r="K701" s="517"/>
      <c r="L701" s="379"/>
      <c r="M701" s="379" t="str">
        <f t="shared" ca="1" si="86"/>
        <v>nie</v>
      </c>
      <c r="N701" s="379" t="str">
        <f t="shared" ca="1" si="87"/>
        <v>nie</v>
      </c>
      <c r="O701" s="378" t="str">
        <f t="shared" ca="1" si="88"/>
        <v>DBFO</v>
      </c>
      <c r="P701" s="389" t="str">
        <f t="shared" ca="1" si="89"/>
        <v>DBFO B/V/1/20/1 85410 4280</v>
      </c>
      <c r="Q701" s="390" t="str">
        <f ca="1">IF($P701="","",IF(IF(COUNTIF($P701,"* *"),COUNTIF('Plany 2025'!$J:$J,"*"&amp;$P701&amp;"*"),COUNTIF('Plany 2025'!$B:$B,$P701)+COUNTIF('Plany 2025'!$B:$B,$P701&amp;"/*")+COUNTIF('Plany 2025'!$B:$B,"*/"&amp;$P701&amp;"/*"))=0,"brak klasyf.",IF(COUNTIF($P701,"* *"),SUMIF('Plany 2025'!$J:$J,"*"&amp;$P701&amp;"*",'Plany 2025'!G:G),SUMIF('Plany 2025'!$B:$B,$P701,'Plany 2025'!G:G)+SUMIF('Plany 2025'!$B:$B,$P701&amp;"/*",'Plany 2025'!G:G)+SUMIF('Plany 2025'!$B:$B,"*/"&amp;$P701&amp;"/*",'Plany 2025'!G:G))))</f>
        <v>brak klasyf.</v>
      </c>
      <c r="R701" s="391" t="str">
        <f ca="1">IF($P701="","",IF(IF(COUNTIF($P701,"* *"),COUNTIF('Plany 2025'!$J:$J,"*"&amp;$P701&amp;"*"),COUNTIF('Plany 2025'!$B:$B,$P701)+COUNTIF('Plany 2025'!$B:$B,$P701&amp;"/*")+COUNTIF('Plany 2025'!$B:$B,"*/"&amp;$P701&amp;"/*"))=0,"brak klasyf.",IF(COUNTIF($P701,"* *"),SUMIF('Plany 2025'!$J:$J,"*"&amp;$P701&amp;"*",'Plany 2025'!H:H),SUMIF('Plany 2025'!$B:$B,$P701,'Plany 2025'!H:H)+SUMIF('Plany 2025'!$B:$B,$P701&amp;"/*",'Plany 2025'!H:H)+SUMIF('Plany 2025'!$B:$B,"*/"&amp;$P701&amp;"/*",'Plany 2025'!H:H))))</f>
        <v>brak klasyf.</v>
      </c>
      <c r="S701" s="392" t="str">
        <f t="shared" ca="1" si="90"/>
        <v/>
      </c>
      <c r="T701" s="393" t="str">
        <f t="shared" ca="1" si="91"/>
        <v/>
      </c>
      <c r="U701" s="96"/>
      <c r="V701" s="91"/>
    </row>
    <row r="702" spans="1:22" s="168" customFormat="1" hidden="1">
      <c r="A702" s="91" t="s">
        <v>83</v>
      </c>
      <c r="B702" s="495">
        <v>854</v>
      </c>
      <c r="C702" s="495">
        <v>85410</v>
      </c>
      <c r="D702" s="177">
        <v>4300</v>
      </c>
      <c r="E702" s="167" t="s">
        <v>168</v>
      </c>
      <c r="G702" s="219"/>
      <c r="H702" s="220"/>
      <c r="I702" s="96" t="str">
        <f t="shared" si="85"/>
        <v xml:space="preserve"> </v>
      </c>
      <c r="J702" s="147"/>
      <c r="K702" s="517"/>
      <c r="L702" s="379"/>
      <c r="M702" s="379" t="str">
        <f t="shared" ca="1" si="86"/>
        <v>nie</v>
      </c>
      <c r="N702" s="379" t="str">
        <f t="shared" ca="1" si="87"/>
        <v>nie</v>
      </c>
      <c r="O702" s="378" t="str">
        <f t="shared" ca="1" si="88"/>
        <v>DBFO</v>
      </c>
      <c r="P702" s="389" t="str">
        <f t="shared" ca="1" si="89"/>
        <v>DBFO B/V/1/20/1 85410 4300</v>
      </c>
      <c r="Q702" s="390" t="str">
        <f ca="1">IF($P702="","",IF(IF(COUNTIF($P702,"* *"),COUNTIF('Plany 2025'!$J:$J,"*"&amp;$P702&amp;"*"),COUNTIF('Plany 2025'!$B:$B,$P702)+COUNTIF('Plany 2025'!$B:$B,$P702&amp;"/*")+COUNTIF('Plany 2025'!$B:$B,"*/"&amp;$P702&amp;"/*"))=0,"brak klasyf.",IF(COUNTIF($P702,"* *"),SUMIF('Plany 2025'!$J:$J,"*"&amp;$P702&amp;"*",'Plany 2025'!G:G),SUMIF('Plany 2025'!$B:$B,$P702,'Plany 2025'!G:G)+SUMIF('Plany 2025'!$B:$B,$P702&amp;"/*",'Plany 2025'!G:G)+SUMIF('Plany 2025'!$B:$B,"*/"&amp;$P702&amp;"/*",'Plany 2025'!G:G))))</f>
        <v>brak klasyf.</v>
      </c>
      <c r="R702" s="391" t="str">
        <f ca="1">IF($P702="","",IF(IF(COUNTIF($P702,"* *"),COUNTIF('Plany 2025'!$J:$J,"*"&amp;$P702&amp;"*"),COUNTIF('Plany 2025'!$B:$B,$P702)+COUNTIF('Plany 2025'!$B:$B,$P702&amp;"/*")+COUNTIF('Plany 2025'!$B:$B,"*/"&amp;$P702&amp;"/*"))=0,"brak klasyf.",IF(COUNTIF($P702,"* *"),SUMIF('Plany 2025'!$J:$J,"*"&amp;$P702&amp;"*",'Plany 2025'!H:H),SUMIF('Plany 2025'!$B:$B,$P702,'Plany 2025'!H:H)+SUMIF('Plany 2025'!$B:$B,$P702&amp;"/*",'Plany 2025'!H:H)+SUMIF('Plany 2025'!$B:$B,"*/"&amp;$P702&amp;"/*",'Plany 2025'!H:H))))</f>
        <v>brak klasyf.</v>
      </c>
      <c r="S702" s="392" t="str">
        <f t="shared" ca="1" si="90"/>
        <v/>
      </c>
      <c r="T702" s="393" t="str">
        <f t="shared" ca="1" si="91"/>
        <v/>
      </c>
      <c r="U702" s="96"/>
      <c r="V702" s="91"/>
    </row>
    <row r="703" spans="1:22" s="172" customFormat="1" ht="22.5" hidden="1">
      <c r="A703" s="145" t="s">
        <v>83</v>
      </c>
      <c r="B703" s="496">
        <v>854</v>
      </c>
      <c r="C703" s="496">
        <v>85410</v>
      </c>
      <c r="D703" s="154">
        <v>4350</v>
      </c>
      <c r="E703" s="171" t="s">
        <v>727</v>
      </c>
      <c r="G703" s="221"/>
      <c r="H703" s="222"/>
      <c r="I703" s="96" t="str">
        <f t="shared" si="85"/>
        <v xml:space="preserve"> </v>
      </c>
      <c r="J703" s="160"/>
      <c r="K703" s="517"/>
      <c r="L703" s="379"/>
      <c r="M703" s="379" t="str">
        <f t="shared" ca="1" si="86"/>
        <v>nie</v>
      </c>
      <c r="N703" s="379" t="str">
        <f t="shared" ca="1" si="87"/>
        <v>nie</v>
      </c>
      <c r="O703" s="378" t="str">
        <f t="shared" ca="1" si="88"/>
        <v>DBFO</v>
      </c>
      <c r="P703" s="389" t="str">
        <f t="shared" ca="1" si="89"/>
        <v>DBFO B/V/1/20/1 85410 4350</v>
      </c>
      <c r="Q703" s="390" t="str">
        <f ca="1">IF($P703="","",IF(IF(COUNTIF($P703,"* *"),COUNTIF('Plany 2025'!$J:$J,"*"&amp;$P703&amp;"*"),COUNTIF('Plany 2025'!$B:$B,$P703)+COUNTIF('Plany 2025'!$B:$B,$P703&amp;"/*")+COUNTIF('Plany 2025'!$B:$B,"*/"&amp;$P703&amp;"/*"))=0,"brak klasyf.",IF(COUNTIF($P703,"* *"),SUMIF('Plany 2025'!$J:$J,"*"&amp;$P703&amp;"*",'Plany 2025'!G:G),SUMIF('Plany 2025'!$B:$B,$P703,'Plany 2025'!G:G)+SUMIF('Plany 2025'!$B:$B,$P703&amp;"/*",'Plany 2025'!G:G)+SUMIF('Plany 2025'!$B:$B,"*/"&amp;$P703&amp;"/*",'Plany 2025'!G:G))))</f>
        <v>brak klasyf.</v>
      </c>
      <c r="R703" s="391" t="str">
        <f ca="1">IF($P703="","",IF(IF(COUNTIF($P703,"* *"),COUNTIF('Plany 2025'!$J:$J,"*"&amp;$P703&amp;"*"),COUNTIF('Plany 2025'!$B:$B,$P703)+COUNTIF('Plany 2025'!$B:$B,$P703&amp;"/*")+COUNTIF('Plany 2025'!$B:$B,"*/"&amp;$P703&amp;"/*"))=0,"brak klasyf.",IF(COUNTIF($P703,"* *"),SUMIF('Plany 2025'!$J:$J,"*"&amp;$P703&amp;"*",'Plany 2025'!H:H),SUMIF('Plany 2025'!$B:$B,$P703,'Plany 2025'!H:H)+SUMIF('Plany 2025'!$B:$B,$P703&amp;"/*",'Plany 2025'!H:H)+SUMIF('Plany 2025'!$B:$B,"*/"&amp;$P703&amp;"/*",'Plany 2025'!H:H))))</f>
        <v>brak klasyf.</v>
      </c>
      <c r="S703" s="392" t="str">
        <f t="shared" ca="1" si="90"/>
        <v/>
      </c>
      <c r="T703" s="393" t="str">
        <f t="shared" ca="1" si="91"/>
        <v/>
      </c>
      <c r="U703" s="96"/>
      <c r="V703" s="145"/>
    </row>
    <row r="704" spans="1:22" s="168" customFormat="1" hidden="1">
      <c r="A704" s="91" t="s">
        <v>83</v>
      </c>
      <c r="B704" s="495">
        <v>854</v>
      </c>
      <c r="C704" s="495">
        <v>85410</v>
      </c>
      <c r="D704" s="177">
        <v>4360</v>
      </c>
      <c r="E704" s="167" t="s">
        <v>205</v>
      </c>
      <c r="G704" s="219"/>
      <c r="H704" s="220"/>
      <c r="I704" s="96" t="str">
        <f t="shared" si="85"/>
        <v xml:space="preserve"> </v>
      </c>
      <c r="J704" s="147"/>
      <c r="K704" s="517"/>
      <c r="L704" s="379"/>
      <c r="M704" s="379" t="str">
        <f t="shared" ca="1" si="86"/>
        <v>nie</v>
      </c>
      <c r="N704" s="379" t="str">
        <f t="shared" ca="1" si="87"/>
        <v>nie</v>
      </c>
      <c r="O704" s="378" t="str">
        <f t="shared" ca="1" si="88"/>
        <v>DBFO</v>
      </c>
      <c r="P704" s="389" t="str">
        <f t="shared" ca="1" si="89"/>
        <v>DBFO B/V/1/20/1 85410 4360</v>
      </c>
      <c r="Q704" s="390" t="str">
        <f ca="1">IF($P704="","",IF(IF(COUNTIF($P704,"* *"),COUNTIF('Plany 2025'!$J:$J,"*"&amp;$P704&amp;"*"),COUNTIF('Plany 2025'!$B:$B,$P704)+COUNTIF('Plany 2025'!$B:$B,$P704&amp;"/*")+COUNTIF('Plany 2025'!$B:$B,"*/"&amp;$P704&amp;"/*"))=0,"brak klasyf.",IF(COUNTIF($P704,"* *"),SUMIF('Plany 2025'!$J:$J,"*"&amp;$P704&amp;"*",'Plany 2025'!G:G),SUMIF('Plany 2025'!$B:$B,$P704,'Plany 2025'!G:G)+SUMIF('Plany 2025'!$B:$B,$P704&amp;"/*",'Plany 2025'!G:G)+SUMIF('Plany 2025'!$B:$B,"*/"&amp;$P704&amp;"/*",'Plany 2025'!G:G))))</f>
        <v>brak klasyf.</v>
      </c>
      <c r="R704" s="391" t="str">
        <f ca="1">IF($P704="","",IF(IF(COUNTIF($P704,"* *"),COUNTIF('Plany 2025'!$J:$J,"*"&amp;$P704&amp;"*"),COUNTIF('Plany 2025'!$B:$B,$P704)+COUNTIF('Plany 2025'!$B:$B,$P704&amp;"/*")+COUNTIF('Plany 2025'!$B:$B,"*/"&amp;$P704&amp;"/*"))=0,"brak klasyf.",IF(COUNTIF($P704,"* *"),SUMIF('Plany 2025'!$J:$J,"*"&amp;$P704&amp;"*",'Plany 2025'!H:H),SUMIF('Plany 2025'!$B:$B,$P704,'Plany 2025'!H:H)+SUMIF('Plany 2025'!$B:$B,$P704&amp;"/*",'Plany 2025'!H:H)+SUMIF('Plany 2025'!$B:$B,"*/"&amp;$P704&amp;"/*",'Plany 2025'!H:H))))</f>
        <v>brak klasyf.</v>
      </c>
      <c r="S704" s="392" t="str">
        <f t="shared" ca="1" si="90"/>
        <v/>
      </c>
      <c r="T704" s="393" t="str">
        <f t="shared" ca="1" si="91"/>
        <v/>
      </c>
      <c r="U704" s="96"/>
      <c r="V704" s="91"/>
    </row>
    <row r="705" spans="1:22" s="172" customFormat="1" hidden="1">
      <c r="A705" s="145" t="s">
        <v>83</v>
      </c>
      <c r="B705" s="496">
        <v>854</v>
      </c>
      <c r="C705" s="496">
        <v>85410</v>
      </c>
      <c r="D705" s="176">
        <v>4370</v>
      </c>
      <c r="E705" s="171" t="s">
        <v>726</v>
      </c>
      <c r="G705" s="221"/>
      <c r="H705" s="222"/>
      <c r="I705" s="96" t="str">
        <f t="shared" si="85"/>
        <v xml:space="preserve"> </v>
      </c>
      <c r="J705" s="160"/>
      <c r="K705" s="517"/>
      <c r="L705" s="379"/>
      <c r="M705" s="379" t="str">
        <f t="shared" ca="1" si="86"/>
        <v>nie</v>
      </c>
      <c r="N705" s="379" t="str">
        <f t="shared" ca="1" si="87"/>
        <v>nie</v>
      </c>
      <c r="O705" s="378" t="str">
        <f t="shared" ca="1" si="88"/>
        <v>DBFO</v>
      </c>
      <c r="P705" s="389" t="str">
        <f t="shared" ca="1" si="89"/>
        <v>DBFO B/V/1/20/1 85410 4370</v>
      </c>
      <c r="Q705" s="390" t="str">
        <f ca="1">IF($P705="","",IF(IF(COUNTIF($P705,"* *"),COUNTIF('Plany 2025'!$J:$J,"*"&amp;$P705&amp;"*"),COUNTIF('Plany 2025'!$B:$B,$P705)+COUNTIF('Plany 2025'!$B:$B,$P705&amp;"/*")+COUNTIF('Plany 2025'!$B:$B,"*/"&amp;$P705&amp;"/*"))=0,"brak klasyf.",IF(COUNTIF($P705,"* *"),SUMIF('Plany 2025'!$J:$J,"*"&amp;$P705&amp;"*",'Plany 2025'!G:G),SUMIF('Plany 2025'!$B:$B,$P705,'Plany 2025'!G:G)+SUMIF('Plany 2025'!$B:$B,$P705&amp;"/*",'Plany 2025'!G:G)+SUMIF('Plany 2025'!$B:$B,"*/"&amp;$P705&amp;"/*",'Plany 2025'!G:G))))</f>
        <v>brak klasyf.</v>
      </c>
      <c r="R705" s="391" t="str">
        <f ca="1">IF($P705="","",IF(IF(COUNTIF($P705,"* *"),COUNTIF('Plany 2025'!$J:$J,"*"&amp;$P705&amp;"*"),COUNTIF('Plany 2025'!$B:$B,$P705)+COUNTIF('Plany 2025'!$B:$B,$P705&amp;"/*")+COUNTIF('Plany 2025'!$B:$B,"*/"&amp;$P705&amp;"/*"))=0,"brak klasyf.",IF(COUNTIF($P705,"* *"),SUMIF('Plany 2025'!$J:$J,"*"&amp;$P705&amp;"*",'Plany 2025'!H:H),SUMIF('Plany 2025'!$B:$B,$P705,'Plany 2025'!H:H)+SUMIF('Plany 2025'!$B:$B,$P705&amp;"/*",'Plany 2025'!H:H)+SUMIF('Plany 2025'!$B:$B,"*/"&amp;$P705&amp;"/*",'Plany 2025'!H:H))))</f>
        <v>brak klasyf.</v>
      </c>
      <c r="S705" s="392" t="str">
        <f t="shared" ca="1" si="90"/>
        <v/>
      </c>
      <c r="T705" s="393" t="str">
        <f t="shared" ca="1" si="91"/>
        <v/>
      </c>
      <c r="U705" s="96"/>
      <c r="V705" s="145"/>
    </row>
    <row r="706" spans="1:22" s="168" customFormat="1" hidden="1">
      <c r="A706" s="91" t="s">
        <v>83</v>
      </c>
      <c r="B706" s="495">
        <v>854</v>
      </c>
      <c r="C706" s="495">
        <v>85410</v>
      </c>
      <c r="D706" s="177">
        <v>4410</v>
      </c>
      <c r="E706" s="167" t="s">
        <v>202</v>
      </c>
      <c r="G706" s="219"/>
      <c r="H706" s="220"/>
      <c r="I706" s="96" t="str">
        <f t="shared" si="85"/>
        <v xml:space="preserve"> </v>
      </c>
      <c r="J706" s="147"/>
      <c r="K706" s="517"/>
      <c r="L706" s="379"/>
      <c r="M706" s="379" t="str">
        <f t="shared" ca="1" si="86"/>
        <v>nie</v>
      </c>
      <c r="N706" s="379" t="str">
        <f t="shared" ca="1" si="87"/>
        <v>nie</v>
      </c>
      <c r="O706" s="378" t="str">
        <f t="shared" ca="1" si="88"/>
        <v>DBFO</v>
      </c>
      <c r="P706" s="389" t="str">
        <f t="shared" ca="1" si="89"/>
        <v>DBFO B/V/1/20/1 85410 4410</v>
      </c>
      <c r="Q706" s="390" t="str">
        <f ca="1">IF($P706="","",IF(IF(COUNTIF($P706,"* *"),COUNTIF('Plany 2025'!$J:$J,"*"&amp;$P706&amp;"*"),COUNTIF('Plany 2025'!$B:$B,$P706)+COUNTIF('Plany 2025'!$B:$B,$P706&amp;"/*")+COUNTIF('Plany 2025'!$B:$B,"*/"&amp;$P706&amp;"/*"))=0,"brak klasyf.",IF(COUNTIF($P706,"* *"),SUMIF('Plany 2025'!$J:$J,"*"&amp;$P706&amp;"*",'Plany 2025'!G:G),SUMIF('Plany 2025'!$B:$B,$P706,'Plany 2025'!G:G)+SUMIF('Plany 2025'!$B:$B,$P706&amp;"/*",'Plany 2025'!G:G)+SUMIF('Plany 2025'!$B:$B,"*/"&amp;$P706&amp;"/*",'Plany 2025'!G:G))))</f>
        <v>brak klasyf.</v>
      </c>
      <c r="R706" s="391" t="str">
        <f ca="1">IF($P706="","",IF(IF(COUNTIF($P706,"* *"),COUNTIF('Plany 2025'!$J:$J,"*"&amp;$P706&amp;"*"),COUNTIF('Plany 2025'!$B:$B,$P706)+COUNTIF('Plany 2025'!$B:$B,$P706&amp;"/*")+COUNTIF('Plany 2025'!$B:$B,"*/"&amp;$P706&amp;"/*"))=0,"brak klasyf.",IF(COUNTIF($P706,"* *"),SUMIF('Plany 2025'!$J:$J,"*"&amp;$P706&amp;"*",'Plany 2025'!H:H),SUMIF('Plany 2025'!$B:$B,$P706,'Plany 2025'!H:H)+SUMIF('Plany 2025'!$B:$B,$P706&amp;"/*",'Plany 2025'!H:H)+SUMIF('Plany 2025'!$B:$B,"*/"&amp;$P706&amp;"/*",'Plany 2025'!H:H))))</f>
        <v>brak klasyf.</v>
      </c>
      <c r="S706" s="392" t="str">
        <f t="shared" ca="1" si="90"/>
        <v/>
      </c>
      <c r="T706" s="393" t="str">
        <f t="shared" ca="1" si="91"/>
        <v/>
      </c>
      <c r="U706" s="96"/>
      <c r="V706" s="91"/>
    </row>
    <row r="707" spans="1:22" s="168" customFormat="1" hidden="1">
      <c r="A707" s="91" t="s">
        <v>83</v>
      </c>
      <c r="B707" s="495">
        <v>854</v>
      </c>
      <c r="C707" s="495">
        <v>85410</v>
      </c>
      <c r="D707" s="177">
        <v>4430</v>
      </c>
      <c r="E707" s="167" t="s">
        <v>174</v>
      </c>
      <c r="G707" s="219"/>
      <c r="H707" s="220"/>
      <c r="I707" s="96" t="str">
        <f t="shared" si="85"/>
        <v xml:space="preserve"> </v>
      </c>
      <c r="J707" s="147"/>
      <c r="K707" s="517"/>
      <c r="L707" s="379"/>
      <c r="M707" s="379" t="str">
        <f t="shared" ca="1" si="86"/>
        <v>nie</v>
      </c>
      <c r="N707" s="379" t="str">
        <f t="shared" ca="1" si="87"/>
        <v>nie</v>
      </c>
      <c r="O707" s="378" t="str">
        <f t="shared" ca="1" si="88"/>
        <v>DBFO</v>
      </c>
      <c r="P707" s="389" t="str">
        <f t="shared" ca="1" si="89"/>
        <v>DBFO B/V/1/20/1 85410 4430</v>
      </c>
      <c r="Q707" s="390" t="str">
        <f ca="1">IF($P707="","",IF(IF(COUNTIF($P707,"* *"),COUNTIF('Plany 2025'!$J:$J,"*"&amp;$P707&amp;"*"),COUNTIF('Plany 2025'!$B:$B,$P707)+COUNTIF('Plany 2025'!$B:$B,$P707&amp;"/*")+COUNTIF('Plany 2025'!$B:$B,"*/"&amp;$P707&amp;"/*"))=0,"brak klasyf.",IF(COUNTIF($P707,"* *"),SUMIF('Plany 2025'!$J:$J,"*"&amp;$P707&amp;"*",'Plany 2025'!G:G),SUMIF('Plany 2025'!$B:$B,$P707,'Plany 2025'!G:G)+SUMIF('Plany 2025'!$B:$B,$P707&amp;"/*",'Plany 2025'!G:G)+SUMIF('Plany 2025'!$B:$B,"*/"&amp;$P707&amp;"/*",'Plany 2025'!G:G))))</f>
        <v>brak klasyf.</v>
      </c>
      <c r="R707" s="391" t="str">
        <f ca="1">IF($P707="","",IF(IF(COUNTIF($P707,"* *"),COUNTIF('Plany 2025'!$J:$J,"*"&amp;$P707&amp;"*"),COUNTIF('Plany 2025'!$B:$B,$P707)+COUNTIF('Plany 2025'!$B:$B,$P707&amp;"/*")+COUNTIF('Plany 2025'!$B:$B,"*/"&amp;$P707&amp;"/*"))=0,"brak klasyf.",IF(COUNTIF($P707,"* *"),SUMIF('Plany 2025'!$J:$J,"*"&amp;$P707&amp;"*",'Plany 2025'!H:H),SUMIF('Plany 2025'!$B:$B,$P707,'Plany 2025'!H:H)+SUMIF('Plany 2025'!$B:$B,$P707&amp;"/*",'Plany 2025'!H:H)+SUMIF('Plany 2025'!$B:$B,"*/"&amp;$P707&amp;"/*",'Plany 2025'!H:H))))</f>
        <v>brak klasyf.</v>
      </c>
      <c r="S707" s="392" t="str">
        <f t="shared" ca="1" si="90"/>
        <v/>
      </c>
      <c r="T707" s="393" t="str">
        <f t="shared" ca="1" si="91"/>
        <v/>
      </c>
      <c r="U707" s="96"/>
      <c r="V707" s="91"/>
    </row>
    <row r="708" spans="1:22" s="168" customFormat="1" hidden="1">
      <c r="A708" s="91" t="s">
        <v>83</v>
      </c>
      <c r="B708" s="495">
        <v>854</v>
      </c>
      <c r="C708" s="495">
        <v>85410</v>
      </c>
      <c r="D708" s="177">
        <v>4440</v>
      </c>
      <c r="E708" s="167" t="s">
        <v>169</v>
      </c>
      <c r="G708" s="219"/>
      <c r="H708" s="220"/>
      <c r="I708" s="96" t="str">
        <f t="shared" si="85"/>
        <v xml:space="preserve"> </v>
      </c>
      <c r="J708" s="147"/>
      <c r="K708" s="517"/>
      <c r="L708" s="379"/>
      <c r="M708" s="379" t="str">
        <f t="shared" ca="1" si="86"/>
        <v>nie</v>
      </c>
      <c r="N708" s="379" t="str">
        <f t="shared" ca="1" si="87"/>
        <v>nie</v>
      </c>
      <c r="O708" s="378" t="str">
        <f t="shared" ca="1" si="88"/>
        <v>DBFO</v>
      </c>
      <c r="P708" s="389" t="str">
        <f t="shared" ca="1" si="89"/>
        <v>DBFO B/V/1/20/1 85410 4440</v>
      </c>
      <c r="Q708" s="390" t="str">
        <f ca="1">IF($P708="","",IF(IF(COUNTIF($P708,"* *"),COUNTIF('Plany 2025'!$J:$J,"*"&amp;$P708&amp;"*"),COUNTIF('Plany 2025'!$B:$B,$P708)+COUNTIF('Plany 2025'!$B:$B,$P708&amp;"/*")+COUNTIF('Plany 2025'!$B:$B,"*/"&amp;$P708&amp;"/*"))=0,"brak klasyf.",IF(COUNTIF($P708,"* *"),SUMIF('Plany 2025'!$J:$J,"*"&amp;$P708&amp;"*",'Plany 2025'!G:G),SUMIF('Plany 2025'!$B:$B,$P708,'Plany 2025'!G:G)+SUMIF('Plany 2025'!$B:$B,$P708&amp;"/*",'Plany 2025'!G:G)+SUMIF('Plany 2025'!$B:$B,"*/"&amp;$P708&amp;"/*",'Plany 2025'!G:G))))</f>
        <v>brak klasyf.</v>
      </c>
      <c r="R708" s="391" t="str">
        <f ca="1">IF($P708="","",IF(IF(COUNTIF($P708,"* *"),COUNTIF('Plany 2025'!$J:$J,"*"&amp;$P708&amp;"*"),COUNTIF('Plany 2025'!$B:$B,$P708)+COUNTIF('Plany 2025'!$B:$B,$P708&amp;"/*")+COUNTIF('Plany 2025'!$B:$B,"*/"&amp;$P708&amp;"/*"))=0,"brak klasyf.",IF(COUNTIF($P708,"* *"),SUMIF('Plany 2025'!$J:$J,"*"&amp;$P708&amp;"*",'Plany 2025'!H:H),SUMIF('Plany 2025'!$B:$B,$P708,'Plany 2025'!H:H)+SUMIF('Plany 2025'!$B:$B,$P708&amp;"/*",'Plany 2025'!H:H)+SUMIF('Plany 2025'!$B:$B,"*/"&amp;$P708&amp;"/*",'Plany 2025'!H:H))))</f>
        <v>brak klasyf.</v>
      </c>
      <c r="S708" s="392" t="str">
        <f t="shared" ca="1" si="90"/>
        <v/>
      </c>
      <c r="T708" s="393" t="str">
        <f t="shared" ca="1" si="91"/>
        <v/>
      </c>
      <c r="U708" s="96"/>
      <c r="V708" s="91"/>
    </row>
    <row r="709" spans="1:22" s="168" customFormat="1" hidden="1">
      <c r="A709" s="91" t="s">
        <v>83</v>
      </c>
      <c r="B709" s="495">
        <v>854</v>
      </c>
      <c r="C709" s="495">
        <v>85410</v>
      </c>
      <c r="D709" s="177">
        <v>4520</v>
      </c>
      <c r="E709" s="167" t="s">
        <v>178</v>
      </c>
      <c r="G709" s="169"/>
      <c r="H709" s="170"/>
      <c r="I709" s="96" t="str">
        <f t="shared" si="85"/>
        <v xml:space="preserve"> </v>
      </c>
      <c r="J709" s="147"/>
      <c r="K709" s="517"/>
      <c r="L709" s="379"/>
      <c r="M709" s="379" t="str">
        <f t="shared" ca="1" si="86"/>
        <v>nie</v>
      </c>
      <c r="N709" s="379" t="str">
        <f t="shared" ca="1" si="87"/>
        <v>nie</v>
      </c>
      <c r="O709" s="378" t="str">
        <f t="shared" ca="1" si="88"/>
        <v>DBFO</v>
      </c>
      <c r="P709" s="389" t="str">
        <f t="shared" ca="1" si="89"/>
        <v>DBFO B/V/1/20/1 85410 4520</v>
      </c>
      <c r="Q709" s="390" t="str">
        <f ca="1">IF($P709="","",IF(IF(COUNTIF($P709,"* *"),COUNTIF('Plany 2025'!$J:$J,"*"&amp;$P709&amp;"*"),COUNTIF('Plany 2025'!$B:$B,$P709)+COUNTIF('Plany 2025'!$B:$B,$P709&amp;"/*")+COUNTIF('Plany 2025'!$B:$B,"*/"&amp;$P709&amp;"/*"))=0,"brak klasyf.",IF(COUNTIF($P709,"* *"),SUMIF('Plany 2025'!$J:$J,"*"&amp;$P709&amp;"*",'Plany 2025'!G:G),SUMIF('Plany 2025'!$B:$B,$P709,'Plany 2025'!G:G)+SUMIF('Plany 2025'!$B:$B,$P709&amp;"/*",'Plany 2025'!G:G)+SUMIF('Plany 2025'!$B:$B,"*/"&amp;$P709&amp;"/*",'Plany 2025'!G:G))))</f>
        <v>brak klasyf.</v>
      </c>
      <c r="R709" s="391" t="str">
        <f ca="1">IF($P709="","",IF(IF(COUNTIF($P709,"* *"),COUNTIF('Plany 2025'!$J:$J,"*"&amp;$P709&amp;"*"),COUNTIF('Plany 2025'!$B:$B,$P709)+COUNTIF('Plany 2025'!$B:$B,$P709&amp;"/*")+COUNTIF('Plany 2025'!$B:$B,"*/"&amp;$P709&amp;"/*"))=0,"brak klasyf.",IF(COUNTIF($P709,"* *"),SUMIF('Plany 2025'!$J:$J,"*"&amp;$P709&amp;"*",'Plany 2025'!H:H),SUMIF('Plany 2025'!$B:$B,$P709,'Plany 2025'!H:H)+SUMIF('Plany 2025'!$B:$B,$P709&amp;"/*",'Plany 2025'!H:H)+SUMIF('Plany 2025'!$B:$B,"*/"&amp;$P709&amp;"/*",'Plany 2025'!H:H))))</f>
        <v>brak klasyf.</v>
      </c>
      <c r="S709" s="392" t="str">
        <f t="shared" ca="1" si="90"/>
        <v/>
      </c>
      <c r="T709" s="393" t="str">
        <f t="shared" ca="1" si="91"/>
        <v/>
      </c>
      <c r="U709" s="96"/>
      <c r="V709" s="91"/>
    </row>
    <row r="710" spans="1:22" s="168" customFormat="1" hidden="1">
      <c r="A710" s="91" t="s">
        <v>83</v>
      </c>
      <c r="B710" s="495">
        <v>854</v>
      </c>
      <c r="C710" s="495">
        <v>85410</v>
      </c>
      <c r="D710" s="177">
        <v>4700</v>
      </c>
      <c r="E710" s="167" t="s">
        <v>201</v>
      </c>
      <c r="G710" s="219"/>
      <c r="H710" s="220"/>
      <c r="I710" s="96" t="str">
        <f t="shared" si="85"/>
        <v xml:space="preserve"> </v>
      </c>
      <c r="J710" s="147"/>
      <c r="K710" s="517"/>
      <c r="L710" s="379"/>
      <c r="M710" s="379" t="str">
        <f t="shared" ca="1" si="86"/>
        <v>nie</v>
      </c>
      <c r="N710" s="379" t="str">
        <f t="shared" ca="1" si="87"/>
        <v>nie</v>
      </c>
      <c r="O710" s="378" t="str">
        <f t="shared" ca="1" si="88"/>
        <v>DBFO</v>
      </c>
      <c r="P710" s="389" t="str">
        <f t="shared" ca="1" si="89"/>
        <v>DBFO B/V/1/20/1 85410 4700</v>
      </c>
      <c r="Q710" s="390" t="str">
        <f ca="1">IF($P710="","",IF(IF(COUNTIF($P710,"* *"),COUNTIF('Plany 2025'!$J:$J,"*"&amp;$P710&amp;"*"),COUNTIF('Plany 2025'!$B:$B,$P710)+COUNTIF('Plany 2025'!$B:$B,$P710&amp;"/*")+COUNTIF('Plany 2025'!$B:$B,"*/"&amp;$P710&amp;"/*"))=0,"brak klasyf.",IF(COUNTIF($P710,"* *"),SUMIF('Plany 2025'!$J:$J,"*"&amp;$P710&amp;"*",'Plany 2025'!G:G),SUMIF('Plany 2025'!$B:$B,$P710,'Plany 2025'!G:G)+SUMIF('Plany 2025'!$B:$B,$P710&amp;"/*",'Plany 2025'!G:G)+SUMIF('Plany 2025'!$B:$B,"*/"&amp;$P710&amp;"/*",'Plany 2025'!G:G))))</f>
        <v>brak klasyf.</v>
      </c>
      <c r="R710" s="391" t="str">
        <f ca="1">IF($P710="","",IF(IF(COUNTIF($P710,"* *"),COUNTIF('Plany 2025'!$J:$J,"*"&amp;$P710&amp;"*"),COUNTIF('Plany 2025'!$B:$B,$P710)+COUNTIF('Plany 2025'!$B:$B,$P710&amp;"/*")+COUNTIF('Plany 2025'!$B:$B,"*/"&amp;$P710&amp;"/*"))=0,"brak klasyf.",IF(COUNTIF($P710,"* *"),SUMIF('Plany 2025'!$J:$J,"*"&amp;$P710&amp;"*",'Plany 2025'!H:H),SUMIF('Plany 2025'!$B:$B,$P710,'Plany 2025'!H:H)+SUMIF('Plany 2025'!$B:$B,$P710&amp;"/*",'Plany 2025'!H:H)+SUMIF('Plany 2025'!$B:$B,"*/"&amp;$P710&amp;"/*",'Plany 2025'!H:H))))</f>
        <v>brak klasyf.</v>
      </c>
      <c r="S710" s="392" t="str">
        <f t="shared" ca="1" si="90"/>
        <v/>
      </c>
      <c r="T710" s="393" t="str">
        <f t="shared" ca="1" si="91"/>
        <v/>
      </c>
      <c r="U710" s="96"/>
      <c r="V710" s="91"/>
    </row>
    <row r="711" spans="1:22" s="520" customFormat="1" ht="12.75" hidden="1">
      <c r="A711" s="91" t="s">
        <v>83</v>
      </c>
      <c r="B711" s="495">
        <v>854</v>
      </c>
      <c r="C711" s="495">
        <v>85410</v>
      </c>
      <c r="D711" s="177">
        <v>4990</v>
      </c>
      <c r="E711" s="167" t="s">
        <v>185</v>
      </c>
      <c r="G711" s="219"/>
      <c r="H711" s="220"/>
      <c r="I711" s="96" t="str">
        <f t="shared" si="85"/>
        <v xml:space="preserve"> </v>
      </c>
      <c r="J711" s="147"/>
      <c r="K711" s="517"/>
      <c r="L711" s="379"/>
      <c r="M711" s="379" t="str">
        <f t="shared" ca="1" si="86"/>
        <v>nie</v>
      </c>
      <c r="N711" s="379" t="str">
        <f t="shared" ca="1" si="87"/>
        <v>nie</v>
      </c>
      <c r="O711" s="378" t="str">
        <f t="shared" ca="1" si="88"/>
        <v>DBFO</v>
      </c>
      <c r="P711" s="389" t="str">
        <f t="shared" ca="1" si="89"/>
        <v>DBFO B/V/1/20/1 85410 4990</v>
      </c>
      <c r="Q711" s="390" t="str">
        <f ca="1">IF($P711="","",IF(IF(COUNTIF($P711,"* *"),COUNTIF('Plany 2025'!$J:$J,"*"&amp;$P711&amp;"*"),COUNTIF('Plany 2025'!$B:$B,$P711)+COUNTIF('Plany 2025'!$B:$B,$P711&amp;"/*")+COUNTIF('Plany 2025'!$B:$B,"*/"&amp;$P711&amp;"/*"))=0,"brak klasyf.",IF(COUNTIF($P711,"* *"),SUMIF('Plany 2025'!$J:$J,"*"&amp;$P711&amp;"*",'Plany 2025'!G:G),SUMIF('Plany 2025'!$B:$B,$P711,'Plany 2025'!G:G)+SUMIF('Plany 2025'!$B:$B,$P711&amp;"/*",'Plany 2025'!G:G)+SUMIF('Plany 2025'!$B:$B,"*/"&amp;$P711&amp;"/*",'Plany 2025'!G:G))))</f>
        <v>brak klasyf.</v>
      </c>
      <c r="R711" s="391" t="str">
        <f ca="1">IF($P711="","",IF(IF(COUNTIF($P711,"* *"),COUNTIF('Plany 2025'!$J:$J,"*"&amp;$P711&amp;"*"),COUNTIF('Plany 2025'!$B:$B,$P711)+COUNTIF('Plany 2025'!$B:$B,$P711&amp;"/*")+COUNTIF('Plany 2025'!$B:$B,"*/"&amp;$P711&amp;"/*"))=0,"brak klasyf.",IF(COUNTIF($P711,"* *"),SUMIF('Plany 2025'!$J:$J,"*"&amp;$P711&amp;"*",'Plany 2025'!H:H),SUMIF('Plany 2025'!$B:$B,$P711,'Plany 2025'!H:H)+SUMIF('Plany 2025'!$B:$B,$P711&amp;"/*",'Plany 2025'!H:H)+SUMIF('Plany 2025'!$B:$B,"*/"&amp;$P711&amp;"/*",'Plany 2025'!H:H))))</f>
        <v>brak klasyf.</v>
      </c>
      <c r="S711" s="392" t="str">
        <f t="shared" ca="1" si="90"/>
        <v/>
      </c>
      <c r="T711" s="393" t="str">
        <f t="shared" ca="1" si="91"/>
        <v/>
      </c>
      <c r="U711" s="96"/>
      <c r="V711" s="91"/>
    </row>
    <row r="712" spans="1:22" s="168" customFormat="1" ht="6" hidden="1" customHeight="1">
      <c r="A712" s="210"/>
      <c r="B712" s="503" t="s">
        <v>24</v>
      </c>
      <c r="C712" s="503" t="s">
        <v>24</v>
      </c>
      <c r="D712" s="232" t="s">
        <v>24</v>
      </c>
      <c r="E712" s="233" t="s">
        <v>24</v>
      </c>
      <c r="G712" s="180"/>
      <c r="H712" s="181"/>
      <c r="I712" s="182" t="str">
        <f t="shared" ref="I712:I775" si="92">IF(SUM(G712=0)," ",(H712/G712))</f>
        <v xml:space="preserve"> </v>
      </c>
      <c r="J712" s="183"/>
      <c r="K712" s="517"/>
      <c r="L712" s="379"/>
      <c r="M712" s="379" t="str">
        <f t="shared" ref="M712:M775" ca="1" si="93">IF(D712="wynik",IF(G712+H712&lt;&gt;0,"tak","nie"),OFFSET(M712,-1,0))</f>
        <v>nie</v>
      </c>
      <c r="N712" s="379" t="str">
        <f t="shared" ref="N712:N775" ca="1" si="94">IF(M712="nie","nie",IF(OR(D712="wynik",COUNTIF(E712,"*dysponent*")&gt;0,COUNTIF(E712,"*klasyfikacja*")&gt;0),"tak",IF(G712+H712=0,IF(OR(NOT(A712=""),COUNTIF(E712,"*pochodne od*")&gt;0),"nie","tak"),"tak")))</f>
        <v>nie</v>
      </c>
      <c r="O712" s="378" t="str">
        <f t="shared" ref="O712:O775" ca="1" si="95">IF(COUNTIF(E712,"*Dzielnicowe*")&gt;0,"DBFO",IF(COUNTIF(E712,"*Infrastruktury*")&gt;0,"WIR",IF(COUNTIF(E712,"*Wydział Oświaty*")&gt;0,"WOW",IF(COUNTIF(E712,"*Kadr i Funduszy *")&gt;0,"WKF",IF(COUNTIF(E712,"*Pomocy Sp*")&gt;0,"OPS",IF(COUNTIF(E712,"Dysponent*")&gt;0,"Inny dys.",IF(OR(COUNTIF(E712,"*Podstawa praw*")&gt;0,COUNTIF(E712,"Klasyfikacja:*")&gt;0,D712="wynik"),"",OFFSET(O712,-1,0))))))))</f>
        <v>DBFO</v>
      </c>
      <c r="P712" s="389" t="str">
        <f t="shared" ref="P712:P775" si="96">TRIM(IF(OR(A712="",COUNTIF(D712,"*p1*")&gt;0),"",IF(D712="wynik",A712,O712&amp;" "&amp;A712&amp;" "&amp;C712&amp;" "&amp;D712)))</f>
        <v/>
      </c>
      <c r="Q712" s="390" t="str">
        <f>IF($P712="","",IF(IF(COUNTIF($P712,"* *"),COUNTIF('Plany 2025'!$J:$J,"*"&amp;$P712&amp;"*"),COUNTIF('Plany 2025'!$B:$B,$P712)+COUNTIF('Plany 2025'!$B:$B,$P712&amp;"/*")+COUNTIF('Plany 2025'!$B:$B,"*/"&amp;$P712&amp;"/*"))=0,"brak klasyf.",IF(COUNTIF($P712,"* *"),SUMIF('Plany 2025'!$J:$J,"*"&amp;$P712&amp;"*",'Plany 2025'!G:G),SUMIF('Plany 2025'!$B:$B,$P712,'Plany 2025'!G:G)+SUMIF('Plany 2025'!$B:$B,$P712&amp;"/*",'Plany 2025'!G:G)+SUMIF('Plany 2025'!$B:$B,"*/"&amp;$P712&amp;"/*",'Plany 2025'!G:G))))</f>
        <v/>
      </c>
      <c r="R712" s="391" t="str">
        <f>IF($P712="","",IF(IF(COUNTIF($P712,"* *"),COUNTIF('Plany 2025'!$J:$J,"*"&amp;$P712&amp;"*"),COUNTIF('Plany 2025'!$B:$B,$P712)+COUNTIF('Plany 2025'!$B:$B,$P712&amp;"/*")+COUNTIF('Plany 2025'!$B:$B,"*/"&amp;$P712&amp;"/*"))=0,"brak klasyf.",IF(COUNTIF($P712,"* *"),SUMIF('Plany 2025'!$J:$J,"*"&amp;$P712&amp;"*",'Plany 2025'!H:H),SUMIF('Plany 2025'!$B:$B,$P712,'Plany 2025'!H:H)+SUMIF('Plany 2025'!$B:$B,$P712&amp;"/*",'Plany 2025'!H:H)+SUMIF('Plany 2025'!$B:$B,"*/"&amp;$P712&amp;"/*",'Plany 2025'!H:H))))</f>
        <v/>
      </c>
      <c r="S712" s="392" t="str">
        <f t="shared" ref="S712:S775" si="97">IF(Q712="","",IF(ISNUMBER(Q712),Q712-G712,IF(AND(COUNTIF(Q712,"brak*")&gt;0,G712&gt;0),G712,"")))</f>
        <v/>
      </c>
      <c r="T712" s="393" t="str">
        <f t="shared" ref="T712:T775" si="98">IF(R712="","",IF(ISNUMBER(R712),ROUND(R712,2)-ROUND(H712,2),IF(AND(COUNTIF(R712,"brak*")&gt;0,H712&gt;0),H712,"")))</f>
        <v/>
      </c>
      <c r="U712" s="182"/>
      <c r="V712" s="91"/>
    </row>
    <row r="713" spans="1:22" hidden="1">
      <c r="A713" s="194"/>
      <c r="B713" s="500"/>
      <c r="C713" s="500"/>
      <c r="D713" s="194"/>
      <c r="E713" s="142" t="s">
        <v>51</v>
      </c>
      <c r="F713" s="143"/>
      <c r="G713" s="126"/>
      <c r="H713" s="127"/>
      <c r="I713" s="96" t="str">
        <f t="shared" si="92"/>
        <v xml:space="preserve"> </v>
      </c>
      <c r="K713" s="517"/>
      <c r="L713" s="379"/>
      <c r="M713" s="379" t="str">
        <f t="shared" ca="1" si="93"/>
        <v>nie</v>
      </c>
      <c r="N713" s="379" t="str">
        <f t="shared" ca="1" si="94"/>
        <v>nie</v>
      </c>
      <c r="O713" s="378" t="str">
        <f t="shared" ca="1" si="95"/>
        <v/>
      </c>
      <c r="P713" s="389" t="str">
        <f t="shared" si="96"/>
        <v/>
      </c>
      <c r="Q713" s="390" t="str">
        <f>IF($P713="","",IF(IF(COUNTIF($P713,"* *"),COUNTIF('Plany 2025'!$J:$J,"*"&amp;$P713&amp;"*"),COUNTIF('Plany 2025'!$B:$B,$P713)+COUNTIF('Plany 2025'!$B:$B,$P713&amp;"/*")+COUNTIF('Plany 2025'!$B:$B,"*/"&amp;$P713&amp;"/*"))=0,"brak klasyf.",IF(COUNTIF($P713,"* *"),SUMIF('Plany 2025'!$J:$J,"*"&amp;$P713&amp;"*",'Plany 2025'!G:G),SUMIF('Plany 2025'!$B:$B,$P713,'Plany 2025'!G:G)+SUMIF('Plany 2025'!$B:$B,$P713&amp;"/*",'Plany 2025'!G:G)+SUMIF('Plany 2025'!$B:$B,"*/"&amp;$P713&amp;"/*",'Plany 2025'!G:G))))</f>
        <v/>
      </c>
      <c r="R713" s="391" t="str">
        <f>IF($P713="","",IF(IF(COUNTIF($P713,"* *"),COUNTIF('Plany 2025'!$J:$J,"*"&amp;$P713&amp;"*"),COUNTIF('Plany 2025'!$B:$B,$P713)+COUNTIF('Plany 2025'!$B:$B,$P713&amp;"/*")+COUNTIF('Plany 2025'!$B:$B,"*/"&amp;$P713&amp;"/*"))=0,"brak klasyf.",IF(COUNTIF($P713,"* *"),SUMIF('Plany 2025'!$J:$J,"*"&amp;$P713&amp;"*",'Plany 2025'!H:H),SUMIF('Plany 2025'!$B:$B,$P713,'Plany 2025'!H:H)+SUMIF('Plany 2025'!$B:$B,$P713&amp;"/*",'Plany 2025'!H:H)+SUMIF('Plany 2025'!$B:$B,"*/"&amp;$P713&amp;"/*",'Plany 2025'!H:H))))</f>
        <v/>
      </c>
      <c r="S713" s="392" t="str">
        <f t="shared" si="97"/>
        <v/>
      </c>
      <c r="T713" s="393" t="str">
        <f t="shared" si="98"/>
        <v/>
      </c>
      <c r="V713" s="91"/>
    </row>
    <row r="714" spans="1:22" hidden="1">
      <c r="A714" s="194"/>
      <c r="B714" s="500"/>
      <c r="C714" s="500"/>
      <c r="D714" s="194"/>
      <c r="E714" s="195" t="s">
        <v>690</v>
      </c>
      <c r="F714" s="195"/>
      <c r="G714" s="136"/>
      <c r="H714" s="137"/>
      <c r="I714" s="138" t="str">
        <f t="shared" si="92"/>
        <v xml:space="preserve"> </v>
      </c>
      <c r="K714" s="517"/>
      <c r="L714" s="379"/>
      <c r="M714" s="379" t="str">
        <f t="shared" ca="1" si="93"/>
        <v>nie</v>
      </c>
      <c r="N714" s="379" t="str">
        <f t="shared" ca="1" si="94"/>
        <v>nie</v>
      </c>
      <c r="O714" s="378" t="str">
        <f t="shared" ca="1" si="95"/>
        <v/>
      </c>
      <c r="P714" s="389" t="str">
        <f t="shared" si="96"/>
        <v/>
      </c>
      <c r="Q714" s="390" t="str">
        <f>IF($P714="","",IF(IF(COUNTIF($P714,"* *"),COUNTIF('Plany 2025'!$J:$J,"*"&amp;$P714&amp;"*"),COUNTIF('Plany 2025'!$B:$B,$P714)+COUNTIF('Plany 2025'!$B:$B,$P714&amp;"/*")+COUNTIF('Plany 2025'!$B:$B,"*/"&amp;$P714&amp;"/*"))=0,"brak klasyf.",IF(COUNTIF($P714,"* *"),SUMIF('Plany 2025'!$J:$J,"*"&amp;$P714&amp;"*",'Plany 2025'!G:G),SUMIF('Plany 2025'!$B:$B,$P714,'Plany 2025'!G:G)+SUMIF('Plany 2025'!$B:$B,$P714&amp;"/*",'Plany 2025'!G:G)+SUMIF('Plany 2025'!$B:$B,"*/"&amp;$P714&amp;"/*",'Plany 2025'!G:G))))</f>
        <v/>
      </c>
      <c r="R714" s="391" t="str">
        <f>IF($P714="","",IF(IF(COUNTIF($P714,"* *"),COUNTIF('Plany 2025'!$J:$J,"*"&amp;$P714&amp;"*"),COUNTIF('Plany 2025'!$B:$B,$P714)+COUNTIF('Plany 2025'!$B:$B,$P714&amp;"/*")+COUNTIF('Plany 2025'!$B:$B,"*/"&amp;$P714&amp;"/*"))=0,"brak klasyf.",IF(COUNTIF($P714,"* *"),SUMIF('Plany 2025'!$J:$J,"*"&amp;$P714&amp;"*",'Plany 2025'!H:H),SUMIF('Plany 2025'!$B:$B,$P714,'Plany 2025'!H:H)+SUMIF('Plany 2025'!$B:$B,$P714&amp;"/*",'Plany 2025'!H:H)+SUMIF('Plany 2025'!$B:$B,"*/"&amp;$P714&amp;"/*",'Plany 2025'!H:H))))</f>
        <v/>
      </c>
      <c r="S714" s="392" t="str">
        <f t="shared" si="97"/>
        <v/>
      </c>
      <c r="T714" s="393" t="str">
        <f t="shared" si="98"/>
        <v/>
      </c>
      <c r="U714" s="138"/>
      <c r="V714" s="91"/>
    </row>
    <row r="715" spans="1:22" hidden="1">
      <c r="A715" s="194"/>
      <c r="B715" s="500"/>
      <c r="C715" s="500"/>
      <c r="D715" s="194"/>
      <c r="E715" s="195" t="s">
        <v>694</v>
      </c>
      <c r="F715" s="196"/>
      <c r="G715" s="136"/>
      <c r="H715" s="137"/>
      <c r="I715" s="138" t="str">
        <f t="shared" si="92"/>
        <v xml:space="preserve"> </v>
      </c>
      <c r="K715" s="517"/>
      <c r="L715" s="379"/>
      <c r="M715" s="379" t="str">
        <f t="shared" ca="1" si="93"/>
        <v>nie</v>
      </c>
      <c r="N715" s="379" t="str">
        <f t="shared" ca="1" si="94"/>
        <v>nie</v>
      </c>
      <c r="O715" s="378" t="str">
        <f t="shared" ca="1" si="95"/>
        <v/>
      </c>
      <c r="P715" s="389" t="str">
        <f t="shared" si="96"/>
        <v/>
      </c>
      <c r="Q715" s="390" t="str">
        <f>IF($P715="","",IF(IF(COUNTIF($P715,"* *"),COUNTIF('Plany 2025'!$J:$J,"*"&amp;$P715&amp;"*"),COUNTIF('Plany 2025'!$B:$B,$P715)+COUNTIF('Plany 2025'!$B:$B,$P715&amp;"/*")+COUNTIF('Plany 2025'!$B:$B,"*/"&amp;$P715&amp;"/*"))=0,"brak klasyf.",IF(COUNTIF($P715,"* *"),SUMIF('Plany 2025'!$J:$J,"*"&amp;$P715&amp;"*",'Plany 2025'!G:G),SUMIF('Plany 2025'!$B:$B,$P715,'Plany 2025'!G:G)+SUMIF('Plany 2025'!$B:$B,$P715&amp;"/*",'Plany 2025'!G:G)+SUMIF('Plany 2025'!$B:$B,"*/"&amp;$P715&amp;"/*",'Plany 2025'!G:G))))</f>
        <v/>
      </c>
      <c r="R715" s="391" t="str">
        <f>IF($P715="","",IF(IF(COUNTIF($P715,"* *"),COUNTIF('Plany 2025'!$J:$J,"*"&amp;$P715&amp;"*"),COUNTIF('Plany 2025'!$B:$B,$P715)+COUNTIF('Plany 2025'!$B:$B,$P715&amp;"/*")+COUNTIF('Plany 2025'!$B:$B,"*/"&amp;$P715&amp;"/*"))=0,"brak klasyf.",IF(COUNTIF($P715,"* *"),SUMIF('Plany 2025'!$J:$J,"*"&amp;$P715&amp;"*",'Plany 2025'!H:H),SUMIF('Plany 2025'!$B:$B,$P715,'Plany 2025'!H:H)+SUMIF('Plany 2025'!$B:$B,$P715&amp;"/*",'Plany 2025'!H:H)+SUMIF('Plany 2025'!$B:$B,"*/"&amp;$P715&amp;"/*",'Plany 2025'!H:H))))</f>
        <v/>
      </c>
      <c r="S715" s="392" t="str">
        <f t="shared" si="97"/>
        <v/>
      </c>
      <c r="T715" s="393" t="str">
        <f t="shared" si="98"/>
        <v/>
      </c>
      <c r="U715" s="138"/>
      <c r="V715" s="91"/>
    </row>
    <row r="716" spans="1:22" hidden="1">
      <c r="A716" s="194"/>
      <c r="B716" s="500"/>
      <c r="C716" s="500"/>
      <c r="D716" s="194"/>
      <c r="E716" s="195" t="s">
        <v>693</v>
      </c>
      <c r="F716" s="196"/>
      <c r="G716" s="136"/>
      <c r="H716" s="137"/>
      <c r="I716" s="138" t="str">
        <f t="shared" si="92"/>
        <v xml:space="preserve"> </v>
      </c>
      <c r="K716" s="517"/>
      <c r="L716" s="379"/>
      <c r="M716" s="379" t="str">
        <f t="shared" ca="1" si="93"/>
        <v>nie</v>
      </c>
      <c r="N716" s="379" t="str">
        <f t="shared" ca="1" si="94"/>
        <v>nie</v>
      </c>
      <c r="O716" s="378" t="str">
        <f t="shared" ca="1" si="95"/>
        <v/>
      </c>
      <c r="P716" s="389" t="str">
        <f t="shared" si="96"/>
        <v/>
      </c>
      <c r="Q716" s="390" t="str">
        <f>IF($P716="","",IF(IF(COUNTIF($P716,"* *"),COUNTIF('Plany 2025'!$J:$J,"*"&amp;$P716&amp;"*"),COUNTIF('Plany 2025'!$B:$B,$P716)+COUNTIF('Plany 2025'!$B:$B,$P716&amp;"/*")+COUNTIF('Plany 2025'!$B:$B,"*/"&amp;$P716&amp;"/*"))=0,"brak klasyf.",IF(COUNTIF($P716,"* *"),SUMIF('Plany 2025'!$J:$J,"*"&amp;$P716&amp;"*",'Plany 2025'!G:G),SUMIF('Plany 2025'!$B:$B,$P716,'Plany 2025'!G:G)+SUMIF('Plany 2025'!$B:$B,$P716&amp;"/*",'Plany 2025'!G:G)+SUMIF('Plany 2025'!$B:$B,"*/"&amp;$P716&amp;"/*",'Plany 2025'!G:G))))</f>
        <v/>
      </c>
      <c r="R716" s="391" t="str">
        <f>IF($P716="","",IF(IF(COUNTIF($P716,"* *"),COUNTIF('Plany 2025'!$J:$J,"*"&amp;$P716&amp;"*"),COUNTIF('Plany 2025'!$B:$B,$P716)+COUNTIF('Plany 2025'!$B:$B,$P716&amp;"/*")+COUNTIF('Plany 2025'!$B:$B,"*/"&amp;$P716&amp;"/*"))=0,"brak klasyf.",IF(COUNTIF($P716,"* *"),SUMIF('Plany 2025'!$J:$J,"*"&amp;$P716&amp;"*",'Plany 2025'!H:H),SUMIF('Plany 2025'!$B:$B,$P716,'Plany 2025'!H:H)+SUMIF('Plany 2025'!$B:$B,$P716&amp;"/*",'Plany 2025'!H:H)+SUMIF('Plany 2025'!$B:$B,"*/"&amp;$P716&amp;"/*",'Plany 2025'!H:H))))</f>
        <v/>
      </c>
      <c r="S716" s="392" t="str">
        <f t="shared" si="97"/>
        <v/>
      </c>
      <c r="T716" s="393" t="str">
        <f t="shared" si="98"/>
        <v/>
      </c>
      <c r="U716" s="138"/>
      <c r="V716" s="91"/>
    </row>
    <row r="717" spans="1:22" s="134" customFormat="1" ht="6" hidden="1" customHeight="1">
      <c r="A717" s="194"/>
      <c r="B717" s="500"/>
      <c r="C717" s="500"/>
      <c r="D717" s="194"/>
      <c r="E717" s="125" t="s">
        <v>24</v>
      </c>
      <c r="F717" s="93"/>
      <c r="G717" s="126"/>
      <c r="H717" s="127"/>
      <c r="I717" s="96" t="str">
        <f t="shared" si="92"/>
        <v xml:space="preserve"> </v>
      </c>
      <c r="K717" s="517"/>
      <c r="L717" s="379"/>
      <c r="M717" s="379" t="str">
        <f t="shared" ca="1" si="93"/>
        <v>nie</v>
      </c>
      <c r="N717" s="379" t="str">
        <f t="shared" ca="1" si="94"/>
        <v>nie</v>
      </c>
      <c r="O717" s="378" t="str">
        <f t="shared" ca="1" si="95"/>
        <v/>
      </c>
      <c r="P717" s="389" t="str">
        <f t="shared" si="96"/>
        <v/>
      </c>
      <c r="Q717" s="390" t="str">
        <f>IF($P717="","",IF(IF(COUNTIF($P717,"* *"),COUNTIF('Plany 2025'!$J:$J,"*"&amp;$P717&amp;"*"),COUNTIF('Plany 2025'!$B:$B,$P717)+COUNTIF('Plany 2025'!$B:$B,$P717&amp;"/*")+COUNTIF('Plany 2025'!$B:$B,"*/"&amp;$P717&amp;"/*"))=0,"brak klasyf.",IF(COUNTIF($P717,"* *"),SUMIF('Plany 2025'!$J:$J,"*"&amp;$P717&amp;"*",'Plany 2025'!G:G),SUMIF('Plany 2025'!$B:$B,$P717,'Plany 2025'!G:G)+SUMIF('Plany 2025'!$B:$B,$P717&amp;"/*",'Plany 2025'!G:G)+SUMIF('Plany 2025'!$B:$B,"*/"&amp;$P717&amp;"/*",'Plany 2025'!G:G))))</f>
        <v/>
      </c>
      <c r="R717" s="391" t="str">
        <f>IF($P717="","",IF(IF(COUNTIF($P717,"* *"),COUNTIF('Plany 2025'!$J:$J,"*"&amp;$P717&amp;"*"),COUNTIF('Plany 2025'!$B:$B,$P717)+COUNTIF('Plany 2025'!$B:$B,$P717&amp;"/*")+COUNTIF('Plany 2025'!$B:$B,"*/"&amp;$P717&amp;"/*"))=0,"brak klasyf.",IF(COUNTIF($P717,"* *"),SUMIF('Plany 2025'!$J:$J,"*"&amp;$P717&amp;"*",'Plany 2025'!H:H),SUMIF('Plany 2025'!$B:$B,$P717,'Plany 2025'!H:H)+SUMIF('Plany 2025'!$B:$B,$P717&amp;"/*",'Plany 2025'!H:H)+SUMIF('Plany 2025'!$B:$B,"*/"&amp;$P717&amp;"/*",'Plany 2025'!H:H))))</f>
        <v/>
      </c>
      <c r="S717" s="392" t="str">
        <f t="shared" si="97"/>
        <v/>
      </c>
      <c r="T717" s="393" t="str">
        <f t="shared" si="98"/>
        <v/>
      </c>
      <c r="U717" s="96"/>
      <c r="V717" s="91"/>
    </row>
    <row r="718" spans="1:22" s="134" customFormat="1" hidden="1">
      <c r="A718" s="91" t="s">
        <v>85</v>
      </c>
      <c r="B718" s="379"/>
      <c r="C718" s="379"/>
      <c r="D718" s="91" t="s">
        <v>184</v>
      </c>
      <c r="E718" s="92" t="s">
        <v>86</v>
      </c>
      <c r="F718" s="125"/>
      <c r="G718" s="217"/>
      <c r="H718" s="218"/>
      <c r="I718" s="206" t="str">
        <f t="shared" si="92"/>
        <v xml:space="preserve"> </v>
      </c>
      <c r="K718" s="517"/>
      <c r="L718" s="379"/>
      <c r="M718" s="379" t="str">
        <f t="shared" ca="1" si="93"/>
        <v>nie</v>
      </c>
      <c r="N718" s="379" t="str">
        <f t="shared" ca="1" si="94"/>
        <v>nie</v>
      </c>
      <c r="O718" s="378" t="str">
        <f t="shared" ca="1" si="95"/>
        <v/>
      </c>
      <c r="P718" s="389" t="str">
        <f t="shared" si="96"/>
        <v>B/V/1/20/2</v>
      </c>
      <c r="Q718" s="390" t="str">
        <f>IF($P718="","",IF(IF(COUNTIF($P718,"* *"),COUNTIF('Plany 2025'!$J:$J,"*"&amp;$P718&amp;"*"),COUNTIF('Plany 2025'!$B:$B,$P718)+COUNTIF('Plany 2025'!$B:$B,$P718&amp;"/*")+COUNTIF('Plany 2025'!$B:$B,"*/"&amp;$P718&amp;"/*"))=0,"brak klasyf.",IF(COUNTIF($P718,"* *"),SUMIF('Plany 2025'!$J:$J,"*"&amp;$P718&amp;"*",'Plany 2025'!G:G),SUMIF('Plany 2025'!$B:$B,$P718,'Plany 2025'!G:G)+SUMIF('Plany 2025'!$B:$B,$P718&amp;"/*",'Plany 2025'!G:G)+SUMIF('Plany 2025'!$B:$B,"*/"&amp;$P718&amp;"/*",'Plany 2025'!G:G))))</f>
        <v>brak klasyf.</v>
      </c>
      <c r="R718" s="391" t="str">
        <f>IF($P718="","",IF(IF(COUNTIF($P718,"* *"),COUNTIF('Plany 2025'!$J:$J,"*"&amp;$P718&amp;"*"),COUNTIF('Plany 2025'!$B:$B,$P718)+COUNTIF('Plany 2025'!$B:$B,$P718&amp;"/*")+COUNTIF('Plany 2025'!$B:$B,"*/"&amp;$P718&amp;"/*"))=0,"brak klasyf.",IF(COUNTIF($P718,"* *"),SUMIF('Plany 2025'!$J:$J,"*"&amp;$P718&amp;"*",'Plany 2025'!H:H),SUMIF('Plany 2025'!$B:$B,$P718,'Plany 2025'!H:H)+SUMIF('Plany 2025'!$B:$B,$P718&amp;"/*",'Plany 2025'!H:H)+SUMIF('Plany 2025'!$B:$B,"*/"&amp;$P718&amp;"/*",'Plany 2025'!H:H))))</f>
        <v>brak klasyf.</v>
      </c>
      <c r="S718" s="392" t="str">
        <f t="shared" si="97"/>
        <v/>
      </c>
      <c r="T718" s="393" t="str">
        <f t="shared" si="98"/>
        <v/>
      </c>
      <c r="U718" s="206"/>
      <c r="V718" s="91"/>
    </row>
    <row r="719" spans="1:22" s="139" customFormat="1" ht="6" hidden="1" customHeight="1">
      <c r="A719" s="97"/>
      <c r="B719" s="378"/>
      <c r="C719" s="378"/>
      <c r="D719" s="97"/>
      <c r="E719" s="129" t="s">
        <v>24</v>
      </c>
      <c r="F719" s="130"/>
      <c r="G719" s="136"/>
      <c r="H719" s="137"/>
      <c r="I719" s="138" t="str">
        <f t="shared" si="92"/>
        <v xml:space="preserve"> </v>
      </c>
      <c r="J719" s="134"/>
      <c r="K719" s="517"/>
      <c r="L719" s="379"/>
      <c r="M719" s="379" t="str">
        <f t="shared" ca="1" si="93"/>
        <v>nie</v>
      </c>
      <c r="N719" s="379" t="str">
        <f t="shared" ca="1" si="94"/>
        <v>nie</v>
      </c>
      <c r="O719" s="378" t="str">
        <f t="shared" ca="1" si="95"/>
        <v/>
      </c>
      <c r="P719" s="389" t="str">
        <f t="shared" si="96"/>
        <v/>
      </c>
      <c r="Q719" s="390" t="str">
        <f>IF($P719="","",IF(IF(COUNTIF($P719,"* *"),COUNTIF('Plany 2025'!$J:$J,"*"&amp;$P719&amp;"*"),COUNTIF('Plany 2025'!$B:$B,$P719)+COUNTIF('Plany 2025'!$B:$B,$P719&amp;"/*")+COUNTIF('Plany 2025'!$B:$B,"*/"&amp;$P719&amp;"/*"))=0,"brak klasyf.",IF(COUNTIF($P719,"* *"),SUMIF('Plany 2025'!$J:$J,"*"&amp;$P719&amp;"*",'Plany 2025'!G:G),SUMIF('Plany 2025'!$B:$B,$P719,'Plany 2025'!G:G)+SUMIF('Plany 2025'!$B:$B,$P719&amp;"/*",'Plany 2025'!G:G)+SUMIF('Plany 2025'!$B:$B,"*/"&amp;$P719&amp;"/*",'Plany 2025'!G:G))))</f>
        <v/>
      </c>
      <c r="R719" s="391" t="str">
        <f>IF($P719="","",IF(IF(COUNTIF($P719,"* *"),COUNTIF('Plany 2025'!$J:$J,"*"&amp;$P719&amp;"*"),COUNTIF('Plany 2025'!$B:$B,$P719)+COUNTIF('Plany 2025'!$B:$B,$P719&amp;"/*")+COUNTIF('Plany 2025'!$B:$B,"*/"&amp;$P719&amp;"/*"))=0,"brak klasyf.",IF(COUNTIF($P719,"* *"),SUMIF('Plany 2025'!$J:$J,"*"&amp;$P719&amp;"*",'Plany 2025'!H:H),SUMIF('Plany 2025'!$B:$B,$P719,'Plany 2025'!H:H)+SUMIF('Plany 2025'!$B:$B,$P719&amp;"/*",'Plany 2025'!H:H)+SUMIF('Plany 2025'!$B:$B,"*/"&amp;$P719&amp;"/*",'Plany 2025'!H:H))))</f>
        <v/>
      </c>
      <c r="S719" s="392" t="str">
        <f t="shared" si="97"/>
        <v/>
      </c>
      <c r="T719" s="393" t="str">
        <f t="shared" si="98"/>
        <v/>
      </c>
      <c r="U719" s="138"/>
      <c r="V719" s="91"/>
    </row>
    <row r="720" spans="1:22" s="139" customFormat="1" ht="22.5" hidden="1">
      <c r="A720" s="97"/>
      <c r="B720" s="378"/>
      <c r="C720" s="378"/>
      <c r="D720" s="97"/>
      <c r="E720" s="129" t="s">
        <v>153</v>
      </c>
      <c r="F720" s="130"/>
      <c r="G720" s="136"/>
      <c r="H720" s="137"/>
      <c r="I720" s="138" t="str">
        <f t="shared" si="92"/>
        <v xml:space="preserve"> </v>
      </c>
      <c r="J720" s="134"/>
      <c r="K720" s="517"/>
      <c r="L720" s="379"/>
      <c r="M720" s="379" t="str">
        <f t="shared" ca="1" si="93"/>
        <v>nie</v>
      </c>
      <c r="N720" s="379" t="str">
        <f t="shared" ca="1" si="94"/>
        <v>nie</v>
      </c>
      <c r="O720" s="378" t="str">
        <f t="shared" ca="1" si="95"/>
        <v/>
      </c>
      <c r="P720" s="389" t="str">
        <f t="shared" si="96"/>
        <v/>
      </c>
      <c r="Q720" s="390" t="str">
        <f>IF($P720="","",IF(IF(COUNTIF($P720,"* *"),COUNTIF('Plany 2025'!$J:$J,"*"&amp;$P720&amp;"*"),COUNTIF('Plany 2025'!$B:$B,$P720)+COUNTIF('Plany 2025'!$B:$B,$P720&amp;"/*")+COUNTIF('Plany 2025'!$B:$B,"*/"&amp;$P720&amp;"/*"))=0,"brak klasyf.",IF(COUNTIF($P720,"* *"),SUMIF('Plany 2025'!$J:$J,"*"&amp;$P720&amp;"*",'Plany 2025'!G:G),SUMIF('Plany 2025'!$B:$B,$P720,'Plany 2025'!G:G)+SUMIF('Plany 2025'!$B:$B,$P720&amp;"/*",'Plany 2025'!G:G)+SUMIF('Plany 2025'!$B:$B,"*/"&amp;$P720&amp;"/*",'Plany 2025'!G:G))))</f>
        <v/>
      </c>
      <c r="R720" s="391" t="str">
        <f>IF($P720="","",IF(IF(COUNTIF($P720,"* *"),COUNTIF('Plany 2025'!$J:$J,"*"&amp;$P720&amp;"*"),COUNTIF('Plany 2025'!$B:$B,$P720)+COUNTIF('Plany 2025'!$B:$B,$P720&amp;"/*")+COUNTIF('Plany 2025'!$B:$B,"*/"&amp;$P720&amp;"/*"))=0,"brak klasyf.",IF(COUNTIF($P720,"* *"),SUMIF('Plany 2025'!$J:$J,"*"&amp;$P720&amp;"*",'Plany 2025'!H:H),SUMIF('Plany 2025'!$B:$B,$P720,'Plany 2025'!H:H)+SUMIF('Plany 2025'!$B:$B,$P720&amp;"/*",'Plany 2025'!H:H)+SUMIF('Plany 2025'!$B:$B,"*/"&amp;$P720&amp;"/*",'Plany 2025'!H:H))))</f>
        <v/>
      </c>
      <c r="S720" s="392" t="str">
        <f t="shared" si="97"/>
        <v/>
      </c>
      <c r="T720" s="393" t="str">
        <f t="shared" si="98"/>
        <v/>
      </c>
      <c r="U720" s="138"/>
      <c r="V720" s="91"/>
    </row>
    <row r="721" spans="1:22" s="139" customFormat="1" ht="6" hidden="1" customHeight="1">
      <c r="A721" s="97"/>
      <c r="B721" s="378"/>
      <c r="C721" s="378"/>
      <c r="D721" s="97"/>
      <c r="E721" s="140" t="s">
        <v>24</v>
      </c>
      <c r="F721" s="203"/>
      <c r="G721" s="131"/>
      <c r="H721" s="132"/>
      <c r="I721" s="141" t="str">
        <f t="shared" si="92"/>
        <v xml:space="preserve"> </v>
      </c>
      <c r="J721" s="134"/>
      <c r="K721" s="517"/>
      <c r="L721" s="379"/>
      <c r="M721" s="379" t="str">
        <f t="shared" ca="1" si="93"/>
        <v>nie</v>
      </c>
      <c r="N721" s="379" t="str">
        <f t="shared" ca="1" si="94"/>
        <v>nie</v>
      </c>
      <c r="O721" s="378" t="str">
        <f t="shared" ca="1" si="95"/>
        <v/>
      </c>
      <c r="P721" s="389" t="str">
        <f t="shared" si="96"/>
        <v/>
      </c>
      <c r="Q721" s="390" t="str">
        <f>IF($P721="","",IF(IF(COUNTIF($P721,"* *"),COUNTIF('Plany 2025'!$J:$J,"*"&amp;$P721&amp;"*"),COUNTIF('Plany 2025'!$B:$B,$P721)+COUNTIF('Plany 2025'!$B:$B,$P721&amp;"/*")+COUNTIF('Plany 2025'!$B:$B,"*/"&amp;$P721&amp;"/*"))=0,"brak klasyf.",IF(COUNTIF($P721,"* *"),SUMIF('Plany 2025'!$J:$J,"*"&amp;$P721&amp;"*",'Plany 2025'!G:G),SUMIF('Plany 2025'!$B:$B,$P721,'Plany 2025'!G:G)+SUMIF('Plany 2025'!$B:$B,$P721&amp;"/*",'Plany 2025'!G:G)+SUMIF('Plany 2025'!$B:$B,"*/"&amp;$P721&amp;"/*",'Plany 2025'!G:G))))</f>
        <v/>
      </c>
      <c r="R721" s="391" t="str">
        <f>IF($P721="","",IF(IF(COUNTIF($P721,"* *"),COUNTIF('Plany 2025'!$J:$J,"*"&amp;$P721&amp;"*"),COUNTIF('Plany 2025'!$B:$B,$P721)+COUNTIF('Plany 2025'!$B:$B,$P721&amp;"/*")+COUNTIF('Plany 2025'!$B:$B,"*/"&amp;$P721&amp;"/*"))=0,"brak klasyf.",IF(COUNTIF($P721,"* *"),SUMIF('Plany 2025'!$J:$J,"*"&amp;$P721&amp;"*",'Plany 2025'!H:H),SUMIF('Plany 2025'!$B:$B,$P721,'Plany 2025'!H:H)+SUMIF('Plany 2025'!$B:$B,$P721&amp;"/*",'Plany 2025'!H:H)+SUMIF('Plany 2025'!$B:$B,"*/"&amp;$P721&amp;"/*",'Plany 2025'!H:H))))</f>
        <v/>
      </c>
      <c r="S721" s="392" t="str">
        <f t="shared" si="97"/>
        <v/>
      </c>
      <c r="T721" s="393" t="str">
        <f t="shared" si="98"/>
        <v/>
      </c>
      <c r="U721" s="141"/>
      <c r="V721" s="91"/>
    </row>
    <row r="722" spans="1:22" s="139" customFormat="1" hidden="1">
      <c r="A722" s="97"/>
      <c r="B722" s="378"/>
      <c r="C722" s="378"/>
      <c r="D722" s="97"/>
      <c r="E722" s="184" t="s">
        <v>265</v>
      </c>
      <c r="F722" s="130"/>
      <c r="G722" s="136"/>
      <c r="H722" s="137"/>
      <c r="I722" s="138" t="str">
        <f t="shared" si="92"/>
        <v xml:space="preserve"> </v>
      </c>
      <c r="J722" s="134"/>
      <c r="K722" s="517"/>
      <c r="L722" s="379"/>
      <c r="M722" s="379" t="str">
        <f t="shared" ca="1" si="93"/>
        <v>nie</v>
      </c>
      <c r="N722" s="379" t="str">
        <f t="shared" ca="1" si="94"/>
        <v>nie</v>
      </c>
      <c r="O722" s="378" t="str">
        <f t="shared" ca="1" si="95"/>
        <v>Inny dys.</v>
      </c>
      <c r="P722" s="389" t="str">
        <f t="shared" si="96"/>
        <v/>
      </c>
      <c r="Q722" s="390" t="str">
        <f>IF($P722="","",IF(IF(COUNTIF($P722,"* *"),COUNTIF('Plany 2025'!$J:$J,"*"&amp;$P722&amp;"*"),COUNTIF('Plany 2025'!$B:$B,$P722)+COUNTIF('Plany 2025'!$B:$B,$P722&amp;"/*")+COUNTIF('Plany 2025'!$B:$B,"*/"&amp;$P722&amp;"/*"))=0,"brak klasyf.",IF(COUNTIF($P722,"* *"),SUMIF('Plany 2025'!$J:$J,"*"&amp;$P722&amp;"*",'Plany 2025'!G:G),SUMIF('Plany 2025'!$B:$B,$P722,'Plany 2025'!G:G)+SUMIF('Plany 2025'!$B:$B,$P722&amp;"/*",'Plany 2025'!G:G)+SUMIF('Plany 2025'!$B:$B,"*/"&amp;$P722&amp;"/*",'Plany 2025'!G:G))))</f>
        <v/>
      </c>
      <c r="R722" s="391" t="str">
        <f>IF($P722="","",IF(IF(COUNTIF($P722,"* *"),COUNTIF('Plany 2025'!$J:$J,"*"&amp;$P722&amp;"*"),COUNTIF('Plany 2025'!$B:$B,$P722)+COUNTIF('Plany 2025'!$B:$B,$P722&amp;"/*")+COUNTIF('Plany 2025'!$B:$B,"*/"&amp;$P722&amp;"/*"))=0,"brak klasyf.",IF(COUNTIF($P722,"* *"),SUMIF('Plany 2025'!$J:$J,"*"&amp;$P722&amp;"*",'Plany 2025'!H:H),SUMIF('Plany 2025'!$B:$B,$P722,'Plany 2025'!H:H)+SUMIF('Plany 2025'!$B:$B,$P722&amp;"/*",'Plany 2025'!H:H)+SUMIF('Plany 2025'!$B:$B,"*/"&amp;$P722&amp;"/*",'Plany 2025'!H:H))))</f>
        <v/>
      </c>
      <c r="S722" s="392" t="str">
        <f t="shared" si="97"/>
        <v/>
      </c>
      <c r="T722" s="393" t="str">
        <f t="shared" si="98"/>
        <v/>
      </c>
      <c r="U722" s="138"/>
      <c r="V722" s="91"/>
    </row>
    <row r="723" spans="1:22" s="139" customFormat="1" ht="6" hidden="1" customHeight="1">
      <c r="A723" s="97"/>
      <c r="B723" s="378"/>
      <c r="C723" s="378"/>
      <c r="D723" s="97"/>
      <c r="E723" s="140" t="s">
        <v>24</v>
      </c>
      <c r="F723" s="203"/>
      <c r="G723" s="131"/>
      <c r="H723" s="132"/>
      <c r="I723" s="141" t="str">
        <f t="shared" si="92"/>
        <v xml:space="preserve"> </v>
      </c>
      <c r="J723" s="134"/>
      <c r="K723" s="517"/>
      <c r="L723" s="379"/>
      <c r="M723" s="379" t="str">
        <f t="shared" ca="1" si="93"/>
        <v>nie</v>
      </c>
      <c r="N723" s="379" t="str">
        <f t="shared" ca="1" si="94"/>
        <v>nie</v>
      </c>
      <c r="O723" s="378" t="str">
        <f t="shared" ca="1" si="95"/>
        <v>Inny dys.</v>
      </c>
      <c r="P723" s="389" t="str">
        <f t="shared" si="96"/>
        <v/>
      </c>
      <c r="Q723" s="390" t="str">
        <f>IF($P723="","",IF(IF(COUNTIF($P723,"* *"),COUNTIF('Plany 2025'!$J:$J,"*"&amp;$P723&amp;"*"),COUNTIF('Plany 2025'!$B:$B,$P723)+COUNTIF('Plany 2025'!$B:$B,$P723&amp;"/*")+COUNTIF('Plany 2025'!$B:$B,"*/"&amp;$P723&amp;"/*"))=0,"brak klasyf.",IF(COUNTIF($P723,"* *"),SUMIF('Plany 2025'!$J:$J,"*"&amp;$P723&amp;"*",'Plany 2025'!G:G),SUMIF('Plany 2025'!$B:$B,$P723,'Plany 2025'!G:G)+SUMIF('Plany 2025'!$B:$B,$P723&amp;"/*",'Plany 2025'!G:G)+SUMIF('Plany 2025'!$B:$B,"*/"&amp;$P723&amp;"/*",'Plany 2025'!G:G))))</f>
        <v/>
      </c>
      <c r="R723" s="391" t="str">
        <f>IF($P723="","",IF(IF(COUNTIF($P723,"* *"),COUNTIF('Plany 2025'!$J:$J,"*"&amp;$P723&amp;"*"),COUNTIF('Plany 2025'!$B:$B,$P723)+COUNTIF('Plany 2025'!$B:$B,$P723&amp;"/*")+COUNTIF('Plany 2025'!$B:$B,"*/"&amp;$P723&amp;"/*"))=0,"brak klasyf.",IF(COUNTIF($P723,"* *"),SUMIF('Plany 2025'!$J:$J,"*"&amp;$P723&amp;"*",'Plany 2025'!H:H),SUMIF('Plany 2025'!$B:$B,$P723,'Plany 2025'!H:H)+SUMIF('Plany 2025'!$B:$B,$P723&amp;"/*",'Plany 2025'!H:H)+SUMIF('Plany 2025'!$B:$B,"*/"&amp;$P723&amp;"/*",'Plany 2025'!H:H))))</f>
        <v/>
      </c>
      <c r="S723" s="392" t="str">
        <f t="shared" si="97"/>
        <v/>
      </c>
      <c r="T723" s="393" t="str">
        <f t="shared" si="98"/>
        <v/>
      </c>
      <c r="U723" s="141"/>
      <c r="V723" s="91"/>
    </row>
    <row r="724" spans="1:22" s="139" customFormat="1" hidden="1">
      <c r="A724" s="97"/>
      <c r="B724" s="378"/>
      <c r="C724" s="378"/>
      <c r="D724" s="97"/>
      <c r="E724" s="142" t="s">
        <v>41</v>
      </c>
      <c r="F724" s="135"/>
      <c r="G724" s="126"/>
      <c r="H724" s="127"/>
      <c r="I724" s="96" t="str">
        <f t="shared" si="92"/>
        <v xml:space="preserve"> </v>
      </c>
      <c r="J724" s="134"/>
      <c r="K724" s="517"/>
      <c r="L724" s="379"/>
      <c r="M724" s="379" t="str">
        <f t="shared" ca="1" si="93"/>
        <v>nie</v>
      </c>
      <c r="N724" s="379" t="str">
        <f t="shared" ca="1" si="94"/>
        <v>nie</v>
      </c>
      <c r="O724" s="378" t="str">
        <f t="shared" ca="1" si="95"/>
        <v>Inny dys.</v>
      </c>
      <c r="P724" s="389" t="str">
        <f t="shared" si="96"/>
        <v/>
      </c>
      <c r="Q724" s="390" t="str">
        <f>IF($P724="","",IF(IF(COUNTIF($P724,"* *"),COUNTIF('Plany 2025'!$J:$J,"*"&amp;$P724&amp;"*"),COUNTIF('Plany 2025'!$B:$B,$P724)+COUNTIF('Plany 2025'!$B:$B,$P724&amp;"/*")+COUNTIF('Plany 2025'!$B:$B,"*/"&amp;$P724&amp;"/*"))=0,"brak klasyf.",IF(COUNTIF($P724,"* *"),SUMIF('Plany 2025'!$J:$J,"*"&amp;$P724&amp;"*",'Plany 2025'!G:G),SUMIF('Plany 2025'!$B:$B,$P724,'Plany 2025'!G:G)+SUMIF('Plany 2025'!$B:$B,$P724&amp;"/*",'Plany 2025'!G:G)+SUMIF('Plany 2025'!$B:$B,"*/"&amp;$P724&amp;"/*",'Plany 2025'!G:G))))</f>
        <v/>
      </c>
      <c r="R724" s="391" t="str">
        <f>IF($P724="","",IF(IF(COUNTIF($P724,"* *"),COUNTIF('Plany 2025'!$J:$J,"*"&amp;$P724&amp;"*"),COUNTIF('Plany 2025'!$B:$B,$P724)+COUNTIF('Plany 2025'!$B:$B,$P724&amp;"/*")+COUNTIF('Plany 2025'!$B:$B,"*/"&amp;$P724&amp;"/*"))=0,"brak klasyf.",IF(COUNTIF($P724,"* *"),SUMIF('Plany 2025'!$J:$J,"*"&amp;$P724&amp;"*",'Plany 2025'!H:H),SUMIF('Plany 2025'!$B:$B,$P724,'Plany 2025'!H:H)+SUMIF('Plany 2025'!$B:$B,$P724&amp;"/*",'Plany 2025'!H:H)+SUMIF('Plany 2025'!$B:$B,"*/"&amp;$P724&amp;"/*",'Plany 2025'!H:H))))</f>
        <v/>
      </c>
      <c r="S724" s="392" t="str">
        <f t="shared" si="97"/>
        <v/>
      </c>
      <c r="T724" s="393" t="str">
        <f t="shared" si="98"/>
        <v/>
      </c>
      <c r="U724" s="96"/>
      <c r="V724" s="91"/>
    </row>
    <row r="725" spans="1:22" s="139" customFormat="1" hidden="1">
      <c r="A725" s="97"/>
      <c r="B725" s="378"/>
      <c r="C725" s="378"/>
      <c r="D725" s="97"/>
      <c r="E725" s="144" t="s">
        <v>42</v>
      </c>
      <c r="F725" s="46">
        <f>'Liczba uczniów i inne'!E271</f>
        <v>0</v>
      </c>
      <c r="G725" s="126"/>
      <c r="H725" s="127"/>
      <c r="I725" s="96" t="str">
        <f t="shared" si="92"/>
        <v xml:space="preserve"> </v>
      </c>
      <c r="J725" s="145" t="s">
        <v>641</v>
      </c>
      <c r="K725" s="517"/>
      <c r="L725" s="379"/>
      <c r="M725" s="379" t="str">
        <f t="shared" ca="1" si="93"/>
        <v>nie</v>
      </c>
      <c r="N725" s="379" t="str">
        <f t="shared" ca="1" si="94"/>
        <v>nie</v>
      </c>
      <c r="O725" s="378" t="str">
        <f t="shared" ca="1" si="95"/>
        <v>Inny dys.</v>
      </c>
      <c r="P725" s="389" t="str">
        <f t="shared" si="96"/>
        <v/>
      </c>
      <c r="Q725" s="390" t="str">
        <f>IF($P725="","",IF(IF(COUNTIF($P725,"* *"),COUNTIF('Plany 2025'!$J:$J,"*"&amp;$P725&amp;"*"),COUNTIF('Plany 2025'!$B:$B,$P725)+COUNTIF('Plany 2025'!$B:$B,$P725&amp;"/*")+COUNTIF('Plany 2025'!$B:$B,"*/"&amp;$P725&amp;"/*"))=0,"brak klasyf.",IF(COUNTIF($P725,"* *"),SUMIF('Plany 2025'!$J:$J,"*"&amp;$P725&amp;"*",'Plany 2025'!G:G),SUMIF('Plany 2025'!$B:$B,$P725,'Plany 2025'!G:G)+SUMIF('Plany 2025'!$B:$B,$P725&amp;"/*",'Plany 2025'!G:G)+SUMIF('Plany 2025'!$B:$B,"*/"&amp;$P725&amp;"/*",'Plany 2025'!G:G))))</f>
        <v/>
      </c>
      <c r="R725" s="391" t="str">
        <f>IF($P725="","",IF(IF(COUNTIF($P725,"* *"),COUNTIF('Plany 2025'!$J:$J,"*"&amp;$P725&amp;"*"),COUNTIF('Plany 2025'!$B:$B,$P725)+COUNTIF('Plany 2025'!$B:$B,$P725&amp;"/*")+COUNTIF('Plany 2025'!$B:$B,"*/"&amp;$P725&amp;"/*"))=0,"brak klasyf.",IF(COUNTIF($P725,"* *"),SUMIF('Plany 2025'!$J:$J,"*"&amp;$P725&amp;"*",'Plany 2025'!H:H),SUMIF('Plany 2025'!$B:$B,$P725,'Plany 2025'!H:H)+SUMIF('Plany 2025'!$B:$B,$P725&amp;"/*",'Plany 2025'!H:H)+SUMIF('Plany 2025'!$B:$B,"*/"&amp;$P725&amp;"/*",'Plany 2025'!H:H))))</f>
        <v/>
      </c>
      <c r="S725" s="392" t="str">
        <f t="shared" si="97"/>
        <v/>
      </c>
      <c r="T725" s="393" t="str">
        <f t="shared" si="98"/>
        <v/>
      </c>
      <c r="U725" s="96"/>
      <c r="V725" s="91"/>
    </row>
    <row r="726" spans="1:22" s="139" customFormat="1" hidden="1">
      <c r="A726" s="97"/>
      <c r="B726" s="378"/>
      <c r="C726" s="378"/>
      <c r="D726" s="97"/>
      <c r="E726" s="144" t="s">
        <v>43</v>
      </c>
      <c r="F726" s="46">
        <f>'Liczba uczniów i inne'!E272</f>
        <v>0</v>
      </c>
      <c r="G726" s="126"/>
      <c r="H726" s="127"/>
      <c r="I726" s="96" t="str">
        <f t="shared" si="92"/>
        <v xml:space="preserve"> </v>
      </c>
      <c r="J726" s="145" t="s">
        <v>641</v>
      </c>
      <c r="K726" s="517"/>
      <c r="L726" s="379"/>
      <c r="M726" s="379" t="str">
        <f t="shared" ca="1" si="93"/>
        <v>nie</v>
      </c>
      <c r="N726" s="379" t="str">
        <f t="shared" ca="1" si="94"/>
        <v>nie</v>
      </c>
      <c r="O726" s="378" t="str">
        <f t="shared" ca="1" si="95"/>
        <v>Inny dys.</v>
      </c>
      <c r="P726" s="389" t="str">
        <f t="shared" si="96"/>
        <v/>
      </c>
      <c r="Q726" s="390" t="str">
        <f>IF($P726="","",IF(IF(COUNTIF($P726,"* *"),COUNTIF('Plany 2025'!$J:$J,"*"&amp;$P726&amp;"*"),COUNTIF('Plany 2025'!$B:$B,$P726)+COUNTIF('Plany 2025'!$B:$B,$P726&amp;"/*")+COUNTIF('Plany 2025'!$B:$B,"*/"&amp;$P726&amp;"/*"))=0,"brak klasyf.",IF(COUNTIF($P726,"* *"),SUMIF('Plany 2025'!$J:$J,"*"&amp;$P726&amp;"*",'Plany 2025'!G:G),SUMIF('Plany 2025'!$B:$B,$P726,'Plany 2025'!G:G)+SUMIF('Plany 2025'!$B:$B,$P726&amp;"/*",'Plany 2025'!G:G)+SUMIF('Plany 2025'!$B:$B,"*/"&amp;$P726&amp;"/*",'Plany 2025'!G:G))))</f>
        <v/>
      </c>
      <c r="R726" s="391" t="str">
        <f>IF($P726="","",IF(IF(COUNTIF($P726,"* *"),COUNTIF('Plany 2025'!$J:$J,"*"&amp;$P726&amp;"*"),COUNTIF('Plany 2025'!$B:$B,$P726)+COUNTIF('Plany 2025'!$B:$B,$P726&amp;"/*")+COUNTIF('Plany 2025'!$B:$B,"*/"&amp;$P726&amp;"/*"))=0,"brak klasyf.",IF(COUNTIF($P726,"* *"),SUMIF('Plany 2025'!$J:$J,"*"&amp;$P726&amp;"*",'Plany 2025'!H:H),SUMIF('Plany 2025'!$B:$B,$P726,'Plany 2025'!H:H)+SUMIF('Plany 2025'!$B:$B,$P726&amp;"/*",'Plany 2025'!H:H)+SUMIF('Plany 2025'!$B:$B,"*/"&amp;$P726&amp;"/*",'Plany 2025'!H:H))))</f>
        <v/>
      </c>
      <c r="S726" s="392" t="str">
        <f t="shared" si="97"/>
        <v/>
      </c>
      <c r="T726" s="393" t="str">
        <f t="shared" si="98"/>
        <v/>
      </c>
      <c r="U726" s="96"/>
      <c r="V726" s="91"/>
    </row>
    <row r="727" spans="1:22" s="139" customFormat="1" ht="6" hidden="1" customHeight="1">
      <c r="A727" s="97"/>
      <c r="B727" s="378"/>
      <c r="C727" s="378"/>
      <c r="D727" s="97"/>
      <c r="E727" s="125" t="s">
        <v>24</v>
      </c>
      <c r="F727" s="135"/>
      <c r="G727" s="131"/>
      <c r="H727" s="132"/>
      <c r="I727" s="141" t="str">
        <f t="shared" si="92"/>
        <v xml:space="preserve"> </v>
      </c>
      <c r="J727" s="134"/>
      <c r="K727" s="517"/>
      <c r="L727" s="379"/>
      <c r="M727" s="379" t="str">
        <f t="shared" ca="1" si="93"/>
        <v>nie</v>
      </c>
      <c r="N727" s="379" t="str">
        <f t="shared" ca="1" si="94"/>
        <v>nie</v>
      </c>
      <c r="O727" s="378" t="str">
        <f t="shared" ca="1" si="95"/>
        <v>Inny dys.</v>
      </c>
      <c r="P727" s="389" t="str">
        <f t="shared" si="96"/>
        <v/>
      </c>
      <c r="Q727" s="390" t="str">
        <f>IF($P727="","",IF(IF(COUNTIF($P727,"* *"),COUNTIF('Plany 2025'!$J:$J,"*"&amp;$P727&amp;"*"),COUNTIF('Plany 2025'!$B:$B,$P727)+COUNTIF('Plany 2025'!$B:$B,$P727&amp;"/*")+COUNTIF('Plany 2025'!$B:$B,"*/"&amp;$P727&amp;"/*"))=0,"brak klasyf.",IF(COUNTIF($P727,"* *"),SUMIF('Plany 2025'!$J:$J,"*"&amp;$P727&amp;"*",'Plany 2025'!G:G),SUMIF('Plany 2025'!$B:$B,$P727,'Plany 2025'!G:G)+SUMIF('Plany 2025'!$B:$B,$P727&amp;"/*",'Plany 2025'!G:G)+SUMIF('Plany 2025'!$B:$B,"*/"&amp;$P727&amp;"/*",'Plany 2025'!G:G))))</f>
        <v/>
      </c>
      <c r="R727" s="391" t="str">
        <f>IF($P727="","",IF(IF(COUNTIF($P727,"* *"),COUNTIF('Plany 2025'!$J:$J,"*"&amp;$P727&amp;"*"),COUNTIF('Plany 2025'!$B:$B,$P727)+COUNTIF('Plany 2025'!$B:$B,$P727&amp;"/*")+COUNTIF('Plany 2025'!$B:$B,"*/"&amp;$P727&amp;"/*"))=0,"brak klasyf.",IF(COUNTIF($P727,"* *"),SUMIF('Plany 2025'!$J:$J,"*"&amp;$P727&amp;"*",'Plany 2025'!H:H),SUMIF('Plany 2025'!$B:$B,$P727,'Plany 2025'!H:H)+SUMIF('Plany 2025'!$B:$B,$P727&amp;"/*",'Plany 2025'!H:H)+SUMIF('Plany 2025'!$B:$B,"*/"&amp;$P727&amp;"/*",'Plany 2025'!H:H))))</f>
        <v/>
      </c>
      <c r="S727" s="392" t="str">
        <f t="shared" si="97"/>
        <v/>
      </c>
      <c r="T727" s="393" t="str">
        <f t="shared" si="98"/>
        <v/>
      </c>
      <c r="U727" s="141"/>
      <c r="V727" s="91"/>
    </row>
    <row r="728" spans="1:22" s="139" customFormat="1" hidden="1">
      <c r="A728" s="97"/>
      <c r="B728" s="378"/>
      <c r="C728" s="378"/>
      <c r="D728" s="97"/>
      <c r="E728" s="142" t="s">
        <v>51</v>
      </c>
      <c r="F728" s="143"/>
      <c r="G728" s="126"/>
      <c r="H728" s="127"/>
      <c r="I728" s="96" t="str">
        <f t="shared" si="92"/>
        <v xml:space="preserve"> </v>
      </c>
      <c r="J728" s="134"/>
      <c r="K728" s="517"/>
      <c r="L728" s="379"/>
      <c r="M728" s="379" t="str">
        <f t="shared" ca="1" si="93"/>
        <v>nie</v>
      </c>
      <c r="N728" s="379" t="str">
        <f t="shared" ca="1" si="94"/>
        <v>nie</v>
      </c>
      <c r="O728" s="378" t="str">
        <f t="shared" ca="1" si="95"/>
        <v/>
      </c>
      <c r="P728" s="389" t="str">
        <f t="shared" si="96"/>
        <v/>
      </c>
      <c r="Q728" s="390" t="str">
        <f>IF($P728="","",IF(IF(COUNTIF($P728,"* *"),COUNTIF('Plany 2025'!$J:$J,"*"&amp;$P728&amp;"*"),COUNTIF('Plany 2025'!$B:$B,$P728)+COUNTIF('Plany 2025'!$B:$B,$P728&amp;"/*")+COUNTIF('Plany 2025'!$B:$B,"*/"&amp;$P728&amp;"/*"))=0,"brak klasyf.",IF(COUNTIF($P728,"* *"),SUMIF('Plany 2025'!$J:$J,"*"&amp;$P728&amp;"*",'Plany 2025'!G:G),SUMIF('Plany 2025'!$B:$B,$P728,'Plany 2025'!G:G)+SUMIF('Plany 2025'!$B:$B,$P728&amp;"/*",'Plany 2025'!G:G)+SUMIF('Plany 2025'!$B:$B,"*/"&amp;$P728&amp;"/*",'Plany 2025'!G:G))))</f>
        <v/>
      </c>
      <c r="R728" s="391" t="str">
        <f>IF($P728="","",IF(IF(COUNTIF($P728,"* *"),COUNTIF('Plany 2025'!$J:$J,"*"&amp;$P728&amp;"*"),COUNTIF('Plany 2025'!$B:$B,$P728)+COUNTIF('Plany 2025'!$B:$B,$P728&amp;"/*")+COUNTIF('Plany 2025'!$B:$B,"*/"&amp;$P728&amp;"/*"))=0,"brak klasyf.",IF(COUNTIF($P728,"* *"),SUMIF('Plany 2025'!$J:$J,"*"&amp;$P728&amp;"*",'Plany 2025'!H:H),SUMIF('Plany 2025'!$B:$B,$P728,'Plany 2025'!H:H)+SUMIF('Plany 2025'!$B:$B,$P728&amp;"/*",'Plany 2025'!H:H)+SUMIF('Plany 2025'!$B:$B,"*/"&amp;$P728&amp;"/*",'Plany 2025'!H:H))))</f>
        <v/>
      </c>
      <c r="S728" s="392" t="str">
        <f t="shared" si="97"/>
        <v/>
      </c>
      <c r="T728" s="393" t="str">
        <f t="shared" si="98"/>
        <v/>
      </c>
      <c r="U728" s="96"/>
      <c r="V728" s="91"/>
    </row>
    <row r="729" spans="1:22" s="139" customFormat="1" hidden="1">
      <c r="A729" s="97"/>
      <c r="B729" s="378"/>
      <c r="C729" s="378"/>
      <c r="D729" s="97"/>
      <c r="E729" s="195" t="s">
        <v>714</v>
      </c>
      <c r="F729" s="143"/>
      <c r="G729" s="126"/>
      <c r="H729" s="127"/>
      <c r="I729" s="96" t="str">
        <f t="shared" si="92"/>
        <v xml:space="preserve"> </v>
      </c>
      <c r="J729" s="134"/>
      <c r="K729" s="517"/>
      <c r="L729" s="379"/>
      <c r="M729" s="379" t="str">
        <f t="shared" ca="1" si="93"/>
        <v>nie</v>
      </c>
      <c r="N729" s="379" t="str">
        <f t="shared" ca="1" si="94"/>
        <v>nie</v>
      </c>
      <c r="O729" s="378" t="str">
        <f t="shared" ca="1" si="95"/>
        <v/>
      </c>
      <c r="P729" s="389" t="str">
        <f t="shared" si="96"/>
        <v/>
      </c>
      <c r="Q729" s="390" t="str">
        <f>IF($P729="","",IF(IF(COUNTIF($P729,"* *"),COUNTIF('Plany 2025'!$J:$J,"*"&amp;$P729&amp;"*"),COUNTIF('Plany 2025'!$B:$B,$P729)+COUNTIF('Plany 2025'!$B:$B,$P729&amp;"/*")+COUNTIF('Plany 2025'!$B:$B,"*/"&amp;$P729&amp;"/*"))=0,"brak klasyf.",IF(COUNTIF($P729,"* *"),SUMIF('Plany 2025'!$J:$J,"*"&amp;$P729&amp;"*",'Plany 2025'!G:G),SUMIF('Plany 2025'!$B:$B,$P729,'Plany 2025'!G:G)+SUMIF('Plany 2025'!$B:$B,$P729&amp;"/*",'Plany 2025'!G:G)+SUMIF('Plany 2025'!$B:$B,"*/"&amp;$P729&amp;"/*",'Plany 2025'!G:G))))</f>
        <v/>
      </c>
      <c r="R729" s="391" t="str">
        <f>IF($P729="","",IF(IF(COUNTIF($P729,"* *"),COUNTIF('Plany 2025'!$J:$J,"*"&amp;$P729&amp;"*"),COUNTIF('Plany 2025'!$B:$B,$P729)+COUNTIF('Plany 2025'!$B:$B,$P729&amp;"/*")+COUNTIF('Plany 2025'!$B:$B,"*/"&amp;$P729&amp;"/*"))=0,"brak klasyf.",IF(COUNTIF($P729,"* *"),SUMIF('Plany 2025'!$J:$J,"*"&amp;$P729&amp;"*",'Plany 2025'!H:H),SUMIF('Plany 2025'!$B:$B,$P729,'Plany 2025'!H:H)+SUMIF('Plany 2025'!$B:$B,$P729&amp;"/*",'Plany 2025'!H:H)+SUMIF('Plany 2025'!$B:$B,"*/"&amp;$P729&amp;"/*",'Plany 2025'!H:H))))</f>
        <v/>
      </c>
      <c r="S729" s="392" t="str">
        <f t="shared" si="97"/>
        <v/>
      </c>
      <c r="T729" s="393" t="str">
        <f t="shared" si="98"/>
        <v/>
      </c>
      <c r="U729" s="96"/>
      <c r="V729" s="91"/>
    </row>
    <row r="730" spans="1:22" ht="22.5" hidden="1">
      <c r="A730" s="194"/>
      <c r="B730" s="500"/>
      <c r="C730" s="500"/>
      <c r="D730" s="194"/>
      <c r="E730" s="198" t="s">
        <v>713</v>
      </c>
      <c r="F730" s="196"/>
      <c r="G730" s="136"/>
      <c r="H730" s="137"/>
      <c r="I730" s="138" t="str">
        <f t="shared" si="92"/>
        <v xml:space="preserve"> </v>
      </c>
      <c r="K730" s="517"/>
      <c r="L730" s="379"/>
      <c r="M730" s="379" t="str">
        <f t="shared" ca="1" si="93"/>
        <v>nie</v>
      </c>
      <c r="N730" s="379" t="str">
        <f t="shared" ca="1" si="94"/>
        <v>nie</v>
      </c>
      <c r="O730" s="378" t="str">
        <f t="shared" ca="1" si="95"/>
        <v/>
      </c>
      <c r="P730" s="389" t="str">
        <f t="shared" si="96"/>
        <v/>
      </c>
      <c r="Q730" s="390" t="str">
        <f>IF($P730="","",IF(IF(COUNTIF($P730,"* *"),COUNTIF('Plany 2025'!$J:$J,"*"&amp;$P730&amp;"*"),COUNTIF('Plany 2025'!$B:$B,$P730)+COUNTIF('Plany 2025'!$B:$B,$P730&amp;"/*")+COUNTIF('Plany 2025'!$B:$B,"*/"&amp;$P730&amp;"/*"))=0,"brak klasyf.",IF(COUNTIF($P730,"* *"),SUMIF('Plany 2025'!$J:$J,"*"&amp;$P730&amp;"*",'Plany 2025'!G:G),SUMIF('Plany 2025'!$B:$B,$P730,'Plany 2025'!G:G)+SUMIF('Plany 2025'!$B:$B,$P730&amp;"/*",'Plany 2025'!G:G)+SUMIF('Plany 2025'!$B:$B,"*/"&amp;$P730&amp;"/*",'Plany 2025'!G:G))))</f>
        <v/>
      </c>
      <c r="R730" s="391" t="str">
        <f>IF($P730="","",IF(IF(COUNTIF($P730,"* *"),COUNTIF('Plany 2025'!$J:$J,"*"&amp;$P730&amp;"*"),COUNTIF('Plany 2025'!$B:$B,$P730)+COUNTIF('Plany 2025'!$B:$B,$P730&amp;"/*")+COUNTIF('Plany 2025'!$B:$B,"*/"&amp;$P730&amp;"/*"))=0,"brak klasyf.",IF(COUNTIF($P730,"* *"),SUMIF('Plany 2025'!$J:$J,"*"&amp;$P730&amp;"*",'Plany 2025'!H:H),SUMIF('Plany 2025'!$B:$B,$P730,'Plany 2025'!H:H)+SUMIF('Plany 2025'!$B:$B,$P730&amp;"/*",'Plany 2025'!H:H)+SUMIF('Plany 2025'!$B:$B,"*/"&amp;$P730&amp;"/*",'Plany 2025'!H:H))))</f>
        <v/>
      </c>
      <c r="S730" s="392" t="str">
        <f t="shared" si="97"/>
        <v/>
      </c>
      <c r="T730" s="393" t="str">
        <f t="shared" si="98"/>
        <v/>
      </c>
      <c r="U730" s="138"/>
      <c r="V730" s="91"/>
    </row>
    <row r="731" spans="1:22" s="139" customFormat="1" ht="6" hidden="1" customHeight="1">
      <c r="A731" s="97"/>
      <c r="B731" s="378"/>
      <c r="C731" s="378"/>
      <c r="D731" s="97"/>
      <c r="E731" s="125" t="s">
        <v>24</v>
      </c>
      <c r="F731" s="93"/>
      <c r="G731" s="126"/>
      <c r="H731" s="127"/>
      <c r="I731" s="96" t="str">
        <f t="shared" si="92"/>
        <v xml:space="preserve"> </v>
      </c>
      <c r="J731" s="134"/>
      <c r="K731" s="517"/>
      <c r="L731" s="379"/>
      <c r="M731" s="379" t="str">
        <f t="shared" ca="1" si="93"/>
        <v>nie</v>
      </c>
      <c r="N731" s="379" t="str">
        <f t="shared" ca="1" si="94"/>
        <v>nie</v>
      </c>
      <c r="O731" s="378" t="str">
        <f t="shared" ca="1" si="95"/>
        <v/>
      </c>
      <c r="P731" s="389" t="str">
        <f t="shared" si="96"/>
        <v/>
      </c>
      <c r="Q731" s="390" t="str">
        <f>IF($P731="","",IF(IF(COUNTIF($P731,"* *"),COUNTIF('Plany 2025'!$J:$J,"*"&amp;$P731&amp;"*"),COUNTIF('Plany 2025'!$B:$B,$P731)+COUNTIF('Plany 2025'!$B:$B,$P731&amp;"/*")+COUNTIF('Plany 2025'!$B:$B,"*/"&amp;$P731&amp;"/*"))=0,"brak klasyf.",IF(COUNTIF($P731,"* *"),SUMIF('Plany 2025'!$J:$J,"*"&amp;$P731&amp;"*",'Plany 2025'!G:G),SUMIF('Plany 2025'!$B:$B,$P731,'Plany 2025'!G:G)+SUMIF('Plany 2025'!$B:$B,$P731&amp;"/*",'Plany 2025'!G:G)+SUMIF('Plany 2025'!$B:$B,"*/"&amp;$P731&amp;"/*",'Plany 2025'!G:G))))</f>
        <v/>
      </c>
      <c r="R731" s="391" t="str">
        <f>IF($P731="","",IF(IF(COUNTIF($P731,"* *"),COUNTIF('Plany 2025'!$J:$J,"*"&amp;$P731&amp;"*"),COUNTIF('Plany 2025'!$B:$B,$P731)+COUNTIF('Plany 2025'!$B:$B,$P731&amp;"/*")+COUNTIF('Plany 2025'!$B:$B,"*/"&amp;$P731&amp;"/*"))=0,"brak klasyf.",IF(COUNTIF($P731,"* *"),SUMIF('Plany 2025'!$J:$J,"*"&amp;$P731&amp;"*",'Plany 2025'!H:H),SUMIF('Plany 2025'!$B:$B,$P731,'Plany 2025'!H:H)+SUMIF('Plany 2025'!$B:$B,$P731&amp;"/*",'Plany 2025'!H:H)+SUMIF('Plany 2025'!$B:$B,"*/"&amp;$P731&amp;"/*",'Plany 2025'!H:H))))</f>
        <v/>
      </c>
      <c r="S731" s="392" t="str">
        <f t="shared" si="97"/>
        <v/>
      </c>
      <c r="T731" s="393" t="str">
        <f t="shared" si="98"/>
        <v/>
      </c>
      <c r="U731" s="96"/>
      <c r="V731" s="91"/>
    </row>
    <row r="732" spans="1:22" s="139" customFormat="1">
      <c r="A732" s="119" t="s">
        <v>87</v>
      </c>
      <c r="B732" s="494"/>
      <c r="C732" s="494"/>
      <c r="D732" s="119" t="s">
        <v>184</v>
      </c>
      <c r="E732" s="120" t="s">
        <v>88</v>
      </c>
      <c r="F732" s="121"/>
      <c r="G732" s="122">
        <f>SUM(G745,G755:G774)</f>
        <v>21844595</v>
      </c>
      <c r="H732" s="123">
        <f>SUM(H745,H755:H774)</f>
        <v>21829008.670000006</v>
      </c>
      <c r="I732" s="124">
        <f t="shared" si="92"/>
        <v>0.99928649031945915</v>
      </c>
      <c r="J732" s="134"/>
      <c r="K732" s="517"/>
      <c r="L732" s="379">
        <v>1</v>
      </c>
      <c r="M732" s="379" t="str">
        <f t="shared" ca="1" si="93"/>
        <v>tak</v>
      </c>
      <c r="N732" s="379" t="str">
        <f t="shared" ca="1" si="94"/>
        <v>tak</v>
      </c>
      <c r="O732" s="378" t="str">
        <f t="shared" ca="1" si="95"/>
        <v/>
      </c>
      <c r="P732" s="389" t="str">
        <f t="shared" si="96"/>
        <v>B/V/1/21</v>
      </c>
      <c r="Q732" s="390">
        <f>IF($P732="","",IF(IF(COUNTIF($P732,"* *"),COUNTIF('Plany 2025'!$J:$J,"*"&amp;$P732&amp;"*"),COUNTIF('Plany 2025'!$B:$B,$P732)+COUNTIF('Plany 2025'!$B:$B,$P732&amp;"/*")+COUNTIF('Plany 2025'!$B:$B,"*/"&amp;$P732&amp;"/*"))=0,"brak klasyf.",IF(COUNTIF($P732,"* *"),SUMIF('Plany 2025'!$J:$J,"*"&amp;$P732&amp;"*",'Plany 2025'!G:G),SUMIF('Plany 2025'!$B:$B,$P732,'Plany 2025'!G:G)+SUMIF('Plany 2025'!$B:$B,$P732&amp;"/*",'Plany 2025'!G:G)+SUMIF('Plany 2025'!$B:$B,"*/"&amp;$P732&amp;"/*",'Plany 2025'!G:G))))</f>
        <v>21844595</v>
      </c>
      <c r="R732" s="391">
        <f>IF($P732="","",IF(IF(COUNTIF($P732,"* *"),COUNTIF('Plany 2025'!$J:$J,"*"&amp;$P732&amp;"*"),COUNTIF('Plany 2025'!$B:$B,$P732)+COUNTIF('Plany 2025'!$B:$B,$P732&amp;"/*")+COUNTIF('Plany 2025'!$B:$B,"*/"&amp;$P732&amp;"/*"))=0,"brak klasyf.",IF(COUNTIF($P732,"* *"),SUMIF('Plany 2025'!$J:$J,"*"&amp;$P732&amp;"*",'Plany 2025'!H:H),SUMIF('Plany 2025'!$B:$B,$P732,'Plany 2025'!H:H)+SUMIF('Plany 2025'!$B:$B,$P732&amp;"/*",'Plany 2025'!H:H)+SUMIF('Plany 2025'!$B:$B,"*/"&amp;$P732&amp;"/*",'Plany 2025'!H:H))))</f>
        <v>21829008.669999998</v>
      </c>
      <c r="S732" s="392">
        <f t="shared" si="97"/>
        <v>0</v>
      </c>
      <c r="T732" s="393">
        <f t="shared" si="98"/>
        <v>0</v>
      </c>
      <c r="U732" s="206"/>
      <c r="V732" s="91"/>
    </row>
    <row r="733" spans="1:22" s="134" customFormat="1" ht="6" customHeight="1">
      <c r="A733" s="97"/>
      <c r="B733" s="378"/>
      <c r="C733" s="378"/>
      <c r="D733" s="97"/>
      <c r="E733" s="129" t="s">
        <v>24</v>
      </c>
      <c r="F733" s="130"/>
      <c r="G733" s="136"/>
      <c r="H733" s="137"/>
      <c r="I733" s="138" t="str">
        <f t="shared" si="92"/>
        <v xml:space="preserve"> </v>
      </c>
      <c r="K733" s="517"/>
      <c r="L733" s="379">
        <v>1</v>
      </c>
      <c r="M733" s="379" t="str">
        <f t="shared" ca="1" si="93"/>
        <v>tak</v>
      </c>
      <c r="N733" s="379" t="str">
        <f t="shared" ca="1" si="94"/>
        <v>tak</v>
      </c>
      <c r="O733" s="378" t="str">
        <f t="shared" ca="1" si="95"/>
        <v/>
      </c>
      <c r="P733" s="389" t="str">
        <f t="shared" si="96"/>
        <v/>
      </c>
      <c r="Q733" s="390" t="str">
        <f>IF($P733="","",IF(IF(COUNTIF($P733,"* *"),COUNTIF('Plany 2025'!$J:$J,"*"&amp;$P733&amp;"*"),COUNTIF('Plany 2025'!$B:$B,$P733)+COUNTIF('Plany 2025'!$B:$B,$P733&amp;"/*")+COUNTIF('Plany 2025'!$B:$B,"*/"&amp;$P733&amp;"/*"))=0,"brak klasyf.",IF(COUNTIF($P733,"* *"),SUMIF('Plany 2025'!$J:$J,"*"&amp;$P733&amp;"*",'Plany 2025'!G:G),SUMIF('Plany 2025'!$B:$B,$P733,'Plany 2025'!G:G)+SUMIF('Plany 2025'!$B:$B,$P733&amp;"/*",'Plany 2025'!G:G)+SUMIF('Plany 2025'!$B:$B,"*/"&amp;$P733&amp;"/*",'Plany 2025'!G:G))))</f>
        <v/>
      </c>
      <c r="R733" s="391" t="str">
        <f>IF($P733="","",IF(IF(COUNTIF($P733,"* *"),COUNTIF('Plany 2025'!$J:$J,"*"&amp;$P733&amp;"*"),COUNTIF('Plany 2025'!$B:$B,$P733)+COUNTIF('Plany 2025'!$B:$B,$P733&amp;"/*")+COUNTIF('Plany 2025'!$B:$B,"*/"&amp;$P733&amp;"/*"))=0,"brak klasyf.",IF(COUNTIF($P733,"* *"),SUMIF('Plany 2025'!$J:$J,"*"&amp;$P733&amp;"*",'Plany 2025'!H:H),SUMIF('Plany 2025'!$B:$B,$P733,'Plany 2025'!H:H)+SUMIF('Plany 2025'!$B:$B,$P733&amp;"/*",'Plany 2025'!H:H)+SUMIF('Plany 2025'!$B:$B,"*/"&amp;$P733&amp;"/*",'Plany 2025'!H:H))))</f>
        <v/>
      </c>
      <c r="S733" s="392" t="str">
        <f t="shared" si="97"/>
        <v/>
      </c>
      <c r="T733" s="393" t="str">
        <f t="shared" si="98"/>
        <v/>
      </c>
      <c r="U733" s="138"/>
      <c r="V733" s="91"/>
    </row>
    <row r="734" spans="1:22" s="134" customFormat="1" ht="22.5">
      <c r="A734" s="97"/>
      <c r="B734" s="378"/>
      <c r="C734" s="378"/>
      <c r="D734" s="97"/>
      <c r="E734" s="129" t="s">
        <v>154</v>
      </c>
      <c r="F734" s="130"/>
      <c r="G734" s="136"/>
      <c r="H734" s="137"/>
      <c r="I734" s="138" t="str">
        <f t="shared" si="92"/>
        <v xml:space="preserve"> </v>
      </c>
      <c r="K734" s="517"/>
      <c r="L734" s="379">
        <v>1</v>
      </c>
      <c r="M734" s="379" t="str">
        <f t="shared" ca="1" si="93"/>
        <v>tak</v>
      </c>
      <c r="N734" s="379" t="str">
        <f t="shared" ca="1" si="94"/>
        <v>tak</v>
      </c>
      <c r="O734" s="378" t="str">
        <f t="shared" ca="1" si="95"/>
        <v/>
      </c>
      <c r="P734" s="389" t="str">
        <f t="shared" si="96"/>
        <v/>
      </c>
      <c r="Q734" s="390" t="str">
        <f>IF($P734="","",IF(IF(COUNTIF($P734,"* *"),COUNTIF('Plany 2025'!$J:$J,"*"&amp;$P734&amp;"*"),COUNTIF('Plany 2025'!$B:$B,$P734)+COUNTIF('Plany 2025'!$B:$B,$P734&amp;"/*")+COUNTIF('Plany 2025'!$B:$B,"*/"&amp;$P734&amp;"/*"))=0,"brak klasyf.",IF(COUNTIF($P734,"* *"),SUMIF('Plany 2025'!$J:$J,"*"&amp;$P734&amp;"*",'Plany 2025'!G:G),SUMIF('Plany 2025'!$B:$B,$P734,'Plany 2025'!G:G)+SUMIF('Plany 2025'!$B:$B,$P734&amp;"/*",'Plany 2025'!G:G)+SUMIF('Plany 2025'!$B:$B,"*/"&amp;$P734&amp;"/*",'Plany 2025'!G:G))))</f>
        <v/>
      </c>
      <c r="R734" s="391" t="str">
        <f>IF($P734="","",IF(IF(COUNTIF($P734,"* *"),COUNTIF('Plany 2025'!$J:$J,"*"&amp;$P734&amp;"*"),COUNTIF('Plany 2025'!$B:$B,$P734)+COUNTIF('Plany 2025'!$B:$B,$P734&amp;"/*")+COUNTIF('Plany 2025'!$B:$B,"*/"&amp;$P734&amp;"/*"))=0,"brak klasyf.",IF(COUNTIF($P734,"* *"),SUMIF('Plany 2025'!$J:$J,"*"&amp;$P734&amp;"*",'Plany 2025'!H:H),SUMIF('Plany 2025'!$B:$B,$P734,'Plany 2025'!H:H)+SUMIF('Plany 2025'!$B:$B,$P734&amp;"/*",'Plany 2025'!H:H)+SUMIF('Plany 2025'!$B:$B,"*/"&amp;$P734&amp;"/*",'Plany 2025'!H:H))))</f>
        <v/>
      </c>
      <c r="S734" s="392" t="str">
        <f t="shared" si="97"/>
        <v/>
      </c>
      <c r="T734" s="393" t="str">
        <f t="shared" si="98"/>
        <v/>
      </c>
      <c r="U734" s="138"/>
      <c r="V734" s="91"/>
    </row>
    <row r="735" spans="1:22" s="139" customFormat="1" ht="6" customHeight="1">
      <c r="A735" s="97"/>
      <c r="B735" s="378"/>
      <c r="C735" s="378"/>
      <c r="D735" s="97"/>
      <c r="E735" s="125" t="s">
        <v>24</v>
      </c>
      <c r="F735" s="93"/>
      <c r="G735" s="126"/>
      <c r="H735" s="127"/>
      <c r="I735" s="96" t="str">
        <f t="shared" si="92"/>
        <v xml:space="preserve"> </v>
      </c>
      <c r="J735" s="134"/>
      <c r="K735" s="517"/>
      <c r="L735" s="379">
        <v>1</v>
      </c>
      <c r="M735" s="379" t="str">
        <f t="shared" ca="1" si="93"/>
        <v>tak</v>
      </c>
      <c r="N735" s="379" t="str">
        <f t="shared" ca="1" si="94"/>
        <v>tak</v>
      </c>
      <c r="O735" s="378" t="str">
        <f t="shared" ca="1" si="95"/>
        <v/>
      </c>
      <c r="P735" s="389" t="str">
        <f t="shared" si="96"/>
        <v/>
      </c>
      <c r="Q735" s="390" t="str">
        <f>IF($P735="","",IF(IF(COUNTIF($P735,"* *"),COUNTIF('Plany 2025'!$J:$J,"*"&amp;$P735&amp;"*"),COUNTIF('Plany 2025'!$B:$B,$P735)+COUNTIF('Plany 2025'!$B:$B,$P735&amp;"/*")+COUNTIF('Plany 2025'!$B:$B,"*/"&amp;$P735&amp;"/*"))=0,"brak klasyf.",IF(COUNTIF($P735,"* *"),SUMIF('Plany 2025'!$J:$J,"*"&amp;$P735&amp;"*",'Plany 2025'!G:G),SUMIF('Plany 2025'!$B:$B,$P735,'Plany 2025'!G:G)+SUMIF('Plany 2025'!$B:$B,$P735&amp;"/*",'Plany 2025'!G:G)+SUMIF('Plany 2025'!$B:$B,"*/"&amp;$P735&amp;"/*",'Plany 2025'!G:G))))</f>
        <v/>
      </c>
      <c r="R735" s="391" t="str">
        <f>IF($P735="","",IF(IF(COUNTIF($P735,"* *"),COUNTIF('Plany 2025'!$J:$J,"*"&amp;$P735&amp;"*"),COUNTIF('Plany 2025'!$B:$B,$P735)+COUNTIF('Plany 2025'!$B:$B,$P735&amp;"/*")+COUNTIF('Plany 2025'!$B:$B,"*/"&amp;$P735&amp;"/*"))=0,"brak klasyf.",IF(COUNTIF($P735,"* *"),SUMIF('Plany 2025'!$J:$J,"*"&amp;$P735&amp;"*",'Plany 2025'!H:H),SUMIF('Plany 2025'!$B:$B,$P735,'Plany 2025'!H:H)+SUMIF('Plany 2025'!$B:$B,$P735&amp;"/*",'Plany 2025'!H:H)+SUMIF('Plany 2025'!$B:$B,"*/"&amp;$P735&amp;"/*",'Plany 2025'!H:H))))</f>
        <v/>
      </c>
      <c r="S735" s="392" t="str">
        <f t="shared" si="97"/>
        <v/>
      </c>
      <c r="T735" s="393" t="str">
        <f t="shared" si="98"/>
        <v/>
      </c>
      <c r="U735" s="96"/>
      <c r="V735" s="91"/>
    </row>
    <row r="736" spans="1:22" s="139" customFormat="1">
      <c r="A736" s="97"/>
      <c r="B736" s="378"/>
      <c r="C736" s="378"/>
      <c r="D736" s="97"/>
      <c r="E736" s="129" t="s">
        <v>709</v>
      </c>
      <c r="F736" s="130"/>
      <c r="G736" s="131"/>
      <c r="H736" s="132"/>
      <c r="I736" s="141" t="str">
        <f t="shared" si="92"/>
        <v xml:space="preserve"> </v>
      </c>
      <c r="J736" s="134"/>
      <c r="K736" s="517"/>
      <c r="L736" s="379">
        <v>1</v>
      </c>
      <c r="M736" s="379" t="str">
        <f t="shared" ca="1" si="93"/>
        <v>tak</v>
      </c>
      <c r="N736" s="379" t="str">
        <f t="shared" ca="1" si="94"/>
        <v>tak</v>
      </c>
      <c r="O736" s="378" t="str">
        <f t="shared" ca="1" si="95"/>
        <v/>
      </c>
      <c r="P736" s="389" t="str">
        <f t="shared" si="96"/>
        <v/>
      </c>
      <c r="Q736" s="390" t="str">
        <f>IF($P736="","",IF(IF(COUNTIF($P736,"* *"),COUNTIF('Plany 2025'!$J:$J,"*"&amp;$P736&amp;"*"),COUNTIF('Plany 2025'!$B:$B,$P736)+COUNTIF('Plany 2025'!$B:$B,$P736&amp;"/*")+COUNTIF('Plany 2025'!$B:$B,"*/"&amp;$P736&amp;"/*"))=0,"brak klasyf.",IF(COUNTIF($P736,"* *"),SUMIF('Plany 2025'!$J:$J,"*"&amp;$P736&amp;"*",'Plany 2025'!G:G),SUMIF('Plany 2025'!$B:$B,$P736,'Plany 2025'!G:G)+SUMIF('Plany 2025'!$B:$B,$P736&amp;"/*",'Plany 2025'!G:G)+SUMIF('Plany 2025'!$B:$B,"*/"&amp;$P736&amp;"/*",'Plany 2025'!G:G))))</f>
        <v/>
      </c>
      <c r="R736" s="391" t="str">
        <f>IF($P736="","",IF(IF(COUNTIF($P736,"* *"),COUNTIF('Plany 2025'!$J:$J,"*"&amp;$P736&amp;"*"),COUNTIF('Plany 2025'!$B:$B,$P736)+COUNTIF('Plany 2025'!$B:$B,$P736&amp;"/*")+COUNTIF('Plany 2025'!$B:$B,"*/"&amp;$P736&amp;"/*"))=0,"brak klasyf.",IF(COUNTIF($P736,"* *"),SUMIF('Plany 2025'!$J:$J,"*"&amp;$P736&amp;"*",'Plany 2025'!H:H),SUMIF('Plany 2025'!$B:$B,$P736,'Plany 2025'!H:H)+SUMIF('Plany 2025'!$B:$B,$P736&amp;"/*",'Plany 2025'!H:H)+SUMIF('Plany 2025'!$B:$B,"*/"&amp;$P736&amp;"/*",'Plany 2025'!H:H))))</f>
        <v/>
      </c>
      <c r="S736" s="392" t="str">
        <f t="shared" si="97"/>
        <v/>
      </c>
      <c r="T736" s="393" t="str">
        <f t="shared" si="98"/>
        <v/>
      </c>
      <c r="U736" s="141"/>
      <c r="V736" s="91"/>
    </row>
    <row r="737" spans="1:22" s="139" customFormat="1" ht="6" customHeight="1">
      <c r="A737" s="97"/>
      <c r="B737" s="378"/>
      <c r="C737" s="378"/>
      <c r="D737" s="97"/>
      <c r="E737" s="125" t="s">
        <v>24</v>
      </c>
      <c r="F737" s="93"/>
      <c r="G737" s="126"/>
      <c r="H737" s="127"/>
      <c r="I737" s="96" t="str">
        <f t="shared" si="92"/>
        <v xml:space="preserve"> </v>
      </c>
      <c r="J737" s="134"/>
      <c r="K737" s="517"/>
      <c r="L737" s="379">
        <v>1</v>
      </c>
      <c r="M737" s="379" t="str">
        <f t="shared" ca="1" si="93"/>
        <v>tak</v>
      </c>
      <c r="N737" s="379" t="str">
        <f t="shared" ca="1" si="94"/>
        <v>tak</v>
      </c>
      <c r="O737" s="378" t="str">
        <f t="shared" ca="1" si="95"/>
        <v/>
      </c>
      <c r="P737" s="389" t="str">
        <f t="shared" si="96"/>
        <v/>
      </c>
      <c r="Q737" s="390" t="str">
        <f>IF($P737="","",IF(IF(COUNTIF($P737,"* *"),COUNTIF('Plany 2025'!$J:$J,"*"&amp;$P737&amp;"*"),COUNTIF('Plany 2025'!$B:$B,$P737)+COUNTIF('Plany 2025'!$B:$B,$P737&amp;"/*")+COUNTIF('Plany 2025'!$B:$B,"*/"&amp;$P737&amp;"/*"))=0,"brak klasyf.",IF(COUNTIF($P737,"* *"),SUMIF('Plany 2025'!$J:$J,"*"&amp;$P737&amp;"*",'Plany 2025'!G:G),SUMIF('Plany 2025'!$B:$B,$P737,'Plany 2025'!G:G)+SUMIF('Plany 2025'!$B:$B,$P737&amp;"/*",'Plany 2025'!G:G)+SUMIF('Plany 2025'!$B:$B,"*/"&amp;$P737&amp;"/*",'Plany 2025'!G:G))))</f>
        <v/>
      </c>
      <c r="R737" s="391" t="str">
        <f>IF($P737="","",IF(IF(COUNTIF($P737,"* *"),COUNTIF('Plany 2025'!$J:$J,"*"&amp;$P737&amp;"*"),COUNTIF('Plany 2025'!$B:$B,$P737)+COUNTIF('Plany 2025'!$B:$B,$P737&amp;"/*")+COUNTIF('Plany 2025'!$B:$B,"*/"&amp;$P737&amp;"/*"))=0,"brak klasyf.",IF(COUNTIF($P737,"* *"),SUMIF('Plany 2025'!$J:$J,"*"&amp;$P737&amp;"*",'Plany 2025'!H:H),SUMIF('Plany 2025'!$B:$B,$P737,'Plany 2025'!H:H)+SUMIF('Plany 2025'!$B:$B,$P737&amp;"/*",'Plany 2025'!H:H)+SUMIF('Plany 2025'!$B:$B,"*/"&amp;$P737&amp;"/*",'Plany 2025'!H:H))))</f>
        <v/>
      </c>
      <c r="S737" s="392" t="str">
        <f t="shared" si="97"/>
        <v/>
      </c>
      <c r="T737" s="393" t="str">
        <f t="shared" si="98"/>
        <v/>
      </c>
      <c r="U737" s="96"/>
      <c r="V737" s="91"/>
    </row>
    <row r="738" spans="1:22" s="134" customFormat="1">
      <c r="A738" s="97"/>
      <c r="B738" s="378"/>
      <c r="C738" s="378"/>
      <c r="D738" s="97"/>
      <c r="E738" s="129" t="s">
        <v>138</v>
      </c>
      <c r="F738" s="130"/>
      <c r="G738" s="136"/>
      <c r="H738" s="137"/>
      <c r="I738" s="138" t="str">
        <f t="shared" si="92"/>
        <v xml:space="preserve"> </v>
      </c>
      <c r="K738" s="517"/>
      <c r="L738" s="379">
        <v>1</v>
      </c>
      <c r="M738" s="379" t="str">
        <f t="shared" ca="1" si="93"/>
        <v>tak</v>
      </c>
      <c r="N738" s="379" t="str">
        <f t="shared" ca="1" si="94"/>
        <v>tak</v>
      </c>
      <c r="O738" s="378" t="str">
        <f t="shared" ca="1" si="95"/>
        <v>DBFO</v>
      </c>
      <c r="P738" s="389" t="str">
        <f t="shared" si="96"/>
        <v/>
      </c>
      <c r="Q738" s="390" t="str">
        <f>IF($P738="","",IF(IF(COUNTIF($P738,"* *"),COUNTIF('Plany 2025'!$J:$J,"*"&amp;$P738&amp;"*"),COUNTIF('Plany 2025'!$B:$B,$P738)+COUNTIF('Plany 2025'!$B:$B,$P738&amp;"/*")+COUNTIF('Plany 2025'!$B:$B,"*/"&amp;$P738&amp;"/*"))=0,"brak klasyf.",IF(COUNTIF($P738,"* *"),SUMIF('Plany 2025'!$J:$J,"*"&amp;$P738&amp;"*",'Plany 2025'!G:G),SUMIF('Plany 2025'!$B:$B,$P738,'Plany 2025'!G:G)+SUMIF('Plany 2025'!$B:$B,$P738&amp;"/*",'Plany 2025'!G:G)+SUMIF('Plany 2025'!$B:$B,"*/"&amp;$P738&amp;"/*",'Plany 2025'!G:G))))</f>
        <v/>
      </c>
      <c r="R738" s="391" t="str">
        <f>IF($P738="","",IF(IF(COUNTIF($P738,"* *"),COUNTIF('Plany 2025'!$J:$J,"*"&amp;$P738&amp;"*"),COUNTIF('Plany 2025'!$B:$B,$P738)+COUNTIF('Plany 2025'!$B:$B,$P738&amp;"/*")+COUNTIF('Plany 2025'!$B:$B,"*/"&amp;$P738&amp;"/*"))=0,"brak klasyf.",IF(COUNTIF($P738,"* *"),SUMIF('Plany 2025'!$J:$J,"*"&amp;$P738&amp;"*",'Plany 2025'!H:H),SUMIF('Plany 2025'!$B:$B,$P738,'Plany 2025'!H:H)+SUMIF('Plany 2025'!$B:$B,$P738&amp;"/*",'Plany 2025'!H:H)+SUMIF('Plany 2025'!$B:$B,"*/"&amp;$P738&amp;"/*",'Plany 2025'!H:H))))</f>
        <v/>
      </c>
      <c r="S738" s="392" t="str">
        <f t="shared" si="97"/>
        <v/>
      </c>
      <c r="T738" s="393" t="str">
        <f t="shared" si="98"/>
        <v/>
      </c>
      <c r="U738" s="138"/>
      <c r="V738" s="91"/>
    </row>
    <row r="739" spans="1:22" s="134" customFormat="1" ht="6" customHeight="1">
      <c r="A739" s="97"/>
      <c r="B739" s="378"/>
      <c r="C739" s="378"/>
      <c r="D739" s="97"/>
      <c r="E739" s="92" t="s">
        <v>24</v>
      </c>
      <c r="F739" s="93"/>
      <c r="G739" s="131"/>
      <c r="H739" s="132"/>
      <c r="I739" s="141" t="str">
        <f t="shared" si="92"/>
        <v xml:space="preserve"> </v>
      </c>
      <c r="K739" s="517"/>
      <c r="L739" s="379">
        <v>1</v>
      </c>
      <c r="M739" s="379" t="str">
        <f t="shared" ca="1" si="93"/>
        <v>tak</v>
      </c>
      <c r="N739" s="379" t="str">
        <f t="shared" ca="1" si="94"/>
        <v>tak</v>
      </c>
      <c r="O739" s="378" t="str">
        <f t="shared" ca="1" si="95"/>
        <v>DBFO</v>
      </c>
      <c r="P739" s="389" t="str">
        <f t="shared" si="96"/>
        <v/>
      </c>
      <c r="Q739" s="390" t="str">
        <f>IF($P739="","",IF(IF(COUNTIF($P739,"* *"),COUNTIF('Plany 2025'!$J:$J,"*"&amp;$P739&amp;"*"),COUNTIF('Plany 2025'!$B:$B,$P739)+COUNTIF('Plany 2025'!$B:$B,$P739&amp;"/*")+COUNTIF('Plany 2025'!$B:$B,"*/"&amp;$P739&amp;"/*"))=0,"brak klasyf.",IF(COUNTIF($P739,"* *"),SUMIF('Plany 2025'!$J:$J,"*"&amp;$P739&amp;"*",'Plany 2025'!G:G),SUMIF('Plany 2025'!$B:$B,$P739,'Plany 2025'!G:G)+SUMIF('Plany 2025'!$B:$B,$P739&amp;"/*",'Plany 2025'!G:G)+SUMIF('Plany 2025'!$B:$B,"*/"&amp;$P739&amp;"/*",'Plany 2025'!G:G))))</f>
        <v/>
      </c>
      <c r="R739" s="391" t="str">
        <f>IF($P739="","",IF(IF(COUNTIF($P739,"* *"),COUNTIF('Plany 2025'!$J:$J,"*"&amp;$P739&amp;"*"),COUNTIF('Plany 2025'!$B:$B,$P739)+COUNTIF('Plany 2025'!$B:$B,$P739&amp;"/*")+COUNTIF('Plany 2025'!$B:$B,"*/"&amp;$P739&amp;"/*"))=0,"brak klasyf.",IF(COUNTIF($P739,"* *"),SUMIF('Plany 2025'!$J:$J,"*"&amp;$P739&amp;"*",'Plany 2025'!H:H),SUMIF('Plany 2025'!$B:$B,$P739,'Plany 2025'!H:H)+SUMIF('Plany 2025'!$B:$B,$P739&amp;"/*",'Plany 2025'!H:H)+SUMIF('Plany 2025'!$B:$B,"*/"&amp;$P739&amp;"/*",'Plany 2025'!H:H))))</f>
        <v/>
      </c>
      <c r="S739" s="392" t="str">
        <f t="shared" si="97"/>
        <v/>
      </c>
      <c r="T739" s="393" t="str">
        <f t="shared" si="98"/>
        <v/>
      </c>
      <c r="U739" s="141"/>
      <c r="V739" s="91"/>
    </row>
    <row r="740" spans="1:22" s="139" customFormat="1">
      <c r="A740" s="97"/>
      <c r="B740" s="378"/>
      <c r="C740" s="378"/>
      <c r="D740" s="97"/>
      <c r="E740" s="142" t="s">
        <v>41</v>
      </c>
      <c r="F740" s="143"/>
      <c r="G740" s="126"/>
      <c r="H740" s="127"/>
      <c r="I740" s="96" t="str">
        <f t="shared" si="92"/>
        <v xml:space="preserve"> </v>
      </c>
      <c r="J740" s="134"/>
      <c r="K740" s="517"/>
      <c r="L740" s="379">
        <v>1</v>
      </c>
      <c r="M740" s="379" t="str">
        <f t="shared" ca="1" si="93"/>
        <v>tak</v>
      </c>
      <c r="N740" s="379" t="str">
        <f t="shared" ca="1" si="94"/>
        <v>tak</v>
      </c>
      <c r="O740" s="378" t="str">
        <f t="shared" ca="1" si="95"/>
        <v>DBFO</v>
      </c>
      <c r="P740" s="389" t="str">
        <f t="shared" si="96"/>
        <v/>
      </c>
      <c r="Q740" s="390" t="str">
        <f>IF($P740="","",IF(IF(COUNTIF($P740,"* *"),COUNTIF('Plany 2025'!$J:$J,"*"&amp;$P740&amp;"*"),COUNTIF('Plany 2025'!$B:$B,$P740)+COUNTIF('Plany 2025'!$B:$B,$P740&amp;"/*")+COUNTIF('Plany 2025'!$B:$B,"*/"&amp;$P740&amp;"/*"))=0,"brak klasyf.",IF(COUNTIF($P740,"* *"),SUMIF('Plany 2025'!$J:$J,"*"&amp;$P740&amp;"*",'Plany 2025'!G:G),SUMIF('Plany 2025'!$B:$B,$P740,'Plany 2025'!G:G)+SUMIF('Plany 2025'!$B:$B,$P740&amp;"/*",'Plany 2025'!G:G)+SUMIF('Plany 2025'!$B:$B,"*/"&amp;$P740&amp;"/*",'Plany 2025'!G:G))))</f>
        <v/>
      </c>
      <c r="R740" s="391" t="str">
        <f>IF($P740="","",IF(IF(COUNTIF($P740,"* *"),COUNTIF('Plany 2025'!$J:$J,"*"&amp;$P740&amp;"*"),COUNTIF('Plany 2025'!$B:$B,$P740)+COUNTIF('Plany 2025'!$B:$B,$P740&amp;"/*")+COUNTIF('Plany 2025'!$B:$B,"*/"&amp;$P740&amp;"/*"))=0,"brak klasyf.",IF(COUNTIF($P740,"* *"),SUMIF('Plany 2025'!$J:$J,"*"&amp;$P740&amp;"*",'Plany 2025'!H:H),SUMIF('Plany 2025'!$B:$B,$P740,'Plany 2025'!H:H)+SUMIF('Plany 2025'!$B:$B,$P740&amp;"/*",'Plany 2025'!H:H)+SUMIF('Plany 2025'!$B:$B,"*/"&amp;$P740&amp;"/*",'Plany 2025'!H:H))))</f>
        <v/>
      </c>
      <c r="S740" s="392" t="str">
        <f t="shared" si="97"/>
        <v/>
      </c>
      <c r="T740" s="393" t="str">
        <f t="shared" si="98"/>
        <v/>
      </c>
      <c r="U740" s="96"/>
      <c r="V740" s="91"/>
    </row>
    <row r="741" spans="1:22" s="139" customFormat="1">
      <c r="A741" s="97"/>
      <c r="B741" s="378"/>
      <c r="C741" s="378"/>
      <c r="D741" s="97"/>
      <c r="E741" s="144" t="s">
        <v>42</v>
      </c>
      <c r="F741" s="47">
        <f>'Liczba uczniów i inne'!E215</f>
        <v>18</v>
      </c>
      <c r="G741" s="126"/>
      <c r="H741" s="127"/>
      <c r="I741" s="96" t="str">
        <f t="shared" si="92"/>
        <v xml:space="preserve"> </v>
      </c>
      <c r="J741" s="145" t="s">
        <v>641</v>
      </c>
      <c r="K741" s="517"/>
      <c r="L741" s="379">
        <v>1</v>
      </c>
      <c r="M741" s="379" t="str">
        <f t="shared" ca="1" si="93"/>
        <v>tak</v>
      </c>
      <c r="N741" s="379" t="str">
        <f t="shared" ca="1" si="94"/>
        <v>tak</v>
      </c>
      <c r="O741" s="378" t="str">
        <f t="shared" ca="1" si="95"/>
        <v>DBFO</v>
      </c>
      <c r="P741" s="389" t="str">
        <f t="shared" si="96"/>
        <v/>
      </c>
      <c r="Q741" s="390" t="str">
        <f>IF($P741="","",IF(IF(COUNTIF($P741,"* *"),COUNTIF('Plany 2025'!$J:$J,"*"&amp;$P741&amp;"*"),COUNTIF('Plany 2025'!$B:$B,$P741)+COUNTIF('Plany 2025'!$B:$B,$P741&amp;"/*")+COUNTIF('Plany 2025'!$B:$B,"*/"&amp;$P741&amp;"/*"))=0,"brak klasyf.",IF(COUNTIF($P741,"* *"),SUMIF('Plany 2025'!$J:$J,"*"&amp;$P741&amp;"*",'Plany 2025'!G:G),SUMIF('Plany 2025'!$B:$B,$P741,'Plany 2025'!G:G)+SUMIF('Plany 2025'!$B:$B,$P741&amp;"/*",'Plany 2025'!G:G)+SUMIF('Plany 2025'!$B:$B,"*/"&amp;$P741&amp;"/*",'Plany 2025'!G:G))))</f>
        <v/>
      </c>
      <c r="R741" s="391" t="str">
        <f>IF($P741="","",IF(IF(COUNTIF($P741,"* *"),COUNTIF('Plany 2025'!$J:$J,"*"&amp;$P741&amp;"*"),COUNTIF('Plany 2025'!$B:$B,$P741)+COUNTIF('Plany 2025'!$B:$B,$P741&amp;"/*")+COUNTIF('Plany 2025'!$B:$B,"*/"&amp;$P741&amp;"/*"))=0,"brak klasyf.",IF(COUNTIF($P741,"* *"),SUMIF('Plany 2025'!$J:$J,"*"&amp;$P741&amp;"*",'Plany 2025'!H:H),SUMIF('Plany 2025'!$B:$B,$P741,'Plany 2025'!H:H)+SUMIF('Plany 2025'!$B:$B,$P741&amp;"/*",'Plany 2025'!H:H)+SUMIF('Plany 2025'!$B:$B,"*/"&amp;$P741&amp;"/*",'Plany 2025'!H:H))))</f>
        <v/>
      </c>
      <c r="S741" s="392" t="str">
        <f t="shared" si="97"/>
        <v/>
      </c>
      <c r="T741" s="393" t="str">
        <f t="shared" si="98"/>
        <v/>
      </c>
      <c r="U741" s="96"/>
      <c r="V741" s="91"/>
    </row>
    <row r="742" spans="1:22" s="139" customFormat="1">
      <c r="A742" s="97"/>
      <c r="B742" s="378"/>
      <c r="C742" s="378"/>
      <c r="D742" s="97"/>
      <c r="E742" s="144" t="s">
        <v>44</v>
      </c>
      <c r="F742" s="45">
        <f>'Liczba uczniów i inne'!E216</f>
        <v>154.44</v>
      </c>
      <c r="G742" s="126"/>
      <c r="H742" s="127"/>
      <c r="I742" s="96" t="str">
        <f t="shared" si="92"/>
        <v xml:space="preserve"> </v>
      </c>
      <c r="J742" s="145" t="s">
        <v>641</v>
      </c>
      <c r="K742" s="517"/>
      <c r="L742" s="379">
        <v>1</v>
      </c>
      <c r="M742" s="379" t="str">
        <f t="shared" ca="1" si="93"/>
        <v>tak</v>
      </c>
      <c r="N742" s="379" t="str">
        <f t="shared" ca="1" si="94"/>
        <v>tak</v>
      </c>
      <c r="O742" s="378" t="str">
        <f t="shared" ca="1" si="95"/>
        <v>DBFO</v>
      </c>
      <c r="P742" s="389" t="str">
        <f t="shared" si="96"/>
        <v/>
      </c>
      <c r="Q742" s="390" t="str">
        <f>IF($P742="","",IF(IF(COUNTIF($P742,"* *"),COUNTIF('Plany 2025'!$J:$J,"*"&amp;$P742&amp;"*"),COUNTIF('Plany 2025'!$B:$B,$P742)+COUNTIF('Plany 2025'!$B:$B,$P742&amp;"/*")+COUNTIF('Plany 2025'!$B:$B,"*/"&amp;$P742&amp;"/*"))=0,"brak klasyf.",IF(COUNTIF($P742,"* *"),SUMIF('Plany 2025'!$J:$J,"*"&amp;$P742&amp;"*",'Plany 2025'!G:G),SUMIF('Plany 2025'!$B:$B,$P742,'Plany 2025'!G:G)+SUMIF('Plany 2025'!$B:$B,$P742&amp;"/*",'Plany 2025'!G:G)+SUMIF('Plany 2025'!$B:$B,"*/"&amp;$P742&amp;"/*",'Plany 2025'!G:G))))</f>
        <v/>
      </c>
      <c r="R742" s="391" t="str">
        <f>IF($P742="","",IF(IF(COUNTIF($P742,"* *"),COUNTIF('Plany 2025'!$J:$J,"*"&amp;$P742&amp;"*"),COUNTIF('Plany 2025'!$B:$B,$P742)+COUNTIF('Plany 2025'!$B:$B,$P742&amp;"/*")+COUNTIF('Plany 2025'!$B:$B,"*/"&amp;$P742&amp;"/*"))=0,"brak klasyf.",IF(COUNTIF($P742,"* *"),SUMIF('Plany 2025'!$J:$J,"*"&amp;$P742&amp;"*",'Plany 2025'!H:H),SUMIF('Plany 2025'!$B:$B,$P742,'Plany 2025'!H:H)+SUMIF('Plany 2025'!$B:$B,$P742&amp;"/*",'Plany 2025'!H:H)+SUMIF('Plany 2025'!$B:$B,"*/"&amp;$P742&amp;"/*",'Plany 2025'!H:H))))</f>
        <v/>
      </c>
      <c r="S742" s="392" t="str">
        <f t="shared" si="97"/>
        <v/>
      </c>
      <c r="T742" s="393" t="str">
        <f t="shared" si="98"/>
        <v/>
      </c>
      <c r="U742" s="96"/>
      <c r="V742" s="91"/>
    </row>
    <row r="743" spans="1:22" s="148" customFormat="1">
      <c r="A743" s="97"/>
      <c r="B743" s="378"/>
      <c r="C743" s="378"/>
      <c r="D743" s="97"/>
      <c r="E743" s="144" t="s">
        <v>45</v>
      </c>
      <c r="F743" s="45">
        <f>'Liczba uczniów i inne'!E217</f>
        <v>9.6</v>
      </c>
      <c r="G743" s="126"/>
      <c r="H743" s="127"/>
      <c r="I743" s="96" t="str">
        <f t="shared" si="92"/>
        <v xml:space="preserve"> </v>
      </c>
      <c r="J743" s="145" t="s">
        <v>641</v>
      </c>
      <c r="K743" s="517"/>
      <c r="L743" s="379">
        <v>1</v>
      </c>
      <c r="M743" s="379" t="str">
        <f t="shared" ca="1" si="93"/>
        <v>tak</v>
      </c>
      <c r="N743" s="379" t="str">
        <f t="shared" ca="1" si="94"/>
        <v>tak</v>
      </c>
      <c r="O743" s="378" t="str">
        <f t="shared" ca="1" si="95"/>
        <v>DBFO</v>
      </c>
      <c r="P743" s="389" t="str">
        <f t="shared" si="96"/>
        <v/>
      </c>
      <c r="Q743" s="390" t="str">
        <f>IF($P743="","",IF(IF(COUNTIF($P743,"* *"),COUNTIF('Plany 2025'!$J:$J,"*"&amp;$P743&amp;"*"),COUNTIF('Plany 2025'!$B:$B,$P743)+COUNTIF('Plany 2025'!$B:$B,$P743&amp;"/*")+COUNTIF('Plany 2025'!$B:$B,"*/"&amp;$P743&amp;"/*"))=0,"brak klasyf.",IF(COUNTIF($P743,"* *"),SUMIF('Plany 2025'!$J:$J,"*"&amp;$P743&amp;"*",'Plany 2025'!G:G),SUMIF('Plany 2025'!$B:$B,$P743,'Plany 2025'!G:G)+SUMIF('Plany 2025'!$B:$B,$P743&amp;"/*",'Plany 2025'!G:G)+SUMIF('Plany 2025'!$B:$B,"*/"&amp;$P743&amp;"/*",'Plany 2025'!G:G))))</f>
        <v/>
      </c>
      <c r="R743" s="391" t="str">
        <f>IF($P743="","",IF(IF(COUNTIF($P743,"* *"),COUNTIF('Plany 2025'!$J:$J,"*"&amp;$P743&amp;"*"),COUNTIF('Plany 2025'!$B:$B,$P743)+COUNTIF('Plany 2025'!$B:$B,$P743&amp;"/*")+COUNTIF('Plany 2025'!$B:$B,"*/"&amp;$P743&amp;"/*"))=0,"brak klasyf.",IF(COUNTIF($P743,"* *"),SUMIF('Plany 2025'!$J:$J,"*"&amp;$P743&amp;"*",'Plany 2025'!H:H),SUMIF('Plany 2025'!$B:$B,$P743,'Plany 2025'!H:H)+SUMIF('Plany 2025'!$B:$B,$P743&amp;"/*",'Plany 2025'!H:H)+SUMIF('Plany 2025'!$B:$B,"*/"&amp;$P743&amp;"/*",'Plany 2025'!H:H))))</f>
        <v/>
      </c>
      <c r="S743" s="392" t="str">
        <f t="shared" si="97"/>
        <v/>
      </c>
      <c r="T743" s="393" t="str">
        <f t="shared" si="98"/>
        <v/>
      </c>
      <c r="U743" s="96"/>
      <c r="V743" s="91"/>
    </row>
    <row r="744" spans="1:22" s="148" customFormat="1" ht="6" customHeight="1">
      <c r="A744" s="97"/>
      <c r="B744" s="378"/>
      <c r="C744" s="378"/>
      <c r="D744" s="97"/>
      <c r="E744" s="125" t="s">
        <v>24</v>
      </c>
      <c r="F744" s="93"/>
      <c r="G744" s="126"/>
      <c r="H744" s="127"/>
      <c r="I744" s="96" t="str">
        <f t="shared" si="92"/>
        <v xml:space="preserve"> </v>
      </c>
      <c r="J744" s="147"/>
      <c r="K744" s="517"/>
      <c r="L744" s="379">
        <v>1</v>
      </c>
      <c r="M744" s="379" t="str">
        <f t="shared" ca="1" si="93"/>
        <v>tak</v>
      </c>
      <c r="N744" s="379" t="str">
        <f t="shared" ca="1" si="94"/>
        <v>tak</v>
      </c>
      <c r="O744" s="378" t="str">
        <f t="shared" ca="1" si="95"/>
        <v>DBFO</v>
      </c>
      <c r="P744" s="389" t="str">
        <f t="shared" si="96"/>
        <v/>
      </c>
      <c r="Q744" s="390" t="str">
        <f>IF($P744="","",IF(IF(COUNTIF($P744,"* *"),COUNTIF('Plany 2025'!$J:$J,"*"&amp;$P744&amp;"*"),COUNTIF('Plany 2025'!$B:$B,$P744)+COUNTIF('Plany 2025'!$B:$B,$P744&amp;"/*")+COUNTIF('Plany 2025'!$B:$B,"*/"&amp;$P744&amp;"/*"))=0,"brak klasyf.",IF(COUNTIF($P744,"* *"),SUMIF('Plany 2025'!$J:$J,"*"&amp;$P744&amp;"*",'Plany 2025'!G:G),SUMIF('Plany 2025'!$B:$B,$P744,'Plany 2025'!G:G)+SUMIF('Plany 2025'!$B:$B,$P744&amp;"/*",'Plany 2025'!G:G)+SUMIF('Plany 2025'!$B:$B,"*/"&amp;$P744&amp;"/*",'Plany 2025'!G:G))))</f>
        <v/>
      </c>
      <c r="R744" s="391" t="str">
        <f>IF($P744="","",IF(IF(COUNTIF($P744,"* *"),COUNTIF('Plany 2025'!$J:$J,"*"&amp;$P744&amp;"*"),COUNTIF('Plany 2025'!$B:$B,$P744)+COUNTIF('Plany 2025'!$B:$B,$P744&amp;"/*")+COUNTIF('Plany 2025'!$B:$B,"*/"&amp;$P744&amp;"/*"))=0,"brak klasyf.",IF(COUNTIF($P744,"* *"),SUMIF('Plany 2025'!$J:$J,"*"&amp;$P744&amp;"*",'Plany 2025'!H:H),SUMIF('Plany 2025'!$B:$B,$P744,'Plany 2025'!H:H)+SUMIF('Plany 2025'!$B:$B,$P744&amp;"/*",'Plany 2025'!H:H)+SUMIF('Plany 2025'!$B:$B,"*/"&amp;$P744&amp;"/*",'Plany 2025'!H:H))))</f>
        <v/>
      </c>
      <c r="S744" s="392" t="str">
        <f t="shared" si="97"/>
        <v/>
      </c>
      <c r="T744" s="393" t="str">
        <f t="shared" si="98"/>
        <v/>
      </c>
      <c r="U744" s="96"/>
      <c r="V744" s="91"/>
    </row>
    <row r="745" spans="1:22" s="148" customFormat="1">
      <c r="A745" s="91" t="s">
        <v>87</v>
      </c>
      <c r="B745" s="495">
        <v>801</v>
      </c>
      <c r="C745" s="495">
        <v>80107</v>
      </c>
      <c r="D745" s="97" t="s">
        <v>200</v>
      </c>
      <c r="E745" s="125" t="s">
        <v>46</v>
      </c>
      <c r="F745" s="135"/>
      <c r="G745" s="126">
        <f>SUM(G746:G753)</f>
        <v>20498216</v>
      </c>
      <c r="H745" s="127">
        <f>SUM(H746:H753)</f>
        <v>20498130.580000002</v>
      </c>
      <c r="I745" s="96">
        <f t="shared" si="92"/>
        <v>0.99999583280808446</v>
      </c>
      <c r="J745" s="147"/>
      <c r="K745" s="517"/>
      <c r="L745" s="379">
        <v>1</v>
      </c>
      <c r="M745" s="379" t="str">
        <f t="shared" ca="1" si="93"/>
        <v>tak</v>
      </c>
      <c r="N745" s="379" t="str">
        <f t="shared" ca="1" si="94"/>
        <v>tak</v>
      </c>
      <c r="O745" s="378" t="str">
        <f t="shared" ca="1" si="95"/>
        <v>DBFO</v>
      </c>
      <c r="P745" s="389" t="str">
        <f t="shared" si="96"/>
        <v/>
      </c>
      <c r="Q745" s="390" t="str">
        <f>IF($P745="","",IF(IF(COUNTIF($P745,"* *"),COUNTIF('Plany 2025'!$J:$J,"*"&amp;$P745&amp;"*"),COUNTIF('Plany 2025'!$B:$B,$P745)+COUNTIF('Plany 2025'!$B:$B,$P745&amp;"/*")+COUNTIF('Plany 2025'!$B:$B,"*/"&amp;$P745&amp;"/*"))=0,"brak klasyf.",IF(COUNTIF($P745,"* *"),SUMIF('Plany 2025'!$J:$J,"*"&amp;$P745&amp;"*",'Plany 2025'!G:G),SUMIF('Plany 2025'!$B:$B,$P745,'Plany 2025'!G:G)+SUMIF('Plany 2025'!$B:$B,$P745&amp;"/*",'Plany 2025'!G:G)+SUMIF('Plany 2025'!$B:$B,"*/"&amp;$P745&amp;"/*",'Plany 2025'!G:G))))</f>
        <v/>
      </c>
      <c r="R745" s="391" t="str">
        <f>IF($P745="","",IF(IF(COUNTIF($P745,"* *"),COUNTIF('Plany 2025'!$J:$J,"*"&amp;$P745&amp;"*"),COUNTIF('Plany 2025'!$B:$B,$P745)+COUNTIF('Plany 2025'!$B:$B,$P745&amp;"/*")+COUNTIF('Plany 2025'!$B:$B,"*/"&amp;$P745&amp;"/*"))=0,"brak klasyf.",IF(COUNTIF($P745,"* *"),SUMIF('Plany 2025'!$J:$J,"*"&amp;$P745&amp;"*",'Plany 2025'!H:H),SUMIF('Plany 2025'!$B:$B,$P745,'Plany 2025'!H:H)+SUMIF('Plany 2025'!$B:$B,$P745&amp;"/*",'Plany 2025'!H:H)+SUMIF('Plany 2025'!$B:$B,"*/"&amp;$P745&amp;"/*",'Plany 2025'!H:H))))</f>
        <v/>
      </c>
      <c r="S745" s="392" t="str">
        <f t="shared" si="97"/>
        <v/>
      </c>
      <c r="T745" s="393" t="str">
        <f t="shared" si="98"/>
        <v/>
      </c>
      <c r="U745" s="96"/>
      <c r="V745" s="91"/>
    </row>
    <row r="746" spans="1:22" s="148" customFormat="1">
      <c r="A746" s="91" t="s">
        <v>87</v>
      </c>
      <c r="B746" s="495">
        <v>801</v>
      </c>
      <c r="C746" s="495">
        <v>80107</v>
      </c>
      <c r="D746" s="146">
        <v>4010</v>
      </c>
      <c r="E746" s="149" t="s">
        <v>47</v>
      </c>
      <c r="F746" s="150"/>
      <c r="G746" s="151">
        <v>959300</v>
      </c>
      <c r="H746" s="152">
        <v>959300</v>
      </c>
      <c r="I746" s="153">
        <f t="shared" si="92"/>
        <v>1</v>
      </c>
      <c r="J746" s="147"/>
      <c r="K746" s="517"/>
      <c r="L746" s="379">
        <v>1</v>
      </c>
      <c r="M746" s="379" t="str">
        <f t="shared" ca="1" si="93"/>
        <v>tak</v>
      </c>
      <c r="N746" s="379" t="str">
        <f t="shared" ca="1" si="94"/>
        <v>tak</v>
      </c>
      <c r="O746" s="378" t="str">
        <f t="shared" ca="1" si="95"/>
        <v>DBFO</v>
      </c>
      <c r="P746" s="389" t="str">
        <f t="shared" ca="1" si="96"/>
        <v>DBFO B/V/1/21 80107 4010</v>
      </c>
      <c r="Q746" s="390">
        <f ca="1">IF($P746="","",IF(IF(COUNTIF($P746,"* *"),COUNTIF('Plany 2025'!$J:$J,"*"&amp;$P746&amp;"*"),COUNTIF('Plany 2025'!$B:$B,$P746)+COUNTIF('Plany 2025'!$B:$B,$P746&amp;"/*")+COUNTIF('Plany 2025'!$B:$B,"*/"&amp;$P746&amp;"/*"))=0,"brak klasyf.",IF(COUNTIF($P746,"* *"),SUMIF('Plany 2025'!$J:$J,"*"&amp;$P746&amp;"*",'Plany 2025'!G:G),SUMIF('Plany 2025'!$B:$B,$P746,'Plany 2025'!G:G)+SUMIF('Plany 2025'!$B:$B,$P746&amp;"/*",'Plany 2025'!G:G)+SUMIF('Plany 2025'!$B:$B,"*/"&amp;$P746&amp;"/*",'Plany 2025'!G:G))))</f>
        <v>959300</v>
      </c>
      <c r="R746" s="391">
        <f ca="1">IF($P746="","",IF(IF(COUNTIF($P746,"* *"),COUNTIF('Plany 2025'!$J:$J,"*"&amp;$P746&amp;"*"),COUNTIF('Plany 2025'!$B:$B,$P746)+COUNTIF('Plany 2025'!$B:$B,$P746&amp;"/*")+COUNTIF('Plany 2025'!$B:$B,"*/"&amp;$P746&amp;"/*"))=0,"brak klasyf.",IF(COUNTIF($P746,"* *"),SUMIF('Plany 2025'!$J:$J,"*"&amp;$P746&amp;"*",'Plany 2025'!H:H),SUMIF('Plany 2025'!$B:$B,$P746,'Plany 2025'!H:H)+SUMIF('Plany 2025'!$B:$B,$P746&amp;"/*",'Plany 2025'!H:H)+SUMIF('Plany 2025'!$B:$B,"*/"&amp;$P746&amp;"/*",'Plany 2025'!H:H))))</f>
        <v>959300</v>
      </c>
      <c r="S746" s="392">
        <f t="shared" ca="1" si="97"/>
        <v>0</v>
      </c>
      <c r="T746" s="393">
        <f t="shared" ca="1" si="98"/>
        <v>0</v>
      </c>
      <c r="U746" s="153"/>
      <c r="V746" s="91"/>
    </row>
    <row r="747" spans="1:22" s="161" customFormat="1" ht="22.5" hidden="1">
      <c r="A747" s="145" t="s">
        <v>87</v>
      </c>
      <c r="B747" s="496">
        <v>801</v>
      </c>
      <c r="C747" s="496">
        <v>80107</v>
      </c>
      <c r="D747" s="154">
        <v>4740</v>
      </c>
      <c r="E747" s="155" t="s">
        <v>722</v>
      </c>
      <c r="F747" s="156"/>
      <c r="G747" s="157"/>
      <c r="H747" s="158"/>
      <c r="I747" s="159" t="str">
        <f t="shared" si="92"/>
        <v xml:space="preserve"> </v>
      </c>
      <c r="J747" s="160"/>
      <c r="K747" s="517"/>
      <c r="L747" s="379"/>
      <c r="M747" s="379" t="str">
        <f t="shared" ca="1" si="93"/>
        <v>tak</v>
      </c>
      <c r="N747" s="379" t="str">
        <f t="shared" ca="1" si="94"/>
        <v>nie</v>
      </c>
      <c r="O747" s="378" t="str">
        <f t="shared" ca="1" si="95"/>
        <v>DBFO</v>
      </c>
      <c r="P747" s="389" t="str">
        <f t="shared" ca="1" si="96"/>
        <v>DBFO B/V/1/21 80107 4740</v>
      </c>
      <c r="Q747" s="390" t="str">
        <f ca="1">IF($P747="","",IF(IF(COUNTIF($P747,"* *"),COUNTIF('Plany 2025'!$J:$J,"*"&amp;$P747&amp;"*"),COUNTIF('Plany 2025'!$B:$B,$P747)+COUNTIF('Plany 2025'!$B:$B,$P747&amp;"/*")+COUNTIF('Plany 2025'!$B:$B,"*/"&amp;$P747&amp;"/*"))=0,"brak klasyf.",IF(COUNTIF($P747,"* *"),SUMIF('Plany 2025'!$J:$J,"*"&amp;$P747&amp;"*",'Plany 2025'!G:G),SUMIF('Plany 2025'!$B:$B,$P747,'Plany 2025'!G:G)+SUMIF('Plany 2025'!$B:$B,$P747&amp;"/*",'Plany 2025'!G:G)+SUMIF('Plany 2025'!$B:$B,"*/"&amp;$P747&amp;"/*",'Plany 2025'!G:G))))</f>
        <v>brak klasyf.</v>
      </c>
      <c r="R747" s="391" t="str">
        <f ca="1">IF($P747="","",IF(IF(COUNTIF($P747,"* *"),COUNTIF('Plany 2025'!$J:$J,"*"&amp;$P747&amp;"*"),COUNTIF('Plany 2025'!$B:$B,$P747)+COUNTIF('Plany 2025'!$B:$B,$P747&amp;"/*")+COUNTIF('Plany 2025'!$B:$B,"*/"&amp;$P747&amp;"/*"))=0,"brak klasyf.",IF(COUNTIF($P747,"* *"),SUMIF('Plany 2025'!$J:$J,"*"&amp;$P747&amp;"*",'Plany 2025'!H:H),SUMIF('Plany 2025'!$B:$B,$P747,'Plany 2025'!H:H)+SUMIF('Plany 2025'!$B:$B,$P747&amp;"/*",'Plany 2025'!H:H)+SUMIF('Plany 2025'!$B:$B,"*/"&amp;$P747&amp;"/*",'Plany 2025'!H:H))))</f>
        <v>brak klasyf.</v>
      </c>
      <c r="S747" s="392" t="str">
        <f t="shared" ca="1" si="97"/>
        <v/>
      </c>
      <c r="T747" s="393" t="str">
        <f t="shared" ca="1" si="98"/>
        <v/>
      </c>
      <c r="U747" s="159"/>
      <c r="V747" s="145"/>
    </row>
    <row r="748" spans="1:22" s="161" customFormat="1" ht="22.5" hidden="1">
      <c r="A748" s="145" t="s">
        <v>87</v>
      </c>
      <c r="B748" s="496">
        <v>801</v>
      </c>
      <c r="C748" s="496">
        <v>80107</v>
      </c>
      <c r="D748" s="154">
        <v>4750</v>
      </c>
      <c r="E748" s="155" t="s">
        <v>723</v>
      </c>
      <c r="F748" s="156"/>
      <c r="G748" s="157"/>
      <c r="H748" s="158"/>
      <c r="I748" s="159" t="str">
        <f t="shared" si="92"/>
        <v xml:space="preserve"> </v>
      </c>
      <c r="J748" s="160"/>
      <c r="K748" s="517"/>
      <c r="L748" s="379"/>
      <c r="M748" s="379" t="str">
        <f t="shared" ca="1" si="93"/>
        <v>tak</v>
      </c>
      <c r="N748" s="379" t="str">
        <f t="shared" ca="1" si="94"/>
        <v>nie</v>
      </c>
      <c r="O748" s="378" t="str">
        <f t="shared" ca="1" si="95"/>
        <v>DBFO</v>
      </c>
      <c r="P748" s="389" t="str">
        <f t="shared" ca="1" si="96"/>
        <v>DBFO B/V/1/21 80107 4750</v>
      </c>
      <c r="Q748" s="390" t="str">
        <f ca="1">IF($P748="","",IF(IF(COUNTIF($P748,"* *"),COUNTIF('Plany 2025'!$J:$J,"*"&amp;$P748&amp;"*"),COUNTIF('Plany 2025'!$B:$B,$P748)+COUNTIF('Plany 2025'!$B:$B,$P748&amp;"/*")+COUNTIF('Plany 2025'!$B:$B,"*/"&amp;$P748&amp;"/*"))=0,"brak klasyf.",IF(COUNTIF($P748,"* *"),SUMIF('Plany 2025'!$J:$J,"*"&amp;$P748&amp;"*",'Plany 2025'!G:G),SUMIF('Plany 2025'!$B:$B,$P748,'Plany 2025'!G:G)+SUMIF('Plany 2025'!$B:$B,$P748&amp;"/*",'Plany 2025'!G:G)+SUMIF('Plany 2025'!$B:$B,"*/"&amp;$P748&amp;"/*",'Plany 2025'!G:G))))</f>
        <v>brak klasyf.</v>
      </c>
      <c r="R748" s="391" t="str">
        <f ca="1">IF($P748="","",IF(IF(COUNTIF($P748,"* *"),COUNTIF('Plany 2025'!$J:$J,"*"&amp;$P748&amp;"*"),COUNTIF('Plany 2025'!$B:$B,$P748)+COUNTIF('Plany 2025'!$B:$B,$P748&amp;"/*")+COUNTIF('Plany 2025'!$B:$B,"*/"&amp;$P748&amp;"/*"))=0,"brak klasyf.",IF(COUNTIF($P748,"* *"),SUMIF('Plany 2025'!$J:$J,"*"&amp;$P748&amp;"*",'Plany 2025'!H:H),SUMIF('Plany 2025'!$B:$B,$P748,'Plany 2025'!H:H)+SUMIF('Plany 2025'!$B:$B,$P748&amp;"/*",'Plany 2025'!H:H)+SUMIF('Plany 2025'!$B:$B,"*/"&amp;$P748&amp;"/*",'Plany 2025'!H:H))))</f>
        <v>brak klasyf.</v>
      </c>
      <c r="S748" s="392" t="str">
        <f t="shared" ca="1" si="97"/>
        <v/>
      </c>
      <c r="T748" s="393" t="str">
        <f t="shared" ca="1" si="98"/>
        <v/>
      </c>
      <c r="U748" s="159"/>
      <c r="V748" s="145"/>
    </row>
    <row r="749" spans="1:22" s="148" customFormat="1">
      <c r="A749" s="91" t="s">
        <v>87</v>
      </c>
      <c r="B749" s="495">
        <v>801</v>
      </c>
      <c r="C749" s="495">
        <v>80107</v>
      </c>
      <c r="D749" s="146">
        <v>4790</v>
      </c>
      <c r="E749" s="149" t="s">
        <v>707</v>
      </c>
      <c r="F749" s="150"/>
      <c r="G749" s="151">
        <v>15184900</v>
      </c>
      <c r="H749" s="152">
        <v>15184895.66</v>
      </c>
      <c r="I749" s="153">
        <f t="shared" si="92"/>
        <v>0.99999971418975431</v>
      </c>
      <c r="J749" s="147"/>
      <c r="K749" s="517"/>
      <c r="L749" s="379">
        <v>1</v>
      </c>
      <c r="M749" s="379" t="str">
        <f t="shared" ca="1" si="93"/>
        <v>tak</v>
      </c>
      <c r="N749" s="379" t="str">
        <f t="shared" ca="1" si="94"/>
        <v>tak</v>
      </c>
      <c r="O749" s="378" t="str">
        <f t="shared" ca="1" si="95"/>
        <v>DBFO</v>
      </c>
      <c r="P749" s="389" t="str">
        <f t="shared" ca="1" si="96"/>
        <v>DBFO B/V/1/21 80107 4790</v>
      </c>
      <c r="Q749" s="390">
        <f ca="1">IF($P749="","",IF(IF(COUNTIF($P749,"* *"),COUNTIF('Plany 2025'!$J:$J,"*"&amp;$P749&amp;"*"),COUNTIF('Plany 2025'!$B:$B,$P749)+COUNTIF('Plany 2025'!$B:$B,$P749&amp;"/*")+COUNTIF('Plany 2025'!$B:$B,"*/"&amp;$P749&amp;"/*"))=0,"brak klasyf.",IF(COUNTIF($P749,"* *"),SUMIF('Plany 2025'!$J:$J,"*"&amp;$P749&amp;"*",'Plany 2025'!G:G),SUMIF('Plany 2025'!$B:$B,$P749,'Plany 2025'!G:G)+SUMIF('Plany 2025'!$B:$B,$P749&amp;"/*",'Plany 2025'!G:G)+SUMIF('Plany 2025'!$B:$B,"*/"&amp;$P749&amp;"/*",'Plany 2025'!G:G))))</f>
        <v>15184900</v>
      </c>
      <c r="R749" s="391">
        <f ca="1">IF($P749="","",IF(IF(COUNTIF($P749,"* *"),COUNTIF('Plany 2025'!$J:$J,"*"&amp;$P749&amp;"*"),COUNTIF('Plany 2025'!$B:$B,$P749)+COUNTIF('Plany 2025'!$B:$B,$P749&amp;"/*")+COUNTIF('Plany 2025'!$B:$B,"*/"&amp;$P749&amp;"/*"))=0,"brak klasyf.",IF(COUNTIF($P749,"* *"),SUMIF('Plany 2025'!$J:$J,"*"&amp;$P749&amp;"*",'Plany 2025'!H:H),SUMIF('Plany 2025'!$B:$B,$P749,'Plany 2025'!H:H)+SUMIF('Plany 2025'!$B:$B,$P749&amp;"/*",'Plany 2025'!H:H)+SUMIF('Plany 2025'!$B:$B,"*/"&amp;$P749&amp;"/*",'Plany 2025'!H:H))))</f>
        <v>15184895.66</v>
      </c>
      <c r="S749" s="392">
        <f t="shared" ca="1" si="97"/>
        <v>0</v>
      </c>
      <c r="T749" s="393">
        <f t="shared" ca="1" si="98"/>
        <v>0</v>
      </c>
      <c r="U749" s="153"/>
      <c r="V749" s="91"/>
    </row>
    <row r="750" spans="1:22" s="148" customFormat="1">
      <c r="A750" s="91" t="s">
        <v>87</v>
      </c>
      <c r="B750" s="495">
        <v>801</v>
      </c>
      <c r="C750" s="495">
        <v>80107</v>
      </c>
      <c r="D750" s="146">
        <v>4040</v>
      </c>
      <c r="E750" s="149" t="s">
        <v>48</v>
      </c>
      <c r="F750" s="150"/>
      <c r="G750" s="151">
        <v>66759</v>
      </c>
      <c r="H750" s="152">
        <v>66755.740000000005</v>
      </c>
      <c r="I750" s="153">
        <f t="shared" si="92"/>
        <v>0.99995116763282865</v>
      </c>
      <c r="J750" s="147"/>
      <c r="K750" s="517"/>
      <c r="L750" s="379">
        <v>1</v>
      </c>
      <c r="M750" s="379" t="str">
        <f t="shared" ca="1" si="93"/>
        <v>tak</v>
      </c>
      <c r="N750" s="379" t="str">
        <f t="shared" ca="1" si="94"/>
        <v>tak</v>
      </c>
      <c r="O750" s="378" t="str">
        <f t="shared" ca="1" si="95"/>
        <v>DBFO</v>
      </c>
      <c r="P750" s="389" t="str">
        <f t="shared" ca="1" si="96"/>
        <v>DBFO B/V/1/21 80107 4040</v>
      </c>
      <c r="Q750" s="390">
        <f ca="1">IF($P750="","",IF(IF(COUNTIF($P750,"* *"),COUNTIF('Plany 2025'!$J:$J,"*"&amp;$P750&amp;"*"),COUNTIF('Plany 2025'!$B:$B,$P750)+COUNTIF('Plany 2025'!$B:$B,$P750&amp;"/*")+COUNTIF('Plany 2025'!$B:$B,"*/"&amp;$P750&amp;"/*"))=0,"brak klasyf.",IF(COUNTIF($P750,"* *"),SUMIF('Plany 2025'!$J:$J,"*"&amp;$P750&amp;"*",'Plany 2025'!G:G),SUMIF('Plany 2025'!$B:$B,$P750,'Plany 2025'!G:G)+SUMIF('Plany 2025'!$B:$B,$P750&amp;"/*",'Plany 2025'!G:G)+SUMIF('Plany 2025'!$B:$B,"*/"&amp;$P750&amp;"/*",'Plany 2025'!G:G))))</f>
        <v>66759</v>
      </c>
      <c r="R750" s="391">
        <f ca="1">IF($P750="","",IF(IF(COUNTIF($P750,"* *"),COUNTIF('Plany 2025'!$J:$J,"*"&amp;$P750&amp;"*"),COUNTIF('Plany 2025'!$B:$B,$P750)+COUNTIF('Plany 2025'!$B:$B,$P750&amp;"/*")+COUNTIF('Plany 2025'!$B:$B,"*/"&amp;$P750&amp;"/*"))=0,"brak klasyf.",IF(COUNTIF($P750,"* *"),SUMIF('Plany 2025'!$J:$J,"*"&amp;$P750&amp;"*",'Plany 2025'!H:H),SUMIF('Plany 2025'!$B:$B,$P750,'Plany 2025'!H:H)+SUMIF('Plany 2025'!$B:$B,$P750&amp;"/*",'Plany 2025'!H:H)+SUMIF('Plany 2025'!$B:$B,"*/"&amp;$P750&amp;"/*",'Plany 2025'!H:H))))</f>
        <v>66755.740000000005</v>
      </c>
      <c r="S750" s="392">
        <f t="shared" ca="1" si="97"/>
        <v>0</v>
      </c>
      <c r="T750" s="393">
        <f t="shared" ca="1" si="98"/>
        <v>0</v>
      </c>
      <c r="U750" s="153"/>
      <c r="V750" s="91"/>
    </row>
    <row r="751" spans="1:22" s="148" customFormat="1">
      <c r="A751" s="91" t="s">
        <v>87</v>
      </c>
      <c r="B751" s="495">
        <v>801</v>
      </c>
      <c r="C751" s="495">
        <v>80107</v>
      </c>
      <c r="D751" s="146">
        <v>4800</v>
      </c>
      <c r="E751" s="149" t="s">
        <v>708</v>
      </c>
      <c r="F751" s="150"/>
      <c r="G751" s="151">
        <v>1140077</v>
      </c>
      <c r="H751" s="152">
        <v>1140069.79</v>
      </c>
      <c r="I751" s="153">
        <f t="shared" si="92"/>
        <v>0.99999367586575294</v>
      </c>
      <c r="J751" s="147"/>
      <c r="K751" s="517"/>
      <c r="L751" s="379">
        <v>1</v>
      </c>
      <c r="M751" s="379" t="str">
        <f t="shared" ca="1" si="93"/>
        <v>tak</v>
      </c>
      <c r="N751" s="379" t="str">
        <f t="shared" ca="1" si="94"/>
        <v>tak</v>
      </c>
      <c r="O751" s="378" t="str">
        <f t="shared" ca="1" si="95"/>
        <v>DBFO</v>
      </c>
      <c r="P751" s="389" t="str">
        <f t="shared" ca="1" si="96"/>
        <v>DBFO B/V/1/21 80107 4800</v>
      </c>
      <c r="Q751" s="390">
        <f ca="1">IF($P751="","",IF(IF(COUNTIF($P751,"* *"),COUNTIF('Plany 2025'!$J:$J,"*"&amp;$P751&amp;"*"),COUNTIF('Plany 2025'!$B:$B,$P751)+COUNTIF('Plany 2025'!$B:$B,$P751&amp;"/*")+COUNTIF('Plany 2025'!$B:$B,"*/"&amp;$P751&amp;"/*"))=0,"brak klasyf.",IF(COUNTIF($P751,"* *"),SUMIF('Plany 2025'!$J:$J,"*"&amp;$P751&amp;"*",'Plany 2025'!G:G),SUMIF('Plany 2025'!$B:$B,$P751,'Plany 2025'!G:G)+SUMIF('Plany 2025'!$B:$B,$P751&amp;"/*",'Plany 2025'!G:G)+SUMIF('Plany 2025'!$B:$B,"*/"&amp;$P751&amp;"/*",'Plany 2025'!G:G))))</f>
        <v>1140077</v>
      </c>
      <c r="R751" s="391">
        <f ca="1">IF($P751="","",IF(IF(COUNTIF($P751,"* *"),COUNTIF('Plany 2025'!$J:$J,"*"&amp;$P751&amp;"*"),COUNTIF('Plany 2025'!$B:$B,$P751)+COUNTIF('Plany 2025'!$B:$B,$P751&amp;"/*")+COUNTIF('Plany 2025'!$B:$B,"*/"&amp;$P751&amp;"/*"))=0,"brak klasyf.",IF(COUNTIF($P751,"* *"),SUMIF('Plany 2025'!$J:$J,"*"&amp;$P751&amp;"*",'Plany 2025'!H:H),SUMIF('Plany 2025'!$B:$B,$P751,'Plany 2025'!H:H)+SUMIF('Plany 2025'!$B:$B,$P751&amp;"/*",'Plany 2025'!H:H)+SUMIF('Plany 2025'!$B:$B,"*/"&amp;$P751&amp;"/*",'Plany 2025'!H:H))))</f>
        <v>1140069.79</v>
      </c>
      <c r="S751" s="392">
        <f t="shared" ca="1" si="97"/>
        <v>0</v>
      </c>
      <c r="T751" s="393">
        <f t="shared" ca="1" si="98"/>
        <v>0</v>
      </c>
      <c r="U751" s="153"/>
      <c r="V751" s="91"/>
    </row>
    <row r="752" spans="1:22" s="134" customFormat="1" hidden="1">
      <c r="A752" s="91" t="s">
        <v>87</v>
      </c>
      <c r="B752" s="495">
        <v>801</v>
      </c>
      <c r="C752" s="495">
        <v>80107</v>
      </c>
      <c r="D752" s="146">
        <v>4170</v>
      </c>
      <c r="E752" s="149" t="s">
        <v>49</v>
      </c>
      <c r="F752" s="135"/>
      <c r="G752" s="151"/>
      <c r="H752" s="152"/>
      <c r="I752" s="153" t="str">
        <f t="shared" si="92"/>
        <v xml:space="preserve"> </v>
      </c>
      <c r="J752" s="147"/>
      <c r="K752" s="517"/>
      <c r="L752" s="379"/>
      <c r="M752" s="379" t="str">
        <f t="shared" ca="1" si="93"/>
        <v>tak</v>
      </c>
      <c r="N752" s="379" t="str">
        <f t="shared" ca="1" si="94"/>
        <v>nie</v>
      </c>
      <c r="O752" s="378" t="str">
        <f t="shared" ca="1" si="95"/>
        <v>DBFO</v>
      </c>
      <c r="P752" s="389" t="str">
        <f t="shared" ca="1" si="96"/>
        <v>DBFO B/V/1/21 80107 4170</v>
      </c>
      <c r="Q752" s="390" t="str">
        <f ca="1">IF($P752="","",IF(IF(COUNTIF($P752,"* *"),COUNTIF('Plany 2025'!$J:$J,"*"&amp;$P752&amp;"*"),COUNTIF('Plany 2025'!$B:$B,$P752)+COUNTIF('Plany 2025'!$B:$B,$P752&amp;"/*")+COUNTIF('Plany 2025'!$B:$B,"*/"&amp;$P752&amp;"/*"))=0,"brak klasyf.",IF(COUNTIF($P752,"* *"),SUMIF('Plany 2025'!$J:$J,"*"&amp;$P752&amp;"*",'Plany 2025'!G:G),SUMIF('Plany 2025'!$B:$B,$P752,'Plany 2025'!G:G)+SUMIF('Plany 2025'!$B:$B,$P752&amp;"/*",'Plany 2025'!G:G)+SUMIF('Plany 2025'!$B:$B,"*/"&amp;$P752&amp;"/*",'Plany 2025'!G:G))))</f>
        <v>brak klasyf.</v>
      </c>
      <c r="R752" s="391" t="str">
        <f ca="1">IF($P752="","",IF(IF(COUNTIF($P752,"* *"),COUNTIF('Plany 2025'!$J:$J,"*"&amp;$P752&amp;"*"),COUNTIF('Plany 2025'!$B:$B,$P752)+COUNTIF('Plany 2025'!$B:$B,$P752&amp;"/*")+COUNTIF('Plany 2025'!$B:$B,"*/"&amp;$P752&amp;"/*"))=0,"brak klasyf.",IF(COUNTIF($P752,"* *"),SUMIF('Plany 2025'!$J:$J,"*"&amp;$P752&amp;"*",'Plany 2025'!H:H),SUMIF('Plany 2025'!$B:$B,$P752,'Plany 2025'!H:H)+SUMIF('Plany 2025'!$B:$B,$P752&amp;"/*",'Plany 2025'!H:H)+SUMIF('Plany 2025'!$B:$B,"*/"&amp;$P752&amp;"/*",'Plany 2025'!H:H))))</f>
        <v>brak klasyf.</v>
      </c>
      <c r="S752" s="392" t="str">
        <f t="shared" ca="1" si="97"/>
        <v/>
      </c>
      <c r="T752" s="393" t="str">
        <f t="shared" ca="1" si="98"/>
        <v/>
      </c>
      <c r="U752" s="153"/>
      <c r="V752" s="91"/>
    </row>
    <row r="753" spans="1:22" s="134" customFormat="1">
      <c r="A753" s="97"/>
      <c r="B753" s="378"/>
      <c r="C753" s="378"/>
      <c r="D753" s="97"/>
      <c r="E753" s="149" t="s">
        <v>50</v>
      </c>
      <c r="F753" s="135"/>
      <c r="G753" s="151">
        <v>3147180</v>
      </c>
      <c r="H753" s="152">
        <v>3147109.3899999997</v>
      </c>
      <c r="I753" s="153">
        <f t="shared" si="92"/>
        <v>0.99997756404145921</v>
      </c>
      <c r="K753" s="517"/>
      <c r="L753" s="379">
        <v>1</v>
      </c>
      <c r="M753" s="379" t="str">
        <f t="shared" ca="1" si="93"/>
        <v>tak</v>
      </c>
      <c r="N753" s="379" t="str">
        <f t="shared" ca="1" si="94"/>
        <v>tak</v>
      </c>
      <c r="O753" s="378" t="str">
        <f t="shared" ca="1" si="95"/>
        <v>DBFO</v>
      </c>
      <c r="P753" s="389" t="str">
        <f t="shared" si="96"/>
        <v/>
      </c>
      <c r="Q753" s="390" t="str">
        <f>IF($P753="","",IF(IF(COUNTIF($P753,"* *"),COUNTIF('Plany 2025'!$J:$J,"*"&amp;$P753&amp;"*"),COUNTIF('Plany 2025'!$B:$B,$P753)+COUNTIF('Plany 2025'!$B:$B,$P753&amp;"/*")+COUNTIF('Plany 2025'!$B:$B,"*/"&amp;$P753&amp;"/*"))=0,"brak klasyf.",IF(COUNTIF($P753,"* *"),SUMIF('Plany 2025'!$J:$J,"*"&amp;$P753&amp;"*",'Plany 2025'!G:G),SUMIF('Plany 2025'!$B:$B,$P753,'Plany 2025'!G:G)+SUMIF('Plany 2025'!$B:$B,$P753&amp;"/*",'Plany 2025'!G:G)+SUMIF('Plany 2025'!$B:$B,"*/"&amp;$P753&amp;"/*",'Plany 2025'!G:G))))</f>
        <v/>
      </c>
      <c r="R753" s="391" t="str">
        <f>IF($P753="","",IF(IF(COUNTIF($P753,"* *"),COUNTIF('Plany 2025'!$J:$J,"*"&amp;$P753&amp;"*"),COUNTIF('Plany 2025'!$B:$B,$P753)+COUNTIF('Plany 2025'!$B:$B,$P753&amp;"/*")+COUNTIF('Plany 2025'!$B:$B,"*/"&amp;$P753&amp;"/*"))=0,"brak klasyf.",IF(COUNTIF($P753,"* *"),SUMIF('Plany 2025'!$J:$J,"*"&amp;$P753&amp;"*",'Plany 2025'!H:H),SUMIF('Plany 2025'!$B:$B,$P753,'Plany 2025'!H:H)+SUMIF('Plany 2025'!$B:$B,$P753&amp;"/*",'Plany 2025'!H:H)+SUMIF('Plany 2025'!$B:$B,"*/"&amp;$P753&amp;"/*",'Plany 2025'!H:H))))</f>
        <v/>
      </c>
      <c r="S753" s="392" t="str">
        <f t="shared" si="97"/>
        <v/>
      </c>
      <c r="T753" s="393" t="str">
        <f t="shared" si="98"/>
        <v/>
      </c>
      <c r="U753" s="153"/>
      <c r="V753" s="91"/>
    </row>
    <row r="754" spans="1:22" s="134" customFormat="1" ht="6" customHeight="1">
      <c r="A754" s="97"/>
      <c r="B754" s="378"/>
      <c r="C754" s="378"/>
      <c r="D754" s="97"/>
      <c r="E754" s="209" t="s">
        <v>24</v>
      </c>
      <c r="F754" s="135"/>
      <c r="G754" s="131"/>
      <c r="H754" s="132"/>
      <c r="I754" s="141" t="str">
        <f t="shared" si="92"/>
        <v xml:space="preserve"> </v>
      </c>
      <c r="K754" s="517"/>
      <c r="L754" s="379">
        <v>1</v>
      </c>
      <c r="M754" s="379" t="str">
        <f t="shared" ca="1" si="93"/>
        <v>tak</v>
      </c>
      <c r="N754" s="379" t="str">
        <f t="shared" ca="1" si="94"/>
        <v>tak</v>
      </c>
      <c r="O754" s="378" t="str">
        <f t="shared" ca="1" si="95"/>
        <v>DBFO</v>
      </c>
      <c r="P754" s="389" t="str">
        <f t="shared" si="96"/>
        <v/>
      </c>
      <c r="Q754" s="390" t="str">
        <f>IF($P754="","",IF(IF(COUNTIF($P754,"* *"),COUNTIF('Plany 2025'!$J:$J,"*"&amp;$P754&amp;"*"),COUNTIF('Plany 2025'!$B:$B,$P754)+COUNTIF('Plany 2025'!$B:$B,$P754&amp;"/*")+COUNTIF('Plany 2025'!$B:$B,"*/"&amp;$P754&amp;"/*"))=0,"brak klasyf.",IF(COUNTIF($P754,"* *"),SUMIF('Plany 2025'!$J:$J,"*"&amp;$P754&amp;"*",'Plany 2025'!G:G),SUMIF('Plany 2025'!$B:$B,$P754,'Plany 2025'!G:G)+SUMIF('Plany 2025'!$B:$B,$P754&amp;"/*",'Plany 2025'!G:G)+SUMIF('Plany 2025'!$B:$B,"*/"&amp;$P754&amp;"/*",'Plany 2025'!G:G))))</f>
        <v/>
      </c>
      <c r="R754" s="391" t="str">
        <f>IF($P754="","",IF(IF(COUNTIF($P754,"* *"),COUNTIF('Plany 2025'!$J:$J,"*"&amp;$P754&amp;"*"),COUNTIF('Plany 2025'!$B:$B,$P754)+COUNTIF('Plany 2025'!$B:$B,$P754&amp;"/*")+COUNTIF('Plany 2025'!$B:$B,"*/"&amp;$P754&amp;"/*"))=0,"brak klasyf.",IF(COUNTIF($P754,"* *"),SUMIF('Plany 2025'!$J:$J,"*"&amp;$P754&amp;"*",'Plany 2025'!H:H),SUMIF('Plany 2025'!$B:$B,$P754,'Plany 2025'!H:H)+SUMIF('Plany 2025'!$B:$B,$P754&amp;"/*",'Plany 2025'!H:H)+SUMIF('Plany 2025'!$B:$B,"*/"&amp;$P754&amp;"/*",'Plany 2025'!H:H))))</f>
        <v/>
      </c>
      <c r="S754" s="392" t="str">
        <f t="shared" si="97"/>
        <v/>
      </c>
      <c r="T754" s="393" t="str">
        <f t="shared" si="98"/>
        <v/>
      </c>
      <c r="U754" s="141"/>
      <c r="V754" s="91"/>
    </row>
    <row r="755" spans="1:22" s="168" customFormat="1">
      <c r="A755" s="91" t="s">
        <v>87</v>
      </c>
      <c r="B755" s="495">
        <v>801</v>
      </c>
      <c r="C755" s="495">
        <v>80107</v>
      </c>
      <c r="D755" s="177">
        <v>3020</v>
      </c>
      <c r="E755" s="167" t="s">
        <v>164</v>
      </c>
      <c r="G755" s="219">
        <v>9500</v>
      </c>
      <c r="H755" s="220">
        <v>8500</v>
      </c>
      <c r="I755" s="96">
        <f t="shared" si="92"/>
        <v>0.89473684210526316</v>
      </c>
      <c r="J755" s="147"/>
      <c r="K755" s="517"/>
      <c r="L755" s="379">
        <v>1</v>
      </c>
      <c r="M755" s="379" t="str">
        <f t="shared" ca="1" si="93"/>
        <v>tak</v>
      </c>
      <c r="N755" s="379" t="str">
        <f t="shared" ca="1" si="94"/>
        <v>tak</v>
      </c>
      <c r="O755" s="378" t="str">
        <f t="shared" ca="1" si="95"/>
        <v>DBFO</v>
      </c>
      <c r="P755" s="389" t="str">
        <f t="shared" ca="1" si="96"/>
        <v>DBFO B/V/1/21 80107 3020</v>
      </c>
      <c r="Q755" s="390">
        <f ca="1">IF($P755="","",IF(IF(COUNTIF($P755,"* *"),COUNTIF('Plany 2025'!$J:$J,"*"&amp;$P755&amp;"*"),COUNTIF('Plany 2025'!$B:$B,$P755)+COUNTIF('Plany 2025'!$B:$B,$P755&amp;"/*")+COUNTIF('Plany 2025'!$B:$B,"*/"&amp;$P755&amp;"/*"))=0,"brak klasyf.",IF(COUNTIF($P755,"* *"),SUMIF('Plany 2025'!$J:$J,"*"&amp;$P755&amp;"*",'Plany 2025'!G:G),SUMIF('Plany 2025'!$B:$B,$P755,'Plany 2025'!G:G)+SUMIF('Plany 2025'!$B:$B,$P755&amp;"/*",'Plany 2025'!G:G)+SUMIF('Plany 2025'!$B:$B,"*/"&amp;$P755&amp;"/*",'Plany 2025'!G:G))))</f>
        <v>9500</v>
      </c>
      <c r="R755" s="391">
        <f ca="1">IF($P755="","",IF(IF(COUNTIF($P755,"* *"),COUNTIF('Plany 2025'!$J:$J,"*"&amp;$P755&amp;"*"),COUNTIF('Plany 2025'!$B:$B,$P755)+COUNTIF('Plany 2025'!$B:$B,$P755&amp;"/*")+COUNTIF('Plany 2025'!$B:$B,"*/"&amp;$P755&amp;"/*"))=0,"brak klasyf.",IF(COUNTIF($P755,"* *"),SUMIF('Plany 2025'!$J:$J,"*"&amp;$P755&amp;"*",'Plany 2025'!H:H),SUMIF('Plany 2025'!$B:$B,$P755,'Plany 2025'!H:H)+SUMIF('Plany 2025'!$B:$B,$P755&amp;"/*",'Plany 2025'!H:H)+SUMIF('Plany 2025'!$B:$B,"*/"&amp;$P755&amp;"/*",'Plany 2025'!H:H))))</f>
        <v>8500</v>
      </c>
      <c r="S755" s="392">
        <f t="shared" ca="1" si="97"/>
        <v>0</v>
      </c>
      <c r="T755" s="393">
        <f t="shared" ca="1" si="98"/>
        <v>0</v>
      </c>
      <c r="U755" s="96"/>
      <c r="V755" s="91"/>
    </row>
    <row r="756" spans="1:22" s="168" customFormat="1" hidden="1">
      <c r="A756" s="91" t="s">
        <v>87</v>
      </c>
      <c r="B756" s="495">
        <v>801</v>
      </c>
      <c r="C756" s="495">
        <v>80107</v>
      </c>
      <c r="D756" s="177">
        <v>4140</v>
      </c>
      <c r="E756" s="167" t="s">
        <v>170</v>
      </c>
      <c r="G756" s="219"/>
      <c r="H756" s="220"/>
      <c r="I756" s="96" t="str">
        <f t="shared" si="92"/>
        <v xml:space="preserve"> </v>
      </c>
      <c r="J756" s="147"/>
      <c r="K756" s="517"/>
      <c r="L756" s="379"/>
      <c r="M756" s="379" t="str">
        <f t="shared" ca="1" si="93"/>
        <v>tak</v>
      </c>
      <c r="N756" s="379" t="str">
        <f t="shared" ca="1" si="94"/>
        <v>nie</v>
      </c>
      <c r="O756" s="378" t="str">
        <f t="shared" ca="1" si="95"/>
        <v>DBFO</v>
      </c>
      <c r="P756" s="389" t="str">
        <f t="shared" ca="1" si="96"/>
        <v>DBFO B/V/1/21 80107 4140</v>
      </c>
      <c r="Q756" s="390" t="str">
        <f ca="1">IF($P756="","",IF(IF(COUNTIF($P756,"* *"),COUNTIF('Plany 2025'!$J:$J,"*"&amp;$P756&amp;"*"),COUNTIF('Plany 2025'!$B:$B,$P756)+COUNTIF('Plany 2025'!$B:$B,$P756&amp;"/*")+COUNTIF('Plany 2025'!$B:$B,"*/"&amp;$P756&amp;"/*"))=0,"brak klasyf.",IF(COUNTIF($P756,"* *"),SUMIF('Plany 2025'!$J:$J,"*"&amp;$P756&amp;"*",'Plany 2025'!G:G),SUMIF('Plany 2025'!$B:$B,$P756,'Plany 2025'!G:G)+SUMIF('Plany 2025'!$B:$B,$P756&amp;"/*",'Plany 2025'!G:G)+SUMIF('Plany 2025'!$B:$B,"*/"&amp;$P756&amp;"/*",'Plany 2025'!G:G))))</f>
        <v>brak klasyf.</v>
      </c>
      <c r="R756" s="391" t="str">
        <f ca="1">IF($P756="","",IF(IF(COUNTIF($P756,"* *"),COUNTIF('Plany 2025'!$J:$J,"*"&amp;$P756&amp;"*"),COUNTIF('Plany 2025'!$B:$B,$P756)+COUNTIF('Plany 2025'!$B:$B,$P756&amp;"/*")+COUNTIF('Plany 2025'!$B:$B,"*/"&amp;$P756&amp;"/*"))=0,"brak klasyf.",IF(COUNTIF($P756,"* *"),SUMIF('Plany 2025'!$J:$J,"*"&amp;$P756&amp;"*",'Plany 2025'!H:H),SUMIF('Plany 2025'!$B:$B,$P756,'Plany 2025'!H:H)+SUMIF('Plany 2025'!$B:$B,$P756&amp;"/*",'Plany 2025'!H:H)+SUMIF('Plany 2025'!$B:$B,"*/"&amp;$P756&amp;"/*",'Plany 2025'!H:H))))</f>
        <v>brak klasyf.</v>
      </c>
      <c r="S756" s="392" t="str">
        <f t="shared" ca="1" si="97"/>
        <v/>
      </c>
      <c r="T756" s="393" t="str">
        <f t="shared" ca="1" si="98"/>
        <v/>
      </c>
      <c r="U756" s="96"/>
      <c r="V756" s="91"/>
    </row>
    <row r="757" spans="1:22" s="168" customFormat="1">
      <c r="A757" s="91" t="s">
        <v>87</v>
      </c>
      <c r="B757" s="495">
        <v>801</v>
      </c>
      <c r="C757" s="495">
        <v>80107</v>
      </c>
      <c r="D757" s="177">
        <v>4210</v>
      </c>
      <c r="E757" s="167" t="s">
        <v>165</v>
      </c>
      <c r="G757" s="219">
        <v>126770</v>
      </c>
      <c r="H757" s="220">
        <v>124582.43999999999</v>
      </c>
      <c r="I757" s="96">
        <f t="shared" si="92"/>
        <v>0.98274386684546811</v>
      </c>
      <c r="J757" s="147"/>
      <c r="K757" s="517"/>
      <c r="L757" s="379">
        <v>1</v>
      </c>
      <c r="M757" s="379" t="str">
        <f t="shared" ca="1" si="93"/>
        <v>tak</v>
      </c>
      <c r="N757" s="379" t="str">
        <f t="shared" ca="1" si="94"/>
        <v>tak</v>
      </c>
      <c r="O757" s="378" t="str">
        <f t="shared" ca="1" si="95"/>
        <v>DBFO</v>
      </c>
      <c r="P757" s="389" t="str">
        <f t="shared" ca="1" si="96"/>
        <v>DBFO B/V/1/21 80107 4210</v>
      </c>
      <c r="Q757" s="390">
        <f ca="1">IF($P757="","",IF(IF(COUNTIF($P757,"* *"),COUNTIF('Plany 2025'!$J:$J,"*"&amp;$P757&amp;"*"),COUNTIF('Plany 2025'!$B:$B,$P757)+COUNTIF('Plany 2025'!$B:$B,$P757&amp;"/*")+COUNTIF('Plany 2025'!$B:$B,"*/"&amp;$P757&amp;"/*"))=0,"brak klasyf.",IF(COUNTIF($P757,"* *"),SUMIF('Plany 2025'!$J:$J,"*"&amp;$P757&amp;"*",'Plany 2025'!G:G),SUMIF('Plany 2025'!$B:$B,$P757,'Plany 2025'!G:G)+SUMIF('Plany 2025'!$B:$B,$P757&amp;"/*",'Plany 2025'!G:G)+SUMIF('Plany 2025'!$B:$B,"*/"&amp;$P757&amp;"/*",'Plany 2025'!G:G))))</f>
        <v>126770</v>
      </c>
      <c r="R757" s="391">
        <f ca="1">IF($P757="","",IF(IF(COUNTIF($P757,"* *"),COUNTIF('Plany 2025'!$J:$J,"*"&amp;$P757&amp;"*"),COUNTIF('Plany 2025'!$B:$B,$P757)+COUNTIF('Plany 2025'!$B:$B,$P757&amp;"/*")+COUNTIF('Plany 2025'!$B:$B,"*/"&amp;$P757&amp;"/*"))=0,"brak klasyf.",IF(COUNTIF($P757,"* *"),SUMIF('Plany 2025'!$J:$J,"*"&amp;$P757&amp;"*",'Plany 2025'!H:H),SUMIF('Plany 2025'!$B:$B,$P757,'Plany 2025'!H:H)+SUMIF('Plany 2025'!$B:$B,$P757&amp;"/*",'Plany 2025'!H:H)+SUMIF('Plany 2025'!$B:$B,"*/"&amp;$P757&amp;"/*",'Plany 2025'!H:H))))</f>
        <v>124582.44</v>
      </c>
      <c r="S757" s="392">
        <f t="shared" ca="1" si="97"/>
        <v>0</v>
      </c>
      <c r="T757" s="393">
        <f t="shared" ca="1" si="98"/>
        <v>0</v>
      </c>
      <c r="U757" s="96"/>
      <c r="V757" s="91"/>
    </row>
    <row r="758" spans="1:22" s="168" customFormat="1">
      <c r="A758" s="91" t="s">
        <v>87</v>
      </c>
      <c r="B758" s="495">
        <v>801</v>
      </c>
      <c r="C758" s="495">
        <v>80107</v>
      </c>
      <c r="D758" s="177">
        <v>4240</v>
      </c>
      <c r="E758" s="167" t="s">
        <v>216</v>
      </c>
      <c r="G758" s="219">
        <v>36550</v>
      </c>
      <c r="H758" s="220">
        <v>35256.01</v>
      </c>
      <c r="I758" s="96">
        <f t="shared" si="92"/>
        <v>0.96459671682626547</v>
      </c>
      <c r="J758" s="147"/>
      <c r="K758" s="517"/>
      <c r="L758" s="379">
        <v>1</v>
      </c>
      <c r="M758" s="379" t="str">
        <f t="shared" ca="1" si="93"/>
        <v>tak</v>
      </c>
      <c r="N758" s="379" t="str">
        <f t="shared" ca="1" si="94"/>
        <v>tak</v>
      </c>
      <c r="O758" s="378" t="str">
        <f t="shared" ca="1" si="95"/>
        <v>DBFO</v>
      </c>
      <c r="P758" s="389" t="str">
        <f t="shared" ca="1" si="96"/>
        <v>DBFO B/V/1/21 80107 4240</v>
      </c>
      <c r="Q758" s="390">
        <f ca="1">IF($P758="","",IF(IF(COUNTIF($P758,"* *"),COUNTIF('Plany 2025'!$J:$J,"*"&amp;$P758&amp;"*"),COUNTIF('Plany 2025'!$B:$B,$P758)+COUNTIF('Plany 2025'!$B:$B,$P758&amp;"/*")+COUNTIF('Plany 2025'!$B:$B,"*/"&amp;$P758&amp;"/*"))=0,"brak klasyf.",IF(COUNTIF($P758,"* *"),SUMIF('Plany 2025'!$J:$J,"*"&amp;$P758&amp;"*",'Plany 2025'!G:G),SUMIF('Plany 2025'!$B:$B,$P758,'Plany 2025'!G:G)+SUMIF('Plany 2025'!$B:$B,$P758&amp;"/*",'Plany 2025'!G:G)+SUMIF('Plany 2025'!$B:$B,"*/"&amp;$P758&amp;"/*",'Plany 2025'!G:G))))</f>
        <v>36550</v>
      </c>
      <c r="R758" s="391">
        <f ca="1">IF($P758="","",IF(IF(COUNTIF($P758,"* *"),COUNTIF('Plany 2025'!$J:$J,"*"&amp;$P758&amp;"*"),COUNTIF('Plany 2025'!$B:$B,$P758)+COUNTIF('Plany 2025'!$B:$B,$P758&amp;"/*")+COUNTIF('Plany 2025'!$B:$B,"*/"&amp;$P758&amp;"/*"))=0,"brak klasyf.",IF(COUNTIF($P758,"* *"),SUMIF('Plany 2025'!$J:$J,"*"&amp;$P758&amp;"*",'Plany 2025'!H:H),SUMIF('Plany 2025'!$B:$B,$P758,'Plany 2025'!H:H)+SUMIF('Plany 2025'!$B:$B,$P758&amp;"/*",'Plany 2025'!H:H)+SUMIF('Plany 2025'!$B:$B,"*/"&amp;$P758&amp;"/*",'Plany 2025'!H:H))))</f>
        <v>35256.01</v>
      </c>
      <c r="S758" s="392">
        <f t="shared" ca="1" si="97"/>
        <v>0</v>
      </c>
      <c r="T758" s="393">
        <f t="shared" ca="1" si="98"/>
        <v>0</v>
      </c>
      <c r="U758" s="96"/>
      <c r="V758" s="91"/>
    </row>
    <row r="759" spans="1:22" s="168" customFormat="1">
      <c r="A759" s="91" t="s">
        <v>87</v>
      </c>
      <c r="B759" s="495">
        <v>801</v>
      </c>
      <c r="C759" s="495">
        <v>80107</v>
      </c>
      <c r="D759" s="177">
        <v>4260</v>
      </c>
      <c r="E759" s="167" t="s">
        <v>166</v>
      </c>
      <c r="G759" s="219">
        <v>180000</v>
      </c>
      <c r="H759" s="220">
        <v>169953.64</v>
      </c>
      <c r="I759" s="96">
        <f t="shared" si="92"/>
        <v>0.94418688888888902</v>
      </c>
      <c r="J759" s="147"/>
      <c r="K759" s="517"/>
      <c r="L759" s="379">
        <v>1</v>
      </c>
      <c r="M759" s="379" t="str">
        <f t="shared" ca="1" si="93"/>
        <v>tak</v>
      </c>
      <c r="N759" s="379" t="str">
        <f t="shared" ca="1" si="94"/>
        <v>tak</v>
      </c>
      <c r="O759" s="378" t="str">
        <f t="shared" ca="1" si="95"/>
        <v>DBFO</v>
      </c>
      <c r="P759" s="389" t="str">
        <f t="shared" ca="1" si="96"/>
        <v>DBFO B/V/1/21 80107 4260</v>
      </c>
      <c r="Q759" s="390">
        <f ca="1">IF($P759="","",IF(IF(COUNTIF($P759,"* *"),COUNTIF('Plany 2025'!$J:$J,"*"&amp;$P759&amp;"*"),COUNTIF('Plany 2025'!$B:$B,$P759)+COUNTIF('Plany 2025'!$B:$B,$P759&amp;"/*")+COUNTIF('Plany 2025'!$B:$B,"*/"&amp;$P759&amp;"/*"))=0,"brak klasyf.",IF(COUNTIF($P759,"* *"),SUMIF('Plany 2025'!$J:$J,"*"&amp;$P759&amp;"*",'Plany 2025'!G:G),SUMIF('Plany 2025'!$B:$B,$P759,'Plany 2025'!G:G)+SUMIF('Plany 2025'!$B:$B,$P759&amp;"/*",'Plany 2025'!G:G)+SUMIF('Plany 2025'!$B:$B,"*/"&amp;$P759&amp;"/*",'Plany 2025'!G:G))))</f>
        <v>180000</v>
      </c>
      <c r="R759" s="391">
        <f ca="1">IF($P759="","",IF(IF(COUNTIF($P759,"* *"),COUNTIF('Plany 2025'!$J:$J,"*"&amp;$P759&amp;"*"),COUNTIF('Plany 2025'!$B:$B,$P759)+COUNTIF('Plany 2025'!$B:$B,$P759&amp;"/*")+COUNTIF('Plany 2025'!$B:$B,"*/"&amp;$P759&amp;"/*"))=0,"brak klasyf.",IF(COUNTIF($P759,"* *"),SUMIF('Plany 2025'!$J:$J,"*"&amp;$P759&amp;"*",'Plany 2025'!H:H),SUMIF('Plany 2025'!$B:$B,$P759,'Plany 2025'!H:H)+SUMIF('Plany 2025'!$B:$B,$P759&amp;"/*",'Plany 2025'!H:H)+SUMIF('Plany 2025'!$B:$B,"*/"&amp;$P759&amp;"/*",'Plany 2025'!H:H))))</f>
        <v>169953.64</v>
      </c>
      <c r="S759" s="392">
        <f t="shared" ca="1" si="97"/>
        <v>0</v>
      </c>
      <c r="T759" s="393">
        <f t="shared" ca="1" si="98"/>
        <v>0</v>
      </c>
      <c r="U759" s="96"/>
      <c r="V759" s="91"/>
    </row>
    <row r="760" spans="1:22" s="168" customFormat="1" hidden="1">
      <c r="A760" s="91" t="s">
        <v>87</v>
      </c>
      <c r="B760" s="495">
        <v>801</v>
      </c>
      <c r="C760" s="495">
        <v>80107</v>
      </c>
      <c r="D760" s="177">
        <v>4280</v>
      </c>
      <c r="E760" s="167" t="s">
        <v>167</v>
      </c>
      <c r="G760" s="219"/>
      <c r="H760" s="220"/>
      <c r="I760" s="96" t="str">
        <f t="shared" si="92"/>
        <v xml:space="preserve"> </v>
      </c>
      <c r="J760" s="147"/>
      <c r="K760" s="517"/>
      <c r="L760" s="379"/>
      <c r="M760" s="379" t="str">
        <f t="shared" ca="1" si="93"/>
        <v>tak</v>
      </c>
      <c r="N760" s="379" t="str">
        <f t="shared" ca="1" si="94"/>
        <v>nie</v>
      </c>
      <c r="O760" s="378" t="str">
        <f t="shared" ca="1" si="95"/>
        <v>DBFO</v>
      </c>
      <c r="P760" s="389" t="str">
        <f t="shared" ca="1" si="96"/>
        <v>DBFO B/V/1/21 80107 4280</v>
      </c>
      <c r="Q760" s="390" t="str">
        <f ca="1">IF($P760="","",IF(IF(COUNTIF($P760,"* *"),COUNTIF('Plany 2025'!$J:$J,"*"&amp;$P760&amp;"*"),COUNTIF('Plany 2025'!$B:$B,$P760)+COUNTIF('Plany 2025'!$B:$B,$P760&amp;"/*")+COUNTIF('Plany 2025'!$B:$B,"*/"&amp;$P760&amp;"/*"))=0,"brak klasyf.",IF(COUNTIF($P760,"* *"),SUMIF('Plany 2025'!$J:$J,"*"&amp;$P760&amp;"*",'Plany 2025'!G:G),SUMIF('Plany 2025'!$B:$B,$P760,'Plany 2025'!G:G)+SUMIF('Plany 2025'!$B:$B,$P760&amp;"/*",'Plany 2025'!G:G)+SUMIF('Plany 2025'!$B:$B,"*/"&amp;$P760&amp;"/*",'Plany 2025'!G:G))))</f>
        <v>brak klasyf.</v>
      </c>
      <c r="R760" s="391" t="str">
        <f ca="1">IF($P760="","",IF(IF(COUNTIF($P760,"* *"),COUNTIF('Plany 2025'!$J:$J,"*"&amp;$P760&amp;"*"),COUNTIF('Plany 2025'!$B:$B,$P760)+COUNTIF('Plany 2025'!$B:$B,$P760&amp;"/*")+COUNTIF('Plany 2025'!$B:$B,"*/"&amp;$P760&amp;"/*"))=0,"brak klasyf.",IF(COUNTIF($P760,"* *"),SUMIF('Plany 2025'!$J:$J,"*"&amp;$P760&amp;"*",'Plany 2025'!H:H),SUMIF('Plany 2025'!$B:$B,$P760,'Plany 2025'!H:H)+SUMIF('Plany 2025'!$B:$B,$P760&amp;"/*",'Plany 2025'!H:H)+SUMIF('Plany 2025'!$B:$B,"*/"&amp;$P760&amp;"/*",'Plany 2025'!H:H))))</f>
        <v>brak klasyf.</v>
      </c>
      <c r="S760" s="392" t="str">
        <f t="shared" ca="1" si="97"/>
        <v/>
      </c>
      <c r="T760" s="393" t="str">
        <f t="shared" ca="1" si="98"/>
        <v/>
      </c>
      <c r="U760" s="96"/>
      <c r="V760" s="91"/>
    </row>
    <row r="761" spans="1:22" s="168" customFormat="1" hidden="1">
      <c r="A761" s="91" t="s">
        <v>87</v>
      </c>
      <c r="B761" s="495">
        <v>801</v>
      </c>
      <c r="C761" s="495">
        <v>80107</v>
      </c>
      <c r="D761" s="177">
        <v>4300</v>
      </c>
      <c r="E761" s="167" t="s">
        <v>168</v>
      </c>
      <c r="G761" s="219"/>
      <c r="H761" s="220"/>
      <c r="I761" s="96" t="str">
        <f t="shared" si="92"/>
        <v xml:space="preserve"> </v>
      </c>
      <c r="J761" s="147"/>
      <c r="K761" s="517"/>
      <c r="L761" s="379"/>
      <c r="M761" s="379" t="str">
        <f t="shared" ca="1" si="93"/>
        <v>tak</v>
      </c>
      <c r="N761" s="379" t="str">
        <f t="shared" ca="1" si="94"/>
        <v>nie</v>
      </c>
      <c r="O761" s="378" t="str">
        <f t="shared" ca="1" si="95"/>
        <v>DBFO</v>
      </c>
      <c r="P761" s="389" t="str">
        <f t="shared" ca="1" si="96"/>
        <v>DBFO B/V/1/21 80107 4300</v>
      </c>
      <c r="Q761" s="390" t="str">
        <f ca="1">IF($P761="","",IF(IF(COUNTIF($P761,"* *"),COUNTIF('Plany 2025'!$J:$J,"*"&amp;$P761&amp;"*"),COUNTIF('Plany 2025'!$B:$B,$P761)+COUNTIF('Plany 2025'!$B:$B,$P761&amp;"/*")+COUNTIF('Plany 2025'!$B:$B,"*/"&amp;$P761&amp;"/*"))=0,"brak klasyf.",IF(COUNTIF($P761,"* *"),SUMIF('Plany 2025'!$J:$J,"*"&amp;$P761&amp;"*",'Plany 2025'!G:G),SUMIF('Plany 2025'!$B:$B,$P761,'Plany 2025'!G:G)+SUMIF('Plany 2025'!$B:$B,$P761&amp;"/*",'Plany 2025'!G:G)+SUMIF('Plany 2025'!$B:$B,"*/"&amp;$P761&amp;"/*",'Plany 2025'!G:G))))</f>
        <v>brak klasyf.</v>
      </c>
      <c r="R761" s="391" t="str">
        <f ca="1">IF($P761="","",IF(IF(COUNTIF($P761,"* *"),COUNTIF('Plany 2025'!$J:$J,"*"&amp;$P761&amp;"*"),COUNTIF('Plany 2025'!$B:$B,$P761)+COUNTIF('Plany 2025'!$B:$B,$P761&amp;"/*")+COUNTIF('Plany 2025'!$B:$B,"*/"&amp;$P761&amp;"/*"))=0,"brak klasyf.",IF(COUNTIF($P761,"* *"),SUMIF('Plany 2025'!$J:$J,"*"&amp;$P761&amp;"*",'Plany 2025'!H:H),SUMIF('Plany 2025'!$B:$B,$P761,'Plany 2025'!H:H)+SUMIF('Plany 2025'!$B:$B,$P761&amp;"/*",'Plany 2025'!H:H)+SUMIF('Plany 2025'!$B:$B,"*/"&amp;$P761&amp;"/*",'Plany 2025'!H:H))))</f>
        <v>brak klasyf.</v>
      </c>
      <c r="S761" s="392" t="str">
        <f t="shared" ca="1" si="97"/>
        <v/>
      </c>
      <c r="T761" s="393" t="str">
        <f t="shared" ca="1" si="98"/>
        <v/>
      </c>
      <c r="U761" s="96"/>
      <c r="V761" s="91"/>
    </row>
    <row r="762" spans="1:22" s="172" customFormat="1" ht="22.5" hidden="1">
      <c r="A762" s="145" t="s">
        <v>87</v>
      </c>
      <c r="B762" s="496">
        <v>801</v>
      </c>
      <c r="C762" s="496">
        <v>80107</v>
      </c>
      <c r="D762" s="154">
        <v>4350</v>
      </c>
      <c r="E762" s="171" t="s">
        <v>727</v>
      </c>
      <c r="G762" s="221"/>
      <c r="H762" s="222"/>
      <c r="I762" s="175" t="str">
        <f t="shared" si="92"/>
        <v xml:space="preserve"> </v>
      </c>
      <c r="J762" s="160"/>
      <c r="K762" s="517"/>
      <c r="L762" s="379"/>
      <c r="M762" s="379" t="str">
        <f t="shared" ca="1" si="93"/>
        <v>tak</v>
      </c>
      <c r="N762" s="379" t="str">
        <f t="shared" ca="1" si="94"/>
        <v>nie</v>
      </c>
      <c r="O762" s="378" t="str">
        <f t="shared" ca="1" si="95"/>
        <v>DBFO</v>
      </c>
      <c r="P762" s="389" t="str">
        <f t="shared" ca="1" si="96"/>
        <v>DBFO B/V/1/21 80107 4350</v>
      </c>
      <c r="Q762" s="390" t="str">
        <f ca="1">IF($P762="","",IF(IF(COUNTIF($P762,"* *"),COUNTIF('Plany 2025'!$J:$J,"*"&amp;$P762&amp;"*"),COUNTIF('Plany 2025'!$B:$B,$P762)+COUNTIF('Plany 2025'!$B:$B,$P762&amp;"/*")+COUNTIF('Plany 2025'!$B:$B,"*/"&amp;$P762&amp;"/*"))=0,"brak klasyf.",IF(COUNTIF($P762,"* *"),SUMIF('Plany 2025'!$J:$J,"*"&amp;$P762&amp;"*",'Plany 2025'!G:G),SUMIF('Plany 2025'!$B:$B,$P762,'Plany 2025'!G:G)+SUMIF('Plany 2025'!$B:$B,$P762&amp;"/*",'Plany 2025'!G:G)+SUMIF('Plany 2025'!$B:$B,"*/"&amp;$P762&amp;"/*",'Plany 2025'!G:G))))</f>
        <v>brak klasyf.</v>
      </c>
      <c r="R762" s="391" t="str">
        <f ca="1">IF($P762="","",IF(IF(COUNTIF($P762,"* *"),COUNTIF('Plany 2025'!$J:$J,"*"&amp;$P762&amp;"*"),COUNTIF('Plany 2025'!$B:$B,$P762)+COUNTIF('Plany 2025'!$B:$B,$P762&amp;"/*")+COUNTIF('Plany 2025'!$B:$B,"*/"&amp;$P762&amp;"/*"))=0,"brak klasyf.",IF(COUNTIF($P762,"* *"),SUMIF('Plany 2025'!$J:$J,"*"&amp;$P762&amp;"*",'Plany 2025'!H:H),SUMIF('Plany 2025'!$B:$B,$P762,'Plany 2025'!H:H)+SUMIF('Plany 2025'!$B:$B,$P762&amp;"/*",'Plany 2025'!H:H)+SUMIF('Plany 2025'!$B:$B,"*/"&amp;$P762&amp;"/*",'Plany 2025'!H:H))))</f>
        <v>brak klasyf.</v>
      </c>
      <c r="S762" s="392" t="str">
        <f t="shared" ca="1" si="97"/>
        <v/>
      </c>
      <c r="T762" s="393" t="str">
        <f t="shared" ca="1" si="98"/>
        <v/>
      </c>
      <c r="U762" s="175"/>
      <c r="V762" s="145"/>
    </row>
    <row r="763" spans="1:22" s="168" customFormat="1" hidden="1">
      <c r="A763" s="91" t="s">
        <v>87</v>
      </c>
      <c r="B763" s="495">
        <v>801</v>
      </c>
      <c r="C763" s="495">
        <v>80107</v>
      </c>
      <c r="D763" s="177">
        <v>4360</v>
      </c>
      <c r="E763" s="167" t="s">
        <v>205</v>
      </c>
      <c r="G763" s="219"/>
      <c r="H763" s="220"/>
      <c r="I763" s="96" t="str">
        <f t="shared" si="92"/>
        <v xml:space="preserve"> </v>
      </c>
      <c r="J763" s="147"/>
      <c r="K763" s="517"/>
      <c r="L763" s="379"/>
      <c r="M763" s="379" t="str">
        <f t="shared" ca="1" si="93"/>
        <v>tak</v>
      </c>
      <c r="N763" s="379" t="str">
        <f t="shared" ca="1" si="94"/>
        <v>nie</v>
      </c>
      <c r="O763" s="378" t="str">
        <f t="shared" ca="1" si="95"/>
        <v>DBFO</v>
      </c>
      <c r="P763" s="389" t="str">
        <f t="shared" ca="1" si="96"/>
        <v>DBFO B/V/1/21 80107 4360</v>
      </c>
      <c r="Q763" s="390" t="str">
        <f ca="1">IF($P763="","",IF(IF(COUNTIF($P763,"* *"),COUNTIF('Plany 2025'!$J:$J,"*"&amp;$P763&amp;"*"),COUNTIF('Plany 2025'!$B:$B,$P763)+COUNTIF('Plany 2025'!$B:$B,$P763&amp;"/*")+COUNTIF('Plany 2025'!$B:$B,"*/"&amp;$P763&amp;"/*"))=0,"brak klasyf.",IF(COUNTIF($P763,"* *"),SUMIF('Plany 2025'!$J:$J,"*"&amp;$P763&amp;"*",'Plany 2025'!G:G),SUMIF('Plany 2025'!$B:$B,$P763,'Plany 2025'!G:G)+SUMIF('Plany 2025'!$B:$B,$P763&amp;"/*",'Plany 2025'!G:G)+SUMIF('Plany 2025'!$B:$B,"*/"&amp;$P763&amp;"/*",'Plany 2025'!G:G))))</f>
        <v>brak klasyf.</v>
      </c>
      <c r="R763" s="391" t="str">
        <f ca="1">IF($P763="","",IF(IF(COUNTIF($P763,"* *"),COUNTIF('Plany 2025'!$J:$J,"*"&amp;$P763&amp;"*"),COUNTIF('Plany 2025'!$B:$B,$P763)+COUNTIF('Plany 2025'!$B:$B,$P763&amp;"/*")+COUNTIF('Plany 2025'!$B:$B,"*/"&amp;$P763&amp;"/*"))=0,"brak klasyf.",IF(COUNTIF($P763,"* *"),SUMIF('Plany 2025'!$J:$J,"*"&amp;$P763&amp;"*",'Plany 2025'!H:H),SUMIF('Plany 2025'!$B:$B,$P763,'Plany 2025'!H:H)+SUMIF('Plany 2025'!$B:$B,$P763&amp;"/*",'Plany 2025'!H:H)+SUMIF('Plany 2025'!$B:$B,"*/"&amp;$P763&amp;"/*",'Plany 2025'!H:H))))</f>
        <v>brak klasyf.</v>
      </c>
      <c r="S763" s="392" t="str">
        <f t="shared" ca="1" si="97"/>
        <v/>
      </c>
      <c r="T763" s="393" t="str">
        <f t="shared" ca="1" si="98"/>
        <v/>
      </c>
      <c r="U763" s="96"/>
      <c r="V763" s="91"/>
    </row>
    <row r="764" spans="1:22" s="172" customFormat="1" hidden="1">
      <c r="A764" s="145" t="s">
        <v>87</v>
      </c>
      <c r="B764" s="496">
        <v>801</v>
      </c>
      <c r="C764" s="496">
        <v>80107</v>
      </c>
      <c r="D764" s="176">
        <v>4370</v>
      </c>
      <c r="E764" s="171" t="s">
        <v>726</v>
      </c>
      <c r="G764" s="221"/>
      <c r="H764" s="222"/>
      <c r="I764" s="175" t="str">
        <f t="shared" si="92"/>
        <v xml:space="preserve"> </v>
      </c>
      <c r="J764" s="160"/>
      <c r="K764" s="517"/>
      <c r="L764" s="379"/>
      <c r="M764" s="379" t="str">
        <f t="shared" ca="1" si="93"/>
        <v>tak</v>
      </c>
      <c r="N764" s="379" t="str">
        <f t="shared" ca="1" si="94"/>
        <v>nie</v>
      </c>
      <c r="O764" s="378" t="str">
        <f t="shared" ca="1" si="95"/>
        <v>DBFO</v>
      </c>
      <c r="P764" s="389" t="str">
        <f t="shared" ca="1" si="96"/>
        <v>DBFO B/V/1/21 80107 4370</v>
      </c>
      <c r="Q764" s="390" t="str">
        <f ca="1">IF($P764="","",IF(IF(COUNTIF($P764,"* *"),COUNTIF('Plany 2025'!$J:$J,"*"&amp;$P764&amp;"*"),COUNTIF('Plany 2025'!$B:$B,$P764)+COUNTIF('Plany 2025'!$B:$B,$P764&amp;"/*")+COUNTIF('Plany 2025'!$B:$B,"*/"&amp;$P764&amp;"/*"))=0,"brak klasyf.",IF(COUNTIF($P764,"* *"),SUMIF('Plany 2025'!$J:$J,"*"&amp;$P764&amp;"*",'Plany 2025'!G:G),SUMIF('Plany 2025'!$B:$B,$P764,'Plany 2025'!G:G)+SUMIF('Plany 2025'!$B:$B,$P764&amp;"/*",'Plany 2025'!G:G)+SUMIF('Plany 2025'!$B:$B,"*/"&amp;$P764&amp;"/*",'Plany 2025'!G:G))))</f>
        <v>brak klasyf.</v>
      </c>
      <c r="R764" s="391" t="str">
        <f ca="1">IF($P764="","",IF(IF(COUNTIF($P764,"* *"),COUNTIF('Plany 2025'!$J:$J,"*"&amp;$P764&amp;"*"),COUNTIF('Plany 2025'!$B:$B,$P764)+COUNTIF('Plany 2025'!$B:$B,$P764&amp;"/*")+COUNTIF('Plany 2025'!$B:$B,"*/"&amp;$P764&amp;"/*"))=0,"brak klasyf.",IF(COUNTIF($P764,"* *"),SUMIF('Plany 2025'!$J:$J,"*"&amp;$P764&amp;"*",'Plany 2025'!H:H),SUMIF('Plany 2025'!$B:$B,$P764,'Plany 2025'!H:H)+SUMIF('Plany 2025'!$B:$B,$P764&amp;"/*",'Plany 2025'!H:H)+SUMIF('Plany 2025'!$B:$B,"*/"&amp;$P764&amp;"/*",'Plany 2025'!H:H))))</f>
        <v>brak klasyf.</v>
      </c>
      <c r="S764" s="392" t="str">
        <f t="shared" ca="1" si="97"/>
        <v/>
      </c>
      <c r="T764" s="393" t="str">
        <f t="shared" ca="1" si="98"/>
        <v/>
      </c>
      <c r="U764" s="175"/>
      <c r="V764" s="145"/>
    </row>
    <row r="765" spans="1:22" s="168" customFormat="1" hidden="1">
      <c r="A765" s="91" t="s">
        <v>87</v>
      </c>
      <c r="B765" s="495">
        <v>801</v>
      </c>
      <c r="C765" s="495">
        <v>80107</v>
      </c>
      <c r="D765" s="177">
        <v>4390</v>
      </c>
      <c r="E765" s="167" t="s">
        <v>172</v>
      </c>
      <c r="G765" s="219"/>
      <c r="H765" s="220"/>
      <c r="I765" s="96" t="str">
        <f t="shared" si="92"/>
        <v xml:space="preserve"> </v>
      </c>
      <c r="J765" s="147"/>
      <c r="K765" s="517"/>
      <c r="L765" s="379"/>
      <c r="M765" s="379" t="str">
        <f t="shared" ca="1" si="93"/>
        <v>tak</v>
      </c>
      <c r="N765" s="379" t="str">
        <f t="shared" ca="1" si="94"/>
        <v>nie</v>
      </c>
      <c r="O765" s="378" t="str">
        <f t="shared" ca="1" si="95"/>
        <v>DBFO</v>
      </c>
      <c r="P765" s="389" t="str">
        <f t="shared" ca="1" si="96"/>
        <v>DBFO B/V/1/21 80107 4390</v>
      </c>
      <c r="Q765" s="390" t="str">
        <f ca="1">IF($P765="","",IF(IF(COUNTIF($P765,"* *"),COUNTIF('Plany 2025'!$J:$J,"*"&amp;$P765&amp;"*"),COUNTIF('Plany 2025'!$B:$B,$P765)+COUNTIF('Plany 2025'!$B:$B,$P765&amp;"/*")+COUNTIF('Plany 2025'!$B:$B,"*/"&amp;$P765&amp;"/*"))=0,"brak klasyf.",IF(COUNTIF($P765,"* *"),SUMIF('Plany 2025'!$J:$J,"*"&amp;$P765&amp;"*",'Plany 2025'!G:G),SUMIF('Plany 2025'!$B:$B,$P765,'Plany 2025'!G:G)+SUMIF('Plany 2025'!$B:$B,$P765&amp;"/*",'Plany 2025'!G:G)+SUMIF('Plany 2025'!$B:$B,"*/"&amp;$P765&amp;"/*",'Plany 2025'!G:G))))</f>
        <v>brak klasyf.</v>
      </c>
      <c r="R765" s="391" t="str">
        <f ca="1">IF($P765="","",IF(IF(COUNTIF($P765,"* *"),COUNTIF('Plany 2025'!$J:$J,"*"&amp;$P765&amp;"*"),COUNTIF('Plany 2025'!$B:$B,$P765)+COUNTIF('Plany 2025'!$B:$B,$P765&amp;"/*")+COUNTIF('Plany 2025'!$B:$B,"*/"&amp;$P765&amp;"/*"))=0,"brak klasyf.",IF(COUNTIF($P765,"* *"),SUMIF('Plany 2025'!$J:$J,"*"&amp;$P765&amp;"*",'Plany 2025'!H:H),SUMIF('Plany 2025'!$B:$B,$P765,'Plany 2025'!H:H)+SUMIF('Plany 2025'!$B:$B,$P765&amp;"/*",'Plany 2025'!H:H)+SUMIF('Plany 2025'!$B:$B,"*/"&amp;$P765&amp;"/*",'Plany 2025'!H:H))))</f>
        <v>brak klasyf.</v>
      </c>
      <c r="S765" s="392" t="str">
        <f t="shared" ca="1" si="97"/>
        <v/>
      </c>
      <c r="T765" s="393" t="str">
        <f t="shared" ca="1" si="98"/>
        <v/>
      </c>
      <c r="U765" s="96"/>
      <c r="V765" s="91"/>
    </row>
    <row r="766" spans="1:22" s="168" customFormat="1" ht="22.5" hidden="1">
      <c r="A766" s="91" t="s">
        <v>87</v>
      </c>
      <c r="B766" s="495">
        <v>801</v>
      </c>
      <c r="C766" s="495">
        <v>80107</v>
      </c>
      <c r="D766" s="177">
        <v>4400</v>
      </c>
      <c r="E766" s="167" t="s">
        <v>173</v>
      </c>
      <c r="G766" s="219"/>
      <c r="H766" s="220"/>
      <c r="I766" s="96" t="str">
        <f t="shared" si="92"/>
        <v xml:space="preserve"> </v>
      </c>
      <c r="J766" s="147"/>
      <c r="K766" s="517"/>
      <c r="L766" s="379"/>
      <c r="M766" s="379" t="str">
        <f t="shared" ca="1" si="93"/>
        <v>tak</v>
      </c>
      <c r="N766" s="379" t="str">
        <f t="shared" ca="1" si="94"/>
        <v>nie</v>
      </c>
      <c r="O766" s="378" t="str">
        <f t="shared" ca="1" si="95"/>
        <v>DBFO</v>
      </c>
      <c r="P766" s="389" t="str">
        <f t="shared" ca="1" si="96"/>
        <v>DBFO B/V/1/21 80107 4400</v>
      </c>
      <c r="Q766" s="390" t="str">
        <f ca="1">IF($P766="","",IF(IF(COUNTIF($P766,"* *"),COUNTIF('Plany 2025'!$J:$J,"*"&amp;$P766&amp;"*"),COUNTIF('Plany 2025'!$B:$B,$P766)+COUNTIF('Plany 2025'!$B:$B,$P766&amp;"/*")+COUNTIF('Plany 2025'!$B:$B,"*/"&amp;$P766&amp;"/*"))=0,"brak klasyf.",IF(COUNTIF($P766,"* *"),SUMIF('Plany 2025'!$J:$J,"*"&amp;$P766&amp;"*",'Plany 2025'!G:G),SUMIF('Plany 2025'!$B:$B,$P766,'Plany 2025'!G:G)+SUMIF('Plany 2025'!$B:$B,$P766&amp;"/*",'Plany 2025'!G:G)+SUMIF('Plany 2025'!$B:$B,"*/"&amp;$P766&amp;"/*",'Plany 2025'!G:G))))</f>
        <v>brak klasyf.</v>
      </c>
      <c r="R766" s="391" t="str">
        <f ca="1">IF($P766="","",IF(IF(COUNTIF($P766,"* *"),COUNTIF('Plany 2025'!$J:$J,"*"&amp;$P766&amp;"*"),COUNTIF('Plany 2025'!$B:$B,$P766)+COUNTIF('Plany 2025'!$B:$B,$P766&amp;"/*")+COUNTIF('Plany 2025'!$B:$B,"*/"&amp;$P766&amp;"/*"))=0,"brak klasyf.",IF(COUNTIF($P766,"* *"),SUMIF('Plany 2025'!$J:$J,"*"&amp;$P766&amp;"*",'Plany 2025'!H:H),SUMIF('Plany 2025'!$B:$B,$P766,'Plany 2025'!H:H)+SUMIF('Plany 2025'!$B:$B,$P766&amp;"/*",'Plany 2025'!H:H)+SUMIF('Plany 2025'!$B:$B,"*/"&amp;$P766&amp;"/*",'Plany 2025'!H:H))))</f>
        <v>brak klasyf.</v>
      </c>
      <c r="S766" s="392" t="str">
        <f t="shared" ca="1" si="97"/>
        <v/>
      </c>
      <c r="T766" s="393" t="str">
        <f t="shared" ca="1" si="98"/>
        <v/>
      </c>
      <c r="U766" s="96"/>
      <c r="V766" s="91"/>
    </row>
    <row r="767" spans="1:22" s="168" customFormat="1" hidden="1">
      <c r="A767" s="91" t="s">
        <v>87</v>
      </c>
      <c r="B767" s="495">
        <v>801</v>
      </c>
      <c r="C767" s="495">
        <v>80107</v>
      </c>
      <c r="D767" s="177">
        <v>4410</v>
      </c>
      <c r="E767" s="167" t="s">
        <v>202</v>
      </c>
      <c r="G767" s="219"/>
      <c r="H767" s="220"/>
      <c r="I767" s="96" t="str">
        <f t="shared" si="92"/>
        <v xml:space="preserve"> </v>
      </c>
      <c r="J767" s="147"/>
      <c r="K767" s="517"/>
      <c r="L767" s="379"/>
      <c r="M767" s="379" t="str">
        <f t="shared" ca="1" si="93"/>
        <v>tak</v>
      </c>
      <c r="N767" s="379" t="str">
        <f t="shared" ca="1" si="94"/>
        <v>nie</v>
      </c>
      <c r="O767" s="378" t="str">
        <f t="shared" ca="1" si="95"/>
        <v>DBFO</v>
      </c>
      <c r="P767" s="389" t="str">
        <f t="shared" ca="1" si="96"/>
        <v>DBFO B/V/1/21 80107 4410</v>
      </c>
      <c r="Q767" s="390" t="str">
        <f ca="1">IF($P767="","",IF(IF(COUNTIF($P767,"* *"),COUNTIF('Plany 2025'!$J:$J,"*"&amp;$P767&amp;"*"),COUNTIF('Plany 2025'!$B:$B,$P767)+COUNTIF('Plany 2025'!$B:$B,$P767&amp;"/*")+COUNTIF('Plany 2025'!$B:$B,"*/"&amp;$P767&amp;"/*"))=0,"brak klasyf.",IF(COUNTIF($P767,"* *"),SUMIF('Plany 2025'!$J:$J,"*"&amp;$P767&amp;"*",'Plany 2025'!G:G),SUMIF('Plany 2025'!$B:$B,$P767,'Plany 2025'!G:G)+SUMIF('Plany 2025'!$B:$B,$P767&amp;"/*",'Plany 2025'!G:G)+SUMIF('Plany 2025'!$B:$B,"*/"&amp;$P767&amp;"/*",'Plany 2025'!G:G))))</f>
        <v>brak klasyf.</v>
      </c>
      <c r="R767" s="391" t="str">
        <f ca="1">IF($P767="","",IF(IF(COUNTIF($P767,"* *"),COUNTIF('Plany 2025'!$J:$J,"*"&amp;$P767&amp;"*"),COUNTIF('Plany 2025'!$B:$B,$P767)+COUNTIF('Plany 2025'!$B:$B,$P767&amp;"/*")+COUNTIF('Plany 2025'!$B:$B,"*/"&amp;$P767&amp;"/*"))=0,"brak klasyf.",IF(COUNTIF($P767,"* *"),SUMIF('Plany 2025'!$J:$J,"*"&amp;$P767&amp;"*",'Plany 2025'!H:H),SUMIF('Plany 2025'!$B:$B,$P767,'Plany 2025'!H:H)+SUMIF('Plany 2025'!$B:$B,$P767&amp;"/*",'Plany 2025'!H:H)+SUMIF('Plany 2025'!$B:$B,"*/"&amp;$P767&amp;"/*",'Plany 2025'!H:H))))</f>
        <v>brak klasyf.</v>
      </c>
      <c r="S767" s="392" t="str">
        <f t="shared" ca="1" si="97"/>
        <v/>
      </c>
      <c r="T767" s="393" t="str">
        <f t="shared" ca="1" si="98"/>
        <v/>
      </c>
      <c r="U767" s="96"/>
      <c r="V767" s="91"/>
    </row>
    <row r="768" spans="1:22" s="168" customFormat="1" hidden="1">
      <c r="A768" s="91" t="s">
        <v>87</v>
      </c>
      <c r="B768" s="495">
        <v>801</v>
      </c>
      <c r="C768" s="495">
        <v>80107</v>
      </c>
      <c r="D768" s="177">
        <v>4430</v>
      </c>
      <c r="E768" s="167" t="s">
        <v>174</v>
      </c>
      <c r="G768" s="219"/>
      <c r="H768" s="220"/>
      <c r="I768" s="96" t="str">
        <f t="shared" si="92"/>
        <v xml:space="preserve"> </v>
      </c>
      <c r="J768" s="147"/>
      <c r="K768" s="517"/>
      <c r="L768" s="379"/>
      <c r="M768" s="379" t="str">
        <f t="shared" ca="1" si="93"/>
        <v>tak</v>
      </c>
      <c r="N768" s="379" t="str">
        <f t="shared" ca="1" si="94"/>
        <v>nie</v>
      </c>
      <c r="O768" s="378" t="str">
        <f t="shared" ca="1" si="95"/>
        <v>DBFO</v>
      </c>
      <c r="P768" s="389" t="str">
        <f t="shared" ca="1" si="96"/>
        <v>DBFO B/V/1/21 80107 4430</v>
      </c>
      <c r="Q768" s="390" t="str">
        <f ca="1">IF($P768="","",IF(IF(COUNTIF($P768,"* *"),COUNTIF('Plany 2025'!$J:$J,"*"&amp;$P768&amp;"*"),COUNTIF('Plany 2025'!$B:$B,$P768)+COUNTIF('Plany 2025'!$B:$B,$P768&amp;"/*")+COUNTIF('Plany 2025'!$B:$B,"*/"&amp;$P768&amp;"/*"))=0,"brak klasyf.",IF(COUNTIF($P768,"* *"),SUMIF('Plany 2025'!$J:$J,"*"&amp;$P768&amp;"*",'Plany 2025'!G:G),SUMIF('Plany 2025'!$B:$B,$P768,'Plany 2025'!G:G)+SUMIF('Plany 2025'!$B:$B,$P768&amp;"/*",'Plany 2025'!G:G)+SUMIF('Plany 2025'!$B:$B,"*/"&amp;$P768&amp;"/*",'Plany 2025'!G:G))))</f>
        <v>brak klasyf.</v>
      </c>
      <c r="R768" s="391" t="str">
        <f ca="1">IF($P768="","",IF(IF(COUNTIF($P768,"* *"),COUNTIF('Plany 2025'!$J:$J,"*"&amp;$P768&amp;"*"),COUNTIF('Plany 2025'!$B:$B,$P768)+COUNTIF('Plany 2025'!$B:$B,$P768&amp;"/*")+COUNTIF('Plany 2025'!$B:$B,"*/"&amp;$P768&amp;"/*"))=0,"brak klasyf.",IF(COUNTIF($P768,"* *"),SUMIF('Plany 2025'!$J:$J,"*"&amp;$P768&amp;"*",'Plany 2025'!H:H),SUMIF('Plany 2025'!$B:$B,$P768,'Plany 2025'!H:H)+SUMIF('Plany 2025'!$B:$B,$P768&amp;"/*",'Plany 2025'!H:H)+SUMIF('Plany 2025'!$B:$B,"*/"&amp;$P768&amp;"/*",'Plany 2025'!H:H))))</f>
        <v>brak klasyf.</v>
      </c>
      <c r="S768" s="392" t="str">
        <f t="shared" ca="1" si="97"/>
        <v/>
      </c>
      <c r="T768" s="393" t="str">
        <f t="shared" ca="1" si="98"/>
        <v/>
      </c>
      <c r="U768" s="96"/>
      <c r="V768" s="91"/>
    </row>
    <row r="769" spans="1:22" s="168" customFormat="1">
      <c r="A769" s="91" t="s">
        <v>87</v>
      </c>
      <c r="B769" s="495">
        <v>801</v>
      </c>
      <c r="C769" s="495">
        <v>80107</v>
      </c>
      <c r="D769" s="177">
        <v>4440</v>
      </c>
      <c r="E769" s="167" t="s">
        <v>169</v>
      </c>
      <c r="G769" s="219">
        <v>985929</v>
      </c>
      <c r="H769" s="220">
        <v>985929</v>
      </c>
      <c r="I769" s="96">
        <f t="shared" si="92"/>
        <v>1</v>
      </c>
      <c r="J769" s="147"/>
      <c r="K769" s="517"/>
      <c r="L769" s="379">
        <v>1</v>
      </c>
      <c r="M769" s="379" t="str">
        <f t="shared" ca="1" si="93"/>
        <v>tak</v>
      </c>
      <c r="N769" s="379" t="str">
        <f t="shared" ca="1" si="94"/>
        <v>tak</v>
      </c>
      <c r="O769" s="378" t="str">
        <f t="shared" ca="1" si="95"/>
        <v>DBFO</v>
      </c>
      <c r="P769" s="389" t="str">
        <f t="shared" ca="1" si="96"/>
        <v>DBFO B/V/1/21 80107 4440</v>
      </c>
      <c r="Q769" s="390">
        <f ca="1">IF($P769="","",IF(IF(COUNTIF($P769,"* *"),COUNTIF('Plany 2025'!$J:$J,"*"&amp;$P769&amp;"*"),COUNTIF('Plany 2025'!$B:$B,$P769)+COUNTIF('Plany 2025'!$B:$B,$P769&amp;"/*")+COUNTIF('Plany 2025'!$B:$B,"*/"&amp;$P769&amp;"/*"))=0,"brak klasyf.",IF(COUNTIF($P769,"* *"),SUMIF('Plany 2025'!$J:$J,"*"&amp;$P769&amp;"*",'Plany 2025'!G:G),SUMIF('Plany 2025'!$B:$B,$P769,'Plany 2025'!G:G)+SUMIF('Plany 2025'!$B:$B,$P769&amp;"/*",'Plany 2025'!G:G)+SUMIF('Plany 2025'!$B:$B,"*/"&amp;$P769&amp;"/*",'Plany 2025'!G:G))))</f>
        <v>985929</v>
      </c>
      <c r="R769" s="391">
        <f ca="1">IF($P769="","",IF(IF(COUNTIF($P769,"* *"),COUNTIF('Plany 2025'!$J:$J,"*"&amp;$P769&amp;"*"),COUNTIF('Plany 2025'!$B:$B,$P769)+COUNTIF('Plany 2025'!$B:$B,$P769&amp;"/*")+COUNTIF('Plany 2025'!$B:$B,"*/"&amp;$P769&amp;"/*"))=0,"brak klasyf.",IF(COUNTIF($P769,"* *"),SUMIF('Plany 2025'!$J:$J,"*"&amp;$P769&amp;"*",'Plany 2025'!H:H),SUMIF('Plany 2025'!$B:$B,$P769,'Plany 2025'!H:H)+SUMIF('Plany 2025'!$B:$B,$P769&amp;"/*",'Plany 2025'!H:H)+SUMIF('Plany 2025'!$B:$B,"*/"&amp;$P769&amp;"/*",'Plany 2025'!H:H))))</f>
        <v>985929</v>
      </c>
      <c r="S769" s="392">
        <f t="shared" ca="1" si="97"/>
        <v>0</v>
      </c>
      <c r="T769" s="393">
        <f t="shared" ca="1" si="98"/>
        <v>0</v>
      </c>
      <c r="U769" s="96"/>
      <c r="V769" s="91"/>
    </row>
    <row r="770" spans="1:22" s="168" customFormat="1" hidden="1">
      <c r="A770" s="91" t="s">
        <v>87</v>
      </c>
      <c r="B770" s="495">
        <v>801</v>
      </c>
      <c r="C770" s="495">
        <v>80107</v>
      </c>
      <c r="D770" s="166">
        <v>4510</v>
      </c>
      <c r="E770" s="167" t="s">
        <v>177</v>
      </c>
      <c r="G770" s="219"/>
      <c r="H770" s="220"/>
      <c r="I770" s="96" t="str">
        <f t="shared" si="92"/>
        <v xml:space="preserve"> </v>
      </c>
      <c r="J770" s="147"/>
      <c r="K770" s="517"/>
      <c r="L770" s="379"/>
      <c r="M770" s="379" t="str">
        <f t="shared" ca="1" si="93"/>
        <v>tak</v>
      </c>
      <c r="N770" s="379" t="str">
        <f t="shared" ca="1" si="94"/>
        <v>nie</v>
      </c>
      <c r="O770" s="378" t="str">
        <f t="shared" ca="1" si="95"/>
        <v>DBFO</v>
      </c>
      <c r="P770" s="389" t="str">
        <f t="shared" ca="1" si="96"/>
        <v>DBFO B/V/1/21 80107 4510</v>
      </c>
      <c r="Q770" s="390" t="str">
        <f ca="1">IF($P770="","",IF(IF(COUNTIF($P770,"* *"),COUNTIF('Plany 2025'!$J:$J,"*"&amp;$P770&amp;"*"),COUNTIF('Plany 2025'!$B:$B,$P770)+COUNTIF('Plany 2025'!$B:$B,$P770&amp;"/*")+COUNTIF('Plany 2025'!$B:$B,"*/"&amp;$P770&amp;"/*"))=0,"brak klasyf.",IF(COUNTIF($P770,"* *"),SUMIF('Plany 2025'!$J:$J,"*"&amp;$P770&amp;"*",'Plany 2025'!G:G),SUMIF('Plany 2025'!$B:$B,$P770,'Plany 2025'!G:G)+SUMIF('Plany 2025'!$B:$B,$P770&amp;"/*",'Plany 2025'!G:G)+SUMIF('Plany 2025'!$B:$B,"*/"&amp;$P770&amp;"/*",'Plany 2025'!G:G))))</f>
        <v>brak klasyf.</v>
      </c>
      <c r="R770" s="391" t="str">
        <f ca="1">IF($P770="","",IF(IF(COUNTIF($P770,"* *"),COUNTIF('Plany 2025'!$J:$J,"*"&amp;$P770&amp;"*"),COUNTIF('Plany 2025'!$B:$B,$P770)+COUNTIF('Plany 2025'!$B:$B,$P770&amp;"/*")+COUNTIF('Plany 2025'!$B:$B,"*/"&amp;$P770&amp;"/*"))=0,"brak klasyf.",IF(COUNTIF($P770,"* *"),SUMIF('Plany 2025'!$J:$J,"*"&amp;$P770&amp;"*",'Plany 2025'!H:H),SUMIF('Plany 2025'!$B:$B,$P770,'Plany 2025'!H:H)+SUMIF('Plany 2025'!$B:$B,$P770&amp;"/*",'Plany 2025'!H:H)+SUMIF('Plany 2025'!$B:$B,"*/"&amp;$P770&amp;"/*",'Plany 2025'!H:H))))</f>
        <v>brak klasyf.</v>
      </c>
      <c r="S770" s="392" t="str">
        <f t="shared" ca="1" si="97"/>
        <v/>
      </c>
      <c r="T770" s="393" t="str">
        <f t="shared" ca="1" si="98"/>
        <v/>
      </c>
      <c r="U770" s="96"/>
      <c r="V770" s="91"/>
    </row>
    <row r="771" spans="1:22" s="168" customFormat="1" hidden="1">
      <c r="A771" s="91" t="s">
        <v>87</v>
      </c>
      <c r="B771" s="495">
        <v>801</v>
      </c>
      <c r="C771" s="495">
        <v>80107</v>
      </c>
      <c r="D771" s="177">
        <v>4520</v>
      </c>
      <c r="E771" s="167" t="s">
        <v>178</v>
      </c>
      <c r="G771" s="169"/>
      <c r="H771" s="170"/>
      <c r="I771" s="96" t="str">
        <f t="shared" si="92"/>
        <v xml:space="preserve"> </v>
      </c>
      <c r="J771" s="147"/>
      <c r="K771" s="517"/>
      <c r="L771" s="379"/>
      <c r="M771" s="379" t="str">
        <f t="shared" ca="1" si="93"/>
        <v>tak</v>
      </c>
      <c r="N771" s="379" t="str">
        <f t="shared" ca="1" si="94"/>
        <v>nie</v>
      </c>
      <c r="O771" s="378" t="str">
        <f t="shared" ca="1" si="95"/>
        <v>DBFO</v>
      </c>
      <c r="P771" s="389" t="str">
        <f t="shared" ca="1" si="96"/>
        <v>DBFO B/V/1/21 80107 4520</v>
      </c>
      <c r="Q771" s="390" t="str">
        <f ca="1">IF($P771="","",IF(IF(COUNTIF($P771,"* *"),COUNTIF('Plany 2025'!$J:$J,"*"&amp;$P771&amp;"*"),COUNTIF('Plany 2025'!$B:$B,$P771)+COUNTIF('Plany 2025'!$B:$B,$P771&amp;"/*")+COUNTIF('Plany 2025'!$B:$B,"*/"&amp;$P771&amp;"/*"))=0,"brak klasyf.",IF(COUNTIF($P771,"* *"),SUMIF('Plany 2025'!$J:$J,"*"&amp;$P771&amp;"*",'Plany 2025'!G:G),SUMIF('Plany 2025'!$B:$B,$P771,'Plany 2025'!G:G)+SUMIF('Plany 2025'!$B:$B,$P771&amp;"/*",'Plany 2025'!G:G)+SUMIF('Plany 2025'!$B:$B,"*/"&amp;$P771&amp;"/*",'Plany 2025'!G:G))))</f>
        <v>brak klasyf.</v>
      </c>
      <c r="R771" s="391" t="str">
        <f ca="1">IF($P771="","",IF(IF(COUNTIF($P771,"* *"),COUNTIF('Plany 2025'!$J:$J,"*"&amp;$P771&amp;"*"),COUNTIF('Plany 2025'!$B:$B,$P771)+COUNTIF('Plany 2025'!$B:$B,$P771&amp;"/*")+COUNTIF('Plany 2025'!$B:$B,"*/"&amp;$P771&amp;"/*"))=0,"brak klasyf.",IF(COUNTIF($P771,"* *"),SUMIF('Plany 2025'!$J:$J,"*"&amp;$P771&amp;"*",'Plany 2025'!H:H),SUMIF('Plany 2025'!$B:$B,$P771,'Plany 2025'!H:H)+SUMIF('Plany 2025'!$B:$B,$P771&amp;"/*",'Plany 2025'!H:H)+SUMIF('Plany 2025'!$B:$B,"*/"&amp;$P771&amp;"/*",'Plany 2025'!H:H))))</f>
        <v>brak klasyf.</v>
      </c>
      <c r="S771" s="392" t="str">
        <f t="shared" ca="1" si="97"/>
        <v/>
      </c>
      <c r="T771" s="393" t="str">
        <f t="shared" ca="1" si="98"/>
        <v/>
      </c>
      <c r="U771" s="96"/>
      <c r="V771" s="91"/>
    </row>
    <row r="772" spans="1:22" s="168" customFormat="1">
      <c r="A772" s="91" t="s">
        <v>87</v>
      </c>
      <c r="B772" s="495">
        <v>801</v>
      </c>
      <c r="C772" s="495">
        <v>80107</v>
      </c>
      <c r="D772" s="177">
        <v>4700</v>
      </c>
      <c r="E772" s="167" t="s">
        <v>201</v>
      </c>
      <c r="G772" s="219">
        <v>7630</v>
      </c>
      <c r="H772" s="220">
        <v>6657</v>
      </c>
      <c r="I772" s="96">
        <f t="shared" si="92"/>
        <v>0.87247706422018345</v>
      </c>
      <c r="J772" s="147"/>
      <c r="K772" s="517"/>
      <c r="L772" s="379">
        <v>1</v>
      </c>
      <c r="M772" s="379" t="str">
        <f t="shared" ca="1" si="93"/>
        <v>tak</v>
      </c>
      <c r="N772" s="379" t="str">
        <f t="shared" ca="1" si="94"/>
        <v>tak</v>
      </c>
      <c r="O772" s="378" t="str">
        <f t="shared" ca="1" si="95"/>
        <v>DBFO</v>
      </c>
      <c r="P772" s="389" t="str">
        <f t="shared" ca="1" si="96"/>
        <v>DBFO B/V/1/21 80107 4700</v>
      </c>
      <c r="Q772" s="390">
        <f ca="1">IF($P772="","",IF(IF(COUNTIF($P772,"* *"),COUNTIF('Plany 2025'!$J:$J,"*"&amp;$P772&amp;"*"),COUNTIF('Plany 2025'!$B:$B,$P772)+COUNTIF('Plany 2025'!$B:$B,$P772&amp;"/*")+COUNTIF('Plany 2025'!$B:$B,"*/"&amp;$P772&amp;"/*"))=0,"brak klasyf.",IF(COUNTIF($P772,"* *"),SUMIF('Plany 2025'!$J:$J,"*"&amp;$P772&amp;"*",'Plany 2025'!G:G),SUMIF('Plany 2025'!$B:$B,$P772,'Plany 2025'!G:G)+SUMIF('Plany 2025'!$B:$B,$P772&amp;"/*",'Plany 2025'!G:G)+SUMIF('Plany 2025'!$B:$B,"*/"&amp;$P772&amp;"/*",'Plany 2025'!G:G))))</f>
        <v>7630</v>
      </c>
      <c r="R772" s="391">
        <f ca="1">IF($P772="","",IF(IF(COUNTIF($P772,"* *"),COUNTIF('Plany 2025'!$J:$J,"*"&amp;$P772&amp;"*"),COUNTIF('Plany 2025'!$B:$B,$P772)+COUNTIF('Plany 2025'!$B:$B,$P772&amp;"/*")+COUNTIF('Plany 2025'!$B:$B,"*/"&amp;$P772&amp;"/*"))=0,"brak klasyf.",IF(COUNTIF($P772,"* *"),SUMIF('Plany 2025'!$J:$J,"*"&amp;$P772&amp;"*",'Plany 2025'!H:H),SUMIF('Plany 2025'!$B:$B,$P772,'Plany 2025'!H:H)+SUMIF('Plany 2025'!$B:$B,$P772&amp;"/*",'Plany 2025'!H:H)+SUMIF('Plany 2025'!$B:$B,"*/"&amp;$P772&amp;"/*",'Plany 2025'!H:H))))</f>
        <v>6657</v>
      </c>
      <c r="S772" s="392">
        <f t="shared" ca="1" si="97"/>
        <v>0</v>
      </c>
      <c r="T772" s="393">
        <f t="shared" ca="1" si="98"/>
        <v>0</v>
      </c>
      <c r="U772" s="96"/>
      <c r="V772" s="91"/>
    </row>
    <row r="773" spans="1:22" s="172" customFormat="1" ht="22.5" hidden="1">
      <c r="A773" s="145" t="s">
        <v>87</v>
      </c>
      <c r="B773" s="496">
        <v>801</v>
      </c>
      <c r="C773" s="496">
        <v>80107</v>
      </c>
      <c r="D773" s="176">
        <v>4860</v>
      </c>
      <c r="E773" s="171" t="s">
        <v>725</v>
      </c>
      <c r="G773" s="221"/>
      <c r="H773" s="222"/>
      <c r="I773" s="175" t="str">
        <f t="shared" si="92"/>
        <v xml:space="preserve"> </v>
      </c>
      <c r="J773" s="160"/>
      <c r="K773" s="517"/>
      <c r="L773" s="379"/>
      <c r="M773" s="379" t="str">
        <f t="shared" ca="1" si="93"/>
        <v>tak</v>
      </c>
      <c r="N773" s="379" t="str">
        <f t="shared" ca="1" si="94"/>
        <v>nie</v>
      </c>
      <c r="O773" s="378" t="str">
        <f t="shared" ca="1" si="95"/>
        <v>DBFO</v>
      </c>
      <c r="P773" s="389" t="str">
        <f t="shared" ca="1" si="96"/>
        <v>DBFO B/V/1/21 80107 4860</v>
      </c>
      <c r="Q773" s="390" t="str">
        <f ca="1">IF($P773="","",IF(IF(COUNTIF($P773,"* *"),COUNTIF('Plany 2025'!$J:$J,"*"&amp;$P773&amp;"*"),COUNTIF('Plany 2025'!$B:$B,$P773)+COUNTIF('Plany 2025'!$B:$B,$P773&amp;"/*")+COUNTIF('Plany 2025'!$B:$B,"*/"&amp;$P773&amp;"/*"))=0,"brak klasyf.",IF(COUNTIF($P773,"* *"),SUMIF('Plany 2025'!$J:$J,"*"&amp;$P773&amp;"*",'Plany 2025'!G:G),SUMIF('Plany 2025'!$B:$B,$P773,'Plany 2025'!G:G)+SUMIF('Plany 2025'!$B:$B,$P773&amp;"/*",'Plany 2025'!G:G)+SUMIF('Plany 2025'!$B:$B,"*/"&amp;$P773&amp;"/*",'Plany 2025'!G:G))))</f>
        <v>brak klasyf.</v>
      </c>
      <c r="R773" s="391" t="str">
        <f ca="1">IF($P773="","",IF(IF(COUNTIF($P773,"* *"),COUNTIF('Plany 2025'!$J:$J,"*"&amp;$P773&amp;"*"),COUNTIF('Plany 2025'!$B:$B,$P773)+COUNTIF('Plany 2025'!$B:$B,$P773&amp;"/*")+COUNTIF('Plany 2025'!$B:$B,"*/"&amp;$P773&amp;"/*"))=0,"brak klasyf.",IF(COUNTIF($P773,"* *"),SUMIF('Plany 2025'!$J:$J,"*"&amp;$P773&amp;"*",'Plany 2025'!H:H),SUMIF('Plany 2025'!$B:$B,$P773,'Plany 2025'!H:H)+SUMIF('Plany 2025'!$B:$B,$P773&amp;"/*",'Plany 2025'!H:H)+SUMIF('Plany 2025'!$B:$B,"*/"&amp;$P773&amp;"/*",'Plany 2025'!H:H))))</f>
        <v>brak klasyf.</v>
      </c>
      <c r="S773" s="392" t="str">
        <f t="shared" ca="1" si="97"/>
        <v/>
      </c>
      <c r="T773" s="393" t="str">
        <f t="shared" ca="1" si="98"/>
        <v/>
      </c>
      <c r="U773" s="175"/>
      <c r="V773" s="145"/>
    </row>
    <row r="774" spans="1:22" s="520" customFormat="1" ht="12.75" hidden="1">
      <c r="A774" s="91" t="s">
        <v>87</v>
      </c>
      <c r="B774" s="495">
        <v>801</v>
      </c>
      <c r="C774" s="495">
        <v>80107</v>
      </c>
      <c r="D774" s="177">
        <v>4990</v>
      </c>
      <c r="E774" s="167" t="s">
        <v>185</v>
      </c>
      <c r="G774" s="219"/>
      <c r="H774" s="220"/>
      <c r="I774" s="96" t="str">
        <f t="shared" si="92"/>
        <v xml:space="preserve"> </v>
      </c>
      <c r="J774" s="147"/>
      <c r="K774" s="517"/>
      <c r="L774" s="379"/>
      <c r="M774" s="379" t="str">
        <f t="shared" ca="1" si="93"/>
        <v>tak</v>
      </c>
      <c r="N774" s="379" t="str">
        <f t="shared" ca="1" si="94"/>
        <v>nie</v>
      </c>
      <c r="O774" s="378" t="str">
        <f t="shared" ca="1" si="95"/>
        <v>DBFO</v>
      </c>
      <c r="P774" s="389" t="str">
        <f t="shared" ca="1" si="96"/>
        <v>DBFO B/V/1/21 80107 4990</v>
      </c>
      <c r="Q774" s="390" t="str">
        <f ca="1">IF($P774="","",IF(IF(COUNTIF($P774,"* *"),COUNTIF('Plany 2025'!$J:$J,"*"&amp;$P774&amp;"*"),COUNTIF('Plany 2025'!$B:$B,$P774)+COUNTIF('Plany 2025'!$B:$B,$P774&amp;"/*")+COUNTIF('Plany 2025'!$B:$B,"*/"&amp;$P774&amp;"/*"))=0,"brak klasyf.",IF(COUNTIF($P774,"* *"),SUMIF('Plany 2025'!$J:$J,"*"&amp;$P774&amp;"*",'Plany 2025'!G:G),SUMIF('Plany 2025'!$B:$B,$P774,'Plany 2025'!G:G)+SUMIF('Plany 2025'!$B:$B,$P774&amp;"/*",'Plany 2025'!G:G)+SUMIF('Plany 2025'!$B:$B,"*/"&amp;$P774&amp;"/*",'Plany 2025'!G:G))))</f>
        <v>brak klasyf.</v>
      </c>
      <c r="R774" s="391" t="str">
        <f ca="1">IF($P774="","",IF(IF(COUNTIF($P774,"* *"),COUNTIF('Plany 2025'!$J:$J,"*"&amp;$P774&amp;"*"),COUNTIF('Plany 2025'!$B:$B,$P774)+COUNTIF('Plany 2025'!$B:$B,$P774&amp;"/*")+COUNTIF('Plany 2025'!$B:$B,"*/"&amp;$P774&amp;"/*"))=0,"brak klasyf.",IF(COUNTIF($P774,"* *"),SUMIF('Plany 2025'!$J:$J,"*"&amp;$P774&amp;"*",'Plany 2025'!H:H),SUMIF('Plany 2025'!$B:$B,$P774,'Plany 2025'!H:H)+SUMIF('Plany 2025'!$B:$B,$P774&amp;"/*",'Plany 2025'!H:H)+SUMIF('Plany 2025'!$B:$B,"*/"&amp;$P774&amp;"/*",'Plany 2025'!H:H))))</f>
        <v>brak klasyf.</v>
      </c>
      <c r="S774" s="392" t="str">
        <f t="shared" ca="1" si="97"/>
        <v/>
      </c>
      <c r="T774" s="393" t="str">
        <f t="shared" ca="1" si="98"/>
        <v/>
      </c>
      <c r="U774" s="96"/>
      <c r="V774" s="91"/>
    </row>
    <row r="775" spans="1:22" s="520" customFormat="1" ht="6" customHeight="1">
      <c r="B775" s="523"/>
      <c r="C775" s="524"/>
      <c r="D775" s="177"/>
      <c r="E775" s="179"/>
      <c r="G775" s="521"/>
      <c r="H775" s="522"/>
      <c r="I775" s="525" t="str">
        <f t="shared" si="92"/>
        <v xml:space="preserve"> </v>
      </c>
      <c r="J775" s="236"/>
      <c r="K775" s="517"/>
      <c r="L775" s="379">
        <v>1</v>
      </c>
      <c r="M775" s="379" t="str">
        <f t="shared" ca="1" si="93"/>
        <v>tak</v>
      </c>
      <c r="N775" s="379" t="str">
        <f t="shared" ca="1" si="94"/>
        <v>tak</v>
      </c>
      <c r="O775" s="378" t="str">
        <f t="shared" ca="1" si="95"/>
        <v>DBFO</v>
      </c>
      <c r="P775" s="389" t="str">
        <f t="shared" si="96"/>
        <v/>
      </c>
      <c r="Q775" s="390" t="str">
        <f>IF($P775="","",IF(IF(COUNTIF($P775,"* *"),COUNTIF('Plany 2025'!$J:$J,"*"&amp;$P775&amp;"*"),COUNTIF('Plany 2025'!$B:$B,$P775)+COUNTIF('Plany 2025'!$B:$B,$P775&amp;"/*")+COUNTIF('Plany 2025'!$B:$B,"*/"&amp;$P775&amp;"/*"))=0,"brak klasyf.",IF(COUNTIF($P775,"* *"),SUMIF('Plany 2025'!$J:$J,"*"&amp;$P775&amp;"*",'Plany 2025'!G:G),SUMIF('Plany 2025'!$B:$B,$P775,'Plany 2025'!G:G)+SUMIF('Plany 2025'!$B:$B,$P775&amp;"/*",'Plany 2025'!G:G)+SUMIF('Plany 2025'!$B:$B,"*/"&amp;$P775&amp;"/*",'Plany 2025'!G:G))))</f>
        <v/>
      </c>
      <c r="R775" s="391" t="str">
        <f>IF($P775="","",IF(IF(COUNTIF($P775,"* *"),COUNTIF('Plany 2025'!$J:$J,"*"&amp;$P775&amp;"*"),COUNTIF('Plany 2025'!$B:$B,$P775)+COUNTIF('Plany 2025'!$B:$B,$P775&amp;"/*")+COUNTIF('Plany 2025'!$B:$B,"*/"&amp;$P775&amp;"/*"))=0,"brak klasyf.",IF(COUNTIF($P775,"* *"),SUMIF('Plany 2025'!$J:$J,"*"&amp;$P775&amp;"*",'Plany 2025'!H:H),SUMIF('Plany 2025'!$B:$B,$P775,'Plany 2025'!H:H)+SUMIF('Plany 2025'!$B:$B,$P775&amp;"/*",'Plany 2025'!H:H)+SUMIF('Plany 2025'!$B:$B,"*/"&amp;$P775&amp;"/*",'Plany 2025'!H:H))))</f>
        <v/>
      </c>
      <c r="S775" s="392" t="str">
        <f t="shared" si="97"/>
        <v/>
      </c>
      <c r="T775" s="393" t="str">
        <f t="shared" si="98"/>
        <v/>
      </c>
      <c r="U775" s="526"/>
      <c r="V775" s="91"/>
    </row>
    <row r="776" spans="1:22">
      <c r="E776" s="142" t="s">
        <v>51</v>
      </c>
      <c r="F776" s="143"/>
      <c r="G776" s="126"/>
      <c r="H776" s="127"/>
      <c r="I776" s="96" t="str">
        <f t="shared" ref="I776:I839" si="99">IF(SUM(G776=0)," ",(H776/G776))</f>
        <v xml:space="preserve"> </v>
      </c>
      <c r="K776" s="517"/>
      <c r="L776" s="379">
        <v>1</v>
      </c>
      <c r="M776" s="379" t="str">
        <f t="shared" ref="M776:M839" ca="1" si="100">IF(D776="wynik",IF(G776+H776&lt;&gt;0,"tak","nie"),OFFSET(M776,-1,0))</f>
        <v>tak</v>
      </c>
      <c r="N776" s="379" t="str">
        <f t="shared" ref="N776:N839" ca="1" si="101">IF(M776="nie","nie",IF(OR(D776="wynik",COUNTIF(E776,"*dysponent*")&gt;0,COUNTIF(E776,"*klasyfikacja*")&gt;0),"tak",IF(G776+H776=0,IF(OR(NOT(A776=""),COUNTIF(E776,"*pochodne od*")&gt;0),"nie","tak"),"tak")))</f>
        <v>tak</v>
      </c>
      <c r="O776" s="378" t="str">
        <f t="shared" ref="O776:O839" ca="1" si="102">IF(COUNTIF(E776,"*Dzielnicowe*")&gt;0,"DBFO",IF(COUNTIF(E776,"*Infrastruktury*")&gt;0,"WIR",IF(COUNTIF(E776,"*Wydział Oświaty*")&gt;0,"WOW",IF(COUNTIF(E776,"*Kadr i Funduszy *")&gt;0,"WKF",IF(COUNTIF(E776,"*Pomocy Sp*")&gt;0,"OPS",IF(COUNTIF(E776,"Dysponent*")&gt;0,"Inny dys.",IF(OR(COUNTIF(E776,"*Podstawa praw*")&gt;0,COUNTIF(E776,"Klasyfikacja:*")&gt;0,D776="wynik"),"",OFFSET(O776,-1,0))))))))</f>
        <v/>
      </c>
      <c r="P776" s="389" t="str">
        <f t="shared" ref="P776:P839" si="103">TRIM(IF(OR(A776="",COUNTIF(D776,"*p1*")&gt;0),"",IF(D776="wynik",A776,O776&amp;" "&amp;A776&amp;" "&amp;C776&amp;" "&amp;D776)))</f>
        <v/>
      </c>
      <c r="Q776" s="390" t="str">
        <f>IF($P776="","",IF(IF(COUNTIF($P776,"* *"),COUNTIF('Plany 2025'!$J:$J,"*"&amp;$P776&amp;"*"),COUNTIF('Plany 2025'!$B:$B,$P776)+COUNTIF('Plany 2025'!$B:$B,$P776&amp;"/*")+COUNTIF('Plany 2025'!$B:$B,"*/"&amp;$P776&amp;"/*"))=0,"brak klasyf.",IF(COUNTIF($P776,"* *"),SUMIF('Plany 2025'!$J:$J,"*"&amp;$P776&amp;"*",'Plany 2025'!G:G),SUMIF('Plany 2025'!$B:$B,$P776,'Plany 2025'!G:G)+SUMIF('Plany 2025'!$B:$B,$P776&amp;"/*",'Plany 2025'!G:G)+SUMIF('Plany 2025'!$B:$B,"*/"&amp;$P776&amp;"/*",'Plany 2025'!G:G))))</f>
        <v/>
      </c>
      <c r="R776" s="391" t="str">
        <f>IF($P776="","",IF(IF(COUNTIF($P776,"* *"),COUNTIF('Plany 2025'!$J:$J,"*"&amp;$P776&amp;"*"),COUNTIF('Plany 2025'!$B:$B,$P776)+COUNTIF('Plany 2025'!$B:$B,$P776&amp;"/*")+COUNTIF('Plany 2025'!$B:$B,"*/"&amp;$P776&amp;"/*"))=0,"brak klasyf.",IF(COUNTIF($P776,"* *"),SUMIF('Plany 2025'!$J:$J,"*"&amp;$P776&amp;"*",'Plany 2025'!H:H),SUMIF('Plany 2025'!$B:$B,$P776,'Plany 2025'!H:H)+SUMIF('Plany 2025'!$B:$B,$P776&amp;"/*",'Plany 2025'!H:H)+SUMIF('Plany 2025'!$B:$B,"*/"&amp;$P776&amp;"/*",'Plany 2025'!H:H))))</f>
        <v/>
      </c>
      <c r="S776" s="392" t="str">
        <f t="shared" ref="S776:S839" si="104">IF(Q776="","",IF(ISNUMBER(Q776),Q776-G776,IF(AND(COUNTIF(Q776,"brak*")&gt;0,G776&gt;0),G776,"")))</f>
        <v/>
      </c>
      <c r="T776" s="393" t="str">
        <f t="shared" ref="T776:T839" si="105">IF(R776="","",IF(ISNUMBER(R776),ROUND(R776,2)-ROUND(H776,2),IF(AND(COUNTIF(R776,"brak*")&gt;0,H776&gt;0),H776,"")))</f>
        <v/>
      </c>
      <c r="V776" s="91"/>
    </row>
    <row r="777" spans="1:22">
      <c r="A777" s="194"/>
      <c r="B777" s="500"/>
      <c r="C777" s="500"/>
      <c r="D777" s="194"/>
      <c r="E777" s="195" t="s">
        <v>690</v>
      </c>
      <c r="F777" s="195"/>
      <c r="G777" s="136"/>
      <c r="H777" s="137"/>
      <c r="I777" s="138" t="str">
        <f t="shared" si="99"/>
        <v xml:space="preserve"> </v>
      </c>
      <c r="K777" s="517"/>
      <c r="L777" s="379">
        <v>1</v>
      </c>
      <c r="M777" s="379" t="str">
        <f t="shared" ca="1" si="100"/>
        <v>tak</v>
      </c>
      <c r="N777" s="379" t="str">
        <f t="shared" ca="1" si="101"/>
        <v>tak</v>
      </c>
      <c r="O777" s="378" t="str">
        <f t="shared" ca="1" si="102"/>
        <v/>
      </c>
      <c r="P777" s="389" t="str">
        <f t="shared" si="103"/>
        <v/>
      </c>
      <c r="Q777" s="390" t="str">
        <f>IF($P777="","",IF(IF(COUNTIF($P777,"* *"),COUNTIF('Plany 2025'!$J:$J,"*"&amp;$P777&amp;"*"),COUNTIF('Plany 2025'!$B:$B,$P777)+COUNTIF('Plany 2025'!$B:$B,$P777&amp;"/*")+COUNTIF('Plany 2025'!$B:$B,"*/"&amp;$P777&amp;"/*"))=0,"brak klasyf.",IF(COUNTIF($P777,"* *"),SUMIF('Plany 2025'!$J:$J,"*"&amp;$P777&amp;"*",'Plany 2025'!G:G),SUMIF('Plany 2025'!$B:$B,$P777,'Plany 2025'!G:G)+SUMIF('Plany 2025'!$B:$B,$P777&amp;"/*",'Plany 2025'!G:G)+SUMIF('Plany 2025'!$B:$B,"*/"&amp;$P777&amp;"/*",'Plany 2025'!G:G))))</f>
        <v/>
      </c>
      <c r="R777" s="391" t="str">
        <f>IF($P777="","",IF(IF(COUNTIF($P777,"* *"),COUNTIF('Plany 2025'!$J:$J,"*"&amp;$P777&amp;"*"),COUNTIF('Plany 2025'!$B:$B,$P777)+COUNTIF('Plany 2025'!$B:$B,$P777&amp;"/*")+COUNTIF('Plany 2025'!$B:$B,"*/"&amp;$P777&amp;"/*"))=0,"brak klasyf.",IF(COUNTIF($P777,"* *"),SUMIF('Plany 2025'!$J:$J,"*"&amp;$P777&amp;"*",'Plany 2025'!H:H),SUMIF('Plany 2025'!$B:$B,$P777,'Plany 2025'!H:H)+SUMIF('Plany 2025'!$B:$B,$P777&amp;"/*",'Plany 2025'!H:H)+SUMIF('Plany 2025'!$B:$B,"*/"&amp;$P777&amp;"/*",'Plany 2025'!H:H))))</f>
        <v/>
      </c>
      <c r="S777" s="392" t="str">
        <f t="shared" si="104"/>
        <v/>
      </c>
      <c r="T777" s="393" t="str">
        <f t="shared" si="105"/>
        <v/>
      </c>
      <c r="U777" s="138"/>
      <c r="V777" s="91"/>
    </row>
    <row r="778" spans="1:22">
      <c r="A778" s="194"/>
      <c r="B778" s="500"/>
      <c r="C778" s="500"/>
      <c r="D778" s="194"/>
      <c r="E778" s="195" t="s">
        <v>694</v>
      </c>
      <c r="F778" s="196"/>
      <c r="G778" s="136"/>
      <c r="H778" s="137"/>
      <c r="I778" s="138" t="str">
        <f t="shared" si="99"/>
        <v xml:space="preserve"> </v>
      </c>
      <c r="K778" s="517"/>
      <c r="L778" s="379">
        <v>1</v>
      </c>
      <c r="M778" s="379" t="str">
        <f t="shared" ca="1" si="100"/>
        <v>tak</v>
      </c>
      <c r="N778" s="379" t="str">
        <f t="shared" ca="1" si="101"/>
        <v>tak</v>
      </c>
      <c r="O778" s="378" t="str">
        <f t="shared" ca="1" si="102"/>
        <v/>
      </c>
      <c r="P778" s="389" t="str">
        <f t="shared" si="103"/>
        <v/>
      </c>
      <c r="Q778" s="390" t="str">
        <f>IF($P778="","",IF(IF(COUNTIF($P778,"* *"),COUNTIF('Plany 2025'!$J:$J,"*"&amp;$P778&amp;"*"),COUNTIF('Plany 2025'!$B:$B,$P778)+COUNTIF('Plany 2025'!$B:$B,$P778&amp;"/*")+COUNTIF('Plany 2025'!$B:$B,"*/"&amp;$P778&amp;"/*"))=0,"brak klasyf.",IF(COUNTIF($P778,"* *"),SUMIF('Plany 2025'!$J:$J,"*"&amp;$P778&amp;"*",'Plany 2025'!G:G),SUMIF('Plany 2025'!$B:$B,$P778,'Plany 2025'!G:G)+SUMIF('Plany 2025'!$B:$B,$P778&amp;"/*",'Plany 2025'!G:G)+SUMIF('Plany 2025'!$B:$B,"*/"&amp;$P778&amp;"/*",'Plany 2025'!G:G))))</f>
        <v/>
      </c>
      <c r="R778" s="391" t="str">
        <f>IF($P778="","",IF(IF(COUNTIF($P778,"* *"),COUNTIF('Plany 2025'!$J:$J,"*"&amp;$P778&amp;"*"),COUNTIF('Plany 2025'!$B:$B,$P778)+COUNTIF('Plany 2025'!$B:$B,$P778&amp;"/*")+COUNTIF('Plany 2025'!$B:$B,"*/"&amp;$P778&amp;"/*"))=0,"brak klasyf.",IF(COUNTIF($P778,"* *"),SUMIF('Plany 2025'!$J:$J,"*"&amp;$P778&amp;"*",'Plany 2025'!H:H),SUMIF('Plany 2025'!$B:$B,$P778,'Plany 2025'!H:H)+SUMIF('Plany 2025'!$B:$B,$P778&amp;"/*",'Plany 2025'!H:H)+SUMIF('Plany 2025'!$B:$B,"*/"&amp;$P778&amp;"/*",'Plany 2025'!H:H))))</f>
        <v/>
      </c>
      <c r="S778" s="392" t="str">
        <f t="shared" si="104"/>
        <v/>
      </c>
      <c r="T778" s="393" t="str">
        <f t="shared" si="105"/>
        <v/>
      </c>
      <c r="U778" s="138"/>
      <c r="V778" s="91"/>
    </row>
    <row r="779" spans="1:22">
      <c r="A779" s="194"/>
      <c r="B779" s="500"/>
      <c r="C779" s="500"/>
      <c r="D779" s="194"/>
      <c r="E779" s="195" t="s">
        <v>693</v>
      </c>
      <c r="F779" s="196"/>
      <c r="G779" s="136"/>
      <c r="H779" s="137"/>
      <c r="I779" s="138" t="str">
        <f t="shared" si="99"/>
        <v xml:space="preserve"> </v>
      </c>
      <c r="K779" s="517"/>
      <c r="L779" s="379">
        <v>1</v>
      </c>
      <c r="M779" s="379" t="str">
        <f t="shared" ca="1" si="100"/>
        <v>tak</v>
      </c>
      <c r="N779" s="379" t="str">
        <f t="shared" ca="1" si="101"/>
        <v>tak</v>
      </c>
      <c r="O779" s="378" t="str">
        <f t="shared" ca="1" si="102"/>
        <v/>
      </c>
      <c r="P779" s="389" t="str">
        <f t="shared" si="103"/>
        <v/>
      </c>
      <c r="Q779" s="390" t="str">
        <f>IF($P779="","",IF(IF(COUNTIF($P779,"* *"),COUNTIF('Plany 2025'!$J:$J,"*"&amp;$P779&amp;"*"),COUNTIF('Plany 2025'!$B:$B,$P779)+COUNTIF('Plany 2025'!$B:$B,$P779&amp;"/*")+COUNTIF('Plany 2025'!$B:$B,"*/"&amp;$P779&amp;"/*"))=0,"brak klasyf.",IF(COUNTIF($P779,"* *"),SUMIF('Plany 2025'!$J:$J,"*"&amp;$P779&amp;"*",'Plany 2025'!G:G),SUMIF('Plany 2025'!$B:$B,$P779,'Plany 2025'!G:G)+SUMIF('Plany 2025'!$B:$B,$P779&amp;"/*",'Plany 2025'!G:G)+SUMIF('Plany 2025'!$B:$B,"*/"&amp;$P779&amp;"/*",'Plany 2025'!G:G))))</f>
        <v/>
      </c>
      <c r="R779" s="391" t="str">
        <f>IF($P779="","",IF(IF(COUNTIF($P779,"* *"),COUNTIF('Plany 2025'!$J:$J,"*"&amp;$P779&amp;"*"),COUNTIF('Plany 2025'!$B:$B,$P779)+COUNTIF('Plany 2025'!$B:$B,$P779&amp;"/*")+COUNTIF('Plany 2025'!$B:$B,"*/"&amp;$P779&amp;"/*"))=0,"brak klasyf.",IF(COUNTIF($P779,"* *"),SUMIF('Plany 2025'!$J:$J,"*"&amp;$P779&amp;"*",'Plany 2025'!H:H),SUMIF('Plany 2025'!$B:$B,$P779,'Plany 2025'!H:H)+SUMIF('Plany 2025'!$B:$B,$P779&amp;"/*",'Plany 2025'!H:H)+SUMIF('Plany 2025'!$B:$B,"*/"&amp;$P779&amp;"/*",'Plany 2025'!H:H))))</f>
        <v/>
      </c>
      <c r="S779" s="392" t="str">
        <f t="shared" si="104"/>
        <v/>
      </c>
      <c r="T779" s="393" t="str">
        <f t="shared" si="105"/>
        <v/>
      </c>
      <c r="U779" s="138"/>
      <c r="V779" s="91"/>
    </row>
    <row r="780" spans="1:22" ht="22.5">
      <c r="A780" s="194"/>
      <c r="B780" s="500"/>
      <c r="C780" s="500"/>
      <c r="D780" s="194"/>
      <c r="E780" s="198" t="s">
        <v>711</v>
      </c>
      <c r="F780" s="196"/>
      <c r="G780" s="136"/>
      <c r="H780" s="137"/>
      <c r="I780" s="138" t="str">
        <f t="shared" si="99"/>
        <v xml:space="preserve"> </v>
      </c>
      <c r="K780" s="517"/>
      <c r="L780" s="379">
        <v>1</v>
      </c>
      <c r="M780" s="379" t="str">
        <f t="shared" ca="1" si="100"/>
        <v>tak</v>
      </c>
      <c r="N780" s="379" t="str">
        <f t="shared" ca="1" si="101"/>
        <v>tak</v>
      </c>
      <c r="O780" s="378" t="str">
        <f t="shared" ca="1" si="102"/>
        <v/>
      </c>
      <c r="P780" s="389" t="str">
        <f t="shared" si="103"/>
        <v/>
      </c>
      <c r="Q780" s="390" t="str">
        <f>IF($P780="","",IF(IF(COUNTIF($P780,"* *"),COUNTIF('Plany 2025'!$J:$J,"*"&amp;$P780&amp;"*"),COUNTIF('Plany 2025'!$B:$B,$P780)+COUNTIF('Plany 2025'!$B:$B,$P780&amp;"/*")+COUNTIF('Plany 2025'!$B:$B,"*/"&amp;$P780&amp;"/*"))=0,"brak klasyf.",IF(COUNTIF($P780,"* *"),SUMIF('Plany 2025'!$J:$J,"*"&amp;$P780&amp;"*",'Plany 2025'!G:G),SUMIF('Plany 2025'!$B:$B,$P780,'Plany 2025'!G:G)+SUMIF('Plany 2025'!$B:$B,$P780&amp;"/*",'Plany 2025'!G:G)+SUMIF('Plany 2025'!$B:$B,"*/"&amp;$P780&amp;"/*",'Plany 2025'!G:G))))</f>
        <v/>
      </c>
      <c r="R780" s="391" t="str">
        <f>IF($P780="","",IF(IF(COUNTIF($P780,"* *"),COUNTIF('Plany 2025'!$J:$J,"*"&amp;$P780&amp;"*"),COUNTIF('Plany 2025'!$B:$B,$P780)+COUNTIF('Plany 2025'!$B:$B,$P780&amp;"/*")+COUNTIF('Plany 2025'!$B:$B,"*/"&amp;$P780&amp;"/*"))=0,"brak klasyf.",IF(COUNTIF($P780,"* *"),SUMIF('Plany 2025'!$J:$J,"*"&amp;$P780&amp;"*",'Plany 2025'!H:H),SUMIF('Plany 2025'!$B:$B,$P780,'Plany 2025'!H:H)+SUMIF('Plany 2025'!$B:$B,$P780&amp;"/*",'Plany 2025'!H:H)+SUMIF('Plany 2025'!$B:$B,"*/"&amp;$P780&amp;"/*",'Plany 2025'!H:H))))</f>
        <v/>
      </c>
      <c r="S780" s="392" t="str">
        <f t="shared" si="104"/>
        <v/>
      </c>
      <c r="T780" s="393" t="str">
        <f t="shared" si="105"/>
        <v/>
      </c>
      <c r="U780" s="138"/>
      <c r="V780" s="91"/>
    </row>
    <row r="781" spans="1:22" s="139" customFormat="1" ht="6" customHeight="1">
      <c r="A781" s="194"/>
      <c r="B781" s="500"/>
      <c r="C781" s="500"/>
      <c r="D781" s="194"/>
      <c r="E781" s="125" t="s">
        <v>24</v>
      </c>
      <c r="F781" s="93"/>
      <c r="G781" s="126"/>
      <c r="H781" s="127"/>
      <c r="I781" s="96" t="str">
        <f t="shared" si="99"/>
        <v xml:space="preserve"> </v>
      </c>
      <c r="J781" s="134"/>
      <c r="K781" s="517"/>
      <c r="L781" s="379">
        <v>1</v>
      </c>
      <c r="M781" s="379" t="str">
        <f t="shared" ca="1" si="100"/>
        <v>tak</v>
      </c>
      <c r="N781" s="379" t="str">
        <f t="shared" ca="1" si="101"/>
        <v>tak</v>
      </c>
      <c r="O781" s="378" t="str">
        <f t="shared" ca="1" si="102"/>
        <v/>
      </c>
      <c r="P781" s="389" t="str">
        <f t="shared" si="103"/>
        <v/>
      </c>
      <c r="Q781" s="390" t="str">
        <f>IF($P781="","",IF(IF(COUNTIF($P781,"* *"),COUNTIF('Plany 2025'!$J:$J,"*"&amp;$P781&amp;"*"),COUNTIF('Plany 2025'!$B:$B,$P781)+COUNTIF('Plany 2025'!$B:$B,$P781&amp;"/*")+COUNTIF('Plany 2025'!$B:$B,"*/"&amp;$P781&amp;"/*"))=0,"brak klasyf.",IF(COUNTIF($P781,"* *"),SUMIF('Plany 2025'!$J:$J,"*"&amp;$P781&amp;"*",'Plany 2025'!G:G),SUMIF('Plany 2025'!$B:$B,$P781,'Plany 2025'!G:G)+SUMIF('Plany 2025'!$B:$B,$P781&amp;"/*",'Plany 2025'!G:G)+SUMIF('Plany 2025'!$B:$B,"*/"&amp;$P781&amp;"/*",'Plany 2025'!G:G))))</f>
        <v/>
      </c>
      <c r="R781" s="391" t="str">
        <f>IF($P781="","",IF(IF(COUNTIF($P781,"* *"),COUNTIF('Plany 2025'!$J:$J,"*"&amp;$P781&amp;"*"),COUNTIF('Plany 2025'!$B:$B,$P781)+COUNTIF('Plany 2025'!$B:$B,$P781&amp;"/*")+COUNTIF('Plany 2025'!$B:$B,"*/"&amp;$P781&amp;"/*"))=0,"brak klasyf.",IF(COUNTIF($P781,"* *"),SUMIF('Plany 2025'!$J:$J,"*"&amp;$P781&amp;"*",'Plany 2025'!H:H),SUMIF('Plany 2025'!$B:$B,$P781,'Plany 2025'!H:H)+SUMIF('Plany 2025'!$B:$B,$P781&amp;"/*",'Plany 2025'!H:H)+SUMIF('Plany 2025'!$B:$B,"*/"&amp;$P781&amp;"/*",'Plany 2025'!H:H))))</f>
        <v/>
      </c>
      <c r="S781" s="392" t="str">
        <f t="shared" si="104"/>
        <v/>
      </c>
      <c r="T781" s="393" t="str">
        <f t="shared" si="105"/>
        <v/>
      </c>
      <c r="U781" s="96"/>
      <c r="V781" s="91"/>
    </row>
    <row r="782" spans="1:22" s="139" customFormat="1" hidden="1">
      <c r="A782" s="119" t="s">
        <v>89</v>
      </c>
      <c r="B782" s="494"/>
      <c r="C782" s="494"/>
      <c r="D782" s="119" t="s">
        <v>184</v>
      </c>
      <c r="E782" s="120" t="s">
        <v>90</v>
      </c>
      <c r="F782" s="121"/>
      <c r="G782" s="122">
        <f>SUM(G786)</f>
        <v>0</v>
      </c>
      <c r="H782" s="123">
        <f>SUM(H786,)</f>
        <v>0</v>
      </c>
      <c r="I782" s="124" t="str">
        <f t="shared" si="99"/>
        <v xml:space="preserve"> </v>
      </c>
      <c r="J782" s="134"/>
      <c r="K782" s="517"/>
      <c r="L782" s="379"/>
      <c r="M782" s="379" t="str">
        <f t="shared" ca="1" si="100"/>
        <v>nie</v>
      </c>
      <c r="N782" s="379" t="str">
        <f t="shared" ca="1" si="101"/>
        <v>nie</v>
      </c>
      <c r="O782" s="378" t="str">
        <f t="shared" ca="1" si="102"/>
        <v/>
      </c>
      <c r="P782" s="389" t="str">
        <f t="shared" si="103"/>
        <v>B/V/1/22</v>
      </c>
      <c r="Q782" s="390" t="str">
        <f>IF($P782="","",IF(IF(COUNTIF($P782,"* *"),COUNTIF('Plany 2025'!$J:$J,"*"&amp;$P782&amp;"*"),COUNTIF('Plany 2025'!$B:$B,$P782)+COUNTIF('Plany 2025'!$B:$B,$P782&amp;"/*")+COUNTIF('Plany 2025'!$B:$B,"*/"&amp;$P782&amp;"/*"))=0,"brak klasyf.",IF(COUNTIF($P782,"* *"),SUMIF('Plany 2025'!$J:$J,"*"&amp;$P782&amp;"*",'Plany 2025'!G:G),SUMIF('Plany 2025'!$B:$B,$P782,'Plany 2025'!G:G)+SUMIF('Plany 2025'!$B:$B,$P782&amp;"/*",'Plany 2025'!G:G)+SUMIF('Plany 2025'!$B:$B,"*/"&amp;$P782&amp;"/*",'Plany 2025'!G:G))))</f>
        <v>brak klasyf.</v>
      </c>
      <c r="R782" s="391" t="str">
        <f>IF($P782="","",IF(IF(COUNTIF($P782,"* *"),COUNTIF('Plany 2025'!$J:$J,"*"&amp;$P782&amp;"*"),COUNTIF('Plany 2025'!$B:$B,$P782)+COUNTIF('Plany 2025'!$B:$B,$P782&amp;"/*")+COUNTIF('Plany 2025'!$B:$B,"*/"&amp;$P782&amp;"/*"))=0,"brak klasyf.",IF(COUNTIF($P782,"* *"),SUMIF('Plany 2025'!$J:$J,"*"&amp;$P782&amp;"*",'Plany 2025'!H:H),SUMIF('Plany 2025'!$B:$B,$P782,'Plany 2025'!H:H)+SUMIF('Plany 2025'!$B:$B,$P782&amp;"/*",'Plany 2025'!H:H)+SUMIF('Plany 2025'!$B:$B,"*/"&amp;$P782&amp;"/*",'Plany 2025'!H:H))))</f>
        <v>brak klasyf.</v>
      </c>
      <c r="S782" s="392" t="str">
        <f t="shared" si="104"/>
        <v/>
      </c>
      <c r="T782" s="393" t="str">
        <f t="shared" si="105"/>
        <v/>
      </c>
      <c r="U782" s="206"/>
      <c r="V782" s="91"/>
    </row>
    <row r="783" spans="1:22" s="134" customFormat="1" ht="6" hidden="1" customHeight="1">
      <c r="A783" s="194"/>
      <c r="B783" s="500"/>
      <c r="C783" s="500"/>
      <c r="D783" s="194"/>
      <c r="E783" s="92" t="s">
        <v>24</v>
      </c>
      <c r="F783" s="93"/>
      <c r="G783" s="131"/>
      <c r="H783" s="132"/>
      <c r="I783" s="141" t="str">
        <f t="shared" si="99"/>
        <v xml:space="preserve"> </v>
      </c>
      <c r="K783" s="517"/>
      <c r="L783" s="379"/>
      <c r="M783" s="379" t="str">
        <f t="shared" ca="1" si="100"/>
        <v>nie</v>
      </c>
      <c r="N783" s="379" t="str">
        <f t="shared" ca="1" si="101"/>
        <v>nie</v>
      </c>
      <c r="O783" s="378" t="str">
        <f t="shared" ca="1" si="102"/>
        <v/>
      </c>
      <c r="P783" s="389" t="str">
        <f t="shared" si="103"/>
        <v/>
      </c>
      <c r="Q783" s="390" t="str">
        <f>IF($P783="","",IF(IF(COUNTIF($P783,"* *"),COUNTIF('Plany 2025'!$J:$J,"*"&amp;$P783&amp;"*"),COUNTIF('Plany 2025'!$B:$B,$P783)+COUNTIF('Plany 2025'!$B:$B,$P783&amp;"/*")+COUNTIF('Plany 2025'!$B:$B,"*/"&amp;$P783&amp;"/*"))=0,"brak klasyf.",IF(COUNTIF($P783,"* *"),SUMIF('Plany 2025'!$J:$J,"*"&amp;$P783&amp;"*",'Plany 2025'!G:G),SUMIF('Plany 2025'!$B:$B,$P783,'Plany 2025'!G:G)+SUMIF('Plany 2025'!$B:$B,$P783&amp;"/*",'Plany 2025'!G:G)+SUMIF('Plany 2025'!$B:$B,"*/"&amp;$P783&amp;"/*",'Plany 2025'!G:G))))</f>
        <v/>
      </c>
      <c r="R783" s="391" t="str">
        <f>IF($P783="","",IF(IF(COUNTIF($P783,"* *"),COUNTIF('Plany 2025'!$J:$J,"*"&amp;$P783&amp;"*"),COUNTIF('Plany 2025'!$B:$B,$P783)+COUNTIF('Plany 2025'!$B:$B,$P783&amp;"/*")+COUNTIF('Plany 2025'!$B:$B,"*/"&amp;$P783&amp;"/*"))=0,"brak klasyf.",IF(COUNTIF($P783,"* *"),SUMIF('Plany 2025'!$J:$J,"*"&amp;$P783&amp;"*",'Plany 2025'!H:H),SUMIF('Plany 2025'!$B:$B,$P783,'Plany 2025'!H:H)+SUMIF('Plany 2025'!$B:$B,$P783&amp;"/*",'Plany 2025'!H:H)+SUMIF('Plany 2025'!$B:$B,"*/"&amp;$P783&amp;"/*",'Plany 2025'!H:H))))</f>
        <v/>
      </c>
      <c r="S783" s="392" t="str">
        <f t="shared" si="104"/>
        <v/>
      </c>
      <c r="T783" s="393" t="str">
        <f t="shared" si="105"/>
        <v/>
      </c>
      <c r="U783" s="141"/>
      <c r="V783" s="91"/>
    </row>
    <row r="784" spans="1:22" s="134" customFormat="1" hidden="1">
      <c r="A784" s="194"/>
      <c r="B784" s="500"/>
      <c r="C784" s="500"/>
      <c r="D784" s="194"/>
      <c r="E784" s="129" t="s">
        <v>155</v>
      </c>
      <c r="F784" s="130"/>
      <c r="G784" s="131"/>
      <c r="H784" s="132"/>
      <c r="I784" s="141" t="str">
        <f t="shared" si="99"/>
        <v xml:space="preserve"> </v>
      </c>
      <c r="K784" s="517"/>
      <c r="L784" s="379"/>
      <c r="M784" s="379" t="str">
        <f t="shared" ca="1" si="100"/>
        <v>nie</v>
      </c>
      <c r="N784" s="379" t="str">
        <f t="shared" ca="1" si="101"/>
        <v>nie</v>
      </c>
      <c r="O784" s="378" t="str">
        <f t="shared" ca="1" si="102"/>
        <v/>
      </c>
      <c r="P784" s="389" t="str">
        <f t="shared" si="103"/>
        <v/>
      </c>
      <c r="Q784" s="390" t="str">
        <f>IF($P784="","",IF(IF(COUNTIF($P784,"* *"),COUNTIF('Plany 2025'!$J:$J,"*"&amp;$P784&amp;"*"),COUNTIF('Plany 2025'!$B:$B,$P784)+COUNTIF('Plany 2025'!$B:$B,$P784&amp;"/*")+COUNTIF('Plany 2025'!$B:$B,"*/"&amp;$P784&amp;"/*"))=0,"brak klasyf.",IF(COUNTIF($P784,"* *"),SUMIF('Plany 2025'!$J:$J,"*"&amp;$P784&amp;"*",'Plany 2025'!G:G),SUMIF('Plany 2025'!$B:$B,$P784,'Plany 2025'!G:G)+SUMIF('Plany 2025'!$B:$B,$P784&amp;"/*",'Plany 2025'!G:G)+SUMIF('Plany 2025'!$B:$B,"*/"&amp;$P784&amp;"/*",'Plany 2025'!G:G))))</f>
        <v/>
      </c>
      <c r="R784" s="391" t="str">
        <f>IF($P784="","",IF(IF(COUNTIF($P784,"* *"),COUNTIF('Plany 2025'!$J:$J,"*"&amp;$P784&amp;"*"),COUNTIF('Plany 2025'!$B:$B,$P784)+COUNTIF('Plany 2025'!$B:$B,$P784&amp;"/*")+COUNTIF('Plany 2025'!$B:$B,"*/"&amp;$P784&amp;"/*"))=0,"brak klasyf.",IF(COUNTIF($P784,"* *"),SUMIF('Plany 2025'!$J:$J,"*"&amp;$P784&amp;"*",'Plany 2025'!H:H),SUMIF('Plany 2025'!$B:$B,$P784,'Plany 2025'!H:H)+SUMIF('Plany 2025'!$B:$B,$P784&amp;"/*",'Plany 2025'!H:H)+SUMIF('Plany 2025'!$B:$B,"*/"&amp;$P784&amp;"/*",'Plany 2025'!H:H))))</f>
        <v/>
      </c>
      <c r="S784" s="392" t="str">
        <f t="shared" si="104"/>
        <v/>
      </c>
      <c r="T784" s="393" t="str">
        <f t="shared" si="105"/>
        <v/>
      </c>
      <c r="U784" s="141"/>
      <c r="V784" s="91"/>
    </row>
    <row r="785" spans="1:22" s="139" customFormat="1" ht="6" hidden="1" customHeight="1">
      <c r="A785" s="194"/>
      <c r="B785" s="500"/>
      <c r="C785" s="500"/>
      <c r="D785" s="194"/>
      <c r="E785" s="140" t="s">
        <v>24</v>
      </c>
      <c r="F785" s="203"/>
      <c r="G785" s="131"/>
      <c r="H785" s="132"/>
      <c r="I785" s="141" t="str">
        <f t="shared" si="99"/>
        <v xml:space="preserve"> </v>
      </c>
      <c r="J785" s="134"/>
      <c r="K785" s="517"/>
      <c r="L785" s="379"/>
      <c r="M785" s="379" t="str">
        <f t="shared" ca="1" si="100"/>
        <v>nie</v>
      </c>
      <c r="N785" s="379" t="str">
        <f t="shared" ca="1" si="101"/>
        <v>nie</v>
      </c>
      <c r="O785" s="378" t="str">
        <f t="shared" ca="1" si="102"/>
        <v/>
      </c>
      <c r="P785" s="389" t="str">
        <f t="shared" si="103"/>
        <v/>
      </c>
      <c r="Q785" s="390" t="str">
        <f>IF($P785="","",IF(IF(COUNTIF($P785,"* *"),COUNTIF('Plany 2025'!$J:$J,"*"&amp;$P785&amp;"*"),COUNTIF('Plany 2025'!$B:$B,$P785)+COUNTIF('Plany 2025'!$B:$B,$P785&amp;"/*")+COUNTIF('Plany 2025'!$B:$B,"*/"&amp;$P785&amp;"/*"))=0,"brak klasyf.",IF(COUNTIF($P785,"* *"),SUMIF('Plany 2025'!$J:$J,"*"&amp;$P785&amp;"*",'Plany 2025'!G:G),SUMIF('Plany 2025'!$B:$B,$P785,'Plany 2025'!G:G)+SUMIF('Plany 2025'!$B:$B,$P785&amp;"/*",'Plany 2025'!G:G)+SUMIF('Plany 2025'!$B:$B,"*/"&amp;$P785&amp;"/*",'Plany 2025'!G:G))))</f>
        <v/>
      </c>
      <c r="R785" s="391" t="str">
        <f>IF($P785="","",IF(IF(COUNTIF($P785,"* *"),COUNTIF('Plany 2025'!$J:$J,"*"&amp;$P785&amp;"*"),COUNTIF('Plany 2025'!$B:$B,$P785)+COUNTIF('Plany 2025'!$B:$B,$P785&amp;"/*")+COUNTIF('Plany 2025'!$B:$B,"*/"&amp;$P785&amp;"/*"))=0,"brak klasyf.",IF(COUNTIF($P785,"* *"),SUMIF('Plany 2025'!$J:$J,"*"&amp;$P785&amp;"*",'Plany 2025'!H:H),SUMIF('Plany 2025'!$B:$B,$P785,'Plany 2025'!H:H)+SUMIF('Plany 2025'!$B:$B,$P785&amp;"/*",'Plany 2025'!H:H)+SUMIF('Plany 2025'!$B:$B,"*/"&amp;$P785&amp;"/*",'Plany 2025'!H:H))))</f>
        <v/>
      </c>
      <c r="S785" s="392" t="str">
        <f t="shared" si="104"/>
        <v/>
      </c>
      <c r="T785" s="393" t="str">
        <f t="shared" si="105"/>
        <v/>
      </c>
      <c r="U785" s="141"/>
      <c r="V785" s="91"/>
    </row>
    <row r="786" spans="1:22" s="139" customFormat="1" hidden="1">
      <c r="A786" s="91" t="s">
        <v>91</v>
      </c>
      <c r="B786" s="379"/>
      <c r="C786" s="379"/>
      <c r="D786" s="91" t="s">
        <v>184</v>
      </c>
      <c r="E786" s="92" t="s">
        <v>134</v>
      </c>
      <c r="F786" s="125"/>
      <c r="G786" s="94">
        <f>SUM(G790,G835)</f>
        <v>0</v>
      </c>
      <c r="H786" s="111">
        <f>SUM(H790,H835)</f>
        <v>0</v>
      </c>
      <c r="I786" s="237" t="str">
        <f t="shared" si="99"/>
        <v xml:space="preserve"> </v>
      </c>
      <c r="J786" s="134"/>
      <c r="K786" s="517"/>
      <c r="L786" s="379"/>
      <c r="M786" s="379" t="str">
        <f t="shared" ca="1" si="100"/>
        <v>nie</v>
      </c>
      <c r="N786" s="379" t="str">
        <f t="shared" ca="1" si="101"/>
        <v>nie</v>
      </c>
      <c r="O786" s="378" t="str">
        <f t="shared" ca="1" si="102"/>
        <v/>
      </c>
      <c r="P786" s="389" t="str">
        <f t="shared" si="103"/>
        <v>B/V/1/22/1</v>
      </c>
      <c r="Q786" s="390" t="str">
        <f>IF($P786="","",IF(IF(COUNTIF($P786,"* *"),COUNTIF('Plany 2025'!$J:$J,"*"&amp;$P786&amp;"*"),COUNTIF('Plany 2025'!$B:$B,$P786)+COUNTIF('Plany 2025'!$B:$B,$P786&amp;"/*")+COUNTIF('Plany 2025'!$B:$B,"*/"&amp;$P786&amp;"/*"))=0,"brak klasyf.",IF(COUNTIF($P786,"* *"),SUMIF('Plany 2025'!$J:$J,"*"&amp;$P786&amp;"*",'Plany 2025'!G:G),SUMIF('Plany 2025'!$B:$B,$P786,'Plany 2025'!G:G)+SUMIF('Plany 2025'!$B:$B,$P786&amp;"/*",'Plany 2025'!G:G)+SUMIF('Plany 2025'!$B:$B,"*/"&amp;$P786&amp;"/*",'Plany 2025'!G:G))))</f>
        <v>brak klasyf.</v>
      </c>
      <c r="R786" s="391" t="str">
        <f>IF($P786="","",IF(IF(COUNTIF($P786,"* *"),COUNTIF('Plany 2025'!$J:$J,"*"&amp;$P786&amp;"*"),COUNTIF('Plany 2025'!$B:$B,$P786)+COUNTIF('Plany 2025'!$B:$B,$P786&amp;"/*")+COUNTIF('Plany 2025'!$B:$B,"*/"&amp;$P786&amp;"/*"))=0,"brak klasyf.",IF(COUNTIF($P786,"* *"),SUMIF('Plany 2025'!$J:$J,"*"&amp;$P786&amp;"*",'Plany 2025'!H:H),SUMIF('Plany 2025'!$B:$B,$P786,'Plany 2025'!H:H)+SUMIF('Plany 2025'!$B:$B,$P786&amp;"/*",'Plany 2025'!H:H)+SUMIF('Plany 2025'!$B:$B,"*/"&amp;$P786&amp;"/*",'Plany 2025'!H:H))))</f>
        <v>brak klasyf.</v>
      </c>
      <c r="S786" s="392" t="str">
        <f t="shared" si="104"/>
        <v/>
      </c>
      <c r="T786" s="393" t="str">
        <f t="shared" si="105"/>
        <v/>
      </c>
      <c r="U786" s="237"/>
      <c r="V786" s="91"/>
    </row>
    <row r="787" spans="1:22" s="134" customFormat="1" ht="6" hidden="1" customHeight="1">
      <c r="A787" s="194"/>
      <c r="B787" s="500"/>
      <c r="C787" s="500"/>
      <c r="D787" s="194"/>
      <c r="E787" s="129" t="s">
        <v>24</v>
      </c>
      <c r="F787" s="130"/>
      <c r="G787" s="136"/>
      <c r="H787" s="137"/>
      <c r="I787" s="237" t="str">
        <f t="shared" si="99"/>
        <v xml:space="preserve"> </v>
      </c>
      <c r="K787" s="517"/>
      <c r="L787" s="379"/>
      <c r="M787" s="379" t="str">
        <f t="shared" ca="1" si="100"/>
        <v>nie</v>
      </c>
      <c r="N787" s="379" t="str">
        <f t="shared" ca="1" si="101"/>
        <v>nie</v>
      </c>
      <c r="O787" s="378" t="str">
        <f t="shared" ca="1" si="102"/>
        <v/>
      </c>
      <c r="P787" s="389" t="str">
        <f t="shared" si="103"/>
        <v/>
      </c>
      <c r="Q787" s="390" t="str">
        <f>IF($P787="","",IF(IF(COUNTIF($P787,"* *"),COUNTIF('Plany 2025'!$J:$J,"*"&amp;$P787&amp;"*"),COUNTIF('Plany 2025'!$B:$B,$P787)+COUNTIF('Plany 2025'!$B:$B,$P787&amp;"/*")+COUNTIF('Plany 2025'!$B:$B,"*/"&amp;$P787&amp;"/*"))=0,"brak klasyf.",IF(COUNTIF($P787,"* *"),SUMIF('Plany 2025'!$J:$J,"*"&amp;$P787&amp;"*",'Plany 2025'!G:G),SUMIF('Plany 2025'!$B:$B,$P787,'Plany 2025'!G:G)+SUMIF('Plany 2025'!$B:$B,$P787&amp;"/*",'Plany 2025'!G:G)+SUMIF('Plany 2025'!$B:$B,"*/"&amp;$P787&amp;"/*",'Plany 2025'!G:G))))</f>
        <v/>
      </c>
      <c r="R787" s="391" t="str">
        <f>IF($P787="","",IF(IF(COUNTIF($P787,"* *"),COUNTIF('Plany 2025'!$J:$J,"*"&amp;$P787&amp;"*"),COUNTIF('Plany 2025'!$B:$B,$P787)+COUNTIF('Plany 2025'!$B:$B,$P787&amp;"/*")+COUNTIF('Plany 2025'!$B:$B,"*/"&amp;$P787&amp;"/*"))=0,"brak klasyf.",IF(COUNTIF($P787,"* *"),SUMIF('Plany 2025'!$J:$J,"*"&amp;$P787&amp;"*",'Plany 2025'!H:H),SUMIF('Plany 2025'!$B:$B,$P787,'Plany 2025'!H:H)+SUMIF('Plany 2025'!$B:$B,$P787&amp;"/*",'Plany 2025'!H:H)+SUMIF('Plany 2025'!$B:$B,"*/"&amp;$P787&amp;"/*",'Plany 2025'!H:H))))</f>
        <v/>
      </c>
      <c r="S787" s="392" t="str">
        <f t="shared" si="104"/>
        <v/>
      </c>
      <c r="T787" s="393" t="str">
        <f t="shared" si="105"/>
        <v/>
      </c>
      <c r="U787" s="237"/>
      <c r="V787" s="91"/>
    </row>
    <row r="788" spans="1:22" s="134" customFormat="1" hidden="1">
      <c r="A788" s="194"/>
      <c r="B788" s="500"/>
      <c r="C788" s="500"/>
      <c r="D788" s="194"/>
      <c r="E788" s="129" t="s">
        <v>156</v>
      </c>
      <c r="F788" s="130"/>
      <c r="G788" s="136"/>
      <c r="H788" s="137"/>
      <c r="I788" s="237" t="str">
        <f t="shared" si="99"/>
        <v xml:space="preserve"> </v>
      </c>
      <c r="K788" s="517"/>
      <c r="L788" s="379"/>
      <c r="M788" s="379" t="str">
        <f t="shared" ca="1" si="100"/>
        <v>nie</v>
      </c>
      <c r="N788" s="379" t="str">
        <f t="shared" ca="1" si="101"/>
        <v>nie</v>
      </c>
      <c r="O788" s="378" t="str">
        <f t="shared" ca="1" si="102"/>
        <v/>
      </c>
      <c r="P788" s="389" t="str">
        <f t="shared" si="103"/>
        <v/>
      </c>
      <c r="Q788" s="390" t="str">
        <f>IF($P788="","",IF(IF(COUNTIF($P788,"* *"),COUNTIF('Plany 2025'!$J:$J,"*"&amp;$P788&amp;"*"),COUNTIF('Plany 2025'!$B:$B,$P788)+COUNTIF('Plany 2025'!$B:$B,$P788&amp;"/*")+COUNTIF('Plany 2025'!$B:$B,"*/"&amp;$P788&amp;"/*"))=0,"brak klasyf.",IF(COUNTIF($P788,"* *"),SUMIF('Plany 2025'!$J:$J,"*"&amp;$P788&amp;"*",'Plany 2025'!G:G),SUMIF('Plany 2025'!$B:$B,$P788,'Plany 2025'!G:G)+SUMIF('Plany 2025'!$B:$B,$P788&amp;"/*",'Plany 2025'!G:G)+SUMIF('Plany 2025'!$B:$B,"*/"&amp;$P788&amp;"/*",'Plany 2025'!G:G))))</f>
        <v/>
      </c>
      <c r="R788" s="391" t="str">
        <f>IF($P788="","",IF(IF(COUNTIF($P788,"* *"),COUNTIF('Plany 2025'!$J:$J,"*"&amp;$P788&amp;"*"),COUNTIF('Plany 2025'!$B:$B,$P788)+COUNTIF('Plany 2025'!$B:$B,$P788&amp;"/*")+COUNTIF('Plany 2025'!$B:$B,"*/"&amp;$P788&amp;"/*"))=0,"brak klasyf.",IF(COUNTIF($P788,"* *"),SUMIF('Plany 2025'!$J:$J,"*"&amp;$P788&amp;"*",'Plany 2025'!H:H),SUMIF('Plany 2025'!$B:$B,$P788,'Plany 2025'!H:H)+SUMIF('Plany 2025'!$B:$B,$P788&amp;"/*",'Plany 2025'!H:H)+SUMIF('Plany 2025'!$B:$B,"*/"&amp;$P788&amp;"/*",'Plany 2025'!H:H))))</f>
        <v/>
      </c>
      <c r="S788" s="392" t="str">
        <f t="shared" si="104"/>
        <v/>
      </c>
      <c r="T788" s="393" t="str">
        <f t="shared" si="105"/>
        <v/>
      </c>
      <c r="U788" s="237"/>
      <c r="V788" s="91"/>
    </row>
    <row r="789" spans="1:22" s="134" customFormat="1" ht="6" hidden="1" customHeight="1">
      <c r="A789" s="194"/>
      <c r="B789" s="500"/>
      <c r="C789" s="500"/>
      <c r="D789" s="194"/>
      <c r="E789" s="92" t="s">
        <v>24</v>
      </c>
      <c r="F789" s="93"/>
      <c r="G789" s="131"/>
      <c r="H789" s="132"/>
      <c r="I789" s="237" t="str">
        <f t="shared" si="99"/>
        <v xml:space="preserve"> </v>
      </c>
      <c r="K789" s="517"/>
      <c r="L789" s="379"/>
      <c r="M789" s="379" t="str">
        <f t="shared" ca="1" si="100"/>
        <v>nie</v>
      </c>
      <c r="N789" s="379" t="str">
        <f t="shared" ca="1" si="101"/>
        <v>nie</v>
      </c>
      <c r="O789" s="378" t="str">
        <f t="shared" ca="1" si="102"/>
        <v/>
      </c>
      <c r="P789" s="389" t="str">
        <f t="shared" si="103"/>
        <v/>
      </c>
      <c r="Q789" s="390" t="str">
        <f>IF($P789="","",IF(IF(COUNTIF($P789,"* *"),COUNTIF('Plany 2025'!$J:$J,"*"&amp;$P789&amp;"*"),COUNTIF('Plany 2025'!$B:$B,$P789)+COUNTIF('Plany 2025'!$B:$B,$P789&amp;"/*")+COUNTIF('Plany 2025'!$B:$B,"*/"&amp;$P789&amp;"/*"))=0,"brak klasyf.",IF(COUNTIF($P789,"* *"),SUMIF('Plany 2025'!$J:$J,"*"&amp;$P789&amp;"*",'Plany 2025'!G:G),SUMIF('Plany 2025'!$B:$B,$P789,'Plany 2025'!G:G)+SUMIF('Plany 2025'!$B:$B,$P789&amp;"/*",'Plany 2025'!G:G)+SUMIF('Plany 2025'!$B:$B,"*/"&amp;$P789&amp;"/*",'Plany 2025'!G:G))))</f>
        <v/>
      </c>
      <c r="R789" s="391" t="str">
        <f>IF($P789="","",IF(IF(COUNTIF($P789,"* *"),COUNTIF('Plany 2025'!$J:$J,"*"&amp;$P789&amp;"*"),COUNTIF('Plany 2025'!$B:$B,$P789)+COUNTIF('Plany 2025'!$B:$B,$P789&amp;"/*")+COUNTIF('Plany 2025'!$B:$B,"*/"&amp;$P789&amp;"/*"))=0,"brak klasyf.",IF(COUNTIF($P789,"* *"),SUMIF('Plany 2025'!$J:$J,"*"&amp;$P789&amp;"*",'Plany 2025'!H:H),SUMIF('Plany 2025'!$B:$B,$P789,'Plany 2025'!H:H)+SUMIF('Plany 2025'!$B:$B,$P789&amp;"/*",'Plany 2025'!H:H)+SUMIF('Plany 2025'!$B:$B,"*/"&amp;$P789&amp;"/*",'Plany 2025'!H:H))))</f>
        <v/>
      </c>
      <c r="S789" s="392" t="str">
        <f t="shared" si="104"/>
        <v/>
      </c>
      <c r="T789" s="393" t="str">
        <f t="shared" si="105"/>
        <v/>
      </c>
      <c r="U789" s="237"/>
      <c r="V789" s="91"/>
    </row>
    <row r="790" spans="1:22" s="134" customFormat="1" hidden="1">
      <c r="A790" s="194"/>
      <c r="B790" s="500"/>
      <c r="C790" s="500"/>
      <c r="D790" s="194"/>
      <c r="E790" s="140" t="s">
        <v>684</v>
      </c>
      <c r="F790" s="130"/>
      <c r="G790" s="136">
        <f>SUM(G797,G809:G833)</f>
        <v>0</v>
      </c>
      <c r="H790" s="137">
        <f>SUM(H797,H809:H833)</f>
        <v>0</v>
      </c>
      <c r="I790" s="208" t="str">
        <f t="shared" si="99"/>
        <v xml:space="preserve"> </v>
      </c>
      <c r="K790" s="517"/>
      <c r="L790" s="379"/>
      <c r="M790" s="379" t="str">
        <f t="shared" ca="1" si="100"/>
        <v>nie</v>
      </c>
      <c r="N790" s="379" t="str">
        <f t="shared" ca="1" si="101"/>
        <v>nie</v>
      </c>
      <c r="O790" s="378" t="str">
        <f t="shared" ca="1" si="102"/>
        <v>DBFO</v>
      </c>
      <c r="P790" s="389" t="str">
        <f t="shared" si="103"/>
        <v/>
      </c>
      <c r="Q790" s="390" t="str">
        <f>IF($P790="","",IF(IF(COUNTIF($P790,"* *"),COUNTIF('Plany 2025'!$J:$J,"*"&amp;$P790&amp;"*"),COUNTIF('Plany 2025'!$B:$B,$P790)+COUNTIF('Plany 2025'!$B:$B,$P790&amp;"/*")+COUNTIF('Plany 2025'!$B:$B,"*/"&amp;$P790&amp;"/*"))=0,"brak klasyf.",IF(COUNTIF($P790,"* *"),SUMIF('Plany 2025'!$J:$J,"*"&amp;$P790&amp;"*",'Plany 2025'!G:G),SUMIF('Plany 2025'!$B:$B,$P790,'Plany 2025'!G:G)+SUMIF('Plany 2025'!$B:$B,$P790&amp;"/*",'Plany 2025'!G:G)+SUMIF('Plany 2025'!$B:$B,"*/"&amp;$P790&amp;"/*",'Plany 2025'!G:G))))</f>
        <v/>
      </c>
      <c r="R790" s="391" t="str">
        <f>IF($P790="","",IF(IF(COUNTIF($P790,"* *"),COUNTIF('Plany 2025'!$J:$J,"*"&amp;$P790&amp;"*"),COUNTIF('Plany 2025'!$B:$B,$P790)+COUNTIF('Plany 2025'!$B:$B,$P790&amp;"/*")+COUNTIF('Plany 2025'!$B:$B,"*/"&amp;$P790&amp;"/*"))=0,"brak klasyf.",IF(COUNTIF($P790,"* *"),SUMIF('Plany 2025'!$J:$J,"*"&amp;$P790&amp;"*",'Plany 2025'!H:H),SUMIF('Plany 2025'!$B:$B,$P790,'Plany 2025'!H:H)+SUMIF('Plany 2025'!$B:$B,$P790&amp;"/*",'Plany 2025'!H:H)+SUMIF('Plany 2025'!$B:$B,"*/"&amp;$P790&amp;"/*",'Plany 2025'!H:H))))</f>
        <v/>
      </c>
      <c r="S790" s="392" t="str">
        <f t="shared" si="104"/>
        <v/>
      </c>
      <c r="T790" s="393" t="str">
        <f t="shared" si="105"/>
        <v/>
      </c>
      <c r="U790" s="208"/>
      <c r="V790" s="91"/>
    </row>
    <row r="791" spans="1:22" s="134" customFormat="1" ht="6" hidden="1" customHeight="1">
      <c r="A791" s="194"/>
      <c r="B791" s="500"/>
      <c r="C791" s="500"/>
      <c r="D791" s="194"/>
      <c r="E791" s="92" t="s">
        <v>24</v>
      </c>
      <c r="F791" s="93"/>
      <c r="G791" s="131"/>
      <c r="H791" s="132"/>
      <c r="I791" s="141" t="str">
        <f t="shared" si="99"/>
        <v xml:space="preserve"> </v>
      </c>
      <c r="K791" s="517"/>
      <c r="L791" s="379"/>
      <c r="M791" s="379" t="str">
        <f t="shared" ca="1" si="100"/>
        <v>nie</v>
      </c>
      <c r="N791" s="379" t="str">
        <f t="shared" ca="1" si="101"/>
        <v>nie</v>
      </c>
      <c r="O791" s="378" t="str">
        <f t="shared" ca="1" si="102"/>
        <v>DBFO</v>
      </c>
      <c r="P791" s="389" t="str">
        <f t="shared" si="103"/>
        <v/>
      </c>
      <c r="Q791" s="390" t="str">
        <f>IF($P791="","",IF(IF(COUNTIF($P791,"* *"),COUNTIF('Plany 2025'!$J:$J,"*"&amp;$P791&amp;"*"),COUNTIF('Plany 2025'!$B:$B,$P791)+COUNTIF('Plany 2025'!$B:$B,$P791&amp;"/*")+COUNTIF('Plany 2025'!$B:$B,"*/"&amp;$P791&amp;"/*"))=0,"brak klasyf.",IF(COUNTIF($P791,"* *"),SUMIF('Plany 2025'!$J:$J,"*"&amp;$P791&amp;"*",'Plany 2025'!G:G),SUMIF('Plany 2025'!$B:$B,$P791,'Plany 2025'!G:G)+SUMIF('Plany 2025'!$B:$B,$P791&amp;"/*",'Plany 2025'!G:G)+SUMIF('Plany 2025'!$B:$B,"*/"&amp;$P791&amp;"/*",'Plany 2025'!G:G))))</f>
        <v/>
      </c>
      <c r="R791" s="391" t="str">
        <f>IF($P791="","",IF(IF(COUNTIF($P791,"* *"),COUNTIF('Plany 2025'!$J:$J,"*"&amp;$P791&amp;"*"),COUNTIF('Plany 2025'!$B:$B,$P791)+COUNTIF('Plany 2025'!$B:$B,$P791&amp;"/*")+COUNTIF('Plany 2025'!$B:$B,"*/"&amp;$P791&amp;"/*"))=0,"brak klasyf.",IF(COUNTIF($P791,"* *"),SUMIF('Plany 2025'!$J:$J,"*"&amp;$P791&amp;"*",'Plany 2025'!H:H),SUMIF('Plany 2025'!$B:$B,$P791,'Plany 2025'!H:H)+SUMIF('Plany 2025'!$B:$B,$P791&amp;"/*",'Plany 2025'!H:H)+SUMIF('Plany 2025'!$B:$B,"*/"&amp;$P791&amp;"/*",'Plany 2025'!H:H))))</f>
        <v/>
      </c>
      <c r="S791" s="392" t="str">
        <f t="shared" si="104"/>
        <v/>
      </c>
      <c r="T791" s="393" t="str">
        <f t="shared" si="105"/>
        <v/>
      </c>
      <c r="U791" s="141"/>
      <c r="V791" s="91"/>
    </row>
    <row r="792" spans="1:22" s="139" customFormat="1" hidden="1">
      <c r="A792" s="194"/>
      <c r="B792" s="500"/>
      <c r="C792" s="500"/>
      <c r="D792" s="194"/>
      <c r="E792" s="142" t="s">
        <v>41</v>
      </c>
      <c r="F792" s="143"/>
      <c r="G792" s="126"/>
      <c r="H792" s="127"/>
      <c r="I792" s="96" t="str">
        <f t="shared" si="99"/>
        <v xml:space="preserve"> </v>
      </c>
      <c r="J792" s="134"/>
      <c r="K792" s="517"/>
      <c r="L792" s="379"/>
      <c r="M792" s="379" t="str">
        <f t="shared" ca="1" si="100"/>
        <v>nie</v>
      </c>
      <c r="N792" s="379" t="str">
        <f t="shared" ca="1" si="101"/>
        <v>nie</v>
      </c>
      <c r="O792" s="378" t="str">
        <f t="shared" ca="1" si="102"/>
        <v>DBFO</v>
      </c>
      <c r="P792" s="389" t="str">
        <f t="shared" si="103"/>
        <v/>
      </c>
      <c r="Q792" s="390" t="str">
        <f>IF($P792="","",IF(IF(COUNTIF($P792,"* *"),COUNTIF('Plany 2025'!$J:$J,"*"&amp;$P792&amp;"*"),COUNTIF('Plany 2025'!$B:$B,$P792)+COUNTIF('Plany 2025'!$B:$B,$P792&amp;"/*")+COUNTIF('Plany 2025'!$B:$B,"*/"&amp;$P792&amp;"/*"))=0,"brak klasyf.",IF(COUNTIF($P792,"* *"),SUMIF('Plany 2025'!$J:$J,"*"&amp;$P792&amp;"*",'Plany 2025'!G:G),SUMIF('Plany 2025'!$B:$B,$P792,'Plany 2025'!G:G)+SUMIF('Plany 2025'!$B:$B,$P792&amp;"/*",'Plany 2025'!G:G)+SUMIF('Plany 2025'!$B:$B,"*/"&amp;$P792&amp;"/*",'Plany 2025'!G:G))))</f>
        <v/>
      </c>
      <c r="R792" s="391" t="str">
        <f>IF($P792="","",IF(IF(COUNTIF($P792,"* *"),COUNTIF('Plany 2025'!$J:$J,"*"&amp;$P792&amp;"*"),COUNTIF('Plany 2025'!$B:$B,$P792)+COUNTIF('Plany 2025'!$B:$B,$P792&amp;"/*")+COUNTIF('Plany 2025'!$B:$B,"*/"&amp;$P792&amp;"/*"))=0,"brak klasyf.",IF(COUNTIF($P792,"* *"),SUMIF('Plany 2025'!$J:$J,"*"&amp;$P792&amp;"*",'Plany 2025'!H:H),SUMIF('Plany 2025'!$B:$B,$P792,'Plany 2025'!H:H)+SUMIF('Plany 2025'!$B:$B,$P792&amp;"/*",'Plany 2025'!H:H)+SUMIF('Plany 2025'!$B:$B,"*/"&amp;$P792&amp;"/*",'Plany 2025'!H:H))))</f>
        <v/>
      </c>
      <c r="S792" s="392" t="str">
        <f t="shared" si="104"/>
        <v/>
      </c>
      <c r="T792" s="393" t="str">
        <f t="shared" si="105"/>
        <v/>
      </c>
      <c r="U792" s="96"/>
      <c r="V792" s="91"/>
    </row>
    <row r="793" spans="1:22" s="139" customFormat="1" hidden="1">
      <c r="A793" s="194"/>
      <c r="B793" s="500"/>
      <c r="C793" s="500"/>
      <c r="D793" s="194"/>
      <c r="E793" s="144" t="s">
        <v>42</v>
      </c>
      <c r="F793" s="47">
        <f>'Liczba uczniów i inne'!E259</f>
        <v>0</v>
      </c>
      <c r="G793" s="126"/>
      <c r="H793" s="127"/>
      <c r="I793" s="96" t="str">
        <f t="shared" si="99"/>
        <v xml:space="preserve"> </v>
      </c>
      <c r="J793" s="145" t="s">
        <v>641</v>
      </c>
      <c r="K793" s="517"/>
      <c r="L793" s="379"/>
      <c r="M793" s="379" t="str">
        <f t="shared" ca="1" si="100"/>
        <v>nie</v>
      </c>
      <c r="N793" s="379" t="str">
        <f t="shared" ca="1" si="101"/>
        <v>nie</v>
      </c>
      <c r="O793" s="378" t="str">
        <f t="shared" ca="1" si="102"/>
        <v>DBFO</v>
      </c>
      <c r="P793" s="389" t="str">
        <f t="shared" si="103"/>
        <v/>
      </c>
      <c r="Q793" s="390" t="str">
        <f>IF($P793="","",IF(IF(COUNTIF($P793,"* *"),COUNTIF('Plany 2025'!$J:$J,"*"&amp;$P793&amp;"*"),COUNTIF('Plany 2025'!$B:$B,$P793)+COUNTIF('Plany 2025'!$B:$B,$P793&amp;"/*")+COUNTIF('Plany 2025'!$B:$B,"*/"&amp;$P793&amp;"/*"))=0,"brak klasyf.",IF(COUNTIF($P793,"* *"),SUMIF('Plany 2025'!$J:$J,"*"&amp;$P793&amp;"*",'Plany 2025'!G:G),SUMIF('Plany 2025'!$B:$B,$P793,'Plany 2025'!G:G)+SUMIF('Plany 2025'!$B:$B,$P793&amp;"/*",'Plany 2025'!G:G)+SUMIF('Plany 2025'!$B:$B,"*/"&amp;$P793&amp;"/*",'Plany 2025'!G:G))))</f>
        <v/>
      </c>
      <c r="R793" s="391" t="str">
        <f>IF($P793="","",IF(IF(COUNTIF($P793,"* *"),COUNTIF('Plany 2025'!$J:$J,"*"&amp;$P793&amp;"*"),COUNTIF('Plany 2025'!$B:$B,$P793)+COUNTIF('Plany 2025'!$B:$B,$P793&amp;"/*")+COUNTIF('Plany 2025'!$B:$B,"*/"&amp;$P793&amp;"/*"))=0,"brak klasyf.",IF(COUNTIF($P793,"* *"),SUMIF('Plany 2025'!$J:$J,"*"&amp;$P793&amp;"*",'Plany 2025'!H:H),SUMIF('Plany 2025'!$B:$B,$P793,'Plany 2025'!H:H)+SUMIF('Plany 2025'!$B:$B,$P793&amp;"/*",'Plany 2025'!H:H)+SUMIF('Plany 2025'!$B:$B,"*/"&amp;$P793&amp;"/*",'Plany 2025'!H:H))))</f>
        <v/>
      </c>
      <c r="S793" s="392" t="str">
        <f t="shared" si="104"/>
        <v/>
      </c>
      <c r="T793" s="393" t="str">
        <f t="shared" si="105"/>
        <v/>
      </c>
      <c r="U793" s="96"/>
      <c r="V793" s="91"/>
    </row>
    <row r="794" spans="1:22" s="139" customFormat="1" hidden="1">
      <c r="A794" s="194"/>
      <c r="B794" s="500"/>
      <c r="C794" s="500"/>
      <c r="D794" s="194"/>
      <c r="E794" s="144" t="s">
        <v>44</v>
      </c>
      <c r="F794" s="45">
        <f>'Liczba uczniów i inne'!E260</f>
        <v>0</v>
      </c>
      <c r="G794" s="126"/>
      <c r="H794" s="127"/>
      <c r="I794" s="96" t="str">
        <f t="shared" si="99"/>
        <v xml:space="preserve"> </v>
      </c>
      <c r="J794" s="145" t="s">
        <v>641</v>
      </c>
      <c r="K794" s="517"/>
      <c r="L794" s="379"/>
      <c r="M794" s="379" t="str">
        <f t="shared" ca="1" si="100"/>
        <v>nie</v>
      </c>
      <c r="N794" s="379" t="str">
        <f t="shared" ca="1" si="101"/>
        <v>nie</v>
      </c>
      <c r="O794" s="378" t="str">
        <f t="shared" ca="1" si="102"/>
        <v>DBFO</v>
      </c>
      <c r="P794" s="389" t="str">
        <f t="shared" si="103"/>
        <v/>
      </c>
      <c r="Q794" s="390" t="str">
        <f>IF($P794="","",IF(IF(COUNTIF($P794,"* *"),COUNTIF('Plany 2025'!$J:$J,"*"&amp;$P794&amp;"*"),COUNTIF('Plany 2025'!$B:$B,$P794)+COUNTIF('Plany 2025'!$B:$B,$P794&amp;"/*")+COUNTIF('Plany 2025'!$B:$B,"*/"&amp;$P794&amp;"/*"))=0,"brak klasyf.",IF(COUNTIF($P794,"* *"),SUMIF('Plany 2025'!$J:$J,"*"&amp;$P794&amp;"*",'Plany 2025'!G:G),SUMIF('Plany 2025'!$B:$B,$P794,'Plany 2025'!G:G)+SUMIF('Plany 2025'!$B:$B,$P794&amp;"/*",'Plany 2025'!G:G)+SUMIF('Plany 2025'!$B:$B,"*/"&amp;$P794&amp;"/*",'Plany 2025'!G:G))))</f>
        <v/>
      </c>
      <c r="R794" s="391" t="str">
        <f>IF($P794="","",IF(IF(COUNTIF($P794,"* *"),COUNTIF('Plany 2025'!$J:$J,"*"&amp;$P794&amp;"*"),COUNTIF('Plany 2025'!$B:$B,$P794)+COUNTIF('Plany 2025'!$B:$B,$P794&amp;"/*")+COUNTIF('Plany 2025'!$B:$B,"*/"&amp;$P794&amp;"/*"))=0,"brak klasyf.",IF(COUNTIF($P794,"* *"),SUMIF('Plany 2025'!$J:$J,"*"&amp;$P794&amp;"*",'Plany 2025'!H:H),SUMIF('Plany 2025'!$B:$B,$P794,'Plany 2025'!H:H)+SUMIF('Plany 2025'!$B:$B,$P794&amp;"/*",'Plany 2025'!H:H)+SUMIF('Plany 2025'!$B:$B,"*/"&amp;$P794&amp;"/*",'Plany 2025'!H:H))))</f>
        <v/>
      </c>
      <c r="S794" s="392" t="str">
        <f t="shared" si="104"/>
        <v/>
      </c>
      <c r="T794" s="393" t="str">
        <f t="shared" si="105"/>
        <v/>
      </c>
      <c r="U794" s="96"/>
      <c r="V794" s="91"/>
    </row>
    <row r="795" spans="1:22" s="148" customFormat="1" hidden="1">
      <c r="A795" s="194"/>
      <c r="B795" s="500"/>
      <c r="C795" s="500"/>
      <c r="D795" s="194"/>
      <c r="E795" s="144" t="s">
        <v>45</v>
      </c>
      <c r="F795" s="45">
        <f>'Liczba uczniów i inne'!E261</f>
        <v>0</v>
      </c>
      <c r="G795" s="126"/>
      <c r="H795" s="127"/>
      <c r="I795" s="96" t="str">
        <f t="shared" si="99"/>
        <v xml:space="preserve"> </v>
      </c>
      <c r="J795" s="145" t="s">
        <v>641</v>
      </c>
      <c r="K795" s="517"/>
      <c r="L795" s="379"/>
      <c r="M795" s="379" t="str">
        <f t="shared" ca="1" si="100"/>
        <v>nie</v>
      </c>
      <c r="N795" s="379" t="str">
        <f t="shared" ca="1" si="101"/>
        <v>nie</v>
      </c>
      <c r="O795" s="378" t="str">
        <f t="shared" ca="1" si="102"/>
        <v>DBFO</v>
      </c>
      <c r="P795" s="389" t="str">
        <f t="shared" si="103"/>
        <v/>
      </c>
      <c r="Q795" s="390" t="str">
        <f>IF($P795="","",IF(IF(COUNTIF($P795,"* *"),COUNTIF('Plany 2025'!$J:$J,"*"&amp;$P795&amp;"*"),COUNTIF('Plany 2025'!$B:$B,$P795)+COUNTIF('Plany 2025'!$B:$B,$P795&amp;"/*")+COUNTIF('Plany 2025'!$B:$B,"*/"&amp;$P795&amp;"/*"))=0,"brak klasyf.",IF(COUNTIF($P795,"* *"),SUMIF('Plany 2025'!$J:$J,"*"&amp;$P795&amp;"*",'Plany 2025'!G:G),SUMIF('Plany 2025'!$B:$B,$P795,'Plany 2025'!G:G)+SUMIF('Plany 2025'!$B:$B,$P795&amp;"/*",'Plany 2025'!G:G)+SUMIF('Plany 2025'!$B:$B,"*/"&amp;$P795&amp;"/*",'Plany 2025'!G:G))))</f>
        <v/>
      </c>
      <c r="R795" s="391" t="str">
        <f>IF($P795="","",IF(IF(COUNTIF($P795,"* *"),COUNTIF('Plany 2025'!$J:$J,"*"&amp;$P795&amp;"*"),COUNTIF('Plany 2025'!$B:$B,$P795)+COUNTIF('Plany 2025'!$B:$B,$P795&amp;"/*")+COUNTIF('Plany 2025'!$B:$B,"*/"&amp;$P795&amp;"/*"))=0,"brak klasyf.",IF(COUNTIF($P795,"* *"),SUMIF('Plany 2025'!$J:$J,"*"&amp;$P795&amp;"*",'Plany 2025'!H:H),SUMIF('Plany 2025'!$B:$B,$P795,'Plany 2025'!H:H)+SUMIF('Plany 2025'!$B:$B,$P795&amp;"/*",'Plany 2025'!H:H)+SUMIF('Plany 2025'!$B:$B,"*/"&amp;$P795&amp;"/*",'Plany 2025'!H:H))))</f>
        <v/>
      </c>
      <c r="S795" s="392" t="str">
        <f t="shared" si="104"/>
        <v/>
      </c>
      <c r="T795" s="393" t="str">
        <f t="shared" si="105"/>
        <v/>
      </c>
      <c r="U795" s="96"/>
      <c r="V795" s="91"/>
    </row>
    <row r="796" spans="1:22" s="148" customFormat="1" ht="6" hidden="1" customHeight="1">
      <c r="A796" s="194"/>
      <c r="B796" s="500"/>
      <c r="C796" s="500"/>
      <c r="D796" s="194"/>
      <c r="E796" s="125" t="s">
        <v>24</v>
      </c>
      <c r="F796" s="93"/>
      <c r="G796" s="126"/>
      <c r="H796" s="127"/>
      <c r="I796" s="96" t="str">
        <f t="shared" si="99"/>
        <v xml:space="preserve"> </v>
      </c>
      <c r="J796" s="147"/>
      <c r="K796" s="517"/>
      <c r="L796" s="379"/>
      <c r="M796" s="379" t="str">
        <f t="shared" ca="1" si="100"/>
        <v>nie</v>
      </c>
      <c r="N796" s="379" t="str">
        <f t="shared" ca="1" si="101"/>
        <v>nie</v>
      </c>
      <c r="O796" s="378" t="str">
        <f t="shared" ca="1" si="102"/>
        <v>DBFO</v>
      </c>
      <c r="P796" s="389" t="str">
        <f t="shared" si="103"/>
        <v/>
      </c>
      <c r="Q796" s="390" t="str">
        <f>IF($P796="","",IF(IF(COUNTIF($P796,"* *"),COUNTIF('Plany 2025'!$J:$J,"*"&amp;$P796&amp;"*"),COUNTIF('Plany 2025'!$B:$B,$P796)+COUNTIF('Plany 2025'!$B:$B,$P796&amp;"/*")+COUNTIF('Plany 2025'!$B:$B,"*/"&amp;$P796&amp;"/*"))=0,"brak klasyf.",IF(COUNTIF($P796,"* *"),SUMIF('Plany 2025'!$J:$J,"*"&amp;$P796&amp;"*",'Plany 2025'!G:G),SUMIF('Plany 2025'!$B:$B,$P796,'Plany 2025'!G:G)+SUMIF('Plany 2025'!$B:$B,$P796&amp;"/*",'Plany 2025'!G:G)+SUMIF('Plany 2025'!$B:$B,"*/"&amp;$P796&amp;"/*",'Plany 2025'!G:G))))</f>
        <v/>
      </c>
      <c r="R796" s="391" t="str">
        <f>IF($P796="","",IF(IF(COUNTIF($P796,"* *"),COUNTIF('Plany 2025'!$J:$J,"*"&amp;$P796&amp;"*"),COUNTIF('Plany 2025'!$B:$B,$P796)+COUNTIF('Plany 2025'!$B:$B,$P796&amp;"/*")+COUNTIF('Plany 2025'!$B:$B,"*/"&amp;$P796&amp;"/*"))=0,"brak klasyf.",IF(COUNTIF($P796,"* *"),SUMIF('Plany 2025'!$J:$J,"*"&amp;$P796&amp;"*",'Plany 2025'!H:H),SUMIF('Plany 2025'!$B:$B,$P796,'Plany 2025'!H:H)+SUMIF('Plany 2025'!$B:$B,$P796&amp;"/*",'Plany 2025'!H:H)+SUMIF('Plany 2025'!$B:$B,"*/"&amp;$P796&amp;"/*",'Plany 2025'!H:H))))</f>
        <v/>
      </c>
      <c r="S796" s="392" t="str">
        <f t="shared" si="104"/>
        <v/>
      </c>
      <c r="T796" s="393" t="str">
        <f t="shared" si="105"/>
        <v/>
      </c>
      <c r="U796" s="96"/>
      <c r="V796" s="91"/>
    </row>
    <row r="797" spans="1:22" s="148" customFormat="1" hidden="1">
      <c r="A797" s="91" t="s">
        <v>91</v>
      </c>
      <c r="B797" s="495">
        <v>854</v>
      </c>
      <c r="C797" s="495">
        <v>85407</v>
      </c>
      <c r="D797" s="97" t="s">
        <v>200</v>
      </c>
      <c r="E797" s="125" t="s">
        <v>46</v>
      </c>
      <c r="F797" s="135"/>
      <c r="G797" s="126">
        <f>SUM(G798:G807)</f>
        <v>0</v>
      </c>
      <c r="H797" s="127">
        <f>SUM(H798:H807)</f>
        <v>0</v>
      </c>
      <c r="I797" s="208" t="str">
        <f t="shared" si="99"/>
        <v xml:space="preserve"> </v>
      </c>
      <c r="J797" s="147"/>
      <c r="K797" s="517"/>
      <c r="L797" s="379"/>
      <c r="M797" s="379" t="str">
        <f t="shared" ca="1" si="100"/>
        <v>nie</v>
      </c>
      <c r="N797" s="379" t="str">
        <f t="shared" ca="1" si="101"/>
        <v>nie</v>
      </c>
      <c r="O797" s="378" t="str">
        <f t="shared" ca="1" si="102"/>
        <v>DBFO</v>
      </c>
      <c r="P797" s="389" t="str">
        <f t="shared" si="103"/>
        <v/>
      </c>
      <c r="Q797" s="390" t="str">
        <f>IF($P797="","",IF(IF(COUNTIF($P797,"* *"),COUNTIF('Plany 2025'!$J:$J,"*"&amp;$P797&amp;"*"),COUNTIF('Plany 2025'!$B:$B,$P797)+COUNTIF('Plany 2025'!$B:$B,$P797&amp;"/*")+COUNTIF('Plany 2025'!$B:$B,"*/"&amp;$P797&amp;"/*"))=0,"brak klasyf.",IF(COUNTIF($P797,"* *"),SUMIF('Plany 2025'!$J:$J,"*"&amp;$P797&amp;"*",'Plany 2025'!G:G),SUMIF('Plany 2025'!$B:$B,$P797,'Plany 2025'!G:G)+SUMIF('Plany 2025'!$B:$B,$P797&amp;"/*",'Plany 2025'!G:G)+SUMIF('Plany 2025'!$B:$B,"*/"&amp;$P797&amp;"/*",'Plany 2025'!G:G))))</f>
        <v/>
      </c>
      <c r="R797" s="391" t="str">
        <f>IF($P797="","",IF(IF(COUNTIF($P797,"* *"),COUNTIF('Plany 2025'!$J:$J,"*"&amp;$P797&amp;"*"),COUNTIF('Plany 2025'!$B:$B,$P797)+COUNTIF('Plany 2025'!$B:$B,$P797&amp;"/*")+COUNTIF('Plany 2025'!$B:$B,"*/"&amp;$P797&amp;"/*"))=0,"brak klasyf.",IF(COUNTIF($P797,"* *"),SUMIF('Plany 2025'!$J:$J,"*"&amp;$P797&amp;"*",'Plany 2025'!H:H),SUMIF('Plany 2025'!$B:$B,$P797,'Plany 2025'!H:H)+SUMIF('Plany 2025'!$B:$B,$P797&amp;"/*",'Plany 2025'!H:H)+SUMIF('Plany 2025'!$B:$B,"*/"&amp;$P797&amp;"/*",'Plany 2025'!H:H))))</f>
        <v/>
      </c>
      <c r="S797" s="392" t="str">
        <f t="shared" si="104"/>
        <v/>
      </c>
      <c r="T797" s="393" t="str">
        <f t="shared" si="105"/>
        <v/>
      </c>
      <c r="U797" s="208"/>
      <c r="V797" s="91"/>
    </row>
    <row r="798" spans="1:22" s="148" customFormat="1" hidden="1">
      <c r="A798" s="91" t="s">
        <v>91</v>
      </c>
      <c r="B798" s="495">
        <v>854</v>
      </c>
      <c r="C798" s="495">
        <v>85407</v>
      </c>
      <c r="D798" s="146">
        <v>4010</v>
      </c>
      <c r="E798" s="149" t="s">
        <v>47</v>
      </c>
      <c r="F798" s="150"/>
      <c r="G798" s="151"/>
      <c r="H798" s="152"/>
      <c r="I798" s="153" t="str">
        <f t="shared" si="99"/>
        <v xml:space="preserve"> </v>
      </c>
      <c r="J798" s="147"/>
      <c r="K798" s="517"/>
      <c r="L798" s="379"/>
      <c r="M798" s="379" t="str">
        <f t="shared" ca="1" si="100"/>
        <v>nie</v>
      </c>
      <c r="N798" s="379" t="str">
        <f t="shared" ca="1" si="101"/>
        <v>nie</v>
      </c>
      <c r="O798" s="378" t="str">
        <f t="shared" ca="1" si="102"/>
        <v>DBFO</v>
      </c>
      <c r="P798" s="389" t="str">
        <f t="shared" ca="1" si="103"/>
        <v>DBFO B/V/1/22/1 85407 4010</v>
      </c>
      <c r="Q798" s="390" t="str">
        <f ca="1">IF($P798="","",IF(IF(COUNTIF($P798,"* *"),COUNTIF('Plany 2025'!$J:$J,"*"&amp;$P798&amp;"*"),COUNTIF('Plany 2025'!$B:$B,$P798)+COUNTIF('Plany 2025'!$B:$B,$P798&amp;"/*")+COUNTIF('Plany 2025'!$B:$B,"*/"&amp;$P798&amp;"/*"))=0,"brak klasyf.",IF(COUNTIF($P798,"* *"),SUMIF('Plany 2025'!$J:$J,"*"&amp;$P798&amp;"*",'Plany 2025'!G:G),SUMIF('Plany 2025'!$B:$B,$P798,'Plany 2025'!G:G)+SUMIF('Plany 2025'!$B:$B,$P798&amp;"/*",'Plany 2025'!G:G)+SUMIF('Plany 2025'!$B:$B,"*/"&amp;$P798&amp;"/*",'Plany 2025'!G:G))))</f>
        <v>brak klasyf.</v>
      </c>
      <c r="R798" s="391" t="str">
        <f ca="1">IF($P798="","",IF(IF(COUNTIF($P798,"* *"),COUNTIF('Plany 2025'!$J:$J,"*"&amp;$P798&amp;"*"),COUNTIF('Plany 2025'!$B:$B,$P798)+COUNTIF('Plany 2025'!$B:$B,$P798&amp;"/*")+COUNTIF('Plany 2025'!$B:$B,"*/"&amp;$P798&amp;"/*"))=0,"brak klasyf.",IF(COUNTIF($P798,"* *"),SUMIF('Plany 2025'!$J:$J,"*"&amp;$P798&amp;"*",'Plany 2025'!H:H),SUMIF('Plany 2025'!$B:$B,$P798,'Plany 2025'!H:H)+SUMIF('Plany 2025'!$B:$B,$P798&amp;"/*",'Plany 2025'!H:H)+SUMIF('Plany 2025'!$B:$B,"*/"&amp;$P798&amp;"/*",'Plany 2025'!H:H))))</f>
        <v>brak klasyf.</v>
      </c>
      <c r="S798" s="392" t="str">
        <f t="shared" ca="1" si="104"/>
        <v/>
      </c>
      <c r="T798" s="393" t="str">
        <f t="shared" ca="1" si="105"/>
        <v/>
      </c>
      <c r="U798" s="153"/>
      <c r="V798" s="91"/>
    </row>
    <row r="799" spans="1:22" s="161" customFormat="1" ht="22.5" hidden="1">
      <c r="A799" s="145" t="s">
        <v>91</v>
      </c>
      <c r="B799" s="496">
        <v>854</v>
      </c>
      <c r="C799" s="496">
        <v>85407</v>
      </c>
      <c r="D799" s="154">
        <v>4740</v>
      </c>
      <c r="E799" s="155" t="s">
        <v>722</v>
      </c>
      <c r="F799" s="156"/>
      <c r="G799" s="157"/>
      <c r="H799" s="158"/>
      <c r="I799" s="159" t="str">
        <f t="shared" si="99"/>
        <v xml:space="preserve"> </v>
      </c>
      <c r="J799" s="160"/>
      <c r="K799" s="517"/>
      <c r="L799" s="379"/>
      <c r="M799" s="379" t="str">
        <f t="shared" ca="1" si="100"/>
        <v>nie</v>
      </c>
      <c r="N799" s="379" t="str">
        <f t="shared" ca="1" si="101"/>
        <v>nie</v>
      </c>
      <c r="O799" s="378" t="str">
        <f t="shared" ca="1" si="102"/>
        <v>DBFO</v>
      </c>
      <c r="P799" s="389" t="str">
        <f t="shared" ca="1" si="103"/>
        <v>DBFO B/V/1/22/1 85407 4740</v>
      </c>
      <c r="Q799" s="390" t="str">
        <f ca="1">IF($P799="","",IF(IF(COUNTIF($P799,"* *"),COUNTIF('Plany 2025'!$J:$J,"*"&amp;$P799&amp;"*"),COUNTIF('Plany 2025'!$B:$B,$P799)+COUNTIF('Plany 2025'!$B:$B,$P799&amp;"/*")+COUNTIF('Plany 2025'!$B:$B,"*/"&amp;$P799&amp;"/*"))=0,"brak klasyf.",IF(COUNTIF($P799,"* *"),SUMIF('Plany 2025'!$J:$J,"*"&amp;$P799&amp;"*",'Plany 2025'!G:G),SUMIF('Plany 2025'!$B:$B,$P799,'Plany 2025'!G:G)+SUMIF('Plany 2025'!$B:$B,$P799&amp;"/*",'Plany 2025'!G:G)+SUMIF('Plany 2025'!$B:$B,"*/"&amp;$P799&amp;"/*",'Plany 2025'!G:G))))</f>
        <v>brak klasyf.</v>
      </c>
      <c r="R799" s="391" t="str">
        <f ca="1">IF($P799="","",IF(IF(COUNTIF($P799,"* *"),COUNTIF('Plany 2025'!$J:$J,"*"&amp;$P799&amp;"*"),COUNTIF('Plany 2025'!$B:$B,$P799)+COUNTIF('Plany 2025'!$B:$B,$P799&amp;"/*")+COUNTIF('Plany 2025'!$B:$B,"*/"&amp;$P799&amp;"/*"))=0,"brak klasyf.",IF(COUNTIF($P799,"* *"),SUMIF('Plany 2025'!$J:$J,"*"&amp;$P799&amp;"*",'Plany 2025'!H:H),SUMIF('Plany 2025'!$B:$B,$P799,'Plany 2025'!H:H)+SUMIF('Plany 2025'!$B:$B,$P799&amp;"/*",'Plany 2025'!H:H)+SUMIF('Plany 2025'!$B:$B,"*/"&amp;$P799&amp;"/*",'Plany 2025'!H:H))))</f>
        <v>brak klasyf.</v>
      </c>
      <c r="S799" s="392" t="str">
        <f t="shared" ca="1" si="104"/>
        <v/>
      </c>
      <c r="T799" s="393" t="str">
        <f t="shared" ca="1" si="105"/>
        <v/>
      </c>
      <c r="U799" s="159"/>
      <c r="V799" s="145"/>
    </row>
    <row r="800" spans="1:22" s="161" customFormat="1" ht="22.5" hidden="1">
      <c r="A800" s="145" t="s">
        <v>91</v>
      </c>
      <c r="B800" s="496">
        <v>854</v>
      </c>
      <c r="C800" s="496">
        <v>85407</v>
      </c>
      <c r="D800" s="154">
        <v>4750</v>
      </c>
      <c r="E800" s="155" t="s">
        <v>723</v>
      </c>
      <c r="F800" s="156"/>
      <c r="G800" s="157"/>
      <c r="H800" s="158"/>
      <c r="I800" s="159" t="str">
        <f t="shared" si="99"/>
        <v xml:space="preserve"> </v>
      </c>
      <c r="J800" s="160"/>
      <c r="K800" s="517"/>
      <c r="L800" s="379"/>
      <c r="M800" s="379" t="str">
        <f t="shared" ca="1" si="100"/>
        <v>nie</v>
      </c>
      <c r="N800" s="379" t="str">
        <f t="shared" ca="1" si="101"/>
        <v>nie</v>
      </c>
      <c r="O800" s="378" t="str">
        <f t="shared" ca="1" si="102"/>
        <v>DBFO</v>
      </c>
      <c r="P800" s="389" t="str">
        <f t="shared" ca="1" si="103"/>
        <v>DBFO B/V/1/22/1 85407 4750</v>
      </c>
      <c r="Q800" s="390" t="str">
        <f ca="1">IF($P800="","",IF(IF(COUNTIF($P800,"* *"),COUNTIF('Plany 2025'!$J:$J,"*"&amp;$P800&amp;"*"),COUNTIF('Plany 2025'!$B:$B,$P800)+COUNTIF('Plany 2025'!$B:$B,$P800&amp;"/*")+COUNTIF('Plany 2025'!$B:$B,"*/"&amp;$P800&amp;"/*"))=0,"brak klasyf.",IF(COUNTIF($P800,"* *"),SUMIF('Plany 2025'!$J:$J,"*"&amp;$P800&amp;"*",'Plany 2025'!G:G),SUMIF('Plany 2025'!$B:$B,$P800,'Plany 2025'!G:G)+SUMIF('Plany 2025'!$B:$B,$P800&amp;"/*",'Plany 2025'!G:G)+SUMIF('Plany 2025'!$B:$B,"*/"&amp;$P800&amp;"/*",'Plany 2025'!G:G))))</f>
        <v>brak klasyf.</v>
      </c>
      <c r="R800" s="391" t="str">
        <f ca="1">IF($P800="","",IF(IF(COUNTIF($P800,"* *"),COUNTIF('Plany 2025'!$J:$J,"*"&amp;$P800&amp;"*"),COUNTIF('Plany 2025'!$B:$B,$P800)+COUNTIF('Plany 2025'!$B:$B,$P800&amp;"/*")+COUNTIF('Plany 2025'!$B:$B,"*/"&amp;$P800&amp;"/*"))=0,"brak klasyf.",IF(COUNTIF($P800,"* *"),SUMIF('Plany 2025'!$J:$J,"*"&amp;$P800&amp;"*",'Plany 2025'!H:H),SUMIF('Plany 2025'!$B:$B,$P800,'Plany 2025'!H:H)+SUMIF('Plany 2025'!$B:$B,$P800&amp;"/*",'Plany 2025'!H:H)+SUMIF('Plany 2025'!$B:$B,"*/"&amp;$P800&amp;"/*",'Plany 2025'!H:H))))</f>
        <v>brak klasyf.</v>
      </c>
      <c r="S800" s="392" t="str">
        <f t="shared" ca="1" si="104"/>
        <v/>
      </c>
      <c r="T800" s="393" t="str">
        <f t="shared" ca="1" si="105"/>
        <v/>
      </c>
      <c r="U800" s="159"/>
      <c r="V800" s="145"/>
    </row>
    <row r="801" spans="1:22" s="148" customFormat="1" hidden="1">
      <c r="A801" s="91" t="s">
        <v>91</v>
      </c>
      <c r="B801" s="495">
        <v>854</v>
      </c>
      <c r="C801" s="495">
        <v>85407</v>
      </c>
      <c r="D801" s="146">
        <v>4790</v>
      </c>
      <c r="E801" s="149" t="s">
        <v>707</v>
      </c>
      <c r="F801" s="150"/>
      <c r="G801" s="151"/>
      <c r="H801" s="152"/>
      <c r="I801" s="153" t="str">
        <f t="shared" si="99"/>
        <v xml:space="preserve"> </v>
      </c>
      <c r="J801" s="147"/>
      <c r="K801" s="517"/>
      <c r="L801" s="379"/>
      <c r="M801" s="379" t="str">
        <f t="shared" ca="1" si="100"/>
        <v>nie</v>
      </c>
      <c r="N801" s="379" t="str">
        <f t="shared" ca="1" si="101"/>
        <v>nie</v>
      </c>
      <c r="O801" s="378" t="str">
        <f t="shared" ca="1" si="102"/>
        <v>DBFO</v>
      </c>
      <c r="P801" s="389" t="str">
        <f t="shared" ca="1" si="103"/>
        <v>DBFO B/V/1/22/1 85407 4790</v>
      </c>
      <c r="Q801" s="390" t="str">
        <f ca="1">IF($P801="","",IF(IF(COUNTIF($P801,"* *"),COUNTIF('Plany 2025'!$J:$J,"*"&amp;$P801&amp;"*"),COUNTIF('Plany 2025'!$B:$B,$P801)+COUNTIF('Plany 2025'!$B:$B,$P801&amp;"/*")+COUNTIF('Plany 2025'!$B:$B,"*/"&amp;$P801&amp;"/*"))=0,"brak klasyf.",IF(COUNTIF($P801,"* *"),SUMIF('Plany 2025'!$J:$J,"*"&amp;$P801&amp;"*",'Plany 2025'!G:G),SUMIF('Plany 2025'!$B:$B,$P801,'Plany 2025'!G:G)+SUMIF('Plany 2025'!$B:$B,$P801&amp;"/*",'Plany 2025'!G:G)+SUMIF('Plany 2025'!$B:$B,"*/"&amp;$P801&amp;"/*",'Plany 2025'!G:G))))</f>
        <v>brak klasyf.</v>
      </c>
      <c r="R801" s="391" t="str">
        <f ca="1">IF($P801="","",IF(IF(COUNTIF($P801,"* *"),COUNTIF('Plany 2025'!$J:$J,"*"&amp;$P801&amp;"*"),COUNTIF('Plany 2025'!$B:$B,$P801)+COUNTIF('Plany 2025'!$B:$B,$P801&amp;"/*")+COUNTIF('Plany 2025'!$B:$B,"*/"&amp;$P801&amp;"/*"))=0,"brak klasyf.",IF(COUNTIF($P801,"* *"),SUMIF('Plany 2025'!$J:$J,"*"&amp;$P801&amp;"*",'Plany 2025'!H:H),SUMIF('Plany 2025'!$B:$B,$P801,'Plany 2025'!H:H)+SUMIF('Plany 2025'!$B:$B,$P801&amp;"/*",'Plany 2025'!H:H)+SUMIF('Plany 2025'!$B:$B,"*/"&amp;$P801&amp;"/*",'Plany 2025'!H:H))))</f>
        <v>brak klasyf.</v>
      </c>
      <c r="S801" s="392" t="str">
        <f t="shared" ca="1" si="104"/>
        <v/>
      </c>
      <c r="T801" s="393" t="str">
        <f t="shared" ca="1" si="105"/>
        <v/>
      </c>
      <c r="U801" s="153"/>
      <c r="V801" s="91"/>
    </row>
    <row r="802" spans="1:22" s="148" customFormat="1" hidden="1">
      <c r="A802" s="91" t="s">
        <v>91</v>
      </c>
      <c r="B802" s="495">
        <v>854</v>
      </c>
      <c r="C802" s="495">
        <v>85407</v>
      </c>
      <c r="D802" s="146">
        <v>4040</v>
      </c>
      <c r="E802" s="149" t="s">
        <v>48</v>
      </c>
      <c r="F802" s="150"/>
      <c r="G802" s="151"/>
      <c r="H802" s="152"/>
      <c r="I802" s="153" t="str">
        <f t="shared" si="99"/>
        <v xml:space="preserve"> </v>
      </c>
      <c r="J802" s="147"/>
      <c r="K802" s="517"/>
      <c r="L802" s="379"/>
      <c r="M802" s="379" t="str">
        <f t="shared" ca="1" si="100"/>
        <v>nie</v>
      </c>
      <c r="N802" s="379" t="str">
        <f t="shared" ca="1" si="101"/>
        <v>nie</v>
      </c>
      <c r="O802" s="378" t="str">
        <f t="shared" ca="1" si="102"/>
        <v>DBFO</v>
      </c>
      <c r="P802" s="389" t="str">
        <f t="shared" ca="1" si="103"/>
        <v>DBFO B/V/1/22/1 85407 4040</v>
      </c>
      <c r="Q802" s="390" t="str">
        <f ca="1">IF($P802="","",IF(IF(COUNTIF($P802,"* *"),COUNTIF('Plany 2025'!$J:$J,"*"&amp;$P802&amp;"*"),COUNTIF('Plany 2025'!$B:$B,$P802)+COUNTIF('Plany 2025'!$B:$B,$P802&amp;"/*")+COUNTIF('Plany 2025'!$B:$B,"*/"&amp;$P802&amp;"/*"))=0,"brak klasyf.",IF(COUNTIF($P802,"* *"),SUMIF('Plany 2025'!$J:$J,"*"&amp;$P802&amp;"*",'Plany 2025'!G:G),SUMIF('Plany 2025'!$B:$B,$P802,'Plany 2025'!G:G)+SUMIF('Plany 2025'!$B:$B,$P802&amp;"/*",'Plany 2025'!G:G)+SUMIF('Plany 2025'!$B:$B,"*/"&amp;$P802&amp;"/*",'Plany 2025'!G:G))))</f>
        <v>brak klasyf.</v>
      </c>
      <c r="R802" s="391" t="str">
        <f ca="1">IF($P802="","",IF(IF(COUNTIF($P802,"* *"),COUNTIF('Plany 2025'!$J:$J,"*"&amp;$P802&amp;"*"),COUNTIF('Plany 2025'!$B:$B,$P802)+COUNTIF('Plany 2025'!$B:$B,$P802&amp;"/*")+COUNTIF('Plany 2025'!$B:$B,"*/"&amp;$P802&amp;"/*"))=0,"brak klasyf.",IF(COUNTIF($P802,"* *"),SUMIF('Plany 2025'!$J:$J,"*"&amp;$P802&amp;"*",'Plany 2025'!H:H),SUMIF('Plany 2025'!$B:$B,$P802,'Plany 2025'!H:H)+SUMIF('Plany 2025'!$B:$B,$P802&amp;"/*",'Plany 2025'!H:H)+SUMIF('Plany 2025'!$B:$B,"*/"&amp;$P802&amp;"/*",'Plany 2025'!H:H))))</f>
        <v>brak klasyf.</v>
      </c>
      <c r="S802" s="392" t="str">
        <f t="shared" ca="1" si="104"/>
        <v/>
      </c>
      <c r="T802" s="393" t="str">
        <f t="shared" ca="1" si="105"/>
        <v/>
      </c>
      <c r="U802" s="153"/>
      <c r="V802" s="91"/>
    </row>
    <row r="803" spans="1:22" s="148" customFormat="1" hidden="1">
      <c r="A803" s="91" t="s">
        <v>91</v>
      </c>
      <c r="B803" s="495">
        <v>854</v>
      </c>
      <c r="C803" s="495">
        <v>85407</v>
      </c>
      <c r="D803" s="146">
        <v>4800</v>
      </c>
      <c r="E803" s="149" t="s">
        <v>708</v>
      </c>
      <c r="F803" s="150"/>
      <c r="G803" s="151"/>
      <c r="H803" s="152"/>
      <c r="I803" s="153" t="str">
        <f t="shared" si="99"/>
        <v xml:space="preserve"> </v>
      </c>
      <c r="J803" s="147"/>
      <c r="K803" s="517"/>
      <c r="L803" s="379"/>
      <c r="M803" s="379" t="str">
        <f t="shared" ca="1" si="100"/>
        <v>nie</v>
      </c>
      <c r="N803" s="379" t="str">
        <f t="shared" ca="1" si="101"/>
        <v>nie</v>
      </c>
      <c r="O803" s="378" t="str">
        <f t="shared" ca="1" si="102"/>
        <v>DBFO</v>
      </c>
      <c r="P803" s="389" t="str">
        <f t="shared" ca="1" si="103"/>
        <v>DBFO B/V/1/22/1 85407 4800</v>
      </c>
      <c r="Q803" s="390" t="str">
        <f ca="1">IF($P803="","",IF(IF(COUNTIF($P803,"* *"),COUNTIF('Plany 2025'!$J:$J,"*"&amp;$P803&amp;"*"),COUNTIF('Plany 2025'!$B:$B,$P803)+COUNTIF('Plany 2025'!$B:$B,$P803&amp;"/*")+COUNTIF('Plany 2025'!$B:$B,"*/"&amp;$P803&amp;"/*"))=0,"brak klasyf.",IF(COUNTIF($P803,"* *"),SUMIF('Plany 2025'!$J:$J,"*"&amp;$P803&amp;"*",'Plany 2025'!G:G),SUMIF('Plany 2025'!$B:$B,$P803,'Plany 2025'!G:G)+SUMIF('Plany 2025'!$B:$B,$P803&amp;"/*",'Plany 2025'!G:G)+SUMIF('Plany 2025'!$B:$B,"*/"&amp;$P803&amp;"/*",'Plany 2025'!G:G))))</f>
        <v>brak klasyf.</v>
      </c>
      <c r="R803" s="391" t="str">
        <f ca="1">IF($P803="","",IF(IF(COUNTIF($P803,"* *"),COUNTIF('Plany 2025'!$J:$J,"*"&amp;$P803&amp;"*"),COUNTIF('Plany 2025'!$B:$B,$P803)+COUNTIF('Plany 2025'!$B:$B,$P803&amp;"/*")+COUNTIF('Plany 2025'!$B:$B,"*/"&amp;$P803&amp;"/*"))=0,"brak klasyf.",IF(COUNTIF($P803,"* *"),SUMIF('Plany 2025'!$J:$J,"*"&amp;$P803&amp;"*",'Plany 2025'!H:H),SUMIF('Plany 2025'!$B:$B,$P803,'Plany 2025'!H:H)+SUMIF('Plany 2025'!$B:$B,$P803&amp;"/*",'Plany 2025'!H:H)+SUMIF('Plany 2025'!$B:$B,"*/"&amp;$P803&amp;"/*",'Plany 2025'!H:H))))</f>
        <v>brak klasyf.</v>
      </c>
      <c r="S803" s="392" t="str">
        <f t="shared" ca="1" si="104"/>
        <v/>
      </c>
      <c r="T803" s="393" t="str">
        <f t="shared" ca="1" si="105"/>
        <v/>
      </c>
      <c r="U803" s="153"/>
      <c r="V803" s="91"/>
    </row>
    <row r="804" spans="1:22" s="134" customFormat="1" hidden="1">
      <c r="A804" s="91" t="s">
        <v>91</v>
      </c>
      <c r="B804" s="495">
        <v>854</v>
      </c>
      <c r="C804" s="495">
        <v>85407</v>
      </c>
      <c r="D804" s="146">
        <v>4170</v>
      </c>
      <c r="E804" s="149" t="s">
        <v>49</v>
      </c>
      <c r="F804" s="135"/>
      <c r="G804" s="151"/>
      <c r="H804" s="152"/>
      <c r="I804" s="153" t="str">
        <f t="shared" si="99"/>
        <v xml:space="preserve"> </v>
      </c>
      <c r="J804" s="147"/>
      <c r="K804" s="517"/>
      <c r="L804" s="379"/>
      <c r="M804" s="379" t="str">
        <f t="shared" ca="1" si="100"/>
        <v>nie</v>
      </c>
      <c r="N804" s="379" t="str">
        <f t="shared" ca="1" si="101"/>
        <v>nie</v>
      </c>
      <c r="O804" s="378" t="str">
        <f t="shared" ca="1" si="102"/>
        <v>DBFO</v>
      </c>
      <c r="P804" s="389" t="str">
        <f t="shared" ca="1" si="103"/>
        <v>DBFO B/V/1/22/1 85407 4170</v>
      </c>
      <c r="Q804" s="390" t="str">
        <f ca="1">IF($P804="","",IF(IF(COUNTIF($P804,"* *"),COUNTIF('Plany 2025'!$J:$J,"*"&amp;$P804&amp;"*"),COUNTIF('Plany 2025'!$B:$B,$P804)+COUNTIF('Plany 2025'!$B:$B,$P804&amp;"/*")+COUNTIF('Plany 2025'!$B:$B,"*/"&amp;$P804&amp;"/*"))=0,"brak klasyf.",IF(COUNTIF($P804,"* *"),SUMIF('Plany 2025'!$J:$J,"*"&amp;$P804&amp;"*",'Plany 2025'!G:G),SUMIF('Plany 2025'!$B:$B,$P804,'Plany 2025'!G:G)+SUMIF('Plany 2025'!$B:$B,$P804&amp;"/*",'Plany 2025'!G:G)+SUMIF('Plany 2025'!$B:$B,"*/"&amp;$P804&amp;"/*",'Plany 2025'!G:G))))</f>
        <v>brak klasyf.</v>
      </c>
      <c r="R804" s="391" t="str">
        <f ca="1">IF($P804="","",IF(IF(COUNTIF($P804,"* *"),COUNTIF('Plany 2025'!$J:$J,"*"&amp;$P804&amp;"*"),COUNTIF('Plany 2025'!$B:$B,$P804)+COUNTIF('Plany 2025'!$B:$B,$P804&amp;"/*")+COUNTIF('Plany 2025'!$B:$B,"*/"&amp;$P804&amp;"/*"))=0,"brak klasyf.",IF(COUNTIF($P804,"* *"),SUMIF('Plany 2025'!$J:$J,"*"&amp;$P804&amp;"*",'Plany 2025'!H:H),SUMIF('Plany 2025'!$B:$B,$P804,'Plany 2025'!H:H)+SUMIF('Plany 2025'!$B:$B,$P804&amp;"/*",'Plany 2025'!H:H)+SUMIF('Plany 2025'!$B:$B,"*/"&amp;$P804&amp;"/*",'Plany 2025'!H:H))))</f>
        <v>brak klasyf.</v>
      </c>
      <c r="S804" s="392" t="str">
        <f t="shared" ca="1" si="104"/>
        <v/>
      </c>
      <c r="T804" s="393" t="str">
        <f t="shared" ca="1" si="105"/>
        <v/>
      </c>
      <c r="U804" s="153"/>
      <c r="V804" s="91"/>
    </row>
    <row r="805" spans="1:22" s="134" customFormat="1" hidden="1">
      <c r="A805" s="91" t="s">
        <v>91</v>
      </c>
      <c r="B805" s="495">
        <v>854</v>
      </c>
      <c r="C805" s="495">
        <v>85407</v>
      </c>
      <c r="D805" s="146">
        <v>4090</v>
      </c>
      <c r="E805" s="149" t="s">
        <v>747</v>
      </c>
      <c r="F805" s="135"/>
      <c r="G805" s="151"/>
      <c r="H805" s="152"/>
      <c r="I805" s="153" t="str">
        <f t="shared" si="99"/>
        <v xml:space="preserve"> </v>
      </c>
      <c r="J805" s="147"/>
      <c r="K805" s="517"/>
      <c r="L805" s="379"/>
      <c r="M805" s="379" t="str">
        <f t="shared" ca="1" si="100"/>
        <v>nie</v>
      </c>
      <c r="N805" s="379" t="str">
        <f t="shared" ca="1" si="101"/>
        <v>nie</v>
      </c>
      <c r="O805" s="378" t="str">
        <f t="shared" ca="1" si="102"/>
        <v>DBFO</v>
      </c>
      <c r="P805" s="389" t="str">
        <f t="shared" ca="1" si="103"/>
        <v>DBFO B/V/1/22/1 85407 4090</v>
      </c>
      <c r="Q805" s="390" t="str">
        <f ca="1">IF($P805="","",IF(IF(COUNTIF($P805,"* *"),COUNTIF('Plany 2025'!$J:$J,"*"&amp;$P805&amp;"*"),COUNTIF('Plany 2025'!$B:$B,$P805)+COUNTIF('Plany 2025'!$B:$B,$P805&amp;"/*")+COUNTIF('Plany 2025'!$B:$B,"*/"&amp;$P805&amp;"/*"))=0,"brak klasyf.",IF(COUNTIF($P805,"* *"),SUMIF('Plany 2025'!$J:$J,"*"&amp;$P805&amp;"*",'Plany 2025'!G:G),SUMIF('Plany 2025'!$B:$B,$P805,'Plany 2025'!G:G)+SUMIF('Plany 2025'!$B:$B,$P805&amp;"/*",'Plany 2025'!G:G)+SUMIF('Plany 2025'!$B:$B,"*/"&amp;$P805&amp;"/*",'Plany 2025'!G:G))))</f>
        <v>brak klasyf.</v>
      </c>
      <c r="R805" s="391" t="str">
        <f ca="1">IF($P805="","",IF(IF(COUNTIF($P805,"* *"),COUNTIF('Plany 2025'!$J:$J,"*"&amp;$P805&amp;"*"),COUNTIF('Plany 2025'!$B:$B,$P805)+COUNTIF('Plany 2025'!$B:$B,$P805&amp;"/*")+COUNTIF('Plany 2025'!$B:$B,"*/"&amp;$P805&amp;"/*"))=0,"brak klasyf.",IF(COUNTIF($P805,"* *"),SUMIF('Plany 2025'!$J:$J,"*"&amp;$P805&amp;"*",'Plany 2025'!H:H),SUMIF('Plany 2025'!$B:$B,$P805,'Plany 2025'!H:H)+SUMIF('Plany 2025'!$B:$B,$P805&amp;"/*",'Plany 2025'!H:H)+SUMIF('Plany 2025'!$B:$B,"*/"&amp;$P805&amp;"/*",'Plany 2025'!H:H))))</f>
        <v>brak klasyf.</v>
      </c>
      <c r="S805" s="392" t="str">
        <f t="shared" ca="1" si="104"/>
        <v/>
      </c>
      <c r="T805" s="393" t="str">
        <f t="shared" ca="1" si="105"/>
        <v/>
      </c>
      <c r="U805" s="153"/>
      <c r="V805" s="91"/>
    </row>
    <row r="806" spans="1:22" s="145" customFormat="1" ht="22.5" hidden="1">
      <c r="A806" s="145" t="s">
        <v>91</v>
      </c>
      <c r="B806" s="496">
        <v>854</v>
      </c>
      <c r="C806" s="496">
        <v>85407</v>
      </c>
      <c r="D806" s="154">
        <v>4840</v>
      </c>
      <c r="E806" s="155" t="s">
        <v>724</v>
      </c>
      <c r="F806" s="162"/>
      <c r="G806" s="157"/>
      <c r="H806" s="158"/>
      <c r="I806" s="159" t="str">
        <f t="shared" si="99"/>
        <v xml:space="preserve"> </v>
      </c>
      <c r="J806" s="160"/>
      <c r="K806" s="517"/>
      <c r="L806" s="379"/>
      <c r="M806" s="379" t="str">
        <f t="shared" ca="1" si="100"/>
        <v>nie</v>
      </c>
      <c r="N806" s="379" t="str">
        <f t="shared" ca="1" si="101"/>
        <v>nie</v>
      </c>
      <c r="O806" s="378" t="str">
        <f t="shared" ca="1" si="102"/>
        <v>DBFO</v>
      </c>
      <c r="P806" s="389" t="str">
        <f t="shared" ca="1" si="103"/>
        <v>DBFO B/V/1/22/1 85407 4840</v>
      </c>
      <c r="Q806" s="390" t="str">
        <f ca="1">IF($P806="","",IF(IF(COUNTIF($P806,"* *"),COUNTIF('Plany 2025'!$J:$J,"*"&amp;$P806&amp;"*"),COUNTIF('Plany 2025'!$B:$B,$P806)+COUNTIF('Plany 2025'!$B:$B,$P806&amp;"/*")+COUNTIF('Plany 2025'!$B:$B,"*/"&amp;$P806&amp;"/*"))=0,"brak klasyf.",IF(COUNTIF($P806,"* *"),SUMIF('Plany 2025'!$J:$J,"*"&amp;$P806&amp;"*",'Plany 2025'!G:G),SUMIF('Plany 2025'!$B:$B,$P806,'Plany 2025'!G:G)+SUMIF('Plany 2025'!$B:$B,$P806&amp;"/*",'Plany 2025'!G:G)+SUMIF('Plany 2025'!$B:$B,"*/"&amp;$P806&amp;"/*",'Plany 2025'!G:G))))</f>
        <v>brak klasyf.</v>
      </c>
      <c r="R806" s="391" t="str">
        <f ca="1">IF($P806="","",IF(IF(COUNTIF($P806,"* *"),COUNTIF('Plany 2025'!$J:$J,"*"&amp;$P806&amp;"*"),COUNTIF('Plany 2025'!$B:$B,$P806)+COUNTIF('Plany 2025'!$B:$B,$P806&amp;"/*")+COUNTIF('Plany 2025'!$B:$B,"*/"&amp;$P806&amp;"/*"))=0,"brak klasyf.",IF(COUNTIF($P806,"* *"),SUMIF('Plany 2025'!$J:$J,"*"&amp;$P806&amp;"*",'Plany 2025'!H:H),SUMIF('Plany 2025'!$B:$B,$P806,'Plany 2025'!H:H)+SUMIF('Plany 2025'!$B:$B,$P806&amp;"/*",'Plany 2025'!H:H)+SUMIF('Plany 2025'!$B:$B,"*/"&amp;$P806&amp;"/*",'Plany 2025'!H:H))))</f>
        <v>brak klasyf.</v>
      </c>
      <c r="S806" s="392" t="str">
        <f t="shared" ca="1" si="104"/>
        <v/>
      </c>
      <c r="T806" s="393" t="str">
        <f t="shared" ca="1" si="105"/>
        <v/>
      </c>
      <c r="U806" s="159"/>
    </row>
    <row r="807" spans="1:22" s="134" customFormat="1" hidden="1">
      <c r="A807" s="194"/>
      <c r="B807" s="500"/>
      <c r="C807" s="500"/>
      <c r="D807" s="194"/>
      <c r="E807" s="149" t="s">
        <v>50</v>
      </c>
      <c r="F807" s="135"/>
      <c r="G807" s="151"/>
      <c r="H807" s="152"/>
      <c r="I807" s="153" t="str">
        <f t="shared" si="99"/>
        <v xml:space="preserve"> </v>
      </c>
      <c r="K807" s="517"/>
      <c r="L807" s="379"/>
      <c r="M807" s="379" t="str">
        <f t="shared" ca="1" si="100"/>
        <v>nie</v>
      </c>
      <c r="N807" s="379" t="str">
        <f t="shared" ca="1" si="101"/>
        <v>nie</v>
      </c>
      <c r="O807" s="378" t="str">
        <f t="shared" ca="1" si="102"/>
        <v>DBFO</v>
      </c>
      <c r="P807" s="389" t="str">
        <f t="shared" si="103"/>
        <v/>
      </c>
      <c r="Q807" s="390" t="str">
        <f>IF($P807="","",IF(IF(COUNTIF($P807,"* *"),COUNTIF('Plany 2025'!$J:$J,"*"&amp;$P807&amp;"*"),COUNTIF('Plany 2025'!$B:$B,$P807)+COUNTIF('Plany 2025'!$B:$B,$P807&amp;"/*")+COUNTIF('Plany 2025'!$B:$B,"*/"&amp;$P807&amp;"/*"))=0,"brak klasyf.",IF(COUNTIF($P807,"* *"),SUMIF('Plany 2025'!$J:$J,"*"&amp;$P807&amp;"*",'Plany 2025'!G:G),SUMIF('Plany 2025'!$B:$B,$P807,'Plany 2025'!G:G)+SUMIF('Plany 2025'!$B:$B,$P807&amp;"/*",'Plany 2025'!G:G)+SUMIF('Plany 2025'!$B:$B,"*/"&amp;$P807&amp;"/*",'Plany 2025'!G:G))))</f>
        <v/>
      </c>
      <c r="R807" s="391" t="str">
        <f>IF($P807="","",IF(IF(COUNTIF($P807,"* *"),COUNTIF('Plany 2025'!$J:$J,"*"&amp;$P807&amp;"*"),COUNTIF('Plany 2025'!$B:$B,$P807)+COUNTIF('Plany 2025'!$B:$B,$P807&amp;"/*")+COUNTIF('Plany 2025'!$B:$B,"*/"&amp;$P807&amp;"/*"))=0,"brak klasyf.",IF(COUNTIF($P807,"* *"),SUMIF('Plany 2025'!$J:$J,"*"&amp;$P807&amp;"*",'Plany 2025'!H:H),SUMIF('Plany 2025'!$B:$B,$P807,'Plany 2025'!H:H)+SUMIF('Plany 2025'!$B:$B,$P807&amp;"/*",'Plany 2025'!H:H)+SUMIF('Plany 2025'!$B:$B,"*/"&amp;$P807&amp;"/*",'Plany 2025'!H:H))))</f>
        <v/>
      </c>
      <c r="S807" s="392" t="str">
        <f t="shared" si="104"/>
        <v/>
      </c>
      <c r="T807" s="393" t="str">
        <f t="shared" si="105"/>
        <v/>
      </c>
      <c r="U807" s="153"/>
      <c r="V807" s="91"/>
    </row>
    <row r="808" spans="1:22" s="148" customFormat="1" ht="6" hidden="1" customHeight="1">
      <c r="A808" s="194"/>
      <c r="B808" s="500"/>
      <c r="C808" s="500"/>
      <c r="D808" s="194"/>
      <c r="E808" s="125" t="s">
        <v>24</v>
      </c>
      <c r="F808" s="93"/>
      <c r="G808" s="126"/>
      <c r="H808" s="127"/>
      <c r="I808" s="96" t="str">
        <f t="shared" si="99"/>
        <v xml:space="preserve"> </v>
      </c>
      <c r="J808" s="147"/>
      <c r="K808" s="517"/>
      <c r="L808" s="379"/>
      <c r="M808" s="379" t="str">
        <f t="shared" ca="1" si="100"/>
        <v>nie</v>
      </c>
      <c r="N808" s="379" t="str">
        <f t="shared" ca="1" si="101"/>
        <v>nie</v>
      </c>
      <c r="O808" s="378" t="str">
        <f t="shared" ca="1" si="102"/>
        <v>DBFO</v>
      </c>
      <c r="P808" s="389" t="str">
        <f t="shared" si="103"/>
        <v/>
      </c>
      <c r="Q808" s="390" t="str">
        <f>IF($P808="","",IF(IF(COUNTIF($P808,"* *"),COUNTIF('Plany 2025'!$J:$J,"*"&amp;$P808&amp;"*"),COUNTIF('Plany 2025'!$B:$B,$P808)+COUNTIF('Plany 2025'!$B:$B,$P808&amp;"/*")+COUNTIF('Plany 2025'!$B:$B,"*/"&amp;$P808&amp;"/*"))=0,"brak klasyf.",IF(COUNTIF($P808,"* *"),SUMIF('Plany 2025'!$J:$J,"*"&amp;$P808&amp;"*",'Plany 2025'!G:G),SUMIF('Plany 2025'!$B:$B,$P808,'Plany 2025'!G:G)+SUMIF('Plany 2025'!$B:$B,$P808&amp;"/*",'Plany 2025'!G:G)+SUMIF('Plany 2025'!$B:$B,"*/"&amp;$P808&amp;"/*",'Plany 2025'!G:G))))</f>
        <v/>
      </c>
      <c r="R808" s="391" t="str">
        <f>IF($P808="","",IF(IF(COUNTIF($P808,"* *"),COUNTIF('Plany 2025'!$J:$J,"*"&amp;$P808&amp;"*"),COUNTIF('Plany 2025'!$B:$B,$P808)+COUNTIF('Plany 2025'!$B:$B,$P808&amp;"/*")+COUNTIF('Plany 2025'!$B:$B,"*/"&amp;$P808&amp;"/*"))=0,"brak klasyf.",IF(COUNTIF($P808,"* *"),SUMIF('Plany 2025'!$J:$J,"*"&amp;$P808&amp;"*",'Plany 2025'!H:H),SUMIF('Plany 2025'!$B:$B,$P808,'Plany 2025'!H:H)+SUMIF('Plany 2025'!$B:$B,$P808&amp;"/*",'Plany 2025'!H:H)+SUMIF('Plany 2025'!$B:$B,"*/"&amp;$P808&amp;"/*",'Plany 2025'!H:H))))</f>
        <v/>
      </c>
      <c r="S808" s="392" t="str">
        <f t="shared" si="104"/>
        <v/>
      </c>
      <c r="T808" s="393" t="str">
        <f t="shared" si="105"/>
        <v/>
      </c>
      <c r="U808" s="96"/>
      <c r="V808" s="91"/>
    </row>
    <row r="809" spans="1:22" s="168" customFormat="1" hidden="1">
      <c r="A809" s="91" t="s">
        <v>91</v>
      </c>
      <c r="B809" s="495">
        <v>854</v>
      </c>
      <c r="C809" s="495">
        <v>85407</v>
      </c>
      <c r="D809" s="177">
        <v>3020</v>
      </c>
      <c r="E809" s="167" t="s">
        <v>164</v>
      </c>
      <c r="G809" s="219"/>
      <c r="H809" s="220"/>
      <c r="I809" s="96" t="str">
        <f t="shared" si="99"/>
        <v xml:space="preserve"> </v>
      </c>
      <c r="J809" s="147"/>
      <c r="K809" s="517"/>
      <c r="L809" s="379"/>
      <c r="M809" s="379" t="str">
        <f t="shared" ca="1" si="100"/>
        <v>nie</v>
      </c>
      <c r="N809" s="379" t="str">
        <f t="shared" ca="1" si="101"/>
        <v>nie</v>
      </c>
      <c r="O809" s="378" t="str">
        <f t="shared" ca="1" si="102"/>
        <v>DBFO</v>
      </c>
      <c r="P809" s="389" t="str">
        <f t="shared" ca="1" si="103"/>
        <v>DBFO B/V/1/22/1 85407 3020</v>
      </c>
      <c r="Q809" s="390" t="str">
        <f ca="1">IF($P809="","",IF(IF(COUNTIF($P809,"* *"),COUNTIF('Plany 2025'!$J:$J,"*"&amp;$P809&amp;"*"),COUNTIF('Plany 2025'!$B:$B,$P809)+COUNTIF('Plany 2025'!$B:$B,$P809&amp;"/*")+COUNTIF('Plany 2025'!$B:$B,"*/"&amp;$P809&amp;"/*"))=0,"brak klasyf.",IF(COUNTIF($P809,"* *"),SUMIF('Plany 2025'!$J:$J,"*"&amp;$P809&amp;"*",'Plany 2025'!G:G),SUMIF('Plany 2025'!$B:$B,$P809,'Plany 2025'!G:G)+SUMIF('Plany 2025'!$B:$B,$P809&amp;"/*",'Plany 2025'!G:G)+SUMIF('Plany 2025'!$B:$B,"*/"&amp;$P809&amp;"/*",'Plany 2025'!G:G))))</f>
        <v>brak klasyf.</v>
      </c>
      <c r="R809" s="391" t="str">
        <f ca="1">IF($P809="","",IF(IF(COUNTIF($P809,"* *"),COUNTIF('Plany 2025'!$J:$J,"*"&amp;$P809&amp;"*"),COUNTIF('Plany 2025'!$B:$B,$P809)+COUNTIF('Plany 2025'!$B:$B,$P809&amp;"/*")+COUNTIF('Plany 2025'!$B:$B,"*/"&amp;$P809&amp;"/*"))=0,"brak klasyf.",IF(COUNTIF($P809,"* *"),SUMIF('Plany 2025'!$J:$J,"*"&amp;$P809&amp;"*",'Plany 2025'!H:H),SUMIF('Plany 2025'!$B:$B,$P809,'Plany 2025'!H:H)+SUMIF('Plany 2025'!$B:$B,$P809&amp;"/*",'Plany 2025'!H:H)+SUMIF('Plany 2025'!$B:$B,"*/"&amp;$P809&amp;"/*",'Plany 2025'!H:H))))</f>
        <v>brak klasyf.</v>
      </c>
      <c r="S809" s="392" t="str">
        <f t="shared" ca="1" si="104"/>
        <v/>
      </c>
      <c r="T809" s="393" t="str">
        <f t="shared" ca="1" si="105"/>
        <v/>
      </c>
      <c r="U809" s="96"/>
      <c r="V809" s="91"/>
    </row>
    <row r="810" spans="1:22" s="168" customFormat="1" hidden="1">
      <c r="A810" s="91" t="s">
        <v>91</v>
      </c>
      <c r="B810" s="495">
        <v>854</v>
      </c>
      <c r="C810" s="495">
        <v>85407</v>
      </c>
      <c r="D810" s="177">
        <v>4140</v>
      </c>
      <c r="E810" s="167" t="s">
        <v>170</v>
      </c>
      <c r="G810" s="219"/>
      <c r="H810" s="220"/>
      <c r="I810" s="96" t="str">
        <f t="shared" si="99"/>
        <v xml:space="preserve"> </v>
      </c>
      <c r="J810" s="147"/>
      <c r="K810" s="517"/>
      <c r="L810" s="379"/>
      <c r="M810" s="379" t="str">
        <f t="shared" ca="1" si="100"/>
        <v>nie</v>
      </c>
      <c r="N810" s="379" t="str">
        <f t="shared" ca="1" si="101"/>
        <v>nie</v>
      </c>
      <c r="O810" s="378" t="str">
        <f t="shared" ca="1" si="102"/>
        <v>DBFO</v>
      </c>
      <c r="P810" s="389" t="str">
        <f t="shared" ca="1" si="103"/>
        <v>DBFO B/V/1/22/1 85407 4140</v>
      </c>
      <c r="Q810" s="390" t="str">
        <f ca="1">IF($P810="","",IF(IF(COUNTIF($P810,"* *"),COUNTIF('Plany 2025'!$J:$J,"*"&amp;$P810&amp;"*"),COUNTIF('Plany 2025'!$B:$B,$P810)+COUNTIF('Plany 2025'!$B:$B,$P810&amp;"/*")+COUNTIF('Plany 2025'!$B:$B,"*/"&amp;$P810&amp;"/*"))=0,"brak klasyf.",IF(COUNTIF($P810,"* *"),SUMIF('Plany 2025'!$J:$J,"*"&amp;$P810&amp;"*",'Plany 2025'!G:G),SUMIF('Plany 2025'!$B:$B,$P810,'Plany 2025'!G:G)+SUMIF('Plany 2025'!$B:$B,$P810&amp;"/*",'Plany 2025'!G:G)+SUMIF('Plany 2025'!$B:$B,"*/"&amp;$P810&amp;"/*",'Plany 2025'!G:G))))</f>
        <v>brak klasyf.</v>
      </c>
      <c r="R810" s="391" t="str">
        <f ca="1">IF($P810="","",IF(IF(COUNTIF($P810,"* *"),COUNTIF('Plany 2025'!$J:$J,"*"&amp;$P810&amp;"*"),COUNTIF('Plany 2025'!$B:$B,$P810)+COUNTIF('Plany 2025'!$B:$B,$P810&amp;"/*")+COUNTIF('Plany 2025'!$B:$B,"*/"&amp;$P810&amp;"/*"))=0,"brak klasyf.",IF(COUNTIF($P810,"* *"),SUMIF('Plany 2025'!$J:$J,"*"&amp;$P810&amp;"*",'Plany 2025'!H:H),SUMIF('Plany 2025'!$B:$B,$P810,'Plany 2025'!H:H)+SUMIF('Plany 2025'!$B:$B,$P810&amp;"/*",'Plany 2025'!H:H)+SUMIF('Plany 2025'!$B:$B,"*/"&amp;$P810&amp;"/*",'Plany 2025'!H:H))))</f>
        <v>brak klasyf.</v>
      </c>
      <c r="S810" s="392" t="str">
        <f t="shared" ca="1" si="104"/>
        <v/>
      </c>
      <c r="T810" s="393" t="str">
        <f t="shared" ca="1" si="105"/>
        <v/>
      </c>
      <c r="U810" s="96"/>
      <c r="V810" s="91"/>
    </row>
    <row r="811" spans="1:22" s="168" customFormat="1" hidden="1">
      <c r="A811" s="91" t="s">
        <v>91</v>
      </c>
      <c r="B811" s="495">
        <v>854</v>
      </c>
      <c r="C811" s="495">
        <v>85407</v>
      </c>
      <c r="D811" s="177">
        <v>4190</v>
      </c>
      <c r="E811" s="167" t="s">
        <v>664</v>
      </c>
      <c r="G811" s="219"/>
      <c r="H811" s="220"/>
      <c r="I811" s="96" t="str">
        <f t="shared" si="99"/>
        <v xml:space="preserve"> </v>
      </c>
      <c r="J811" s="147"/>
      <c r="K811" s="517"/>
      <c r="L811" s="379"/>
      <c r="M811" s="379" t="str">
        <f t="shared" ca="1" si="100"/>
        <v>nie</v>
      </c>
      <c r="N811" s="379" t="str">
        <f t="shared" ca="1" si="101"/>
        <v>nie</v>
      </c>
      <c r="O811" s="378" t="str">
        <f t="shared" ca="1" si="102"/>
        <v>DBFO</v>
      </c>
      <c r="P811" s="389" t="str">
        <f t="shared" ca="1" si="103"/>
        <v>DBFO B/V/1/22/1 85407 4190</v>
      </c>
      <c r="Q811" s="390" t="str">
        <f ca="1">IF($P811="","",IF(IF(COUNTIF($P811,"* *"),COUNTIF('Plany 2025'!$J:$J,"*"&amp;$P811&amp;"*"),COUNTIF('Plany 2025'!$B:$B,$P811)+COUNTIF('Plany 2025'!$B:$B,$P811&amp;"/*")+COUNTIF('Plany 2025'!$B:$B,"*/"&amp;$P811&amp;"/*"))=0,"brak klasyf.",IF(COUNTIF($P811,"* *"),SUMIF('Plany 2025'!$J:$J,"*"&amp;$P811&amp;"*",'Plany 2025'!G:G),SUMIF('Plany 2025'!$B:$B,$P811,'Plany 2025'!G:G)+SUMIF('Plany 2025'!$B:$B,$P811&amp;"/*",'Plany 2025'!G:G)+SUMIF('Plany 2025'!$B:$B,"*/"&amp;$P811&amp;"/*",'Plany 2025'!G:G))))</f>
        <v>brak klasyf.</v>
      </c>
      <c r="R811" s="391" t="str">
        <f ca="1">IF($P811="","",IF(IF(COUNTIF($P811,"* *"),COUNTIF('Plany 2025'!$J:$J,"*"&amp;$P811&amp;"*"),COUNTIF('Plany 2025'!$B:$B,$P811)+COUNTIF('Plany 2025'!$B:$B,$P811&amp;"/*")+COUNTIF('Plany 2025'!$B:$B,"*/"&amp;$P811&amp;"/*"))=0,"brak klasyf.",IF(COUNTIF($P811,"* *"),SUMIF('Plany 2025'!$J:$J,"*"&amp;$P811&amp;"*",'Plany 2025'!H:H),SUMIF('Plany 2025'!$B:$B,$P811,'Plany 2025'!H:H)+SUMIF('Plany 2025'!$B:$B,$P811&amp;"/*",'Plany 2025'!H:H)+SUMIF('Plany 2025'!$B:$B,"*/"&amp;$P811&amp;"/*",'Plany 2025'!H:H))))</f>
        <v>brak klasyf.</v>
      </c>
      <c r="S811" s="392" t="str">
        <f t="shared" ca="1" si="104"/>
        <v/>
      </c>
      <c r="T811" s="393" t="str">
        <f t="shared" ca="1" si="105"/>
        <v/>
      </c>
      <c r="U811" s="96"/>
      <c r="V811" s="91"/>
    </row>
    <row r="812" spans="1:22" s="168" customFormat="1" hidden="1">
      <c r="A812" s="91" t="s">
        <v>91</v>
      </c>
      <c r="B812" s="495">
        <v>854</v>
      </c>
      <c r="C812" s="495">
        <v>85407</v>
      </c>
      <c r="D812" s="177">
        <v>4210</v>
      </c>
      <c r="E812" s="167" t="s">
        <v>165</v>
      </c>
      <c r="G812" s="219"/>
      <c r="H812" s="220"/>
      <c r="I812" s="96" t="str">
        <f t="shared" si="99"/>
        <v xml:space="preserve"> </v>
      </c>
      <c r="J812" s="147"/>
      <c r="K812" s="517"/>
      <c r="L812" s="379"/>
      <c r="M812" s="379" t="str">
        <f t="shared" ca="1" si="100"/>
        <v>nie</v>
      </c>
      <c r="N812" s="379" t="str">
        <f t="shared" ca="1" si="101"/>
        <v>nie</v>
      </c>
      <c r="O812" s="378" t="str">
        <f t="shared" ca="1" si="102"/>
        <v>DBFO</v>
      </c>
      <c r="P812" s="389" t="str">
        <f t="shared" ca="1" si="103"/>
        <v>DBFO B/V/1/22/1 85407 4210</v>
      </c>
      <c r="Q812" s="390" t="str">
        <f ca="1">IF($P812="","",IF(IF(COUNTIF($P812,"* *"),COUNTIF('Plany 2025'!$J:$J,"*"&amp;$P812&amp;"*"),COUNTIF('Plany 2025'!$B:$B,$P812)+COUNTIF('Plany 2025'!$B:$B,$P812&amp;"/*")+COUNTIF('Plany 2025'!$B:$B,"*/"&amp;$P812&amp;"/*"))=0,"brak klasyf.",IF(COUNTIF($P812,"* *"),SUMIF('Plany 2025'!$J:$J,"*"&amp;$P812&amp;"*",'Plany 2025'!G:G),SUMIF('Plany 2025'!$B:$B,$P812,'Plany 2025'!G:G)+SUMIF('Plany 2025'!$B:$B,$P812&amp;"/*",'Plany 2025'!G:G)+SUMIF('Plany 2025'!$B:$B,"*/"&amp;$P812&amp;"/*",'Plany 2025'!G:G))))</f>
        <v>brak klasyf.</v>
      </c>
      <c r="R812" s="391" t="str">
        <f ca="1">IF($P812="","",IF(IF(COUNTIF($P812,"* *"),COUNTIF('Plany 2025'!$J:$J,"*"&amp;$P812&amp;"*"),COUNTIF('Plany 2025'!$B:$B,$P812)+COUNTIF('Plany 2025'!$B:$B,$P812&amp;"/*")+COUNTIF('Plany 2025'!$B:$B,"*/"&amp;$P812&amp;"/*"))=0,"brak klasyf.",IF(COUNTIF($P812,"* *"),SUMIF('Plany 2025'!$J:$J,"*"&amp;$P812&amp;"*",'Plany 2025'!H:H),SUMIF('Plany 2025'!$B:$B,$P812,'Plany 2025'!H:H)+SUMIF('Plany 2025'!$B:$B,$P812&amp;"/*",'Plany 2025'!H:H)+SUMIF('Plany 2025'!$B:$B,"*/"&amp;$P812&amp;"/*",'Plany 2025'!H:H))))</f>
        <v>brak klasyf.</v>
      </c>
      <c r="S812" s="392" t="str">
        <f t="shared" ca="1" si="104"/>
        <v/>
      </c>
      <c r="T812" s="393" t="str">
        <f t="shared" ca="1" si="105"/>
        <v/>
      </c>
      <c r="U812" s="96"/>
      <c r="V812" s="91"/>
    </row>
    <row r="813" spans="1:22" s="168" customFormat="1" hidden="1">
      <c r="A813" s="91" t="s">
        <v>91</v>
      </c>
      <c r="B813" s="495">
        <v>854</v>
      </c>
      <c r="C813" s="495">
        <v>85407</v>
      </c>
      <c r="D813" s="177">
        <v>4240</v>
      </c>
      <c r="E813" s="167" t="s">
        <v>216</v>
      </c>
      <c r="G813" s="219"/>
      <c r="H813" s="220"/>
      <c r="I813" s="96" t="str">
        <f t="shared" si="99"/>
        <v xml:space="preserve"> </v>
      </c>
      <c r="J813" s="147"/>
      <c r="K813" s="517"/>
      <c r="L813" s="379"/>
      <c r="M813" s="379" t="str">
        <f t="shared" ca="1" si="100"/>
        <v>nie</v>
      </c>
      <c r="N813" s="379" t="str">
        <f t="shared" ca="1" si="101"/>
        <v>nie</v>
      </c>
      <c r="O813" s="378" t="str">
        <f t="shared" ca="1" si="102"/>
        <v>DBFO</v>
      </c>
      <c r="P813" s="389" t="str">
        <f t="shared" ca="1" si="103"/>
        <v>DBFO B/V/1/22/1 85407 4240</v>
      </c>
      <c r="Q813" s="390" t="str">
        <f ca="1">IF($P813="","",IF(IF(COUNTIF($P813,"* *"),COUNTIF('Plany 2025'!$J:$J,"*"&amp;$P813&amp;"*"),COUNTIF('Plany 2025'!$B:$B,$P813)+COUNTIF('Plany 2025'!$B:$B,$P813&amp;"/*")+COUNTIF('Plany 2025'!$B:$B,"*/"&amp;$P813&amp;"/*"))=0,"brak klasyf.",IF(COUNTIF($P813,"* *"),SUMIF('Plany 2025'!$J:$J,"*"&amp;$P813&amp;"*",'Plany 2025'!G:G),SUMIF('Plany 2025'!$B:$B,$P813,'Plany 2025'!G:G)+SUMIF('Plany 2025'!$B:$B,$P813&amp;"/*",'Plany 2025'!G:G)+SUMIF('Plany 2025'!$B:$B,"*/"&amp;$P813&amp;"/*",'Plany 2025'!G:G))))</f>
        <v>brak klasyf.</v>
      </c>
      <c r="R813" s="391" t="str">
        <f ca="1">IF($P813="","",IF(IF(COUNTIF($P813,"* *"),COUNTIF('Plany 2025'!$J:$J,"*"&amp;$P813&amp;"*"),COUNTIF('Plany 2025'!$B:$B,$P813)+COUNTIF('Plany 2025'!$B:$B,$P813&amp;"/*")+COUNTIF('Plany 2025'!$B:$B,"*/"&amp;$P813&amp;"/*"))=0,"brak klasyf.",IF(COUNTIF($P813,"* *"),SUMIF('Plany 2025'!$J:$J,"*"&amp;$P813&amp;"*",'Plany 2025'!H:H),SUMIF('Plany 2025'!$B:$B,$P813,'Plany 2025'!H:H)+SUMIF('Plany 2025'!$B:$B,$P813&amp;"/*",'Plany 2025'!H:H)+SUMIF('Plany 2025'!$B:$B,"*/"&amp;$P813&amp;"/*",'Plany 2025'!H:H))))</f>
        <v>brak klasyf.</v>
      </c>
      <c r="S813" s="392" t="str">
        <f t="shared" ca="1" si="104"/>
        <v/>
      </c>
      <c r="T813" s="393" t="str">
        <f t="shared" ca="1" si="105"/>
        <v/>
      </c>
      <c r="U813" s="96"/>
      <c r="V813" s="91"/>
    </row>
    <row r="814" spans="1:22" s="168" customFormat="1" hidden="1">
      <c r="A814" s="91" t="s">
        <v>91</v>
      </c>
      <c r="B814" s="495">
        <v>854</v>
      </c>
      <c r="C814" s="495">
        <v>85407</v>
      </c>
      <c r="D814" s="177">
        <v>4260</v>
      </c>
      <c r="E814" s="167" t="s">
        <v>166</v>
      </c>
      <c r="G814" s="219"/>
      <c r="H814" s="220"/>
      <c r="I814" s="96" t="str">
        <f t="shared" si="99"/>
        <v xml:space="preserve"> </v>
      </c>
      <c r="J814" s="147"/>
      <c r="K814" s="517"/>
      <c r="L814" s="379"/>
      <c r="M814" s="379" t="str">
        <f t="shared" ca="1" si="100"/>
        <v>nie</v>
      </c>
      <c r="N814" s="379" t="str">
        <f t="shared" ca="1" si="101"/>
        <v>nie</v>
      </c>
      <c r="O814" s="378" t="str">
        <f t="shared" ca="1" si="102"/>
        <v>DBFO</v>
      </c>
      <c r="P814" s="389" t="str">
        <f t="shared" ca="1" si="103"/>
        <v>DBFO B/V/1/22/1 85407 4260</v>
      </c>
      <c r="Q814" s="390" t="str">
        <f ca="1">IF($P814="","",IF(IF(COUNTIF($P814,"* *"),COUNTIF('Plany 2025'!$J:$J,"*"&amp;$P814&amp;"*"),COUNTIF('Plany 2025'!$B:$B,$P814)+COUNTIF('Plany 2025'!$B:$B,$P814&amp;"/*")+COUNTIF('Plany 2025'!$B:$B,"*/"&amp;$P814&amp;"/*"))=0,"brak klasyf.",IF(COUNTIF($P814,"* *"),SUMIF('Plany 2025'!$J:$J,"*"&amp;$P814&amp;"*",'Plany 2025'!G:G),SUMIF('Plany 2025'!$B:$B,$P814,'Plany 2025'!G:G)+SUMIF('Plany 2025'!$B:$B,$P814&amp;"/*",'Plany 2025'!G:G)+SUMIF('Plany 2025'!$B:$B,"*/"&amp;$P814&amp;"/*",'Plany 2025'!G:G))))</f>
        <v>brak klasyf.</v>
      </c>
      <c r="R814" s="391" t="str">
        <f ca="1">IF($P814="","",IF(IF(COUNTIF($P814,"* *"),COUNTIF('Plany 2025'!$J:$J,"*"&amp;$P814&amp;"*"),COUNTIF('Plany 2025'!$B:$B,$P814)+COUNTIF('Plany 2025'!$B:$B,$P814&amp;"/*")+COUNTIF('Plany 2025'!$B:$B,"*/"&amp;$P814&amp;"/*"))=0,"brak klasyf.",IF(COUNTIF($P814,"* *"),SUMIF('Plany 2025'!$J:$J,"*"&amp;$P814&amp;"*",'Plany 2025'!H:H),SUMIF('Plany 2025'!$B:$B,$P814,'Plany 2025'!H:H)+SUMIF('Plany 2025'!$B:$B,$P814&amp;"/*",'Plany 2025'!H:H)+SUMIF('Plany 2025'!$B:$B,"*/"&amp;$P814&amp;"/*",'Plany 2025'!H:H))))</f>
        <v>brak klasyf.</v>
      </c>
      <c r="S814" s="392" t="str">
        <f t="shared" ca="1" si="104"/>
        <v/>
      </c>
      <c r="T814" s="393" t="str">
        <f t="shared" ca="1" si="105"/>
        <v/>
      </c>
      <c r="U814" s="96"/>
      <c r="V814" s="91"/>
    </row>
    <row r="815" spans="1:22" s="168" customFormat="1" hidden="1">
      <c r="A815" s="91" t="s">
        <v>91</v>
      </c>
      <c r="B815" s="495">
        <v>854</v>
      </c>
      <c r="C815" s="495">
        <v>85407</v>
      </c>
      <c r="D815" s="177">
        <v>4280</v>
      </c>
      <c r="E815" s="167" t="s">
        <v>167</v>
      </c>
      <c r="G815" s="219"/>
      <c r="H815" s="220"/>
      <c r="I815" s="96" t="str">
        <f t="shared" si="99"/>
        <v xml:space="preserve"> </v>
      </c>
      <c r="J815" s="147"/>
      <c r="K815" s="517"/>
      <c r="L815" s="379"/>
      <c r="M815" s="379" t="str">
        <f t="shared" ca="1" si="100"/>
        <v>nie</v>
      </c>
      <c r="N815" s="379" t="str">
        <f t="shared" ca="1" si="101"/>
        <v>nie</v>
      </c>
      <c r="O815" s="378" t="str">
        <f t="shared" ca="1" si="102"/>
        <v>DBFO</v>
      </c>
      <c r="P815" s="389" t="str">
        <f t="shared" ca="1" si="103"/>
        <v>DBFO B/V/1/22/1 85407 4280</v>
      </c>
      <c r="Q815" s="390" t="str">
        <f ca="1">IF($P815="","",IF(IF(COUNTIF($P815,"* *"),COUNTIF('Plany 2025'!$J:$J,"*"&amp;$P815&amp;"*"),COUNTIF('Plany 2025'!$B:$B,$P815)+COUNTIF('Plany 2025'!$B:$B,$P815&amp;"/*")+COUNTIF('Plany 2025'!$B:$B,"*/"&amp;$P815&amp;"/*"))=0,"brak klasyf.",IF(COUNTIF($P815,"* *"),SUMIF('Plany 2025'!$J:$J,"*"&amp;$P815&amp;"*",'Plany 2025'!G:G),SUMIF('Plany 2025'!$B:$B,$P815,'Plany 2025'!G:G)+SUMIF('Plany 2025'!$B:$B,$P815&amp;"/*",'Plany 2025'!G:G)+SUMIF('Plany 2025'!$B:$B,"*/"&amp;$P815&amp;"/*",'Plany 2025'!G:G))))</f>
        <v>brak klasyf.</v>
      </c>
      <c r="R815" s="391" t="str">
        <f ca="1">IF($P815="","",IF(IF(COUNTIF($P815,"* *"),COUNTIF('Plany 2025'!$J:$J,"*"&amp;$P815&amp;"*"),COUNTIF('Plany 2025'!$B:$B,$P815)+COUNTIF('Plany 2025'!$B:$B,$P815&amp;"/*")+COUNTIF('Plany 2025'!$B:$B,"*/"&amp;$P815&amp;"/*"))=0,"brak klasyf.",IF(COUNTIF($P815,"* *"),SUMIF('Plany 2025'!$J:$J,"*"&amp;$P815&amp;"*",'Plany 2025'!H:H),SUMIF('Plany 2025'!$B:$B,$P815,'Plany 2025'!H:H)+SUMIF('Plany 2025'!$B:$B,$P815&amp;"/*",'Plany 2025'!H:H)+SUMIF('Plany 2025'!$B:$B,"*/"&amp;$P815&amp;"/*",'Plany 2025'!H:H))))</f>
        <v>brak klasyf.</v>
      </c>
      <c r="S815" s="392" t="str">
        <f t="shared" ca="1" si="104"/>
        <v/>
      </c>
      <c r="T815" s="393" t="str">
        <f t="shared" ca="1" si="105"/>
        <v/>
      </c>
      <c r="U815" s="96"/>
      <c r="V815" s="91"/>
    </row>
    <row r="816" spans="1:22" s="168" customFormat="1" hidden="1">
      <c r="A816" s="91" t="s">
        <v>91</v>
      </c>
      <c r="B816" s="495">
        <v>854</v>
      </c>
      <c r="C816" s="495">
        <v>85407</v>
      </c>
      <c r="D816" s="177">
        <v>4300</v>
      </c>
      <c r="E816" s="167" t="s">
        <v>168</v>
      </c>
      <c r="G816" s="219"/>
      <c r="H816" s="220"/>
      <c r="I816" s="96" t="str">
        <f t="shared" si="99"/>
        <v xml:space="preserve"> </v>
      </c>
      <c r="J816" s="147"/>
      <c r="K816" s="517"/>
      <c r="L816" s="379"/>
      <c r="M816" s="379" t="str">
        <f t="shared" ca="1" si="100"/>
        <v>nie</v>
      </c>
      <c r="N816" s="379" t="str">
        <f t="shared" ca="1" si="101"/>
        <v>nie</v>
      </c>
      <c r="O816" s="378" t="str">
        <f t="shared" ca="1" si="102"/>
        <v>DBFO</v>
      </c>
      <c r="P816" s="389" t="str">
        <f t="shared" ca="1" si="103"/>
        <v>DBFO B/V/1/22/1 85407 4300</v>
      </c>
      <c r="Q816" s="390" t="str">
        <f ca="1">IF($P816="","",IF(IF(COUNTIF($P816,"* *"),COUNTIF('Plany 2025'!$J:$J,"*"&amp;$P816&amp;"*"),COUNTIF('Plany 2025'!$B:$B,$P816)+COUNTIF('Plany 2025'!$B:$B,$P816&amp;"/*")+COUNTIF('Plany 2025'!$B:$B,"*/"&amp;$P816&amp;"/*"))=0,"brak klasyf.",IF(COUNTIF($P816,"* *"),SUMIF('Plany 2025'!$J:$J,"*"&amp;$P816&amp;"*",'Plany 2025'!G:G),SUMIF('Plany 2025'!$B:$B,$P816,'Plany 2025'!G:G)+SUMIF('Plany 2025'!$B:$B,$P816&amp;"/*",'Plany 2025'!G:G)+SUMIF('Plany 2025'!$B:$B,"*/"&amp;$P816&amp;"/*",'Plany 2025'!G:G))))</f>
        <v>brak klasyf.</v>
      </c>
      <c r="R816" s="391" t="str">
        <f ca="1">IF($P816="","",IF(IF(COUNTIF($P816,"* *"),COUNTIF('Plany 2025'!$J:$J,"*"&amp;$P816&amp;"*"),COUNTIF('Plany 2025'!$B:$B,$P816)+COUNTIF('Plany 2025'!$B:$B,$P816&amp;"/*")+COUNTIF('Plany 2025'!$B:$B,"*/"&amp;$P816&amp;"/*"))=0,"brak klasyf.",IF(COUNTIF($P816,"* *"),SUMIF('Plany 2025'!$J:$J,"*"&amp;$P816&amp;"*",'Plany 2025'!H:H),SUMIF('Plany 2025'!$B:$B,$P816,'Plany 2025'!H:H)+SUMIF('Plany 2025'!$B:$B,$P816&amp;"/*",'Plany 2025'!H:H)+SUMIF('Plany 2025'!$B:$B,"*/"&amp;$P816&amp;"/*",'Plany 2025'!H:H))))</f>
        <v>brak klasyf.</v>
      </c>
      <c r="S816" s="392" t="str">
        <f t="shared" ca="1" si="104"/>
        <v/>
      </c>
      <c r="T816" s="393" t="str">
        <f t="shared" ca="1" si="105"/>
        <v/>
      </c>
      <c r="U816" s="96"/>
      <c r="V816" s="91"/>
    </row>
    <row r="817" spans="1:22" s="172" customFormat="1" ht="22.5" hidden="1">
      <c r="A817" s="145" t="s">
        <v>91</v>
      </c>
      <c r="B817" s="496">
        <v>854</v>
      </c>
      <c r="C817" s="496">
        <v>85407</v>
      </c>
      <c r="D817" s="154">
        <v>4350</v>
      </c>
      <c r="E817" s="171" t="s">
        <v>727</v>
      </c>
      <c r="G817" s="221"/>
      <c r="H817" s="222"/>
      <c r="I817" s="175" t="str">
        <f t="shared" si="99"/>
        <v xml:space="preserve"> </v>
      </c>
      <c r="J817" s="160"/>
      <c r="K817" s="517"/>
      <c r="L817" s="379"/>
      <c r="M817" s="379" t="str">
        <f t="shared" ca="1" si="100"/>
        <v>nie</v>
      </c>
      <c r="N817" s="379" t="str">
        <f t="shared" ca="1" si="101"/>
        <v>nie</v>
      </c>
      <c r="O817" s="378" t="str">
        <f t="shared" ca="1" si="102"/>
        <v>DBFO</v>
      </c>
      <c r="P817" s="389" t="str">
        <f t="shared" ca="1" si="103"/>
        <v>DBFO B/V/1/22/1 85407 4350</v>
      </c>
      <c r="Q817" s="390" t="str">
        <f ca="1">IF($P817="","",IF(IF(COUNTIF($P817,"* *"),COUNTIF('Plany 2025'!$J:$J,"*"&amp;$P817&amp;"*"),COUNTIF('Plany 2025'!$B:$B,$P817)+COUNTIF('Plany 2025'!$B:$B,$P817&amp;"/*")+COUNTIF('Plany 2025'!$B:$B,"*/"&amp;$P817&amp;"/*"))=0,"brak klasyf.",IF(COUNTIF($P817,"* *"),SUMIF('Plany 2025'!$J:$J,"*"&amp;$P817&amp;"*",'Plany 2025'!G:G),SUMIF('Plany 2025'!$B:$B,$P817,'Plany 2025'!G:G)+SUMIF('Plany 2025'!$B:$B,$P817&amp;"/*",'Plany 2025'!G:G)+SUMIF('Plany 2025'!$B:$B,"*/"&amp;$P817&amp;"/*",'Plany 2025'!G:G))))</f>
        <v>brak klasyf.</v>
      </c>
      <c r="R817" s="391" t="str">
        <f ca="1">IF($P817="","",IF(IF(COUNTIF($P817,"* *"),COUNTIF('Plany 2025'!$J:$J,"*"&amp;$P817&amp;"*"),COUNTIF('Plany 2025'!$B:$B,$P817)+COUNTIF('Plany 2025'!$B:$B,$P817&amp;"/*")+COUNTIF('Plany 2025'!$B:$B,"*/"&amp;$P817&amp;"/*"))=0,"brak klasyf.",IF(COUNTIF($P817,"* *"),SUMIF('Plany 2025'!$J:$J,"*"&amp;$P817&amp;"*",'Plany 2025'!H:H),SUMIF('Plany 2025'!$B:$B,$P817,'Plany 2025'!H:H)+SUMIF('Plany 2025'!$B:$B,$P817&amp;"/*",'Plany 2025'!H:H)+SUMIF('Plany 2025'!$B:$B,"*/"&amp;$P817&amp;"/*",'Plany 2025'!H:H))))</f>
        <v>brak klasyf.</v>
      </c>
      <c r="S817" s="392" t="str">
        <f t="shared" ca="1" si="104"/>
        <v/>
      </c>
      <c r="T817" s="393" t="str">
        <f t="shared" ca="1" si="105"/>
        <v/>
      </c>
      <c r="U817" s="175"/>
      <c r="V817" s="145"/>
    </row>
    <row r="818" spans="1:22" s="168" customFormat="1" hidden="1">
      <c r="A818" s="91" t="s">
        <v>91</v>
      </c>
      <c r="B818" s="495">
        <v>854</v>
      </c>
      <c r="C818" s="495">
        <v>85407</v>
      </c>
      <c r="D818" s="177">
        <v>4360</v>
      </c>
      <c r="E818" s="167" t="s">
        <v>205</v>
      </c>
      <c r="G818" s="219"/>
      <c r="H818" s="220"/>
      <c r="I818" s="96" t="str">
        <f t="shared" si="99"/>
        <v xml:space="preserve"> </v>
      </c>
      <c r="J818" s="147"/>
      <c r="K818" s="517"/>
      <c r="L818" s="379"/>
      <c r="M818" s="379" t="str">
        <f t="shared" ca="1" si="100"/>
        <v>nie</v>
      </c>
      <c r="N818" s="379" t="str">
        <f t="shared" ca="1" si="101"/>
        <v>nie</v>
      </c>
      <c r="O818" s="378" t="str">
        <f t="shared" ca="1" si="102"/>
        <v>DBFO</v>
      </c>
      <c r="P818" s="389" t="str">
        <f t="shared" ca="1" si="103"/>
        <v>DBFO B/V/1/22/1 85407 4360</v>
      </c>
      <c r="Q818" s="390" t="str">
        <f ca="1">IF($P818="","",IF(IF(COUNTIF($P818,"* *"),COUNTIF('Plany 2025'!$J:$J,"*"&amp;$P818&amp;"*"),COUNTIF('Plany 2025'!$B:$B,$P818)+COUNTIF('Plany 2025'!$B:$B,$P818&amp;"/*")+COUNTIF('Plany 2025'!$B:$B,"*/"&amp;$P818&amp;"/*"))=0,"brak klasyf.",IF(COUNTIF($P818,"* *"),SUMIF('Plany 2025'!$J:$J,"*"&amp;$P818&amp;"*",'Plany 2025'!G:G),SUMIF('Plany 2025'!$B:$B,$P818,'Plany 2025'!G:G)+SUMIF('Plany 2025'!$B:$B,$P818&amp;"/*",'Plany 2025'!G:G)+SUMIF('Plany 2025'!$B:$B,"*/"&amp;$P818&amp;"/*",'Plany 2025'!G:G))))</f>
        <v>brak klasyf.</v>
      </c>
      <c r="R818" s="391" t="str">
        <f ca="1">IF($P818="","",IF(IF(COUNTIF($P818,"* *"),COUNTIF('Plany 2025'!$J:$J,"*"&amp;$P818&amp;"*"),COUNTIF('Plany 2025'!$B:$B,$P818)+COUNTIF('Plany 2025'!$B:$B,$P818&amp;"/*")+COUNTIF('Plany 2025'!$B:$B,"*/"&amp;$P818&amp;"/*"))=0,"brak klasyf.",IF(COUNTIF($P818,"* *"),SUMIF('Plany 2025'!$J:$J,"*"&amp;$P818&amp;"*",'Plany 2025'!H:H),SUMIF('Plany 2025'!$B:$B,$P818,'Plany 2025'!H:H)+SUMIF('Plany 2025'!$B:$B,$P818&amp;"/*",'Plany 2025'!H:H)+SUMIF('Plany 2025'!$B:$B,"*/"&amp;$P818&amp;"/*",'Plany 2025'!H:H))))</f>
        <v>brak klasyf.</v>
      </c>
      <c r="S818" s="392" t="str">
        <f t="shared" ca="1" si="104"/>
        <v/>
      </c>
      <c r="T818" s="393" t="str">
        <f t="shared" ca="1" si="105"/>
        <v/>
      </c>
      <c r="U818" s="96"/>
      <c r="V818" s="91"/>
    </row>
    <row r="819" spans="1:22" s="172" customFormat="1" hidden="1">
      <c r="A819" s="145" t="s">
        <v>91</v>
      </c>
      <c r="B819" s="496">
        <v>854</v>
      </c>
      <c r="C819" s="496">
        <v>85407</v>
      </c>
      <c r="D819" s="176">
        <v>4370</v>
      </c>
      <c r="E819" s="171" t="s">
        <v>726</v>
      </c>
      <c r="G819" s="221"/>
      <c r="H819" s="222"/>
      <c r="I819" s="175" t="str">
        <f t="shared" si="99"/>
        <v xml:space="preserve"> </v>
      </c>
      <c r="J819" s="160"/>
      <c r="K819" s="517"/>
      <c r="L819" s="379"/>
      <c r="M819" s="379" t="str">
        <f t="shared" ca="1" si="100"/>
        <v>nie</v>
      </c>
      <c r="N819" s="379" t="str">
        <f t="shared" ca="1" si="101"/>
        <v>nie</v>
      </c>
      <c r="O819" s="378" t="str">
        <f t="shared" ca="1" si="102"/>
        <v>DBFO</v>
      </c>
      <c r="P819" s="389" t="str">
        <f t="shared" ca="1" si="103"/>
        <v>DBFO B/V/1/22/1 85407 4370</v>
      </c>
      <c r="Q819" s="390" t="str">
        <f ca="1">IF($P819="","",IF(IF(COUNTIF($P819,"* *"),COUNTIF('Plany 2025'!$J:$J,"*"&amp;$P819&amp;"*"),COUNTIF('Plany 2025'!$B:$B,$P819)+COUNTIF('Plany 2025'!$B:$B,$P819&amp;"/*")+COUNTIF('Plany 2025'!$B:$B,"*/"&amp;$P819&amp;"/*"))=0,"brak klasyf.",IF(COUNTIF($P819,"* *"),SUMIF('Plany 2025'!$J:$J,"*"&amp;$P819&amp;"*",'Plany 2025'!G:G),SUMIF('Plany 2025'!$B:$B,$P819,'Plany 2025'!G:G)+SUMIF('Plany 2025'!$B:$B,$P819&amp;"/*",'Plany 2025'!G:G)+SUMIF('Plany 2025'!$B:$B,"*/"&amp;$P819&amp;"/*",'Plany 2025'!G:G))))</f>
        <v>brak klasyf.</v>
      </c>
      <c r="R819" s="391" t="str">
        <f ca="1">IF($P819="","",IF(IF(COUNTIF($P819,"* *"),COUNTIF('Plany 2025'!$J:$J,"*"&amp;$P819&amp;"*"),COUNTIF('Plany 2025'!$B:$B,$P819)+COUNTIF('Plany 2025'!$B:$B,$P819&amp;"/*")+COUNTIF('Plany 2025'!$B:$B,"*/"&amp;$P819&amp;"/*"))=0,"brak klasyf.",IF(COUNTIF($P819,"* *"),SUMIF('Plany 2025'!$J:$J,"*"&amp;$P819&amp;"*",'Plany 2025'!H:H),SUMIF('Plany 2025'!$B:$B,$P819,'Plany 2025'!H:H)+SUMIF('Plany 2025'!$B:$B,$P819&amp;"/*",'Plany 2025'!H:H)+SUMIF('Plany 2025'!$B:$B,"*/"&amp;$P819&amp;"/*",'Plany 2025'!H:H))))</f>
        <v>brak klasyf.</v>
      </c>
      <c r="S819" s="392" t="str">
        <f t="shared" ca="1" si="104"/>
        <v/>
      </c>
      <c r="T819" s="393" t="str">
        <f t="shared" ca="1" si="105"/>
        <v/>
      </c>
      <c r="U819" s="175"/>
      <c r="V819" s="145"/>
    </row>
    <row r="820" spans="1:22" s="168" customFormat="1" hidden="1">
      <c r="A820" s="91" t="s">
        <v>91</v>
      </c>
      <c r="B820" s="495">
        <v>854</v>
      </c>
      <c r="C820" s="495">
        <v>85407</v>
      </c>
      <c r="D820" s="177">
        <v>4390</v>
      </c>
      <c r="E820" s="167" t="s">
        <v>172</v>
      </c>
      <c r="G820" s="219"/>
      <c r="H820" s="220"/>
      <c r="I820" s="96" t="str">
        <f t="shared" si="99"/>
        <v xml:space="preserve"> </v>
      </c>
      <c r="J820" s="147"/>
      <c r="K820" s="517"/>
      <c r="L820" s="379"/>
      <c r="M820" s="379" t="str">
        <f t="shared" ca="1" si="100"/>
        <v>nie</v>
      </c>
      <c r="N820" s="379" t="str">
        <f t="shared" ca="1" si="101"/>
        <v>nie</v>
      </c>
      <c r="O820" s="378" t="str">
        <f t="shared" ca="1" si="102"/>
        <v>DBFO</v>
      </c>
      <c r="P820" s="389" t="str">
        <f t="shared" ca="1" si="103"/>
        <v>DBFO B/V/1/22/1 85407 4390</v>
      </c>
      <c r="Q820" s="390" t="str">
        <f ca="1">IF($P820="","",IF(IF(COUNTIF($P820,"* *"),COUNTIF('Plany 2025'!$J:$J,"*"&amp;$P820&amp;"*"),COUNTIF('Plany 2025'!$B:$B,$P820)+COUNTIF('Plany 2025'!$B:$B,$P820&amp;"/*")+COUNTIF('Plany 2025'!$B:$B,"*/"&amp;$P820&amp;"/*"))=0,"brak klasyf.",IF(COUNTIF($P820,"* *"),SUMIF('Plany 2025'!$J:$J,"*"&amp;$P820&amp;"*",'Plany 2025'!G:G),SUMIF('Plany 2025'!$B:$B,$P820,'Plany 2025'!G:G)+SUMIF('Plany 2025'!$B:$B,$P820&amp;"/*",'Plany 2025'!G:G)+SUMIF('Plany 2025'!$B:$B,"*/"&amp;$P820&amp;"/*",'Plany 2025'!G:G))))</f>
        <v>brak klasyf.</v>
      </c>
      <c r="R820" s="391" t="str">
        <f ca="1">IF($P820="","",IF(IF(COUNTIF($P820,"* *"),COUNTIF('Plany 2025'!$J:$J,"*"&amp;$P820&amp;"*"),COUNTIF('Plany 2025'!$B:$B,$P820)+COUNTIF('Plany 2025'!$B:$B,$P820&amp;"/*")+COUNTIF('Plany 2025'!$B:$B,"*/"&amp;$P820&amp;"/*"))=0,"brak klasyf.",IF(COUNTIF($P820,"* *"),SUMIF('Plany 2025'!$J:$J,"*"&amp;$P820&amp;"*",'Plany 2025'!H:H),SUMIF('Plany 2025'!$B:$B,$P820,'Plany 2025'!H:H)+SUMIF('Plany 2025'!$B:$B,$P820&amp;"/*",'Plany 2025'!H:H)+SUMIF('Plany 2025'!$B:$B,"*/"&amp;$P820&amp;"/*",'Plany 2025'!H:H))))</f>
        <v>brak klasyf.</v>
      </c>
      <c r="S820" s="392" t="str">
        <f t="shared" ca="1" si="104"/>
        <v/>
      </c>
      <c r="T820" s="393" t="str">
        <f t="shared" ca="1" si="105"/>
        <v/>
      </c>
      <c r="U820" s="96"/>
      <c r="V820" s="91"/>
    </row>
    <row r="821" spans="1:22" s="168" customFormat="1" ht="22.5" hidden="1">
      <c r="A821" s="91" t="s">
        <v>91</v>
      </c>
      <c r="B821" s="495">
        <v>854</v>
      </c>
      <c r="C821" s="495">
        <v>85407</v>
      </c>
      <c r="D821" s="177">
        <v>4400</v>
      </c>
      <c r="E821" s="167" t="s">
        <v>173</v>
      </c>
      <c r="G821" s="219"/>
      <c r="H821" s="220"/>
      <c r="I821" s="96" t="str">
        <f t="shared" si="99"/>
        <v xml:space="preserve"> </v>
      </c>
      <c r="J821" s="147"/>
      <c r="K821" s="517"/>
      <c r="L821" s="379"/>
      <c r="M821" s="379" t="str">
        <f t="shared" ca="1" si="100"/>
        <v>nie</v>
      </c>
      <c r="N821" s="379" t="str">
        <f t="shared" ca="1" si="101"/>
        <v>nie</v>
      </c>
      <c r="O821" s="378" t="str">
        <f t="shared" ca="1" si="102"/>
        <v>DBFO</v>
      </c>
      <c r="P821" s="389" t="str">
        <f t="shared" ca="1" si="103"/>
        <v>DBFO B/V/1/22/1 85407 4400</v>
      </c>
      <c r="Q821" s="390" t="str">
        <f ca="1">IF($P821="","",IF(IF(COUNTIF($P821,"* *"),COUNTIF('Plany 2025'!$J:$J,"*"&amp;$P821&amp;"*"),COUNTIF('Plany 2025'!$B:$B,$P821)+COUNTIF('Plany 2025'!$B:$B,$P821&amp;"/*")+COUNTIF('Plany 2025'!$B:$B,"*/"&amp;$P821&amp;"/*"))=0,"brak klasyf.",IF(COUNTIF($P821,"* *"),SUMIF('Plany 2025'!$J:$J,"*"&amp;$P821&amp;"*",'Plany 2025'!G:G),SUMIF('Plany 2025'!$B:$B,$P821,'Plany 2025'!G:G)+SUMIF('Plany 2025'!$B:$B,$P821&amp;"/*",'Plany 2025'!G:G)+SUMIF('Plany 2025'!$B:$B,"*/"&amp;$P821&amp;"/*",'Plany 2025'!G:G))))</f>
        <v>brak klasyf.</v>
      </c>
      <c r="R821" s="391" t="str">
        <f ca="1">IF($P821="","",IF(IF(COUNTIF($P821,"* *"),COUNTIF('Plany 2025'!$J:$J,"*"&amp;$P821&amp;"*"),COUNTIF('Plany 2025'!$B:$B,$P821)+COUNTIF('Plany 2025'!$B:$B,$P821&amp;"/*")+COUNTIF('Plany 2025'!$B:$B,"*/"&amp;$P821&amp;"/*"))=0,"brak klasyf.",IF(COUNTIF($P821,"* *"),SUMIF('Plany 2025'!$J:$J,"*"&amp;$P821&amp;"*",'Plany 2025'!H:H),SUMIF('Plany 2025'!$B:$B,$P821,'Plany 2025'!H:H)+SUMIF('Plany 2025'!$B:$B,$P821&amp;"/*",'Plany 2025'!H:H)+SUMIF('Plany 2025'!$B:$B,"*/"&amp;$P821&amp;"/*",'Plany 2025'!H:H))))</f>
        <v>brak klasyf.</v>
      </c>
      <c r="S821" s="392" t="str">
        <f t="shared" ca="1" si="104"/>
        <v/>
      </c>
      <c r="T821" s="393" t="str">
        <f t="shared" ca="1" si="105"/>
        <v/>
      </c>
      <c r="U821" s="96"/>
      <c r="V821" s="91"/>
    </row>
    <row r="822" spans="1:22" s="168" customFormat="1" hidden="1">
      <c r="A822" s="91" t="s">
        <v>91</v>
      </c>
      <c r="B822" s="495">
        <v>854</v>
      </c>
      <c r="C822" s="495">
        <v>85407</v>
      </c>
      <c r="D822" s="177">
        <v>4410</v>
      </c>
      <c r="E822" s="167" t="s">
        <v>202</v>
      </c>
      <c r="G822" s="219"/>
      <c r="H822" s="220"/>
      <c r="I822" s="96" t="str">
        <f t="shared" si="99"/>
        <v xml:space="preserve"> </v>
      </c>
      <c r="J822" s="147"/>
      <c r="K822" s="517"/>
      <c r="L822" s="379"/>
      <c r="M822" s="379" t="str">
        <f t="shared" ca="1" si="100"/>
        <v>nie</v>
      </c>
      <c r="N822" s="379" t="str">
        <f t="shared" ca="1" si="101"/>
        <v>nie</v>
      </c>
      <c r="O822" s="378" t="str">
        <f t="shared" ca="1" si="102"/>
        <v>DBFO</v>
      </c>
      <c r="P822" s="389" t="str">
        <f t="shared" ca="1" si="103"/>
        <v>DBFO B/V/1/22/1 85407 4410</v>
      </c>
      <c r="Q822" s="390" t="str">
        <f ca="1">IF($P822="","",IF(IF(COUNTIF($P822,"* *"),COUNTIF('Plany 2025'!$J:$J,"*"&amp;$P822&amp;"*"),COUNTIF('Plany 2025'!$B:$B,$P822)+COUNTIF('Plany 2025'!$B:$B,$P822&amp;"/*")+COUNTIF('Plany 2025'!$B:$B,"*/"&amp;$P822&amp;"/*"))=0,"brak klasyf.",IF(COUNTIF($P822,"* *"),SUMIF('Plany 2025'!$J:$J,"*"&amp;$P822&amp;"*",'Plany 2025'!G:G),SUMIF('Plany 2025'!$B:$B,$P822,'Plany 2025'!G:G)+SUMIF('Plany 2025'!$B:$B,$P822&amp;"/*",'Plany 2025'!G:G)+SUMIF('Plany 2025'!$B:$B,"*/"&amp;$P822&amp;"/*",'Plany 2025'!G:G))))</f>
        <v>brak klasyf.</v>
      </c>
      <c r="R822" s="391" t="str">
        <f ca="1">IF($P822="","",IF(IF(COUNTIF($P822,"* *"),COUNTIF('Plany 2025'!$J:$J,"*"&amp;$P822&amp;"*"),COUNTIF('Plany 2025'!$B:$B,$P822)+COUNTIF('Plany 2025'!$B:$B,$P822&amp;"/*")+COUNTIF('Plany 2025'!$B:$B,"*/"&amp;$P822&amp;"/*"))=0,"brak klasyf.",IF(COUNTIF($P822,"* *"),SUMIF('Plany 2025'!$J:$J,"*"&amp;$P822&amp;"*",'Plany 2025'!H:H),SUMIF('Plany 2025'!$B:$B,$P822,'Plany 2025'!H:H)+SUMIF('Plany 2025'!$B:$B,$P822&amp;"/*",'Plany 2025'!H:H)+SUMIF('Plany 2025'!$B:$B,"*/"&amp;$P822&amp;"/*",'Plany 2025'!H:H))))</f>
        <v>brak klasyf.</v>
      </c>
      <c r="S822" s="392" t="str">
        <f t="shared" ca="1" si="104"/>
        <v/>
      </c>
      <c r="T822" s="393" t="str">
        <f t="shared" ca="1" si="105"/>
        <v/>
      </c>
      <c r="U822" s="96"/>
      <c r="V822" s="91"/>
    </row>
    <row r="823" spans="1:22" s="168" customFormat="1" hidden="1">
      <c r="A823" s="91" t="s">
        <v>91</v>
      </c>
      <c r="B823" s="495">
        <v>854</v>
      </c>
      <c r="C823" s="495">
        <v>85407</v>
      </c>
      <c r="D823" s="177">
        <v>4420</v>
      </c>
      <c r="E823" s="167" t="s">
        <v>203</v>
      </c>
      <c r="G823" s="219"/>
      <c r="H823" s="220"/>
      <c r="I823" s="96" t="str">
        <f t="shared" si="99"/>
        <v xml:space="preserve"> </v>
      </c>
      <c r="J823" s="147"/>
      <c r="K823" s="517"/>
      <c r="L823" s="379"/>
      <c r="M823" s="379" t="str">
        <f t="shared" ca="1" si="100"/>
        <v>nie</v>
      </c>
      <c r="N823" s="379" t="str">
        <f t="shared" ca="1" si="101"/>
        <v>nie</v>
      </c>
      <c r="O823" s="378" t="str">
        <f t="shared" ca="1" si="102"/>
        <v>DBFO</v>
      </c>
      <c r="P823" s="389" t="str">
        <f t="shared" ca="1" si="103"/>
        <v>DBFO B/V/1/22/1 85407 4420</v>
      </c>
      <c r="Q823" s="390" t="str">
        <f ca="1">IF($P823="","",IF(IF(COUNTIF($P823,"* *"),COUNTIF('Plany 2025'!$J:$J,"*"&amp;$P823&amp;"*"),COUNTIF('Plany 2025'!$B:$B,$P823)+COUNTIF('Plany 2025'!$B:$B,$P823&amp;"/*")+COUNTIF('Plany 2025'!$B:$B,"*/"&amp;$P823&amp;"/*"))=0,"brak klasyf.",IF(COUNTIF($P823,"* *"),SUMIF('Plany 2025'!$J:$J,"*"&amp;$P823&amp;"*",'Plany 2025'!G:G),SUMIF('Plany 2025'!$B:$B,$P823,'Plany 2025'!G:G)+SUMIF('Plany 2025'!$B:$B,$P823&amp;"/*",'Plany 2025'!G:G)+SUMIF('Plany 2025'!$B:$B,"*/"&amp;$P823&amp;"/*",'Plany 2025'!G:G))))</f>
        <v>brak klasyf.</v>
      </c>
      <c r="R823" s="391" t="str">
        <f ca="1">IF($P823="","",IF(IF(COUNTIF($P823,"* *"),COUNTIF('Plany 2025'!$J:$J,"*"&amp;$P823&amp;"*"),COUNTIF('Plany 2025'!$B:$B,$P823)+COUNTIF('Plany 2025'!$B:$B,$P823&amp;"/*")+COUNTIF('Plany 2025'!$B:$B,"*/"&amp;$P823&amp;"/*"))=0,"brak klasyf.",IF(COUNTIF($P823,"* *"),SUMIF('Plany 2025'!$J:$J,"*"&amp;$P823&amp;"*",'Plany 2025'!H:H),SUMIF('Plany 2025'!$B:$B,$P823,'Plany 2025'!H:H)+SUMIF('Plany 2025'!$B:$B,$P823&amp;"/*",'Plany 2025'!H:H)+SUMIF('Plany 2025'!$B:$B,"*/"&amp;$P823&amp;"/*",'Plany 2025'!H:H))))</f>
        <v>brak klasyf.</v>
      </c>
      <c r="S823" s="392" t="str">
        <f t="shared" ca="1" si="104"/>
        <v/>
      </c>
      <c r="T823" s="393" t="str">
        <f t="shared" ca="1" si="105"/>
        <v/>
      </c>
      <c r="U823" s="96"/>
      <c r="V823" s="91"/>
    </row>
    <row r="824" spans="1:22" s="168" customFormat="1" hidden="1">
      <c r="A824" s="91" t="s">
        <v>91</v>
      </c>
      <c r="B824" s="495">
        <v>854</v>
      </c>
      <c r="C824" s="495">
        <v>85407</v>
      </c>
      <c r="D824" s="177">
        <v>4430</v>
      </c>
      <c r="E824" s="167" t="s">
        <v>174</v>
      </c>
      <c r="G824" s="219"/>
      <c r="H824" s="220"/>
      <c r="I824" s="96" t="str">
        <f t="shared" si="99"/>
        <v xml:space="preserve"> </v>
      </c>
      <c r="J824" s="147"/>
      <c r="K824" s="517"/>
      <c r="L824" s="379"/>
      <c r="M824" s="379" t="str">
        <f t="shared" ca="1" si="100"/>
        <v>nie</v>
      </c>
      <c r="N824" s="379" t="str">
        <f t="shared" ca="1" si="101"/>
        <v>nie</v>
      </c>
      <c r="O824" s="378" t="str">
        <f t="shared" ca="1" si="102"/>
        <v>DBFO</v>
      </c>
      <c r="P824" s="389" t="str">
        <f t="shared" ca="1" si="103"/>
        <v>DBFO B/V/1/22/1 85407 4430</v>
      </c>
      <c r="Q824" s="390" t="str">
        <f ca="1">IF($P824="","",IF(IF(COUNTIF($P824,"* *"),COUNTIF('Plany 2025'!$J:$J,"*"&amp;$P824&amp;"*"),COUNTIF('Plany 2025'!$B:$B,$P824)+COUNTIF('Plany 2025'!$B:$B,$P824&amp;"/*")+COUNTIF('Plany 2025'!$B:$B,"*/"&amp;$P824&amp;"/*"))=0,"brak klasyf.",IF(COUNTIF($P824,"* *"),SUMIF('Plany 2025'!$J:$J,"*"&amp;$P824&amp;"*",'Plany 2025'!G:G),SUMIF('Plany 2025'!$B:$B,$P824,'Plany 2025'!G:G)+SUMIF('Plany 2025'!$B:$B,$P824&amp;"/*",'Plany 2025'!G:G)+SUMIF('Plany 2025'!$B:$B,"*/"&amp;$P824&amp;"/*",'Plany 2025'!G:G))))</f>
        <v>brak klasyf.</v>
      </c>
      <c r="R824" s="391" t="str">
        <f ca="1">IF($P824="","",IF(IF(COUNTIF($P824,"* *"),COUNTIF('Plany 2025'!$J:$J,"*"&amp;$P824&amp;"*"),COUNTIF('Plany 2025'!$B:$B,$P824)+COUNTIF('Plany 2025'!$B:$B,$P824&amp;"/*")+COUNTIF('Plany 2025'!$B:$B,"*/"&amp;$P824&amp;"/*"))=0,"brak klasyf.",IF(COUNTIF($P824,"* *"),SUMIF('Plany 2025'!$J:$J,"*"&amp;$P824&amp;"*",'Plany 2025'!H:H),SUMIF('Plany 2025'!$B:$B,$P824,'Plany 2025'!H:H)+SUMIF('Plany 2025'!$B:$B,$P824&amp;"/*",'Plany 2025'!H:H)+SUMIF('Plany 2025'!$B:$B,"*/"&amp;$P824&amp;"/*",'Plany 2025'!H:H))))</f>
        <v>brak klasyf.</v>
      </c>
      <c r="S824" s="392" t="str">
        <f t="shared" ca="1" si="104"/>
        <v/>
      </c>
      <c r="T824" s="393" t="str">
        <f t="shared" ca="1" si="105"/>
        <v/>
      </c>
      <c r="U824" s="96"/>
      <c r="V824" s="91"/>
    </row>
    <row r="825" spans="1:22" s="168" customFormat="1" hidden="1">
      <c r="A825" s="91" t="s">
        <v>91</v>
      </c>
      <c r="B825" s="495">
        <v>854</v>
      </c>
      <c r="C825" s="495">
        <v>85407</v>
      </c>
      <c r="D825" s="177">
        <v>4440</v>
      </c>
      <c r="E825" s="167" t="s">
        <v>169</v>
      </c>
      <c r="G825" s="219"/>
      <c r="H825" s="220"/>
      <c r="I825" s="96" t="str">
        <f t="shared" si="99"/>
        <v xml:space="preserve"> </v>
      </c>
      <c r="J825" s="147"/>
      <c r="K825" s="517"/>
      <c r="L825" s="379"/>
      <c r="M825" s="379" t="str">
        <f t="shared" ca="1" si="100"/>
        <v>nie</v>
      </c>
      <c r="N825" s="379" t="str">
        <f t="shared" ca="1" si="101"/>
        <v>nie</v>
      </c>
      <c r="O825" s="378" t="str">
        <f t="shared" ca="1" si="102"/>
        <v>DBFO</v>
      </c>
      <c r="P825" s="389" t="str">
        <f t="shared" ca="1" si="103"/>
        <v>DBFO B/V/1/22/1 85407 4440</v>
      </c>
      <c r="Q825" s="390" t="str">
        <f ca="1">IF($P825="","",IF(IF(COUNTIF($P825,"* *"),COUNTIF('Plany 2025'!$J:$J,"*"&amp;$P825&amp;"*"),COUNTIF('Plany 2025'!$B:$B,$P825)+COUNTIF('Plany 2025'!$B:$B,$P825&amp;"/*")+COUNTIF('Plany 2025'!$B:$B,"*/"&amp;$P825&amp;"/*"))=0,"brak klasyf.",IF(COUNTIF($P825,"* *"),SUMIF('Plany 2025'!$J:$J,"*"&amp;$P825&amp;"*",'Plany 2025'!G:G),SUMIF('Plany 2025'!$B:$B,$P825,'Plany 2025'!G:G)+SUMIF('Plany 2025'!$B:$B,$P825&amp;"/*",'Plany 2025'!G:G)+SUMIF('Plany 2025'!$B:$B,"*/"&amp;$P825&amp;"/*",'Plany 2025'!G:G))))</f>
        <v>brak klasyf.</v>
      </c>
      <c r="R825" s="391" t="str">
        <f ca="1">IF($P825="","",IF(IF(COUNTIF($P825,"* *"),COUNTIF('Plany 2025'!$J:$J,"*"&amp;$P825&amp;"*"),COUNTIF('Plany 2025'!$B:$B,$P825)+COUNTIF('Plany 2025'!$B:$B,$P825&amp;"/*")+COUNTIF('Plany 2025'!$B:$B,"*/"&amp;$P825&amp;"/*"))=0,"brak klasyf.",IF(COUNTIF($P825,"* *"),SUMIF('Plany 2025'!$J:$J,"*"&amp;$P825&amp;"*",'Plany 2025'!H:H),SUMIF('Plany 2025'!$B:$B,$P825,'Plany 2025'!H:H)+SUMIF('Plany 2025'!$B:$B,$P825&amp;"/*",'Plany 2025'!H:H)+SUMIF('Plany 2025'!$B:$B,"*/"&amp;$P825&amp;"/*",'Plany 2025'!H:H))))</f>
        <v>brak klasyf.</v>
      </c>
      <c r="S825" s="392" t="str">
        <f t="shared" ca="1" si="104"/>
        <v/>
      </c>
      <c r="T825" s="393" t="str">
        <f t="shared" ca="1" si="105"/>
        <v/>
      </c>
      <c r="U825" s="96"/>
      <c r="V825" s="91"/>
    </row>
    <row r="826" spans="1:22" s="168" customFormat="1" hidden="1">
      <c r="A826" s="91" t="s">
        <v>91</v>
      </c>
      <c r="B826" s="495">
        <v>854</v>
      </c>
      <c r="C826" s="495">
        <v>85407</v>
      </c>
      <c r="D826" s="177">
        <v>4500</v>
      </c>
      <c r="E826" s="167" t="s">
        <v>183</v>
      </c>
      <c r="G826" s="219"/>
      <c r="H826" s="220"/>
      <c r="I826" s="96" t="str">
        <f t="shared" si="99"/>
        <v xml:space="preserve"> </v>
      </c>
      <c r="J826" s="147"/>
      <c r="K826" s="517"/>
      <c r="L826" s="379"/>
      <c r="M826" s="379" t="str">
        <f t="shared" ca="1" si="100"/>
        <v>nie</v>
      </c>
      <c r="N826" s="379" t="str">
        <f t="shared" ca="1" si="101"/>
        <v>nie</v>
      </c>
      <c r="O826" s="378" t="str">
        <f t="shared" ca="1" si="102"/>
        <v>DBFO</v>
      </c>
      <c r="P826" s="389" t="str">
        <f t="shared" ca="1" si="103"/>
        <v>DBFO B/V/1/22/1 85407 4500</v>
      </c>
      <c r="Q826" s="390" t="str">
        <f ca="1">IF($P826="","",IF(IF(COUNTIF($P826,"* *"),COUNTIF('Plany 2025'!$J:$J,"*"&amp;$P826&amp;"*"),COUNTIF('Plany 2025'!$B:$B,$P826)+COUNTIF('Plany 2025'!$B:$B,$P826&amp;"/*")+COUNTIF('Plany 2025'!$B:$B,"*/"&amp;$P826&amp;"/*"))=0,"brak klasyf.",IF(COUNTIF($P826,"* *"),SUMIF('Plany 2025'!$J:$J,"*"&amp;$P826&amp;"*",'Plany 2025'!G:G),SUMIF('Plany 2025'!$B:$B,$P826,'Plany 2025'!G:G)+SUMIF('Plany 2025'!$B:$B,$P826&amp;"/*",'Plany 2025'!G:G)+SUMIF('Plany 2025'!$B:$B,"*/"&amp;$P826&amp;"/*",'Plany 2025'!G:G))))</f>
        <v>brak klasyf.</v>
      </c>
      <c r="R826" s="391" t="str">
        <f ca="1">IF($P826="","",IF(IF(COUNTIF($P826,"* *"),COUNTIF('Plany 2025'!$J:$J,"*"&amp;$P826&amp;"*"),COUNTIF('Plany 2025'!$B:$B,$P826)+COUNTIF('Plany 2025'!$B:$B,$P826&amp;"/*")+COUNTIF('Plany 2025'!$B:$B,"*/"&amp;$P826&amp;"/*"))=0,"brak klasyf.",IF(COUNTIF($P826,"* *"),SUMIF('Plany 2025'!$J:$J,"*"&amp;$P826&amp;"*",'Plany 2025'!H:H),SUMIF('Plany 2025'!$B:$B,$P826,'Plany 2025'!H:H)+SUMIF('Plany 2025'!$B:$B,$P826&amp;"/*",'Plany 2025'!H:H)+SUMIF('Plany 2025'!$B:$B,"*/"&amp;$P826&amp;"/*",'Plany 2025'!H:H))))</f>
        <v>brak klasyf.</v>
      </c>
      <c r="S826" s="392" t="str">
        <f t="shared" ca="1" si="104"/>
        <v/>
      </c>
      <c r="T826" s="393" t="str">
        <f t="shared" ca="1" si="105"/>
        <v/>
      </c>
      <c r="U826" s="96"/>
      <c r="V826" s="91"/>
    </row>
    <row r="827" spans="1:22" s="168" customFormat="1" hidden="1">
      <c r="A827" s="91" t="s">
        <v>91</v>
      </c>
      <c r="B827" s="499">
        <v>854</v>
      </c>
      <c r="C827" s="499">
        <v>85407</v>
      </c>
      <c r="D827" s="177">
        <v>4510</v>
      </c>
      <c r="E827" s="167" t="s">
        <v>177</v>
      </c>
      <c r="G827" s="219"/>
      <c r="H827" s="220"/>
      <c r="I827" s="96" t="str">
        <f t="shared" si="99"/>
        <v xml:space="preserve"> </v>
      </c>
      <c r="J827" s="147"/>
      <c r="K827" s="517"/>
      <c r="L827" s="379"/>
      <c r="M827" s="379" t="str">
        <f t="shared" ca="1" si="100"/>
        <v>nie</v>
      </c>
      <c r="N827" s="379" t="str">
        <f t="shared" ca="1" si="101"/>
        <v>nie</v>
      </c>
      <c r="O827" s="378" t="str">
        <f t="shared" ca="1" si="102"/>
        <v>DBFO</v>
      </c>
      <c r="P827" s="389" t="str">
        <f t="shared" ca="1" si="103"/>
        <v>DBFO B/V/1/22/1 85407 4510</v>
      </c>
      <c r="Q827" s="390" t="str">
        <f ca="1">IF($P827="","",IF(IF(COUNTIF($P827,"* *"),COUNTIF('Plany 2025'!$J:$J,"*"&amp;$P827&amp;"*"),COUNTIF('Plany 2025'!$B:$B,$P827)+COUNTIF('Plany 2025'!$B:$B,$P827&amp;"/*")+COUNTIF('Plany 2025'!$B:$B,"*/"&amp;$P827&amp;"/*"))=0,"brak klasyf.",IF(COUNTIF($P827,"* *"),SUMIF('Plany 2025'!$J:$J,"*"&amp;$P827&amp;"*",'Plany 2025'!G:G),SUMIF('Plany 2025'!$B:$B,$P827,'Plany 2025'!G:G)+SUMIF('Plany 2025'!$B:$B,$P827&amp;"/*",'Plany 2025'!G:G)+SUMIF('Plany 2025'!$B:$B,"*/"&amp;$P827&amp;"/*",'Plany 2025'!G:G))))</f>
        <v>brak klasyf.</v>
      </c>
      <c r="R827" s="391" t="str">
        <f ca="1">IF($P827="","",IF(IF(COUNTIF($P827,"* *"),COUNTIF('Plany 2025'!$J:$J,"*"&amp;$P827&amp;"*"),COUNTIF('Plany 2025'!$B:$B,$P827)+COUNTIF('Plany 2025'!$B:$B,$P827&amp;"/*")+COUNTIF('Plany 2025'!$B:$B,"*/"&amp;$P827&amp;"/*"))=0,"brak klasyf.",IF(COUNTIF($P827,"* *"),SUMIF('Plany 2025'!$J:$J,"*"&amp;$P827&amp;"*",'Plany 2025'!H:H),SUMIF('Plany 2025'!$B:$B,$P827,'Plany 2025'!H:H)+SUMIF('Plany 2025'!$B:$B,$P827&amp;"/*",'Plany 2025'!H:H)+SUMIF('Plany 2025'!$B:$B,"*/"&amp;$P827&amp;"/*",'Plany 2025'!H:H))))</f>
        <v>brak klasyf.</v>
      </c>
      <c r="S827" s="392" t="str">
        <f t="shared" ca="1" si="104"/>
        <v/>
      </c>
      <c r="T827" s="393" t="str">
        <f t="shared" ca="1" si="105"/>
        <v/>
      </c>
      <c r="U827" s="96"/>
      <c r="V827" s="91"/>
    </row>
    <row r="828" spans="1:22" s="168" customFormat="1" hidden="1">
      <c r="A828" s="91" t="s">
        <v>91</v>
      </c>
      <c r="B828" s="495">
        <v>854</v>
      </c>
      <c r="C828" s="495">
        <v>85407</v>
      </c>
      <c r="D828" s="177">
        <v>4520</v>
      </c>
      <c r="E828" s="167" t="s">
        <v>178</v>
      </c>
      <c r="G828" s="169"/>
      <c r="H828" s="170"/>
      <c r="I828" s="96" t="str">
        <f t="shared" si="99"/>
        <v xml:space="preserve"> </v>
      </c>
      <c r="J828" s="147"/>
      <c r="K828" s="517"/>
      <c r="L828" s="379"/>
      <c r="M828" s="379" t="str">
        <f t="shared" ca="1" si="100"/>
        <v>nie</v>
      </c>
      <c r="N828" s="379" t="str">
        <f t="shared" ca="1" si="101"/>
        <v>nie</v>
      </c>
      <c r="O828" s="378" t="str">
        <f t="shared" ca="1" si="102"/>
        <v>DBFO</v>
      </c>
      <c r="P828" s="389" t="str">
        <f t="shared" ca="1" si="103"/>
        <v>DBFO B/V/1/22/1 85407 4520</v>
      </c>
      <c r="Q828" s="390" t="str">
        <f ca="1">IF($P828="","",IF(IF(COUNTIF($P828,"* *"),COUNTIF('Plany 2025'!$J:$J,"*"&amp;$P828&amp;"*"),COUNTIF('Plany 2025'!$B:$B,$P828)+COUNTIF('Plany 2025'!$B:$B,$P828&amp;"/*")+COUNTIF('Plany 2025'!$B:$B,"*/"&amp;$P828&amp;"/*"))=0,"brak klasyf.",IF(COUNTIF($P828,"* *"),SUMIF('Plany 2025'!$J:$J,"*"&amp;$P828&amp;"*",'Plany 2025'!G:G),SUMIF('Plany 2025'!$B:$B,$P828,'Plany 2025'!G:G)+SUMIF('Plany 2025'!$B:$B,$P828&amp;"/*",'Plany 2025'!G:G)+SUMIF('Plany 2025'!$B:$B,"*/"&amp;$P828&amp;"/*",'Plany 2025'!G:G))))</f>
        <v>brak klasyf.</v>
      </c>
      <c r="R828" s="391" t="str">
        <f ca="1">IF($P828="","",IF(IF(COUNTIF($P828,"* *"),COUNTIF('Plany 2025'!$J:$J,"*"&amp;$P828&amp;"*"),COUNTIF('Plany 2025'!$B:$B,$P828)+COUNTIF('Plany 2025'!$B:$B,$P828&amp;"/*")+COUNTIF('Plany 2025'!$B:$B,"*/"&amp;$P828&amp;"/*"))=0,"brak klasyf.",IF(COUNTIF($P828,"* *"),SUMIF('Plany 2025'!$J:$J,"*"&amp;$P828&amp;"*",'Plany 2025'!H:H),SUMIF('Plany 2025'!$B:$B,$P828,'Plany 2025'!H:H)+SUMIF('Plany 2025'!$B:$B,$P828&amp;"/*",'Plany 2025'!H:H)+SUMIF('Plany 2025'!$B:$B,"*/"&amp;$P828&amp;"/*",'Plany 2025'!H:H))))</f>
        <v>brak klasyf.</v>
      </c>
      <c r="S828" s="392" t="str">
        <f t="shared" ca="1" si="104"/>
        <v/>
      </c>
      <c r="T828" s="393" t="str">
        <f t="shared" ca="1" si="105"/>
        <v/>
      </c>
      <c r="U828" s="96"/>
      <c r="V828" s="91"/>
    </row>
    <row r="829" spans="1:22" s="168" customFormat="1" hidden="1">
      <c r="A829" s="91" t="s">
        <v>91</v>
      </c>
      <c r="B829" s="495">
        <v>854</v>
      </c>
      <c r="C829" s="495">
        <v>85407</v>
      </c>
      <c r="D829" s="177">
        <v>4530</v>
      </c>
      <c r="E829" s="167" t="s">
        <v>182</v>
      </c>
      <c r="G829" s="169"/>
      <c r="H829" s="170"/>
      <c r="I829" s="96" t="str">
        <f t="shared" si="99"/>
        <v xml:space="preserve"> </v>
      </c>
      <c r="J829" s="147"/>
      <c r="K829" s="517"/>
      <c r="L829" s="379"/>
      <c r="M829" s="379" t="str">
        <f t="shared" ca="1" si="100"/>
        <v>nie</v>
      </c>
      <c r="N829" s="379" t="str">
        <f t="shared" ca="1" si="101"/>
        <v>nie</v>
      </c>
      <c r="O829" s="378" t="str">
        <f t="shared" ca="1" si="102"/>
        <v>DBFO</v>
      </c>
      <c r="P829" s="389" t="str">
        <f t="shared" ca="1" si="103"/>
        <v>DBFO B/V/1/22/1 85407 4530</v>
      </c>
      <c r="Q829" s="390" t="str">
        <f ca="1">IF($P829="","",IF(IF(COUNTIF($P829,"* *"),COUNTIF('Plany 2025'!$J:$J,"*"&amp;$P829&amp;"*"),COUNTIF('Plany 2025'!$B:$B,$P829)+COUNTIF('Plany 2025'!$B:$B,$P829&amp;"/*")+COUNTIF('Plany 2025'!$B:$B,"*/"&amp;$P829&amp;"/*"))=0,"brak klasyf.",IF(COUNTIF($P829,"* *"),SUMIF('Plany 2025'!$J:$J,"*"&amp;$P829&amp;"*",'Plany 2025'!G:G),SUMIF('Plany 2025'!$B:$B,$P829,'Plany 2025'!G:G)+SUMIF('Plany 2025'!$B:$B,$P829&amp;"/*",'Plany 2025'!G:G)+SUMIF('Plany 2025'!$B:$B,"*/"&amp;$P829&amp;"/*",'Plany 2025'!G:G))))</f>
        <v>brak klasyf.</v>
      </c>
      <c r="R829" s="391" t="str">
        <f ca="1">IF($P829="","",IF(IF(COUNTIF($P829,"* *"),COUNTIF('Plany 2025'!$J:$J,"*"&amp;$P829&amp;"*"),COUNTIF('Plany 2025'!$B:$B,$P829)+COUNTIF('Plany 2025'!$B:$B,$P829&amp;"/*")+COUNTIF('Plany 2025'!$B:$B,"*/"&amp;$P829&amp;"/*"))=0,"brak klasyf.",IF(COUNTIF($P829,"* *"),SUMIF('Plany 2025'!$J:$J,"*"&amp;$P829&amp;"*",'Plany 2025'!H:H),SUMIF('Plany 2025'!$B:$B,$P829,'Plany 2025'!H:H)+SUMIF('Plany 2025'!$B:$B,$P829&amp;"/*",'Plany 2025'!H:H)+SUMIF('Plany 2025'!$B:$B,"*/"&amp;$P829&amp;"/*",'Plany 2025'!H:H))))</f>
        <v>brak klasyf.</v>
      </c>
      <c r="S829" s="392" t="str">
        <f t="shared" ca="1" si="104"/>
        <v/>
      </c>
      <c r="T829" s="393" t="str">
        <f t="shared" ca="1" si="105"/>
        <v/>
      </c>
      <c r="U829" s="96"/>
      <c r="V829" s="91"/>
    </row>
    <row r="830" spans="1:22" s="168" customFormat="1" hidden="1">
      <c r="A830" s="91" t="s">
        <v>91</v>
      </c>
      <c r="B830" s="495">
        <v>854</v>
      </c>
      <c r="C830" s="495">
        <v>85407</v>
      </c>
      <c r="D830" s="177">
        <v>4610</v>
      </c>
      <c r="E830" s="167" t="s">
        <v>171</v>
      </c>
      <c r="G830" s="219"/>
      <c r="H830" s="220"/>
      <c r="I830" s="96" t="str">
        <f t="shared" si="99"/>
        <v xml:space="preserve"> </v>
      </c>
      <c r="J830" s="147"/>
      <c r="K830" s="517"/>
      <c r="L830" s="379"/>
      <c r="M830" s="379" t="str">
        <f t="shared" ca="1" si="100"/>
        <v>nie</v>
      </c>
      <c r="N830" s="379" t="str">
        <f t="shared" ca="1" si="101"/>
        <v>nie</v>
      </c>
      <c r="O830" s="378" t="str">
        <f t="shared" ca="1" si="102"/>
        <v>DBFO</v>
      </c>
      <c r="P830" s="389" t="str">
        <f t="shared" ca="1" si="103"/>
        <v>DBFO B/V/1/22/1 85407 4610</v>
      </c>
      <c r="Q830" s="390" t="str">
        <f ca="1">IF($P830="","",IF(IF(COUNTIF($P830,"* *"),COUNTIF('Plany 2025'!$J:$J,"*"&amp;$P830&amp;"*"),COUNTIF('Plany 2025'!$B:$B,$P830)+COUNTIF('Plany 2025'!$B:$B,$P830&amp;"/*")+COUNTIF('Plany 2025'!$B:$B,"*/"&amp;$P830&amp;"/*"))=0,"brak klasyf.",IF(COUNTIF($P830,"* *"),SUMIF('Plany 2025'!$J:$J,"*"&amp;$P830&amp;"*",'Plany 2025'!G:G),SUMIF('Plany 2025'!$B:$B,$P830,'Plany 2025'!G:G)+SUMIF('Plany 2025'!$B:$B,$P830&amp;"/*",'Plany 2025'!G:G)+SUMIF('Plany 2025'!$B:$B,"*/"&amp;$P830&amp;"/*",'Plany 2025'!G:G))))</f>
        <v>brak klasyf.</v>
      </c>
      <c r="R830" s="391" t="str">
        <f ca="1">IF($P830="","",IF(IF(COUNTIF($P830,"* *"),COUNTIF('Plany 2025'!$J:$J,"*"&amp;$P830&amp;"*"),COUNTIF('Plany 2025'!$B:$B,$P830)+COUNTIF('Plany 2025'!$B:$B,$P830&amp;"/*")+COUNTIF('Plany 2025'!$B:$B,"*/"&amp;$P830&amp;"/*"))=0,"brak klasyf.",IF(COUNTIF($P830,"* *"),SUMIF('Plany 2025'!$J:$J,"*"&amp;$P830&amp;"*",'Plany 2025'!H:H),SUMIF('Plany 2025'!$B:$B,$P830,'Plany 2025'!H:H)+SUMIF('Plany 2025'!$B:$B,$P830&amp;"/*",'Plany 2025'!H:H)+SUMIF('Plany 2025'!$B:$B,"*/"&amp;$P830&amp;"/*",'Plany 2025'!H:H))))</f>
        <v>brak klasyf.</v>
      </c>
      <c r="S830" s="392" t="str">
        <f t="shared" ca="1" si="104"/>
        <v/>
      </c>
      <c r="T830" s="393" t="str">
        <f t="shared" ca="1" si="105"/>
        <v/>
      </c>
      <c r="U830" s="96"/>
      <c r="V830" s="91"/>
    </row>
    <row r="831" spans="1:22" s="168" customFormat="1" hidden="1">
      <c r="A831" s="91" t="s">
        <v>91</v>
      </c>
      <c r="B831" s="495">
        <v>854</v>
      </c>
      <c r="C831" s="495">
        <v>85407</v>
      </c>
      <c r="D831" s="177">
        <v>4700</v>
      </c>
      <c r="E831" s="167" t="s">
        <v>201</v>
      </c>
      <c r="G831" s="219"/>
      <c r="H831" s="220"/>
      <c r="I831" s="96" t="str">
        <f t="shared" si="99"/>
        <v xml:space="preserve"> </v>
      </c>
      <c r="J831" s="147"/>
      <c r="K831" s="517"/>
      <c r="L831" s="379"/>
      <c r="M831" s="379" t="str">
        <f t="shared" ca="1" si="100"/>
        <v>nie</v>
      </c>
      <c r="N831" s="379" t="str">
        <f t="shared" ca="1" si="101"/>
        <v>nie</v>
      </c>
      <c r="O831" s="378" t="str">
        <f t="shared" ca="1" si="102"/>
        <v>DBFO</v>
      </c>
      <c r="P831" s="389" t="str">
        <f t="shared" ca="1" si="103"/>
        <v>DBFO B/V/1/22/1 85407 4700</v>
      </c>
      <c r="Q831" s="390" t="str">
        <f ca="1">IF($P831="","",IF(IF(COUNTIF($P831,"* *"),COUNTIF('Plany 2025'!$J:$J,"*"&amp;$P831&amp;"*"),COUNTIF('Plany 2025'!$B:$B,$P831)+COUNTIF('Plany 2025'!$B:$B,$P831&amp;"/*")+COUNTIF('Plany 2025'!$B:$B,"*/"&amp;$P831&amp;"/*"))=0,"brak klasyf.",IF(COUNTIF($P831,"* *"),SUMIF('Plany 2025'!$J:$J,"*"&amp;$P831&amp;"*",'Plany 2025'!G:G),SUMIF('Plany 2025'!$B:$B,$P831,'Plany 2025'!G:G)+SUMIF('Plany 2025'!$B:$B,$P831&amp;"/*",'Plany 2025'!G:G)+SUMIF('Plany 2025'!$B:$B,"*/"&amp;$P831&amp;"/*",'Plany 2025'!G:G))))</f>
        <v>brak klasyf.</v>
      </c>
      <c r="R831" s="391" t="str">
        <f ca="1">IF($P831="","",IF(IF(COUNTIF($P831,"* *"),COUNTIF('Plany 2025'!$J:$J,"*"&amp;$P831&amp;"*"),COUNTIF('Plany 2025'!$B:$B,$P831)+COUNTIF('Plany 2025'!$B:$B,$P831&amp;"/*")+COUNTIF('Plany 2025'!$B:$B,"*/"&amp;$P831&amp;"/*"))=0,"brak klasyf.",IF(COUNTIF($P831,"* *"),SUMIF('Plany 2025'!$J:$J,"*"&amp;$P831&amp;"*",'Plany 2025'!H:H),SUMIF('Plany 2025'!$B:$B,$P831,'Plany 2025'!H:H)+SUMIF('Plany 2025'!$B:$B,$P831&amp;"/*",'Plany 2025'!H:H)+SUMIF('Plany 2025'!$B:$B,"*/"&amp;$P831&amp;"/*",'Plany 2025'!H:H))))</f>
        <v>brak klasyf.</v>
      </c>
      <c r="S831" s="392" t="str">
        <f t="shared" ca="1" si="104"/>
        <v/>
      </c>
      <c r="T831" s="393" t="str">
        <f t="shared" ca="1" si="105"/>
        <v/>
      </c>
      <c r="U831" s="96"/>
      <c r="V831" s="91"/>
    </row>
    <row r="832" spans="1:22" s="172" customFormat="1" ht="22.5" hidden="1">
      <c r="A832" s="145" t="s">
        <v>91</v>
      </c>
      <c r="B832" s="496">
        <v>854</v>
      </c>
      <c r="C832" s="496">
        <v>85407</v>
      </c>
      <c r="D832" s="176">
        <v>4860</v>
      </c>
      <c r="E832" s="171" t="s">
        <v>725</v>
      </c>
      <c r="G832" s="221"/>
      <c r="H832" s="222"/>
      <c r="I832" s="175" t="str">
        <f t="shared" si="99"/>
        <v xml:space="preserve"> </v>
      </c>
      <c r="J832" s="160"/>
      <c r="K832" s="517"/>
      <c r="L832" s="379"/>
      <c r="M832" s="379" t="str">
        <f t="shared" ca="1" si="100"/>
        <v>nie</v>
      </c>
      <c r="N832" s="379" t="str">
        <f t="shared" ca="1" si="101"/>
        <v>nie</v>
      </c>
      <c r="O832" s="378" t="str">
        <f t="shared" ca="1" si="102"/>
        <v>DBFO</v>
      </c>
      <c r="P832" s="389" t="str">
        <f t="shared" ca="1" si="103"/>
        <v>DBFO B/V/1/22/1 85407 4860</v>
      </c>
      <c r="Q832" s="390" t="str">
        <f ca="1">IF($P832="","",IF(IF(COUNTIF($P832,"* *"),COUNTIF('Plany 2025'!$J:$J,"*"&amp;$P832&amp;"*"),COUNTIF('Plany 2025'!$B:$B,$P832)+COUNTIF('Plany 2025'!$B:$B,$P832&amp;"/*")+COUNTIF('Plany 2025'!$B:$B,"*/"&amp;$P832&amp;"/*"))=0,"brak klasyf.",IF(COUNTIF($P832,"* *"),SUMIF('Plany 2025'!$J:$J,"*"&amp;$P832&amp;"*",'Plany 2025'!G:G),SUMIF('Plany 2025'!$B:$B,$P832,'Plany 2025'!G:G)+SUMIF('Plany 2025'!$B:$B,$P832&amp;"/*",'Plany 2025'!G:G)+SUMIF('Plany 2025'!$B:$B,"*/"&amp;$P832&amp;"/*",'Plany 2025'!G:G))))</f>
        <v>brak klasyf.</v>
      </c>
      <c r="R832" s="391" t="str">
        <f ca="1">IF($P832="","",IF(IF(COUNTIF($P832,"* *"),COUNTIF('Plany 2025'!$J:$J,"*"&amp;$P832&amp;"*"),COUNTIF('Plany 2025'!$B:$B,$P832)+COUNTIF('Plany 2025'!$B:$B,$P832&amp;"/*")+COUNTIF('Plany 2025'!$B:$B,"*/"&amp;$P832&amp;"/*"))=0,"brak klasyf.",IF(COUNTIF($P832,"* *"),SUMIF('Plany 2025'!$J:$J,"*"&amp;$P832&amp;"*",'Plany 2025'!H:H),SUMIF('Plany 2025'!$B:$B,$P832,'Plany 2025'!H:H)+SUMIF('Plany 2025'!$B:$B,$P832&amp;"/*",'Plany 2025'!H:H)+SUMIF('Plany 2025'!$B:$B,"*/"&amp;$P832&amp;"/*",'Plany 2025'!H:H))))</f>
        <v>brak klasyf.</v>
      </c>
      <c r="S832" s="392" t="str">
        <f t="shared" ca="1" si="104"/>
        <v/>
      </c>
      <c r="T832" s="393" t="str">
        <f t="shared" ca="1" si="105"/>
        <v/>
      </c>
      <c r="U832" s="175"/>
      <c r="V832" s="145"/>
    </row>
    <row r="833" spans="1:22" s="520" customFormat="1" ht="12.75" hidden="1">
      <c r="A833" s="91" t="s">
        <v>91</v>
      </c>
      <c r="B833" s="495">
        <v>854</v>
      </c>
      <c r="C833" s="495">
        <v>85407</v>
      </c>
      <c r="D833" s="177">
        <v>4990</v>
      </c>
      <c r="E833" s="167" t="s">
        <v>185</v>
      </c>
      <c r="G833" s="219"/>
      <c r="H833" s="220"/>
      <c r="I833" s="96" t="str">
        <f t="shared" si="99"/>
        <v xml:space="preserve"> </v>
      </c>
      <c r="J833" s="147"/>
      <c r="K833" s="517"/>
      <c r="L833" s="379"/>
      <c r="M833" s="379" t="str">
        <f t="shared" ca="1" si="100"/>
        <v>nie</v>
      </c>
      <c r="N833" s="379" t="str">
        <f t="shared" ca="1" si="101"/>
        <v>nie</v>
      </c>
      <c r="O833" s="378" t="str">
        <f t="shared" ca="1" si="102"/>
        <v>DBFO</v>
      </c>
      <c r="P833" s="389" t="str">
        <f t="shared" ca="1" si="103"/>
        <v>DBFO B/V/1/22/1 85407 4990</v>
      </c>
      <c r="Q833" s="390" t="str">
        <f ca="1">IF($P833="","",IF(IF(COUNTIF($P833,"* *"),COUNTIF('Plany 2025'!$J:$J,"*"&amp;$P833&amp;"*"),COUNTIF('Plany 2025'!$B:$B,$P833)+COUNTIF('Plany 2025'!$B:$B,$P833&amp;"/*")+COUNTIF('Plany 2025'!$B:$B,"*/"&amp;$P833&amp;"/*"))=0,"brak klasyf.",IF(COUNTIF($P833,"* *"),SUMIF('Plany 2025'!$J:$J,"*"&amp;$P833&amp;"*",'Plany 2025'!G:G),SUMIF('Plany 2025'!$B:$B,$P833,'Plany 2025'!G:G)+SUMIF('Plany 2025'!$B:$B,$P833&amp;"/*",'Plany 2025'!G:G)+SUMIF('Plany 2025'!$B:$B,"*/"&amp;$P833&amp;"/*",'Plany 2025'!G:G))))</f>
        <v>brak klasyf.</v>
      </c>
      <c r="R833" s="391" t="str">
        <f ca="1">IF($P833="","",IF(IF(COUNTIF($P833,"* *"),COUNTIF('Plany 2025'!$J:$J,"*"&amp;$P833&amp;"*"),COUNTIF('Plany 2025'!$B:$B,$P833)+COUNTIF('Plany 2025'!$B:$B,$P833&amp;"/*")+COUNTIF('Plany 2025'!$B:$B,"*/"&amp;$P833&amp;"/*"))=0,"brak klasyf.",IF(COUNTIF($P833,"* *"),SUMIF('Plany 2025'!$J:$J,"*"&amp;$P833&amp;"*",'Plany 2025'!H:H),SUMIF('Plany 2025'!$B:$B,$P833,'Plany 2025'!H:H)+SUMIF('Plany 2025'!$B:$B,$P833&amp;"/*",'Plany 2025'!H:H)+SUMIF('Plany 2025'!$B:$B,"*/"&amp;$P833&amp;"/*",'Plany 2025'!H:H))))</f>
        <v>brak klasyf.</v>
      </c>
      <c r="S833" s="392" t="str">
        <f t="shared" ca="1" si="104"/>
        <v/>
      </c>
      <c r="T833" s="393" t="str">
        <f t="shared" ca="1" si="105"/>
        <v/>
      </c>
      <c r="U833" s="96"/>
      <c r="V833" s="91"/>
    </row>
    <row r="834" spans="1:22" s="520" customFormat="1" ht="6" hidden="1" customHeight="1">
      <c r="A834" s="91"/>
      <c r="B834" s="495"/>
      <c r="C834" s="495"/>
      <c r="D834" s="177"/>
      <c r="E834" s="167"/>
      <c r="G834" s="521"/>
      <c r="H834" s="522"/>
      <c r="I834" s="153" t="str">
        <f t="shared" si="99"/>
        <v xml:space="preserve"> </v>
      </c>
      <c r="J834" s="147"/>
      <c r="K834" s="517"/>
      <c r="L834" s="379"/>
      <c r="M834" s="379" t="str">
        <f t="shared" ca="1" si="100"/>
        <v>nie</v>
      </c>
      <c r="N834" s="379" t="str">
        <f t="shared" ca="1" si="101"/>
        <v>nie</v>
      </c>
      <c r="O834" s="378" t="str">
        <f t="shared" ca="1" si="102"/>
        <v>DBFO</v>
      </c>
      <c r="P834" s="389" t="str">
        <f t="shared" si="103"/>
        <v/>
      </c>
      <c r="Q834" s="390" t="str">
        <f>IF($P834="","",IF(IF(COUNTIF($P834,"* *"),COUNTIF('Plany 2025'!$J:$J,"*"&amp;$P834&amp;"*"),COUNTIF('Plany 2025'!$B:$B,$P834)+COUNTIF('Plany 2025'!$B:$B,$P834&amp;"/*")+COUNTIF('Plany 2025'!$B:$B,"*/"&amp;$P834&amp;"/*"))=0,"brak klasyf.",IF(COUNTIF($P834,"* *"),SUMIF('Plany 2025'!$J:$J,"*"&amp;$P834&amp;"*",'Plany 2025'!G:G),SUMIF('Plany 2025'!$B:$B,$P834,'Plany 2025'!G:G)+SUMIF('Plany 2025'!$B:$B,$P834&amp;"/*",'Plany 2025'!G:G)+SUMIF('Plany 2025'!$B:$B,"*/"&amp;$P834&amp;"/*",'Plany 2025'!G:G))))</f>
        <v/>
      </c>
      <c r="R834" s="391" t="str">
        <f>IF($P834="","",IF(IF(COUNTIF($P834,"* *"),COUNTIF('Plany 2025'!$J:$J,"*"&amp;$P834&amp;"*"),COUNTIF('Plany 2025'!$B:$B,$P834)+COUNTIF('Plany 2025'!$B:$B,$P834&amp;"/*")+COUNTIF('Plany 2025'!$B:$B,"*/"&amp;$P834&amp;"/*"))=0,"brak klasyf.",IF(COUNTIF($P834,"* *"),SUMIF('Plany 2025'!$J:$J,"*"&amp;$P834&amp;"*",'Plany 2025'!H:H),SUMIF('Plany 2025'!$B:$B,$P834,'Plany 2025'!H:H)+SUMIF('Plany 2025'!$B:$B,$P834&amp;"/*",'Plany 2025'!H:H)+SUMIF('Plany 2025'!$B:$B,"*/"&amp;$P834&amp;"/*",'Plany 2025'!H:H))))</f>
        <v/>
      </c>
      <c r="S834" s="392" t="str">
        <f t="shared" si="104"/>
        <v/>
      </c>
      <c r="T834" s="393" t="str">
        <f t="shared" si="105"/>
        <v/>
      </c>
      <c r="U834" s="153"/>
      <c r="V834" s="91"/>
    </row>
    <row r="835" spans="1:22" s="134" customFormat="1" hidden="1">
      <c r="A835" s="194"/>
      <c r="B835" s="500"/>
      <c r="C835" s="500"/>
      <c r="D835" s="194"/>
      <c r="E835" s="184" t="s">
        <v>276</v>
      </c>
      <c r="F835" s="130"/>
      <c r="G835" s="185"/>
      <c r="H835" s="186"/>
      <c r="I835" s="138" t="str">
        <f t="shared" si="99"/>
        <v xml:space="preserve"> </v>
      </c>
      <c r="K835" s="517"/>
      <c r="L835" s="379"/>
      <c r="M835" s="379" t="str">
        <f t="shared" ca="1" si="100"/>
        <v>nie</v>
      </c>
      <c r="N835" s="379" t="str">
        <f t="shared" ca="1" si="101"/>
        <v>nie</v>
      </c>
      <c r="O835" s="378" t="str">
        <f t="shared" ca="1" si="102"/>
        <v>Inny dys.</v>
      </c>
      <c r="P835" s="389" t="str">
        <f t="shared" si="103"/>
        <v/>
      </c>
      <c r="Q835" s="390" t="str">
        <f>IF($P835="","",IF(IF(COUNTIF($P835,"* *"),COUNTIF('Plany 2025'!$J:$J,"*"&amp;$P835&amp;"*"),COUNTIF('Plany 2025'!$B:$B,$P835)+COUNTIF('Plany 2025'!$B:$B,$P835&amp;"/*")+COUNTIF('Plany 2025'!$B:$B,"*/"&amp;$P835&amp;"/*"))=0,"brak klasyf.",IF(COUNTIF($P835,"* *"),SUMIF('Plany 2025'!$J:$J,"*"&amp;$P835&amp;"*",'Plany 2025'!G:G),SUMIF('Plany 2025'!$B:$B,$P835,'Plany 2025'!G:G)+SUMIF('Plany 2025'!$B:$B,$P835&amp;"/*",'Plany 2025'!G:G)+SUMIF('Plany 2025'!$B:$B,"*/"&amp;$P835&amp;"/*",'Plany 2025'!G:G))))</f>
        <v/>
      </c>
      <c r="R835" s="391" t="str">
        <f>IF($P835="","",IF(IF(COUNTIF($P835,"* *"),COUNTIF('Plany 2025'!$J:$J,"*"&amp;$P835&amp;"*"),COUNTIF('Plany 2025'!$B:$B,$P835)+COUNTIF('Plany 2025'!$B:$B,$P835&amp;"/*")+COUNTIF('Plany 2025'!$B:$B,"*/"&amp;$P835&amp;"/*"))=0,"brak klasyf.",IF(COUNTIF($P835,"* *"),SUMIF('Plany 2025'!$J:$J,"*"&amp;$P835&amp;"*",'Plany 2025'!H:H),SUMIF('Plany 2025'!$B:$B,$P835,'Plany 2025'!H:H)+SUMIF('Plany 2025'!$B:$B,$P835&amp;"/*",'Plany 2025'!H:H)+SUMIF('Plany 2025'!$B:$B,"*/"&amp;$P835&amp;"/*",'Plany 2025'!H:H))))</f>
        <v/>
      </c>
      <c r="S835" s="392" t="str">
        <f t="shared" si="104"/>
        <v/>
      </c>
      <c r="T835" s="393" t="str">
        <f t="shared" si="105"/>
        <v/>
      </c>
      <c r="U835" s="138"/>
      <c r="V835" s="91"/>
    </row>
    <row r="836" spans="1:22" s="148" customFormat="1" ht="6" hidden="1" customHeight="1">
      <c r="A836" s="194"/>
      <c r="B836" s="500"/>
      <c r="C836" s="500"/>
      <c r="D836" s="194"/>
      <c r="E836" s="125" t="s">
        <v>24</v>
      </c>
      <c r="F836" s="93"/>
      <c r="G836" s="126"/>
      <c r="H836" s="127"/>
      <c r="I836" s="96" t="str">
        <f t="shared" si="99"/>
        <v xml:space="preserve"> </v>
      </c>
      <c r="J836" s="147"/>
      <c r="K836" s="517"/>
      <c r="L836" s="379"/>
      <c r="M836" s="379" t="str">
        <f t="shared" ca="1" si="100"/>
        <v>nie</v>
      </c>
      <c r="N836" s="379" t="str">
        <f t="shared" ca="1" si="101"/>
        <v>nie</v>
      </c>
      <c r="O836" s="378" t="str">
        <f t="shared" ca="1" si="102"/>
        <v>Inny dys.</v>
      </c>
      <c r="P836" s="389" t="str">
        <f t="shared" si="103"/>
        <v/>
      </c>
      <c r="Q836" s="390" t="str">
        <f>IF($P836="","",IF(IF(COUNTIF($P836,"* *"),COUNTIF('Plany 2025'!$J:$J,"*"&amp;$P836&amp;"*"),COUNTIF('Plany 2025'!$B:$B,$P836)+COUNTIF('Plany 2025'!$B:$B,$P836&amp;"/*")+COUNTIF('Plany 2025'!$B:$B,"*/"&amp;$P836&amp;"/*"))=0,"brak klasyf.",IF(COUNTIF($P836,"* *"),SUMIF('Plany 2025'!$J:$J,"*"&amp;$P836&amp;"*",'Plany 2025'!G:G),SUMIF('Plany 2025'!$B:$B,$P836,'Plany 2025'!G:G)+SUMIF('Plany 2025'!$B:$B,$P836&amp;"/*",'Plany 2025'!G:G)+SUMIF('Plany 2025'!$B:$B,"*/"&amp;$P836&amp;"/*",'Plany 2025'!G:G))))</f>
        <v/>
      </c>
      <c r="R836" s="391" t="str">
        <f>IF($P836="","",IF(IF(COUNTIF($P836,"* *"),COUNTIF('Plany 2025'!$J:$J,"*"&amp;$P836&amp;"*"),COUNTIF('Plany 2025'!$B:$B,$P836)+COUNTIF('Plany 2025'!$B:$B,$P836&amp;"/*")+COUNTIF('Plany 2025'!$B:$B,"*/"&amp;$P836&amp;"/*"))=0,"brak klasyf.",IF(COUNTIF($P836,"* *"),SUMIF('Plany 2025'!$J:$J,"*"&amp;$P836&amp;"*",'Plany 2025'!H:H),SUMIF('Plany 2025'!$B:$B,$P836,'Plany 2025'!H:H)+SUMIF('Plany 2025'!$B:$B,$P836&amp;"/*",'Plany 2025'!H:H)+SUMIF('Plany 2025'!$B:$B,"*/"&amp;$P836&amp;"/*",'Plany 2025'!H:H))))</f>
        <v/>
      </c>
      <c r="S836" s="392" t="str">
        <f t="shared" si="104"/>
        <v/>
      </c>
      <c r="T836" s="393" t="str">
        <f t="shared" si="105"/>
        <v/>
      </c>
      <c r="U836" s="96"/>
      <c r="V836" s="91"/>
    </row>
    <row r="837" spans="1:22" s="134" customFormat="1" hidden="1">
      <c r="A837" s="194"/>
      <c r="B837" s="500"/>
      <c r="C837" s="500"/>
      <c r="D837" s="194"/>
      <c r="E837" s="192" t="s">
        <v>228</v>
      </c>
      <c r="F837" s="135"/>
      <c r="G837" s="126"/>
      <c r="H837" s="127"/>
      <c r="I837" s="96" t="str">
        <f t="shared" si="99"/>
        <v xml:space="preserve"> </v>
      </c>
      <c r="K837" s="517"/>
      <c r="L837" s="379"/>
      <c r="M837" s="379" t="str">
        <f t="shared" ca="1" si="100"/>
        <v>nie</v>
      </c>
      <c r="N837" s="379" t="str">
        <f t="shared" ca="1" si="101"/>
        <v>nie</v>
      </c>
      <c r="O837" s="378" t="str">
        <f t="shared" ca="1" si="102"/>
        <v>Inny dys.</v>
      </c>
      <c r="P837" s="389" t="str">
        <f t="shared" si="103"/>
        <v/>
      </c>
      <c r="Q837" s="390" t="str">
        <f>IF($P837="","",IF(IF(COUNTIF($P837,"* *"),COUNTIF('Plany 2025'!$J:$J,"*"&amp;$P837&amp;"*"),COUNTIF('Plany 2025'!$B:$B,$P837)+COUNTIF('Plany 2025'!$B:$B,$P837&amp;"/*")+COUNTIF('Plany 2025'!$B:$B,"*/"&amp;$P837&amp;"/*"))=0,"brak klasyf.",IF(COUNTIF($P837,"* *"),SUMIF('Plany 2025'!$J:$J,"*"&amp;$P837&amp;"*",'Plany 2025'!G:G),SUMIF('Plany 2025'!$B:$B,$P837,'Plany 2025'!G:G)+SUMIF('Plany 2025'!$B:$B,$P837&amp;"/*",'Plany 2025'!G:G)+SUMIF('Plany 2025'!$B:$B,"*/"&amp;$P837&amp;"/*",'Plany 2025'!G:G))))</f>
        <v/>
      </c>
      <c r="R837" s="391" t="str">
        <f>IF($P837="","",IF(IF(COUNTIF($P837,"* *"),COUNTIF('Plany 2025'!$J:$J,"*"&amp;$P837&amp;"*"),COUNTIF('Plany 2025'!$B:$B,$P837)+COUNTIF('Plany 2025'!$B:$B,$P837&amp;"/*")+COUNTIF('Plany 2025'!$B:$B,"*/"&amp;$P837&amp;"/*"))=0,"brak klasyf.",IF(COUNTIF($P837,"* *"),SUMIF('Plany 2025'!$J:$J,"*"&amp;$P837&amp;"*",'Plany 2025'!H:H),SUMIF('Plany 2025'!$B:$B,$P837,'Plany 2025'!H:H)+SUMIF('Plany 2025'!$B:$B,$P837&amp;"/*",'Plany 2025'!H:H)+SUMIF('Plany 2025'!$B:$B,"*/"&amp;$P837&amp;"/*",'Plany 2025'!H:H))))</f>
        <v/>
      </c>
      <c r="S837" s="392" t="str">
        <f t="shared" si="104"/>
        <v/>
      </c>
      <c r="T837" s="393" t="str">
        <f t="shared" si="105"/>
        <v/>
      </c>
      <c r="U837" s="96"/>
      <c r="V837" s="91"/>
    </row>
    <row r="838" spans="1:22" s="134" customFormat="1" ht="6" hidden="1" customHeight="1">
      <c r="A838" s="194"/>
      <c r="B838" s="500"/>
      <c r="C838" s="500"/>
      <c r="D838" s="194"/>
      <c r="E838" s="125" t="s">
        <v>24</v>
      </c>
      <c r="F838" s="135"/>
      <c r="G838" s="131"/>
      <c r="H838" s="132"/>
      <c r="I838" s="141" t="str">
        <f t="shared" si="99"/>
        <v xml:space="preserve"> </v>
      </c>
      <c r="K838" s="517"/>
      <c r="L838" s="379"/>
      <c r="M838" s="379" t="str">
        <f t="shared" ca="1" si="100"/>
        <v>nie</v>
      </c>
      <c r="N838" s="379" t="str">
        <f t="shared" ca="1" si="101"/>
        <v>nie</v>
      </c>
      <c r="O838" s="378" t="str">
        <f t="shared" ca="1" si="102"/>
        <v>Inny dys.</v>
      </c>
      <c r="P838" s="389" t="str">
        <f t="shared" si="103"/>
        <v/>
      </c>
      <c r="Q838" s="390" t="str">
        <f>IF($P838="","",IF(IF(COUNTIF($P838,"* *"),COUNTIF('Plany 2025'!$J:$J,"*"&amp;$P838&amp;"*"),COUNTIF('Plany 2025'!$B:$B,$P838)+COUNTIF('Plany 2025'!$B:$B,$P838&amp;"/*")+COUNTIF('Plany 2025'!$B:$B,"*/"&amp;$P838&amp;"/*"))=0,"brak klasyf.",IF(COUNTIF($P838,"* *"),SUMIF('Plany 2025'!$J:$J,"*"&amp;$P838&amp;"*",'Plany 2025'!G:G),SUMIF('Plany 2025'!$B:$B,$P838,'Plany 2025'!G:G)+SUMIF('Plany 2025'!$B:$B,$P838&amp;"/*",'Plany 2025'!G:G)+SUMIF('Plany 2025'!$B:$B,"*/"&amp;$P838&amp;"/*",'Plany 2025'!G:G))))</f>
        <v/>
      </c>
      <c r="R838" s="391" t="str">
        <f>IF($P838="","",IF(IF(COUNTIF($P838,"* *"),COUNTIF('Plany 2025'!$J:$J,"*"&amp;$P838&amp;"*"),COUNTIF('Plany 2025'!$B:$B,$P838)+COUNTIF('Plany 2025'!$B:$B,$P838&amp;"/*")+COUNTIF('Plany 2025'!$B:$B,"*/"&amp;$P838&amp;"/*"))=0,"brak klasyf.",IF(COUNTIF($P838,"* *"),SUMIF('Plany 2025'!$J:$J,"*"&amp;$P838&amp;"*",'Plany 2025'!H:H),SUMIF('Plany 2025'!$B:$B,$P838,'Plany 2025'!H:H)+SUMIF('Plany 2025'!$B:$B,$P838&amp;"/*",'Plany 2025'!H:H)+SUMIF('Plany 2025'!$B:$B,"*/"&amp;$P838&amp;"/*",'Plany 2025'!H:H))))</f>
        <v/>
      </c>
      <c r="S838" s="392" t="str">
        <f t="shared" si="104"/>
        <v/>
      </c>
      <c r="T838" s="393" t="str">
        <f t="shared" si="105"/>
        <v/>
      </c>
      <c r="U838" s="141"/>
      <c r="V838" s="91"/>
    </row>
    <row r="839" spans="1:22" hidden="1">
      <c r="A839" s="194"/>
      <c r="B839" s="500"/>
      <c r="C839" s="500"/>
      <c r="D839" s="194"/>
      <c r="E839" s="142" t="s">
        <v>51</v>
      </c>
      <c r="F839" s="143"/>
      <c r="G839" s="126"/>
      <c r="H839" s="127"/>
      <c r="I839" s="96" t="str">
        <f t="shared" si="99"/>
        <v xml:space="preserve"> </v>
      </c>
      <c r="K839" s="517"/>
      <c r="L839" s="379"/>
      <c r="M839" s="379" t="str">
        <f t="shared" ca="1" si="100"/>
        <v>nie</v>
      </c>
      <c r="N839" s="379" t="str">
        <f t="shared" ca="1" si="101"/>
        <v>nie</v>
      </c>
      <c r="O839" s="378" t="str">
        <f t="shared" ca="1" si="102"/>
        <v/>
      </c>
      <c r="P839" s="389" t="str">
        <f t="shared" si="103"/>
        <v/>
      </c>
      <c r="Q839" s="390" t="str">
        <f>IF($P839="","",IF(IF(COUNTIF($P839,"* *"),COUNTIF('Plany 2025'!$J:$J,"*"&amp;$P839&amp;"*"),COUNTIF('Plany 2025'!$B:$B,$P839)+COUNTIF('Plany 2025'!$B:$B,$P839&amp;"/*")+COUNTIF('Plany 2025'!$B:$B,"*/"&amp;$P839&amp;"/*"))=0,"brak klasyf.",IF(COUNTIF($P839,"* *"),SUMIF('Plany 2025'!$J:$J,"*"&amp;$P839&amp;"*",'Plany 2025'!G:G),SUMIF('Plany 2025'!$B:$B,$P839,'Plany 2025'!G:G)+SUMIF('Plany 2025'!$B:$B,$P839&amp;"/*",'Plany 2025'!G:G)+SUMIF('Plany 2025'!$B:$B,"*/"&amp;$P839&amp;"/*",'Plany 2025'!G:G))))</f>
        <v/>
      </c>
      <c r="R839" s="391" t="str">
        <f>IF($P839="","",IF(IF(COUNTIF($P839,"* *"),COUNTIF('Plany 2025'!$J:$J,"*"&amp;$P839&amp;"*"),COUNTIF('Plany 2025'!$B:$B,$P839)+COUNTIF('Plany 2025'!$B:$B,$P839&amp;"/*")+COUNTIF('Plany 2025'!$B:$B,"*/"&amp;$P839&amp;"/*"))=0,"brak klasyf.",IF(COUNTIF($P839,"* *"),SUMIF('Plany 2025'!$J:$J,"*"&amp;$P839&amp;"*",'Plany 2025'!H:H),SUMIF('Plany 2025'!$B:$B,$P839,'Plany 2025'!H:H)+SUMIF('Plany 2025'!$B:$B,$P839&amp;"/*",'Plany 2025'!H:H)+SUMIF('Plany 2025'!$B:$B,"*/"&amp;$P839&amp;"/*",'Plany 2025'!H:H))))</f>
        <v/>
      </c>
      <c r="S839" s="392" t="str">
        <f t="shared" si="104"/>
        <v/>
      </c>
      <c r="T839" s="393" t="str">
        <f t="shared" si="105"/>
        <v/>
      </c>
      <c r="V839" s="91"/>
    </row>
    <row r="840" spans="1:22" hidden="1">
      <c r="A840" s="194"/>
      <c r="B840" s="500"/>
      <c r="C840" s="500"/>
      <c r="D840" s="194"/>
      <c r="E840" s="195" t="s">
        <v>690</v>
      </c>
      <c r="F840" s="195"/>
      <c r="G840" s="136"/>
      <c r="H840" s="137"/>
      <c r="I840" s="138" t="str">
        <f t="shared" ref="I840:I903" si="106">IF(SUM(G840=0)," ",(H840/G840))</f>
        <v xml:space="preserve"> </v>
      </c>
      <c r="K840" s="517"/>
      <c r="L840" s="379"/>
      <c r="M840" s="379" t="str">
        <f t="shared" ref="M840:M903" ca="1" si="107">IF(D840="wynik",IF(G840+H840&lt;&gt;0,"tak","nie"),OFFSET(M840,-1,0))</f>
        <v>nie</v>
      </c>
      <c r="N840" s="379" t="str">
        <f t="shared" ref="N840:N903" ca="1" si="108">IF(M840="nie","nie",IF(OR(D840="wynik",COUNTIF(E840,"*dysponent*")&gt;0,COUNTIF(E840,"*klasyfikacja*")&gt;0),"tak",IF(G840+H840=0,IF(OR(NOT(A840=""),COUNTIF(E840,"*pochodne od*")&gt;0),"nie","tak"),"tak")))</f>
        <v>nie</v>
      </c>
      <c r="O840" s="378" t="str">
        <f t="shared" ref="O840:O903" ca="1" si="109">IF(COUNTIF(E840,"*Dzielnicowe*")&gt;0,"DBFO",IF(COUNTIF(E840,"*Infrastruktury*")&gt;0,"WIR",IF(COUNTIF(E840,"*Wydział Oświaty*")&gt;0,"WOW",IF(COUNTIF(E840,"*Kadr i Funduszy *")&gt;0,"WKF",IF(COUNTIF(E840,"*Pomocy Sp*")&gt;0,"OPS",IF(COUNTIF(E840,"Dysponent*")&gt;0,"Inny dys.",IF(OR(COUNTIF(E840,"*Podstawa praw*")&gt;0,COUNTIF(E840,"Klasyfikacja:*")&gt;0,D840="wynik"),"",OFFSET(O840,-1,0))))))))</f>
        <v/>
      </c>
      <c r="P840" s="389" t="str">
        <f t="shared" ref="P840:P903" si="110">TRIM(IF(OR(A840="",COUNTIF(D840,"*p1*")&gt;0),"",IF(D840="wynik",A840,O840&amp;" "&amp;A840&amp;" "&amp;C840&amp;" "&amp;D840)))</f>
        <v/>
      </c>
      <c r="Q840" s="390" t="str">
        <f>IF($P840="","",IF(IF(COUNTIF($P840,"* *"),COUNTIF('Plany 2025'!$J:$J,"*"&amp;$P840&amp;"*"),COUNTIF('Plany 2025'!$B:$B,$P840)+COUNTIF('Plany 2025'!$B:$B,$P840&amp;"/*")+COUNTIF('Plany 2025'!$B:$B,"*/"&amp;$P840&amp;"/*"))=0,"brak klasyf.",IF(COUNTIF($P840,"* *"),SUMIF('Plany 2025'!$J:$J,"*"&amp;$P840&amp;"*",'Plany 2025'!G:G),SUMIF('Plany 2025'!$B:$B,$P840,'Plany 2025'!G:G)+SUMIF('Plany 2025'!$B:$B,$P840&amp;"/*",'Plany 2025'!G:G)+SUMIF('Plany 2025'!$B:$B,"*/"&amp;$P840&amp;"/*",'Plany 2025'!G:G))))</f>
        <v/>
      </c>
      <c r="R840" s="391" t="str">
        <f>IF($P840="","",IF(IF(COUNTIF($P840,"* *"),COUNTIF('Plany 2025'!$J:$J,"*"&amp;$P840&amp;"*"),COUNTIF('Plany 2025'!$B:$B,$P840)+COUNTIF('Plany 2025'!$B:$B,$P840&amp;"/*")+COUNTIF('Plany 2025'!$B:$B,"*/"&amp;$P840&amp;"/*"))=0,"brak klasyf.",IF(COUNTIF($P840,"* *"),SUMIF('Plany 2025'!$J:$J,"*"&amp;$P840&amp;"*",'Plany 2025'!H:H),SUMIF('Plany 2025'!$B:$B,$P840,'Plany 2025'!H:H)+SUMIF('Plany 2025'!$B:$B,$P840&amp;"/*",'Plany 2025'!H:H)+SUMIF('Plany 2025'!$B:$B,"*/"&amp;$P840&amp;"/*",'Plany 2025'!H:H))))</f>
        <v/>
      </c>
      <c r="S840" s="392" t="str">
        <f t="shared" ref="S840:S903" si="111">IF(Q840="","",IF(ISNUMBER(Q840),Q840-G840,IF(AND(COUNTIF(Q840,"brak*")&gt;0,G840&gt;0),G840,"")))</f>
        <v/>
      </c>
      <c r="T840" s="393" t="str">
        <f t="shared" ref="T840:T903" si="112">IF(R840="","",IF(ISNUMBER(R840),ROUND(R840,2)-ROUND(H840,2),IF(AND(COUNTIF(R840,"brak*")&gt;0,H840&gt;0),H840,"")))</f>
        <v/>
      </c>
      <c r="U840" s="138"/>
      <c r="V840" s="91"/>
    </row>
    <row r="841" spans="1:22" hidden="1">
      <c r="A841" s="194"/>
      <c r="B841" s="500"/>
      <c r="C841" s="500"/>
      <c r="D841" s="194"/>
      <c r="E841" s="195" t="s">
        <v>694</v>
      </c>
      <c r="F841" s="196"/>
      <c r="G841" s="136"/>
      <c r="H841" s="137"/>
      <c r="I841" s="138" t="str">
        <f t="shared" si="106"/>
        <v xml:space="preserve"> </v>
      </c>
      <c r="K841" s="517"/>
      <c r="L841" s="379"/>
      <c r="M841" s="379" t="str">
        <f t="shared" ca="1" si="107"/>
        <v>nie</v>
      </c>
      <c r="N841" s="379" t="str">
        <f t="shared" ca="1" si="108"/>
        <v>nie</v>
      </c>
      <c r="O841" s="378" t="str">
        <f t="shared" ca="1" si="109"/>
        <v/>
      </c>
      <c r="P841" s="389" t="str">
        <f t="shared" si="110"/>
        <v/>
      </c>
      <c r="Q841" s="390" t="str">
        <f>IF($P841="","",IF(IF(COUNTIF($P841,"* *"),COUNTIF('Plany 2025'!$J:$J,"*"&amp;$P841&amp;"*"),COUNTIF('Plany 2025'!$B:$B,$P841)+COUNTIF('Plany 2025'!$B:$B,$P841&amp;"/*")+COUNTIF('Plany 2025'!$B:$B,"*/"&amp;$P841&amp;"/*"))=0,"brak klasyf.",IF(COUNTIF($P841,"* *"),SUMIF('Plany 2025'!$J:$J,"*"&amp;$P841&amp;"*",'Plany 2025'!G:G),SUMIF('Plany 2025'!$B:$B,$P841,'Plany 2025'!G:G)+SUMIF('Plany 2025'!$B:$B,$P841&amp;"/*",'Plany 2025'!G:G)+SUMIF('Plany 2025'!$B:$B,"*/"&amp;$P841&amp;"/*",'Plany 2025'!G:G))))</f>
        <v/>
      </c>
      <c r="R841" s="391" t="str">
        <f>IF($P841="","",IF(IF(COUNTIF($P841,"* *"),COUNTIF('Plany 2025'!$J:$J,"*"&amp;$P841&amp;"*"),COUNTIF('Plany 2025'!$B:$B,$P841)+COUNTIF('Plany 2025'!$B:$B,$P841&amp;"/*")+COUNTIF('Plany 2025'!$B:$B,"*/"&amp;$P841&amp;"/*"))=0,"brak klasyf.",IF(COUNTIF($P841,"* *"),SUMIF('Plany 2025'!$J:$J,"*"&amp;$P841&amp;"*",'Plany 2025'!H:H),SUMIF('Plany 2025'!$B:$B,$P841,'Plany 2025'!H:H)+SUMIF('Plany 2025'!$B:$B,$P841&amp;"/*",'Plany 2025'!H:H)+SUMIF('Plany 2025'!$B:$B,"*/"&amp;$P841&amp;"/*",'Plany 2025'!H:H))))</f>
        <v/>
      </c>
      <c r="S841" s="392" t="str">
        <f t="shared" si="111"/>
        <v/>
      </c>
      <c r="T841" s="393" t="str">
        <f t="shared" si="112"/>
        <v/>
      </c>
      <c r="U841" s="138"/>
      <c r="V841" s="91"/>
    </row>
    <row r="842" spans="1:22" hidden="1">
      <c r="A842" s="194"/>
      <c r="B842" s="500"/>
      <c r="C842" s="500"/>
      <c r="D842" s="194"/>
      <c r="E842" s="195" t="s">
        <v>693</v>
      </c>
      <c r="F842" s="196"/>
      <c r="G842" s="136"/>
      <c r="H842" s="137"/>
      <c r="I842" s="138" t="str">
        <f t="shared" si="106"/>
        <v xml:space="preserve"> </v>
      </c>
      <c r="K842" s="517"/>
      <c r="L842" s="379"/>
      <c r="M842" s="379" t="str">
        <f t="shared" ca="1" si="107"/>
        <v>nie</v>
      </c>
      <c r="N842" s="379" t="str">
        <f t="shared" ca="1" si="108"/>
        <v>nie</v>
      </c>
      <c r="O842" s="378" t="str">
        <f t="shared" ca="1" si="109"/>
        <v/>
      </c>
      <c r="P842" s="389" t="str">
        <f t="shared" si="110"/>
        <v/>
      </c>
      <c r="Q842" s="390" t="str">
        <f>IF($P842="","",IF(IF(COUNTIF($P842,"* *"),COUNTIF('Plany 2025'!$J:$J,"*"&amp;$P842&amp;"*"),COUNTIF('Plany 2025'!$B:$B,$P842)+COUNTIF('Plany 2025'!$B:$B,$P842&amp;"/*")+COUNTIF('Plany 2025'!$B:$B,"*/"&amp;$P842&amp;"/*"))=0,"brak klasyf.",IF(COUNTIF($P842,"* *"),SUMIF('Plany 2025'!$J:$J,"*"&amp;$P842&amp;"*",'Plany 2025'!G:G),SUMIF('Plany 2025'!$B:$B,$P842,'Plany 2025'!G:G)+SUMIF('Plany 2025'!$B:$B,$P842&amp;"/*",'Plany 2025'!G:G)+SUMIF('Plany 2025'!$B:$B,"*/"&amp;$P842&amp;"/*",'Plany 2025'!G:G))))</f>
        <v/>
      </c>
      <c r="R842" s="391" t="str">
        <f>IF($P842="","",IF(IF(COUNTIF($P842,"* *"),COUNTIF('Plany 2025'!$J:$J,"*"&amp;$P842&amp;"*"),COUNTIF('Plany 2025'!$B:$B,$P842)+COUNTIF('Plany 2025'!$B:$B,$P842&amp;"/*")+COUNTIF('Plany 2025'!$B:$B,"*/"&amp;$P842&amp;"/*"))=0,"brak klasyf.",IF(COUNTIF($P842,"* *"),SUMIF('Plany 2025'!$J:$J,"*"&amp;$P842&amp;"*",'Plany 2025'!H:H),SUMIF('Plany 2025'!$B:$B,$P842,'Plany 2025'!H:H)+SUMIF('Plany 2025'!$B:$B,$P842&amp;"/*",'Plany 2025'!H:H)+SUMIF('Plany 2025'!$B:$B,"*/"&amp;$P842&amp;"/*",'Plany 2025'!H:H))))</f>
        <v/>
      </c>
      <c r="S842" s="392" t="str">
        <f t="shared" si="111"/>
        <v/>
      </c>
      <c r="T842" s="393" t="str">
        <f t="shared" si="112"/>
        <v/>
      </c>
      <c r="U842" s="138"/>
      <c r="V842" s="91"/>
    </row>
    <row r="843" spans="1:22" hidden="1">
      <c r="A843" s="194"/>
      <c r="B843" s="500"/>
      <c r="C843" s="500"/>
      <c r="D843" s="194"/>
      <c r="E843" s="197" t="s">
        <v>696</v>
      </c>
      <c r="F843" s="196"/>
      <c r="G843" s="136"/>
      <c r="H843" s="137"/>
      <c r="I843" s="138" t="str">
        <f t="shared" si="106"/>
        <v xml:space="preserve"> </v>
      </c>
      <c r="K843" s="517"/>
      <c r="L843" s="379"/>
      <c r="M843" s="379" t="str">
        <f t="shared" ca="1" si="107"/>
        <v>nie</v>
      </c>
      <c r="N843" s="379" t="str">
        <f t="shared" ca="1" si="108"/>
        <v>nie</v>
      </c>
      <c r="O843" s="378" t="str">
        <f t="shared" ca="1" si="109"/>
        <v/>
      </c>
      <c r="P843" s="389" t="str">
        <f t="shared" si="110"/>
        <v/>
      </c>
      <c r="Q843" s="390" t="str">
        <f>IF($P843="","",IF(IF(COUNTIF($P843,"* *"),COUNTIF('Plany 2025'!$J:$J,"*"&amp;$P843&amp;"*"),COUNTIF('Plany 2025'!$B:$B,$P843)+COUNTIF('Plany 2025'!$B:$B,$P843&amp;"/*")+COUNTIF('Plany 2025'!$B:$B,"*/"&amp;$P843&amp;"/*"))=0,"brak klasyf.",IF(COUNTIF($P843,"* *"),SUMIF('Plany 2025'!$J:$J,"*"&amp;$P843&amp;"*",'Plany 2025'!G:G),SUMIF('Plany 2025'!$B:$B,$P843,'Plany 2025'!G:G)+SUMIF('Plany 2025'!$B:$B,$P843&amp;"/*",'Plany 2025'!G:G)+SUMIF('Plany 2025'!$B:$B,"*/"&amp;$P843&amp;"/*",'Plany 2025'!G:G))))</f>
        <v/>
      </c>
      <c r="R843" s="391" t="str">
        <f>IF($P843="","",IF(IF(COUNTIF($P843,"* *"),COUNTIF('Plany 2025'!$J:$J,"*"&amp;$P843&amp;"*"),COUNTIF('Plany 2025'!$B:$B,$P843)+COUNTIF('Plany 2025'!$B:$B,$P843&amp;"/*")+COUNTIF('Plany 2025'!$B:$B,"*/"&amp;$P843&amp;"/*"))=0,"brak klasyf.",IF(COUNTIF($P843,"* *"),SUMIF('Plany 2025'!$J:$J,"*"&amp;$P843&amp;"*",'Plany 2025'!H:H),SUMIF('Plany 2025'!$B:$B,$P843,'Plany 2025'!H:H)+SUMIF('Plany 2025'!$B:$B,$P843&amp;"/*",'Plany 2025'!H:H)+SUMIF('Plany 2025'!$B:$B,"*/"&amp;$P843&amp;"/*",'Plany 2025'!H:H))))</f>
        <v/>
      </c>
      <c r="S843" s="392" t="str">
        <f t="shared" si="111"/>
        <v/>
      </c>
      <c r="T843" s="393" t="str">
        <f t="shared" si="112"/>
        <v/>
      </c>
      <c r="U843" s="138"/>
      <c r="V843" s="91"/>
    </row>
    <row r="844" spans="1:22" ht="22.5" hidden="1">
      <c r="A844" s="194"/>
      <c r="B844" s="500"/>
      <c r="C844" s="500"/>
      <c r="D844" s="194"/>
      <c r="E844" s="198" t="s">
        <v>717</v>
      </c>
      <c r="F844" s="196"/>
      <c r="G844" s="136"/>
      <c r="H844" s="137"/>
      <c r="I844" s="138" t="str">
        <f t="shared" si="106"/>
        <v xml:space="preserve"> </v>
      </c>
      <c r="K844" s="517"/>
      <c r="L844" s="379"/>
      <c r="M844" s="379" t="str">
        <f t="shared" ca="1" si="107"/>
        <v>nie</v>
      </c>
      <c r="N844" s="379" t="str">
        <f t="shared" ca="1" si="108"/>
        <v>nie</v>
      </c>
      <c r="O844" s="378" t="str">
        <f t="shared" ca="1" si="109"/>
        <v/>
      </c>
      <c r="P844" s="389" t="str">
        <f t="shared" si="110"/>
        <v/>
      </c>
      <c r="Q844" s="390" t="str">
        <f>IF($P844="","",IF(IF(COUNTIF($P844,"* *"),COUNTIF('Plany 2025'!$J:$J,"*"&amp;$P844&amp;"*"),COUNTIF('Plany 2025'!$B:$B,$P844)+COUNTIF('Plany 2025'!$B:$B,$P844&amp;"/*")+COUNTIF('Plany 2025'!$B:$B,"*/"&amp;$P844&amp;"/*"))=0,"brak klasyf.",IF(COUNTIF($P844,"* *"),SUMIF('Plany 2025'!$J:$J,"*"&amp;$P844&amp;"*",'Plany 2025'!G:G),SUMIF('Plany 2025'!$B:$B,$P844,'Plany 2025'!G:G)+SUMIF('Plany 2025'!$B:$B,$P844&amp;"/*",'Plany 2025'!G:G)+SUMIF('Plany 2025'!$B:$B,"*/"&amp;$P844&amp;"/*",'Plany 2025'!G:G))))</f>
        <v/>
      </c>
      <c r="R844" s="391" t="str">
        <f>IF($P844="","",IF(IF(COUNTIF($P844,"* *"),COUNTIF('Plany 2025'!$J:$J,"*"&amp;$P844&amp;"*"),COUNTIF('Plany 2025'!$B:$B,$P844)+COUNTIF('Plany 2025'!$B:$B,$P844&amp;"/*")+COUNTIF('Plany 2025'!$B:$B,"*/"&amp;$P844&amp;"/*"))=0,"brak klasyf.",IF(COUNTIF($P844,"* *"),SUMIF('Plany 2025'!$J:$J,"*"&amp;$P844&amp;"*",'Plany 2025'!H:H),SUMIF('Plany 2025'!$B:$B,$P844,'Plany 2025'!H:H)+SUMIF('Plany 2025'!$B:$B,$P844&amp;"/*",'Plany 2025'!H:H)+SUMIF('Plany 2025'!$B:$B,"*/"&amp;$P844&amp;"/*",'Plany 2025'!H:H))))</f>
        <v/>
      </c>
      <c r="S844" s="392" t="str">
        <f t="shared" si="111"/>
        <v/>
      </c>
      <c r="T844" s="393" t="str">
        <f t="shared" si="112"/>
        <v/>
      </c>
      <c r="U844" s="138"/>
      <c r="V844" s="91"/>
    </row>
    <row r="845" spans="1:22" ht="45" hidden="1">
      <c r="A845" s="194"/>
      <c r="B845" s="500"/>
      <c r="C845" s="500"/>
      <c r="D845" s="194"/>
      <c r="E845" s="197" t="s">
        <v>689</v>
      </c>
      <c r="F845" s="196"/>
      <c r="G845" s="136"/>
      <c r="H845" s="137"/>
      <c r="I845" s="138" t="str">
        <f t="shared" si="106"/>
        <v xml:space="preserve"> </v>
      </c>
      <c r="K845" s="517"/>
      <c r="L845" s="379"/>
      <c r="M845" s="379" t="str">
        <f t="shared" ca="1" si="107"/>
        <v>nie</v>
      </c>
      <c r="N845" s="379" t="str">
        <f t="shared" ca="1" si="108"/>
        <v>nie</v>
      </c>
      <c r="O845" s="378" t="str">
        <f t="shared" ca="1" si="109"/>
        <v/>
      </c>
      <c r="P845" s="389" t="str">
        <f t="shared" si="110"/>
        <v/>
      </c>
      <c r="Q845" s="390" t="str">
        <f>IF($P845="","",IF(IF(COUNTIF($P845,"* *"),COUNTIF('Plany 2025'!$J:$J,"*"&amp;$P845&amp;"*"),COUNTIF('Plany 2025'!$B:$B,$P845)+COUNTIF('Plany 2025'!$B:$B,$P845&amp;"/*")+COUNTIF('Plany 2025'!$B:$B,"*/"&amp;$P845&amp;"/*"))=0,"brak klasyf.",IF(COUNTIF($P845,"* *"),SUMIF('Plany 2025'!$J:$J,"*"&amp;$P845&amp;"*",'Plany 2025'!G:G),SUMIF('Plany 2025'!$B:$B,$P845,'Plany 2025'!G:G)+SUMIF('Plany 2025'!$B:$B,$P845&amp;"/*",'Plany 2025'!G:G)+SUMIF('Plany 2025'!$B:$B,"*/"&amp;$P845&amp;"/*",'Plany 2025'!G:G))))</f>
        <v/>
      </c>
      <c r="R845" s="391" t="str">
        <f>IF($P845="","",IF(IF(COUNTIF($P845,"* *"),COUNTIF('Plany 2025'!$J:$J,"*"&amp;$P845&amp;"*"),COUNTIF('Plany 2025'!$B:$B,$P845)+COUNTIF('Plany 2025'!$B:$B,$P845&amp;"/*")+COUNTIF('Plany 2025'!$B:$B,"*/"&amp;$P845&amp;"/*"))=0,"brak klasyf.",IF(COUNTIF($P845,"* *"),SUMIF('Plany 2025'!$J:$J,"*"&amp;$P845&amp;"*",'Plany 2025'!H:H),SUMIF('Plany 2025'!$B:$B,$P845,'Plany 2025'!H:H)+SUMIF('Plany 2025'!$B:$B,$P845&amp;"/*",'Plany 2025'!H:H)+SUMIF('Plany 2025'!$B:$B,"*/"&amp;$P845&amp;"/*",'Plany 2025'!H:H))))</f>
        <v/>
      </c>
      <c r="S845" s="392" t="str">
        <f t="shared" si="111"/>
        <v/>
      </c>
      <c r="T845" s="393" t="str">
        <f t="shared" si="112"/>
        <v/>
      </c>
      <c r="U845" s="138"/>
      <c r="V845" s="91"/>
    </row>
    <row r="846" spans="1:22" ht="6" hidden="1" customHeight="1">
      <c r="A846" s="194"/>
      <c r="B846" s="500"/>
      <c r="C846" s="500"/>
      <c r="D846" s="194"/>
      <c r="E846" s="195" t="s">
        <v>24</v>
      </c>
      <c r="F846" s="196"/>
      <c r="G846" s="136"/>
      <c r="H846" s="137"/>
      <c r="I846" s="138" t="str">
        <f t="shared" si="106"/>
        <v xml:space="preserve"> </v>
      </c>
      <c r="K846" s="517"/>
      <c r="L846" s="379"/>
      <c r="M846" s="379" t="str">
        <f t="shared" ca="1" si="107"/>
        <v>nie</v>
      </c>
      <c r="N846" s="379" t="str">
        <f t="shared" ca="1" si="108"/>
        <v>nie</v>
      </c>
      <c r="O846" s="378" t="str">
        <f t="shared" ca="1" si="109"/>
        <v/>
      </c>
      <c r="P846" s="389" t="str">
        <f t="shared" si="110"/>
        <v/>
      </c>
      <c r="Q846" s="390" t="str">
        <f>IF($P846="","",IF(IF(COUNTIF($P846,"* *"),COUNTIF('Plany 2025'!$J:$J,"*"&amp;$P846&amp;"*"),COUNTIF('Plany 2025'!$B:$B,$P846)+COUNTIF('Plany 2025'!$B:$B,$P846&amp;"/*")+COUNTIF('Plany 2025'!$B:$B,"*/"&amp;$P846&amp;"/*"))=0,"brak klasyf.",IF(COUNTIF($P846,"* *"),SUMIF('Plany 2025'!$J:$J,"*"&amp;$P846&amp;"*",'Plany 2025'!G:G),SUMIF('Plany 2025'!$B:$B,$P846,'Plany 2025'!G:G)+SUMIF('Plany 2025'!$B:$B,$P846&amp;"/*",'Plany 2025'!G:G)+SUMIF('Plany 2025'!$B:$B,"*/"&amp;$P846&amp;"/*",'Plany 2025'!G:G))))</f>
        <v/>
      </c>
      <c r="R846" s="391" t="str">
        <f>IF($P846="","",IF(IF(COUNTIF($P846,"* *"),COUNTIF('Plany 2025'!$J:$J,"*"&amp;$P846&amp;"*"),COUNTIF('Plany 2025'!$B:$B,$P846)+COUNTIF('Plany 2025'!$B:$B,$P846&amp;"/*")+COUNTIF('Plany 2025'!$B:$B,"*/"&amp;$P846&amp;"/*"))=0,"brak klasyf.",IF(COUNTIF($P846,"* *"),SUMIF('Plany 2025'!$J:$J,"*"&amp;$P846&amp;"*",'Plany 2025'!H:H),SUMIF('Plany 2025'!$B:$B,$P846,'Plany 2025'!H:H)+SUMIF('Plany 2025'!$B:$B,$P846&amp;"/*",'Plany 2025'!H:H)+SUMIF('Plany 2025'!$B:$B,"*/"&amp;$P846&amp;"/*",'Plany 2025'!H:H))))</f>
        <v/>
      </c>
      <c r="S846" s="392" t="str">
        <f t="shared" si="111"/>
        <v/>
      </c>
      <c r="T846" s="393" t="str">
        <f t="shared" si="112"/>
        <v/>
      </c>
      <c r="U846" s="138"/>
      <c r="V846" s="91"/>
    </row>
    <row r="847" spans="1:22" s="139" customFormat="1" ht="22.5">
      <c r="A847" s="119" t="s">
        <v>92</v>
      </c>
      <c r="B847" s="494"/>
      <c r="C847" s="494"/>
      <c r="D847" s="119" t="s">
        <v>184</v>
      </c>
      <c r="E847" s="120" t="s">
        <v>93</v>
      </c>
      <c r="F847" s="121"/>
      <c r="G847" s="122">
        <f>SUM(G851,G878)</f>
        <v>16936413</v>
      </c>
      <c r="H847" s="123">
        <f>SUM(H851,H878)</f>
        <v>16908117.049999997</v>
      </c>
      <c r="I847" s="124">
        <f t="shared" si="106"/>
        <v>0.9983292831841073</v>
      </c>
      <c r="J847" s="134"/>
      <c r="K847" s="517"/>
      <c r="L847" s="379">
        <v>1</v>
      </c>
      <c r="M847" s="379" t="str">
        <f t="shared" ca="1" si="107"/>
        <v>tak</v>
      </c>
      <c r="N847" s="379" t="str">
        <f t="shared" ca="1" si="108"/>
        <v>tak</v>
      </c>
      <c r="O847" s="378" t="str">
        <f t="shared" ca="1" si="109"/>
        <v/>
      </c>
      <c r="P847" s="389" t="str">
        <f t="shared" si="110"/>
        <v>B/V/1/27</v>
      </c>
      <c r="Q847" s="390">
        <f>IF($P847="","",IF(IF(COUNTIF($P847,"* *"),COUNTIF('Plany 2025'!$J:$J,"*"&amp;$P847&amp;"*"),COUNTIF('Plany 2025'!$B:$B,$P847)+COUNTIF('Plany 2025'!$B:$B,$P847&amp;"/*")+COUNTIF('Plany 2025'!$B:$B,"*/"&amp;$P847&amp;"/*"))=0,"brak klasyf.",IF(COUNTIF($P847,"* *"),SUMIF('Plany 2025'!$J:$J,"*"&amp;$P847&amp;"*",'Plany 2025'!G:G),SUMIF('Plany 2025'!$B:$B,$P847,'Plany 2025'!G:G)+SUMIF('Plany 2025'!$B:$B,$P847&amp;"/*",'Plany 2025'!G:G)+SUMIF('Plany 2025'!$B:$B,"*/"&amp;$P847&amp;"/*",'Plany 2025'!G:G))))</f>
        <v>16936413</v>
      </c>
      <c r="R847" s="391">
        <f>IF($P847="","",IF(IF(COUNTIF($P847,"* *"),COUNTIF('Plany 2025'!$J:$J,"*"&amp;$P847&amp;"*"),COUNTIF('Plany 2025'!$B:$B,$P847)+COUNTIF('Plany 2025'!$B:$B,$P847&amp;"/*")+COUNTIF('Plany 2025'!$B:$B,"*/"&amp;$P847&amp;"/*"))=0,"brak klasyf.",IF(COUNTIF($P847,"* *"),SUMIF('Plany 2025'!$J:$J,"*"&amp;$P847&amp;"*",'Plany 2025'!H:H),SUMIF('Plany 2025'!$B:$B,$P847,'Plany 2025'!H:H)+SUMIF('Plany 2025'!$B:$B,$P847&amp;"/*",'Plany 2025'!H:H)+SUMIF('Plany 2025'!$B:$B,"*/"&amp;$P847&amp;"/*",'Plany 2025'!H:H))))</f>
        <v>16908117.050000001</v>
      </c>
      <c r="S847" s="392">
        <f t="shared" si="111"/>
        <v>0</v>
      </c>
      <c r="T847" s="393">
        <f t="shared" si="112"/>
        <v>0</v>
      </c>
      <c r="U847" s="206"/>
      <c r="V847" s="91"/>
    </row>
    <row r="848" spans="1:22" s="134" customFormat="1" ht="6" customHeight="1">
      <c r="A848" s="97"/>
      <c r="B848" s="378"/>
      <c r="C848" s="378"/>
      <c r="D848" s="97"/>
      <c r="E848" s="129" t="s">
        <v>24</v>
      </c>
      <c r="F848" s="130"/>
      <c r="G848" s="136"/>
      <c r="H848" s="137"/>
      <c r="I848" s="138" t="str">
        <f t="shared" si="106"/>
        <v xml:space="preserve"> </v>
      </c>
      <c r="K848" s="517"/>
      <c r="L848" s="379">
        <v>1</v>
      </c>
      <c r="M848" s="379" t="str">
        <f t="shared" ca="1" si="107"/>
        <v>tak</v>
      </c>
      <c r="N848" s="379" t="str">
        <f t="shared" ca="1" si="108"/>
        <v>tak</v>
      </c>
      <c r="O848" s="378" t="str">
        <f t="shared" ca="1" si="109"/>
        <v/>
      </c>
      <c r="P848" s="389" t="str">
        <f t="shared" si="110"/>
        <v/>
      </c>
      <c r="Q848" s="390" t="str">
        <f>IF($P848="","",IF(IF(COUNTIF($P848,"* *"),COUNTIF('Plany 2025'!$J:$J,"*"&amp;$P848&amp;"*"),COUNTIF('Plany 2025'!$B:$B,$P848)+COUNTIF('Plany 2025'!$B:$B,$P848&amp;"/*")+COUNTIF('Plany 2025'!$B:$B,"*/"&amp;$P848&amp;"/*"))=0,"brak klasyf.",IF(COUNTIF($P848,"* *"),SUMIF('Plany 2025'!$J:$J,"*"&amp;$P848&amp;"*",'Plany 2025'!G:G),SUMIF('Plany 2025'!$B:$B,$P848,'Plany 2025'!G:G)+SUMIF('Plany 2025'!$B:$B,$P848&amp;"/*",'Plany 2025'!G:G)+SUMIF('Plany 2025'!$B:$B,"*/"&amp;$P848&amp;"/*",'Plany 2025'!G:G))))</f>
        <v/>
      </c>
      <c r="R848" s="391" t="str">
        <f>IF($P848="","",IF(IF(COUNTIF($P848,"* *"),COUNTIF('Plany 2025'!$J:$J,"*"&amp;$P848&amp;"*"),COUNTIF('Plany 2025'!$B:$B,$P848)+COUNTIF('Plany 2025'!$B:$B,$P848&amp;"/*")+COUNTIF('Plany 2025'!$B:$B,"*/"&amp;$P848&amp;"/*"))=0,"brak klasyf.",IF(COUNTIF($P848,"* *"),SUMIF('Plany 2025'!$J:$J,"*"&amp;$P848&amp;"*",'Plany 2025'!H:H),SUMIF('Plany 2025'!$B:$B,$P848,'Plany 2025'!H:H)+SUMIF('Plany 2025'!$B:$B,$P848&amp;"/*",'Plany 2025'!H:H)+SUMIF('Plany 2025'!$B:$B,"*/"&amp;$P848&amp;"/*",'Plany 2025'!H:H))))</f>
        <v/>
      </c>
      <c r="S848" s="392" t="str">
        <f t="shared" si="111"/>
        <v/>
      </c>
      <c r="T848" s="393" t="str">
        <f t="shared" si="112"/>
        <v/>
      </c>
      <c r="U848" s="138"/>
      <c r="V848" s="91"/>
    </row>
    <row r="849" spans="1:22" s="134" customFormat="1" ht="22.5">
      <c r="A849" s="97"/>
      <c r="B849" s="378"/>
      <c r="C849" s="378"/>
      <c r="D849" s="97"/>
      <c r="E849" s="129" t="s">
        <v>157</v>
      </c>
      <c r="F849" s="130"/>
      <c r="G849" s="136"/>
      <c r="H849" s="137"/>
      <c r="I849" s="138" t="str">
        <f t="shared" si="106"/>
        <v xml:space="preserve"> </v>
      </c>
      <c r="K849" s="517"/>
      <c r="L849" s="379">
        <v>1</v>
      </c>
      <c r="M849" s="379" t="str">
        <f t="shared" ca="1" si="107"/>
        <v>tak</v>
      </c>
      <c r="N849" s="379" t="str">
        <f t="shared" ca="1" si="108"/>
        <v>tak</v>
      </c>
      <c r="O849" s="378" t="str">
        <f t="shared" ca="1" si="109"/>
        <v/>
      </c>
      <c r="P849" s="389" t="str">
        <f t="shared" si="110"/>
        <v/>
      </c>
      <c r="Q849" s="390" t="str">
        <f>IF($P849="","",IF(IF(COUNTIF($P849,"* *"),COUNTIF('Plany 2025'!$J:$J,"*"&amp;$P849&amp;"*"),COUNTIF('Plany 2025'!$B:$B,$P849)+COUNTIF('Plany 2025'!$B:$B,$P849&amp;"/*")+COUNTIF('Plany 2025'!$B:$B,"*/"&amp;$P849&amp;"/*"))=0,"brak klasyf.",IF(COUNTIF($P849,"* *"),SUMIF('Plany 2025'!$J:$J,"*"&amp;$P849&amp;"*",'Plany 2025'!G:G),SUMIF('Plany 2025'!$B:$B,$P849,'Plany 2025'!G:G)+SUMIF('Plany 2025'!$B:$B,$P849&amp;"/*",'Plany 2025'!G:G)+SUMIF('Plany 2025'!$B:$B,"*/"&amp;$P849&amp;"/*",'Plany 2025'!G:G))))</f>
        <v/>
      </c>
      <c r="R849" s="391" t="str">
        <f>IF($P849="","",IF(IF(COUNTIF($P849,"* *"),COUNTIF('Plany 2025'!$J:$J,"*"&amp;$P849&amp;"*"),COUNTIF('Plany 2025'!$B:$B,$P849)+COUNTIF('Plany 2025'!$B:$B,$P849&amp;"/*")+COUNTIF('Plany 2025'!$B:$B,"*/"&amp;$P849&amp;"/*"))=0,"brak klasyf.",IF(COUNTIF($P849,"* *"),SUMIF('Plany 2025'!$J:$J,"*"&amp;$P849&amp;"*",'Plany 2025'!H:H),SUMIF('Plany 2025'!$B:$B,$P849,'Plany 2025'!H:H)+SUMIF('Plany 2025'!$B:$B,$P849&amp;"/*",'Plany 2025'!H:H)+SUMIF('Plany 2025'!$B:$B,"*/"&amp;$P849&amp;"/*",'Plany 2025'!H:H))))</f>
        <v/>
      </c>
      <c r="S849" s="392" t="str">
        <f t="shared" si="111"/>
        <v/>
      </c>
      <c r="T849" s="393" t="str">
        <f t="shared" si="112"/>
        <v/>
      </c>
      <c r="U849" s="138"/>
      <c r="V849" s="91"/>
    </row>
    <row r="850" spans="1:22" s="139" customFormat="1" ht="6" customHeight="1">
      <c r="A850" s="97"/>
      <c r="B850" s="378"/>
      <c r="C850" s="378"/>
      <c r="D850" s="97"/>
      <c r="E850" s="125" t="s">
        <v>24</v>
      </c>
      <c r="F850" s="93"/>
      <c r="G850" s="126"/>
      <c r="H850" s="127"/>
      <c r="I850" s="96" t="str">
        <f t="shared" si="106"/>
        <v xml:space="preserve"> </v>
      </c>
      <c r="J850" s="134"/>
      <c r="K850" s="517"/>
      <c r="L850" s="379">
        <v>1</v>
      </c>
      <c r="M850" s="379" t="str">
        <f t="shared" ca="1" si="107"/>
        <v>tak</v>
      </c>
      <c r="N850" s="379" t="str">
        <f t="shared" ca="1" si="108"/>
        <v>tak</v>
      </c>
      <c r="O850" s="378" t="str">
        <f t="shared" ca="1" si="109"/>
        <v/>
      </c>
      <c r="P850" s="389" t="str">
        <f t="shared" si="110"/>
        <v/>
      </c>
      <c r="Q850" s="390" t="str">
        <f>IF($P850="","",IF(IF(COUNTIF($P850,"* *"),COUNTIF('Plany 2025'!$J:$J,"*"&amp;$P850&amp;"*"),COUNTIF('Plany 2025'!$B:$B,$P850)+COUNTIF('Plany 2025'!$B:$B,$P850&amp;"/*")+COUNTIF('Plany 2025'!$B:$B,"*/"&amp;$P850&amp;"/*"))=0,"brak klasyf.",IF(COUNTIF($P850,"* *"),SUMIF('Plany 2025'!$J:$J,"*"&amp;$P850&amp;"*",'Plany 2025'!G:G),SUMIF('Plany 2025'!$B:$B,$P850,'Plany 2025'!G:G)+SUMIF('Plany 2025'!$B:$B,$P850&amp;"/*",'Plany 2025'!G:G)+SUMIF('Plany 2025'!$B:$B,"*/"&amp;$P850&amp;"/*",'Plany 2025'!G:G))))</f>
        <v/>
      </c>
      <c r="R850" s="391" t="str">
        <f>IF($P850="","",IF(IF(COUNTIF($P850,"* *"),COUNTIF('Plany 2025'!$J:$J,"*"&amp;$P850&amp;"*"),COUNTIF('Plany 2025'!$B:$B,$P850)+COUNTIF('Plany 2025'!$B:$B,$P850&amp;"/*")+COUNTIF('Plany 2025'!$B:$B,"*/"&amp;$P850&amp;"/*"))=0,"brak klasyf.",IF(COUNTIF($P850,"* *"),SUMIF('Plany 2025'!$J:$J,"*"&amp;$P850&amp;"*",'Plany 2025'!H:H),SUMIF('Plany 2025'!$B:$B,$P850,'Plany 2025'!H:H)+SUMIF('Plany 2025'!$B:$B,$P850&amp;"/*",'Plany 2025'!H:H)+SUMIF('Plany 2025'!$B:$B,"*/"&amp;$P850&amp;"/*",'Plany 2025'!H:H))))</f>
        <v/>
      </c>
      <c r="S850" s="392" t="str">
        <f t="shared" si="111"/>
        <v/>
      </c>
      <c r="T850" s="393" t="str">
        <f t="shared" si="112"/>
        <v/>
      </c>
      <c r="U850" s="96"/>
      <c r="V850" s="91"/>
    </row>
    <row r="851" spans="1:22" s="134" customFormat="1">
      <c r="A851" s="97"/>
      <c r="B851" s="378"/>
      <c r="C851" s="378"/>
      <c r="D851" s="97"/>
      <c r="E851" s="140" t="s">
        <v>684</v>
      </c>
      <c r="F851" s="130"/>
      <c r="G851" s="136">
        <f>SUM(G854:G876)</f>
        <v>4668339</v>
      </c>
      <c r="H851" s="137">
        <f>SUM(H854:H876)</f>
        <v>4654354.67</v>
      </c>
      <c r="I851" s="138">
        <f t="shared" si="106"/>
        <v>0.99700443134056882</v>
      </c>
      <c r="K851" s="517"/>
      <c r="L851" s="379">
        <v>1</v>
      </c>
      <c r="M851" s="379" t="str">
        <f t="shared" ca="1" si="107"/>
        <v>tak</v>
      </c>
      <c r="N851" s="379" t="str">
        <f t="shared" ca="1" si="108"/>
        <v>tak</v>
      </c>
      <c r="O851" s="378" t="str">
        <f t="shared" ca="1" si="109"/>
        <v>DBFO</v>
      </c>
      <c r="P851" s="389" t="str">
        <f t="shared" si="110"/>
        <v/>
      </c>
      <c r="Q851" s="390" t="str">
        <f>IF($P851="","",IF(IF(COUNTIF($P851,"* *"),COUNTIF('Plany 2025'!$J:$J,"*"&amp;$P851&amp;"*"),COUNTIF('Plany 2025'!$B:$B,$P851)+COUNTIF('Plany 2025'!$B:$B,$P851&amp;"/*")+COUNTIF('Plany 2025'!$B:$B,"*/"&amp;$P851&amp;"/*"))=0,"brak klasyf.",IF(COUNTIF($P851,"* *"),SUMIF('Plany 2025'!$J:$J,"*"&amp;$P851&amp;"*",'Plany 2025'!G:G),SUMIF('Plany 2025'!$B:$B,$P851,'Plany 2025'!G:G)+SUMIF('Plany 2025'!$B:$B,$P851&amp;"/*",'Plany 2025'!G:G)+SUMIF('Plany 2025'!$B:$B,"*/"&amp;$P851&amp;"/*",'Plany 2025'!G:G))))</f>
        <v/>
      </c>
      <c r="R851" s="391" t="str">
        <f>IF($P851="","",IF(IF(COUNTIF($P851,"* *"),COUNTIF('Plany 2025'!$J:$J,"*"&amp;$P851&amp;"*"),COUNTIF('Plany 2025'!$B:$B,$P851)+COUNTIF('Plany 2025'!$B:$B,$P851&amp;"/*")+COUNTIF('Plany 2025'!$B:$B,"*/"&amp;$P851&amp;"/*"))=0,"brak klasyf.",IF(COUNTIF($P851,"* *"),SUMIF('Plany 2025'!$J:$J,"*"&amp;$P851&amp;"*",'Plany 2025'!H:H),SUMIF('Plany 2025'!$B:$B,$P851,'Plany 2025'!H:H)+SUMIF('Plany 2025'!$B:$B,$P851&amp;"/*",'Plany 2025'!H:H)+SUMIF('Plany 2025'!$B:$B,"*/"&amp;$P851&amp;"/*",'Plany 2025'!H:H))))</f>
        <v/>
      </c>
      <c r="S851" s="392" t="str">
        <f t="shared" si="111"/>
        <v/>
      </c>
      <c r="T851" s="393" t="str">
        <f t="shared" si="112"/>
        <v/>
      </c>
      <c r="U851" s="138"/>
      <c r="V851" s="91"/>
    </row>
    <row r="852" spans="1:22" s="134" customFormat="1" ht="6" customHeight="1">
      <c r="A852" s="97"/>
      <c r="B852" s="378"/>
      <c r="C852" s="378"/>
      <c r="D852" s="97"/>
      <c r="E852" s="92" t="s">
        <v>24</v>
      </c>
      <c r="F852" s="93"/>
      <c r="G852" s="131"/>
      <c r="H852" s="132"/>
      <c r="I852" s="141" t="str">
        <f t="shared" si="106"/>
        <v xml:space="preserve"> </v>
      </c>
      <c r="K852" s="517"/>
      <c r="L852" s="379">
        <v>1</v>
      </c>
      <c r="M852" s="379" t="str">
        <f t="shared" ca="1" si="107"/>
        <v>tak</v>
      </c>
      <c r="N852" s="379" t="str">
        <f t="shared" ca="1" si="108"/>
        <v>tak</v>
      </c>
      <c r="O852" s="378" t="str">
        <f t="shared" ca="1" si="109"/>
        <v>DBFO</v>
      </c>
      <c r="P852" s="389" t="str">
        <f t="shared" si="110"/>
        <v/>
      </c>
      <c r="Q852" s="390" t="str">
        <f>IF($P852="","",IF(IF(COUNTIF($P852,"* *"),COUNTIF('Plany 2025'!$J:$J,"*"&amp;$P852&amp;"*"),COUNTIF('Plany 2025'!$B:$B,$P852)+COUNTIF('Plany 2025'!$B:$B,$P852&amp;"/*")+COUNTIF('Plany 2025'!$B:$B,"*/"&amp;$P852&amp;"/*"))=0,"brak klasyf.",IF(COUNTIF($P852,"* *"),SUMIF('Plany 2025'!$J:$J,"*"&amp;$P852&amp;"*",'Plany 2025'!G:G),SUMIF('Plany 2025'!$B:$B,$P852,'Plany 2025'!G:G)+SUMIF('Plany 2025'!$B:$B,$P852&amp;"/*",'Plany 2025'!G:G)+SUMIF('Plany 2025'!$B:$B,"*/"&amp;$P852&amp;"/*",'Plany 2025'!G:G))))</f>
        <v/>
      </c>
      <c r="R852" s="391" t="str">
        <f>IF($P852="","",IF(IF(COUNTIF($P852,"* *"),COUNTIF('Plany 2025'!$J:$J,"*"&amp;$P852&amp;"*"),COUNTIF('Plany 2025'!$B:$B,$P852)+COUNTIF('Plany 2025'!$B:$B,$P852&amp;"/*")+COUNTIF('Plany 2025'!$B:$B,"*/"&amp;$P852&amp;"/*"))=0,"brak klasyf.",IF(COUNTIF($P852,"* *"),SUMIF('Plany 2025'!$J:$J,"*"&amp;$P852&amp;"*",'Plany 2025'!H:H),SUMIF('Plany 2025'!$B:$B,$P852,'Plany 2025'!H:H)+SUMIF('Plany 2025'!$B:$B,$P852&amp;"/*",'Plany 2025'!H:H)+SUMIF('Plany 2025'!$B:$B,"*/"&amp;$P852&amp;"/*",'Plany 2025'!H:H))))</f>
        <v/>
      </c>
      <c r="S852" s="392" t="str">
        <f t="shared" si="111"/>
        <v/>
      </c>
      <c r="T852" s="393" t="str">
        <f t="shared" si="112"/>
        <v/>
      </c>
      <c r="U852" s="141"/>
      <c r="V852" s="91"/>
    </row>
    <row r="853" spans="1:22" s="139" customFormat="1">
      <c r="A853" s="97"/>
      <c r="B853" s="378"/>
      <c r="C853" s="378"/>
      <c r="D853" s="97"/>
      <c r="E853" s="142" t="s">
        <v>41</v>
      </c>
      <c r="F853" s="143"/>
      <c r="G853" s="126"/>
      <c r="H853" s="127"/>
      <c r="I853" s="96" t="str">
        <f t="shared" si="106"/>
        <v xml:space="preserve"> </v>
      </c>
      <c r="J853" s="134"/>
      <c r="K853" s="517"/>
      <c r="L853" s="379">
        <v>1</v>
      </c>
      <c r="M853" s="379" t="str">
        <f t="shared" ca="1" si="107"/>
        <v>tak</v>
      </c>
      <c r="N853" s="379" t="str">
        <f t="shared" ca="1" si="108"/>
        <v>tak</v>
      </c>
      <c r="O853" s="378" t="str">
        <f t="shared" ca="1" si="109"/>
        <v>DBFO</v>
      </c>
      <c r="P853" s="389" t="str">
        <f t="shared" si="110"/>
        <v/>
      </c>
      <c r="Q853" s="390" t="str">
        <f>IF($P853="","",IF(IF(COUNTIF($P853,"* *"),COUNTIF('Plany 2025'!$J:$J,"*"&amp;$P853&amp;"*"),COUNTIF('Plany 2025'!$B:$B,$P853)+COUNTIF('Plany 2025'!$B:$B,$P853&amp;"/*")+COUNTIF('Plany 2025'!$B:$B,"*/"&amp;$P853&amp;"/*"))=0,"brak klasyf.",IF(COUNTIF($P853,"* *"),SUMIF('Plany 2025'!$J:$J,"*"&amp;$P853&amp;"*",'Plany 2025'!G:G),SUMIF('Plany 2025'!$B:$B,$P853,'Plany 2025'!G:G)+SUMIF('Plany 2025'!$B:$B,$P853&amp;"/*",'Plany 2025'!G:G)+SUMIF('Plany 2025'!$B:$B,"*/"&amp;$P853&amp;"/*",'Plany 2025'!G:G))))</f>
        <v/>
      </c>
      <c r="R853" s="391" t="str">
        <f>IF($P853="","",IF(IF(COUNTIF($P853,"* *"),COUNTIF('Plany 2025'!$J:$J,"*"&amp;$P853&amp;"*"),COUNTIF('Plany 2025'!$B:$B,$P853)+COUNTIF('Plany 2025'!$B:$B,$P853&amp;"/*")+COUNTIF('Plany 2025'!$B:$B,"*/"&amp;$P853&amp;"/*"))=0,"brak klasyf.",IF(COUNTIF($P853,"* *"),SUMIF('Plany 2025'!$J:$J,"*"&amp;$P853&amp;"*",'Plany 2025'!H:H),SUMIF('Plany 2025'!$B:$B,$P853,'Plany 2025'!H:H)+SUMIF('Plany 2025'!$B:$B,$P853&amp;"/*",'Plany 2025'!H:H)+SUMIF('Plany 2025'!$B:$B,"*/"&amp;$P853&amp;"/*",'Plany 2025'!H:H))))</f>
        <v/>
      </c>
      <c r="S853" s="392" t="str">
        <f t="shared" si="111"/>
        <v/>
      </c>
      <c r="T853" s="393" t="str">
        <f t="shared" si="112"/>
        <v/>
      </c>
      <c r="U853" s="96"/>
      <c r="V853" s="91"/>
    </row>
    <row r="854" spans="1:22" s="139" customFormat="1">
      <c r="A854" s="238" t="s">
        <v>92</v>
      </c>
      <c r="B854" s="504">
        <v>750</v>
      </c>
      <c r="C854" s="504">
        <v>75085</v>
      </c>
      <c r="D854" s="239">
        <v>4270</v>
      </c>
      <c r="E854" s="240" t="s">
        <v>191</v>
      </c>
      <c r="F854" s="241"/>
      <c r="G854" s="169">
        <v>2500</v>
      </c>
      <c r="H854" s="170">
        <v>2493.4</v>
      </c>
      <c r="I854" s="96">
        <f t="shared" si="106"/>
        <v>0.99736000000000002</v>
      </c>
      <c r="J854" s="147"/>
      <c r="K854" s="517"/>
      <c r="L854" s="379">
        <v>1</v>
      </c>
      <c r="M854" s="379" t="str">
        <f t="shared" ca="1" si="107"/>
        <v>tak</v>
      </c>
      <c r="N854" s="379" t="str">
        <f t="shared" ca="1" si="108"/>
        <v>tak</v>
      </c>
      <c r="O854" s="378" t="str">
        <f t="shared" ca="1" si="109"/>
        <v>DBFO</v>
      </c>
      <c r="P854" s="389" t="str">
        <f t="shared" ca="1" si="110"/>
        <v>DBFO B/V/1/27 75085 4270</v>
      </c>
      <c r="Q854" s="390">
        <f ca="1">IF($P854="","",IF(IF(COUNTIF($P854,"* *"),COUNTIF('Plany 2025'!$J:$J,"*"&amp;$P854&amp;"*"),COUNTIF('Plany 2025'!$B:$B,$P854)+COUNTIF('Plany 2025'!$B:$B,$P854&amp;"/*")+COUNTIF('Plany 2025'!$B:$B,"*/"&amp;$P854&amp;"/*"))=0,"brak klasyf.",IF(COUNTIF($P854,"* *"),SUMIF('Plany 2025'!$J:$J,"*"&amp;$P854&amp;"*",'Plany 2025'!G:G),SUMIF('Plany 2025'!$B:$B,$P854,'Plany 2025'!G:G)+SUMIF('Plany 2025'!$B:$B,$P854&amp;"/*",'Plany 2025'!G:G)+SUMIF('Plany 2025'!$B:$B,"*/"&amp;$P854&amp;"/*",'Plany 2025'!G:G))))</f>
        <v>2500</v>
      </c>
      <c r="R854" s="391">
        <f ca="1">IF($P854="","",IF(IF(COUNTIF($P854,"* *"),COUNTIF('Plany 2025'!$J:$J,"*"&amp;$P854&amp;"*"),COUNTIF('Plany 2025'!$B:$B,$P854)+COUNTIF('Plany 2025'!$B:$B,$P854&amp;"/*")+COUNTIF('Plany 2025'!$B:$B,"*/"&amp;$P854&amp;"/*"))=0,"brak klasyf.",IF(COUNTIF($P854,"* *"),SUMIF('Plany 2025'!$J:$J,"*"&amp;$P854&amp;"*",'Plany 2025'!H:H),SUMIF('Plany 2025'!$B:$B,$P854,'Plany 2025'!H:H)+SUMIF('Plany 2025'!$B:$B,$P854&amp;"/*",'Plany 2025'!H:H)+SUMIF('Plany 2025'!$B:$B,"*/"&amp;$P854&amp;"/*",'Plany 2025'!H:H))))</f>
        <v>2493.4</v>
      </c>
      <c r="S854" s="392">
        <f t="shared" ca="1" si="111"/>
        <v>0</v>
      </c>
      <c r="T854" s="393">
        <f t="shared" ca="1" si="112"/>
        <v>0</v>
      </c>
      <c r="U854" s="96"/>
      <c r="V854" s="91"/>
    </row>
    <row r="855" spans="1:22" s="139" customFormat="1">
      <c r="A855" s="238" t="s">
        <v>92</v>
      </c>
      <c r="B855" s="504">
        <v>801</v>
      </c>
      <c r="C855" s="504">
        <v>80101</v>
      </c>
      <c r="D855" s="239">
        <v>4270</v>
      </c>
      <c r="E855" s="240" t="s">
        <v>187</v>
      </c>
      <c r="F855" s="241"/>
      <c r="G855" s="169">
        <v>2472851</v>
      </c>
      <c r="H855" s="170">
        <v>2463745.63</v>
      </c>
      <c r="I855" s="96">
        <f t="shared" si="106"/>
        <v>0.99631786549209789</v>
      </c>
      <c r="J855" s="147"/>
      <c r="K855" s="517"/>
      <c r="L855" s="379">
        <v>1</v>
      </c>
      <c r="M855" s="379" t="str">
        <f t="shared" ca="1" si="107"/>
        <v>tak</v>
      </c>
      <c r="N855" s="379" t="str">
        <f t="shared" ca="1" si="108"/>
        <v>tak</v>
      </c>
      <c r="O855" s="378" t="str">
        <f t="shared" ca="1" si="109"/>
        <v>DBFO</v>
      </c>
      <c r="P855" s="389" t="str">
        <f t="shared" ca="1" si="110"/>
        <v>DBFO B/V/1/27 80101 4270</v>
      </c>
      <c r="Q855" s="390">
        <f ca="1">IF($P855="","",IF(IF(COUNTIF($P855,"* *"),COUNTIF('Plany 2025'!$J:$J,"*"&amp;$P855&amp;"*"),COUNTIF('Plany 2025'!$B:$B,$P855)+COUNTIF('Plany 2025'!$B:$B,$P855&amp;"/*")+COUNTIF('Plany 2025'!$B:$B,"*/"&amp;$P855&amp;"/*"))=0,"brak klasyf.",IF(COUNTIF($P855,"* *"),SUMIF('Plany 2025'!$J:$J,"*"&amp;$P855&amp;"*",'Plany 2025'!G:G),SUMIF('Plany 2025'!$B:$B,$P855,'Plany 2025'!G:G)+SUMIF('Plany 2025'!$B:$B,$P855&amp;"/*",'Plany 2025'!G:G)+SUMIF('Plany 2025'!$B:$B,"*/"&amp;$P855&amp;"/*",'Plany 2025'!G:G))))</f>
        <v>2472851</v>
      </c>
      <c r="R855" s="391">
        <f ca="1">IF($P855="","",IF(IF(COUNTIF($P855,"* *"),COUNTIF('Plany 2025'!$J:$J,"*"&amp;$P855&amp;"*"),COUNTIF('Plany 2025'!$B:$B,$P855)+COUNTIF('Plany 2025'!$B:$B,$P855&amp;"/*")+COUNTIF('Plany 2025'!$B:$B,"*/"&amp;$P855&amp;"/*"))=0,"brak klasyf.",IF(COUNTIF($P855,"* *"),SUMIF('Plany 2025'!$J:$J,"*"&amp;$P855&amp;"*",'Plany 2025'!H:H),SUMIF('Plany 2025'!$B:$B,$P855,'Plany 2025'!H:H)+SUMIF('Plany 2025'!$B:$B,$P855&amp;"/*",'Plany 2025'!H:H)+SUMIF('Plany 2025'!$B:$B,"*/"&amp;$P855&amp;"/*",'Plany 2025'!H:H))))</f>
        <v>2463745.63</v>
      </c>
      <c r="S855" s="392">
        <f t="shared" ca="1" si="111"/>
        <v>0</v>
      </c>
      <c r="T855" s="393">
        <f t="shared" ca="1" si="112"/>
        <v>0</v>
      </c>
      <c r="U855" s="96"/>
      <c r="V855" s="91"/>
    </row>
    <row r="856" spans="1:22" s="139" customFormat="1" hidden="1">
      <c r="A856" s="238" t="s">
        <v>92</v>
      </c>
      <c r="B856" s="504">
        <v>801</v>
      </c>
      <c r="C856" s="504">
        <v>80103</v>
      </c>
      <c r="D856" s="239">
        <v>4270</v>
      </c>
      <c r="E856" s="240" t="s">
        <v>188</v>
      </c>
      <c r="F856" s="241"/>
      <c r="G856" s="169"/>
      <c r="H856" s="170"/>
      <c r="I856" s="96" t="str">
        <f t="shared" si="106"/>
        <v xml:space="preserve"> </v>
      </c>
      <c r="J856" s="147"/>
      <c r="K856" s="517"/>
      <c r="L856" s="379"/>
      <c r="M856" s="379" t="str">
        <f t="shared" ca="1" si="107"/>
        <v>tak</v>
      </c>
      <c r="N856" s="379" t="str">
        <f t="shared" ca="1" si="108"/>
        <v>nie</v>
      </c>
      <c r="O856" s="378" t="str">
        <f t="shared" ca="1" si="109"/>
        <v>DBFO</v>
      </c>
      <c r="P856" s="389" t="str">
        <f t="shared" ca="1" si="110"/>
        <v>DBFO B/V/1/27 80103 4270</v>
      </c>
      <c r="Q856" s="390" t="str">
        <f ca="1">IF($P856="","",IF(IF(COUNTIF($P856,"* *"),COUNTIF('Plany 2025'!$J:$J,"*"&amp;$P856&amp;"*"),COUNTIF('Plany 2025'!$B:$B,$P856)+COUNTIF('Plany 2025'!$B:$B,$P856&amp;"/*")+COUNTIF('Plany 2025'!$B:$B,"*/"&amp;$P856&amp;"/*"))=0,"brak klasyf.",IF(COUNTIF($P856,"* *"),SUMIF('Plany 2025'!$J:$J,"*"&amp;$P856&amp;"*",'Plany 2025'!G:G),SUMIF('Plany 2025'!$B:$B,$P856,'Plany 2025'!G:G)+SUMIF('Plany 2025'!$B:$B,$P856&amp;"/*",'Plany 2025'!G:G)+SUMIF('Plany 2025'!$B:$B,"*/"&amp;$P856&amp;"/*",'Plany 2025'!G:G))))</f>
        <v>brak klasyf.</v>
      </c>
      <c r="R856" s="391" t="str">
        <f ca="1">IF($P856="","",IF(IF(COUNTIF($P856,"* *"),COUNTIF('Plany 2025'!$J:$J,"*"&amp;$P856&amp;"*"),COUNTIF('Plany 2025'!$B:$B,$P856)+COUNTIF('Plany 2025'!$B:$B,$P856&amp;"/*")+COUNTIF('Plany 2025'!$B:$B,"*/"&amp;$P856&amp;"/*"))=0,"brak klasyf.",IF(COUNTIF($P856,"* *"),SUMIF('Plany 2025'!$J:$J,"*"&amp;$P856&amp;"*",'Plany 2025'!H:H),SUMIF('Plany 2025'!$B:$B,$P856,'Plany 2025'!H:H)+SUMIF('Plany 2025'!$B:$B,$P856&amp;"/*",'Plany 2025'!H:H)+SUMIF('Plany 2025'!$B:$B,"*/"&amp;$P856&amp;"/*",'Plany 2025'!H:H))))</f>
        <v>brak klasyf.</v>
      </c>
      <c r="S856" s="392" t="str">
        <f t="shared" ca="1" si="111"/>
        <v/>
      </c>
      <c r="T856" s="393" t="str">
        <f t="shared" ca="1" si="112"/>
        <v/>
      </c>
      <c r="U856" s="96"/>
      <c r="V856" s="91"/>
    </row>
    <row r="857" spans="1:22" s="139" customFormat="1">
      <c r="A857" s="238" t="s">
        <v>92</v>
      </c>
      <c r="B857" s="504">
        <v>801</v>
      </c>
      <c r="C857" s="504">
        <v>80104</v>
      </c>
      <c r="D857" s="239">
        <v>4270</v>
      </c>
      <c r="E857" s="240" t="s">
        <v>189</v>
      </c>
      <c r="F857" s="241"/>
      <c r="G857" s="169">
        <v>1694568</v>
      </c>
      <c r="H857" s="170">
        <v>1690103.81</v>
      </c>
      <c r="I857" s="96">
        <f t="shared" si="106"/>
        <v>0.99736558816170262</v>
      </c>
      <c r="J857" s="147"/>
      <c r="K857" s="517"/>
      <c r="L857" s="379">
        <v>1</v>
      </c>
      <c r="M857" s="379" t="str">
        <f t="shared" ca="1" si="107"/>
        <v>tak</v>
      </c>
      <c r="N857" s="379" t="str">
        <f t="shared" ca="1" si="108"/>
        <v>tak</v>
      </c>
      <c r="O857" s="378" t="str">
        <f t="shared" ca="1" si="109"/>
        <v>DBFO</v>
      </c>
      <c r="P857" s="389" t="str">
        <f t="shared" ca="1" si="110"/>
        <v>DBFO B/V/1/27 80104 4270</v>
      </c>
      <c r="Q857" s="390">
        <f ca="1">IF($P857="","",IF(IF(COUNTIF($P857,"* *"),COUNTIF('Plany 2025'!$J:$J,"*"&amp;$P857&amp;"*"),COUNTIF('Plany 2025'!$B:$B,$P857)+COUNTIF('Plany 2025'!$B:$B,$P857&amp;"/*")+COUNTIF('Plany 2025'!$B:$B,"*/"&amp;$P857&amp;"/*"))=0,"brak klasyf.",IF(COUNTIF($P857,"* *"),SUMIF('Plany 2025'!$J:$J,"*"&amp;$P857&amp;"*",'Plany 2025'!G:G),SUMIF('Plany 2025'!$B:$B,$P857,'Plany 2025'!G:G)+SUMIF('Plany 2025'!$B:$B,$P857&amp;"/*",'Plany 2025'!G:G)+SUMIF('Plany 2025'!$B:$B,"*/"&amp;$P857&amp;"/*",'Plany 2025'!G:G))))</f>
        <v>1694568</v>
      </c>
      <c r="R857" s="391">
        <f ca="1">IF($P857="","",IF(IF(COUNTIF($P857,"* *"),COUNTIF('Plany 2025'!$J:$J,"*"&amp;$P857&amp;"*"),COUNTIF('Plany 2025'!$B:$B,$P857)+COUNTIF('Plany 2025'!$B:$B,$P857&amp;"/*")+COUNTIF('Plany 2025'!$B:$B,"*/"&amp;$P857&amp;"/*"))=0,"brak klasyf.",IF(COUNTIF($P857,"* *"),SUMIF('Plany 2025'!$J:$J,"*"&amp;$P857&amp;"*",'Plany 2025'!H:H),SUMIF('Plany 2025'!$B:$B,$P857,'Plany 2025'!H:H)+SUMIF('Plany 2025'!$B:$B,$P857&amp;"/*",'Plany 2025'!H:H)+SUMIF('Plany 2025'!$B:$B,"*/"&amp;$P857&amp;"/*",'Plany 2025'!H:H))))</f>
        <v>1690103.81</v>
      </c>
      <c r="S857" s="392">
        <f t="shared" ca="1" si="111"/>
        <v>0</v>
      </c>
      <c r="T857" s="393">
        <f t="shared" ca="1" si="112"/>
        <v>0</v>
      </c>
      <c r="U857" s="96"/>
      <c r="V857" s="91"/>
    </row>
    <row r="858" spans="1:22" s="139" customFormat="1">
      <c r="A858" s="238" t="s">
        <v>92</v>
      </c>
      <c r="B858" s="504">
        <v>801</v>
      </c>
      <c r="C858" s="504">
        <v>80105</v>
      </c>
      <c r="D858" s="239">
        <v>4270</v>
      </c>
      <c r="E858" s="240" t="s">
        <v>190</v>
      </c>
      <c r="F858" s="241"/>
      <c r="G858" s="169">
        <v>42100</v>
      </c>
      <c r="H858" s="170">
        <v>42099.41</v>
      </c>
      <c r="I858" s="96">
        <f t="shared" si="106"/>
        <v>0.99998598574821862</v>
      </c>
      <c r="J858" s="147"/>
      <c r="K858" s="517"/>
      <c r="L858" s="379">
        <v>1</v>
      </c>
      <c r="M858" s="379" t="str">
        <f t="shared" ca="1" si="107"/>
        <v>tak</v>
      </c>
      <c r="N858" s="379" t="str">
        <f t="shared" ca="1" si="108"/>
        <v>tak</v>
      </c>
      <c r="O858" s="378" t="str">
        <f t="shared" ca="1" si="109"/>
        <v>DBFO</v>
      </c>
      <c r="P858" s="389" t="str">
        <f t="shared" ca="1" si="110"/>
        <v>DBFO B/V/1/27 80105 4270</v>
      </c>
      <c r="Q858" s="390">
        <f ca="1">IF($P858="","",IF(IF(COUNTIF($P858,"* *"),COUNTIF('Plany 2025'!$J:$J,"*"&amp;$P858&amp;"*"),COUNTIF('Plany 2025'!$B:$B,$P858)+COUNTIF('Plany 2025'!$B:$B,$P858&amp;"/*")+COUNTIF('Plany 2025'!$B:$B,"*/"&amp;$P858&amp;"/*"))=0,"brak klasyf.",IF(COUNTIF($P858,"* *"),SUMIF('Plany 2025'!$J:$J,"*"&amp;$P858&amp;"*",'Plany 2025'!G:G),SUMIF('Plany 2025'!$B:$B,$P858,'Plany 2025'!G:G)+SUMIF('Plany 2025'!$B:$B,$P858&amp;"/*",'Plany 2025'!G:G)+SUMIF('Plany 2025'!$B:$B,"*/"&amp;$P858&amp;"/*",'Plany 2025'!G:G))))</f>
        <v>42100</v>
      </c>
      <c r="R858" s="391">
        <f ca="1">IF($P858="","",IF(IF(COUNTIF($P858,"* *"),COUNTIF('Plany 2025'!$J:$J,"*"&amp;$P858&amp;"*"),COUNTIF('Plany 2025'!$B:$B,$P858)+COUNTIF('Plany 2025'!$B:$B,$P858&amp;"/*")+COUNTIF('Plany 2025'!$B:$B,"*/"&amp;$P858&amp;"/*"))=0,"brak klasyf.",IF(COUNTIF($P858,"* *"),SUMIF('Plany 2025'!$J:$J,"*"&amp;$P858&amp;"*",'Plany 2025'!H:H),SUMIF('Plany 2025'!$B:$B,$P858,'Plany 2025'!H:H)+SUMIF('Plany 2025'!$B:$B,$P858&amp;"/*",'Plany 2025'!H:H)+SUMIF('Plany 2025'!$B:$B,"*/"&amp;$P858&amp;"/*",'Plany 2025'!H:H))))</f>
        <v>42099.41</v>
      </c>
      <c r="S858" s="392">
        <f t="shared" ca="1" si="111"/>
        <v>0</v>
      </c>
      <c r="T858" s="393">
        <f t="shared" ca="1" si="112"/>
        <v>0</v>
      </c>
      <c r="U858" s="96"/>
      <c r="V858" s="91"/>
    </row>
    <row r="859" spans="1:22" s="139" customFormat="1" hidden="1">
      <c r="A859" s="238" t="s">
        <v>92</v>
      </c>
      <c r="B859" s="504">
        <v>801</v>
      </c>
      <c r="C859" s="504">
        <v>80107</v>
      </c>
      <c r="D859" s="239">
        <v>4270</v>
      </c>
      <c r="E859" s="240" t="s">
        <v>195</v>
      </c>
      <c r="F859" s="241"/>
      <c r="G859" s="169"/>
      <c r="H859" s="170"/>
      <c r="I859" s="96" t="str">
        <f t="shared" si="106"/>
        <v xml:space="preserve"> </v>
      </c>
      <c r="J859" s="147"/>
      <c r="K859" s="517"/>
      <c r="L859" s="379"/>
      <c r="M859" s="379" t="str">
        <f t="shared" ca="1" si="107"/>
        <v>tak</v>
      </c>
      <c r="N859" s="379" t="str">
        <f t="shared" ca="1" si="108"/>
        <v>nie</v>
      </c>
      <c r="O859" s="378" t="str">
        <f t="shared" ca="1" si="109"/>
        <v>DBFO</v>
      </c>
      <c r="P859" s="389" t="str">
        <f t="shared" ca="1" si="110"/>
        <v>DBFO B/V/1/27 80107 4270</v>
      </c>
      <c r="Q859" s="390" t="str">
        <f ca="1">IF($P859="","",IF(IF(COUNTIF($P859,"* *"),COUNTIF('Plany 2025'!$J:$J,"*"&amp;$P859&amp;"*"),COUNTIF('Plany 2025'!$B:$B,$P859)+COUNTIF('Plany 2025'!$B:$B,$P859&amp;"/*")+COUNTIF('Plany 2025'!$B:$B,"*/"&amp;$P859&amp;"/*"))=0,"brak klasyf.",IF(COUNTIF($P859,"* *"),SUMIF('Plany 2025'!$J:$J,"*"&amp;$P859&amp;"*",'Plany 2025'!G:G),SUMIF('Plany 2025'!$B:$B,$P859,'Plany 2025'!G:G)+SUMIF('Plany 2025'!$B:$B,$P859&amp;"/*",'Plany 2025'!G:G)+SUMIF('Plany 2025'!$B:$B,"*/"&amp;$P859&amp;"/*",'Plany 2025'!G:G))))</f>
        <v>brak klasyf.</v>
      </c>
      <c r="R859" s="391" t="str">
        <f ca="1">IF($P859="","",IF(IF(COUNTIF($P859,"* *"),COUNTIF('Plany 2025'!$J:$J,"*"&amp;$P859&amp;"*"),COUNTIF('Plany 2025'!$B:$B,$P859)+COUNTIF('Plany 2025'!$B:$B,$P859&amp;"/*")+COUNTIF('Plany 2025'!$B:$B,"*/"&amp;$P859&amp;"/*"))=0,"brak klasyf.",IF(COUNTIF($P859,"* *"),SUMIF('Plany 2025'!$J:$J,"*"&amp;$P859&amp;"*",'Plany 2025'!H:H),SUMIF('Plany 2025'!$B:$B,$P859,'Plany 2025'!H:H)+SUMIF('Plany 2025'!$B:$B,$P859&amp;"/*",'Plany 2025'!H:H)+SUMIF('Plany 2025'!$B:$B,"*/"&amp;$P859&amp;"/*",'Plany 2025'!H:H))))</f>
        <v>brak klasyf.</v>
      </c>
      <c r="S859" s="392" t="str">
        <f t="shared" ca="1" si="111"/>
        <v/>
      </c>
      <c r="T859" s="393" t="str">
        <f t="shared" ca="1" si="112"/>
        <v/>
      </c>
      <c r="U859" s="96"/>
      <c r="V859" s="91"/>
    </row>
    <row r="860" spans="1:22" s="139" customFormat="1" hidden="1">
      <c r="A860" s="238" t="s">
        <v>92</v>
      </c>
      <c r="B860" s="504">
        <v>801</v>
      </c>
      <c r="C860" s="504">
        <v>80108</v>
      </c>
      <c r="D860" s="239">
        <v>4270</v>
      </c>
      <c r="E860" s="240" t="s">
        <v>748</v>
      </c>
      <c r="F860" s="241"/>
      <c r="G860" s="169"/>
      <c r="H860" s="170"/>
      <c r="I860" s="96" t="str">
        <f t="shared" si="106"/>
        <v xml:space="preserve"> </v>
      </c>
      <c r="J860" s="147"/>
      <c r="K860" s="517"/>
      <c r="L860" s="379"/>
      <c r="M860" s="379" t="str">
        <f t="shared" ca="1" si="107"/>
        <v>tak</v>
      </c>
      <c r="N860" s="379" t="str">
        <f t="shared" ca="1" si="108"/>
        <v>nie</v>
      </c>
      <c r="O860" s="378" t="str">
        <f t="shared" ca="1" si="109"/>
        <v>DBFO</v>
      </c>
      <c r="P860" s="389" t="str">
        <f t="shared" ca="1" si="110"/>
        <v>DBFO B/V/1/27 80108 4270</v>
      </c>
      <c r="Q860" s="390" t="str">
        <f ca="1">IF($P860="","",IF(IF(COUNTIF($P860,"* *"),COUNTIF('Plany 2025'!$J:$J,"*"&amp;$P860&amp;"*"),COUNTIF('Plany 2025'!$B:$B,$P860)+COUNTIF('Plany 2025'!$B:$B,$P860&amp;"/*")+COUNTIF('Plany 2025'!$B:$B,"*/"&amp;$P860&amp;"/*"))=0,"brak klasyf.",IF(COUNTIF($P860,"* *"),SUMIF('Plany 2025'!$J:$J,"*"&amp;$P860&amp;"*",'Plany 2025'!G:G),SUMIF('Plany 2025'!$B:$B,$P860,'Plany 2025'!G:G)+SUMIF('Plany 2025'!$B:$B,$P860&amp;"/*",'Plany 2025'!G:G)+SUMIF('Plany 2025'!$B:$B,"*/"&amp;$P860&amp;"/*",'Plany 2025'!G:G))))</f>
        <v>brak klasyf.</v>
      </c>
      <c r="R860" s="391" t="str">
        <f ca="1">IF($P860="","",IF(IF(COUNTIF($P860,"* *"),COUNTIF('Plany 2025'!$J:$J,"*"&amp;$P860&amp;"*"),COUNTIF('Plany 2025'!$B:$B,$P860)+COUNTIF('Plany 2025'!$B:$B,$P860&amp;"/*")+COUNTIF('Plany 2025'!$B:$B,"*/"&amp;$P860&amp;"/*"))=0,"brak klasyf.",IF(COUNTIF($P860,"* *"),SUMIF('Plany 2025'!$J:$J,"*"&amp;$P860&amp;"*",'Plany 2025'!H:H),SUMIF('Plany 2025'!$B:$B,$P860,'Plany 2025'!H:H)+SUMIF('Plany 2025'!$B:$B,$P860&amp;"/*",'Plany 2025'!H:H)+SUMIF('Plany 2025'!$B:$B,"*/"&amp;$P860&amp;"/*",'Plany 2025'!H:H))))</f>
        <v>brak klasyf.</v>
      </c>
      <c r="S860" s="392" t="str">
        <f t="shared" ca="1" si="111"/>
        <v/>
      </c>
      <c r="T860" s="393" t="str">
        <f t="shared" ca="1" si="112"/>
        <v/>
      </c>
      <c r="U860" s="96"/>
      <c r="V860" s="91"/>
    </row>
    <row r="861" spans="1:22" s="139" customFormat="1" hidden="1">
      <c r="A861" s="238" t="s">
        <v>92</v>
      </c>
      <c r="B861" s="504">
        <v>801</v>
      </c>
      <c r="C861" s="504">
        <v>80115</v>
      </c>
      <c r="D861" s="239">
        <v>4270</v>
      </c>
      <c r="E861" s="240" t="s">
        <v>261</v>
      </c>
      <c r="F861" s="241"/>
      <c r="G861" s="169"/>
      <c r="H861" s="170"/>
      <c r="I861" s="96" t="str">
        <f t="shared" si="106"/>
        <v xml:space="preserve"> </v>
      </c>
      <c r="J861" s="147"/>
      <c r="K861" s="517"/>
      <c r="L861" s="379"/>
      <c r="M861" s="379" t="str">
        <f t="shared" ca="1" si="107"/>
        <v>tak</v>
      </c>
      <c r="N861" s="379" t="str">
        <f t="shared" ca="1" si="108"/>
        <v>nie</v>
      </c>
      <c r="O861" s="378" t="str">
        <f t="shared" ca="1" si="109"/>
        <v>DBFO</v>
      </c>
      <c r="P861" s="389" t="str">
        <f t="shared" ca="1" si="110"/>
        <v>DBFO B/V/1/27 80115 4270</v>
      </c>
      <c r="Q861" s="390" t="str">
        <f ca="1">IF($P861="","",IF(IF(COUNTIF($P861,"* *"),COUNTIF('Plany 2025'!$J:$J,"*"&amp;$P861&amp;"*"),COUNTIF('Plany 2025'!$B:$B,$P861)+COUNTIF('Plany 2025'!$B:$B,$P861&amp;"/*")+COUNTIF('Plany 2025'!$B:$B,"*/"&amp;$P861&amp;"/*"))=0,"brak klasyf.",IF(COUNTIF($P861,"* *"),SUMIF('Plany 2025'!$J:$J,"*"&amp;$P861&amp;"*",'Plany 2025'!G:G),SUMIF('Plany 2025'!$B:$B,$P861,'Plany 2025'!G:G)+SUMIF('Plany 2025'!$B:$B,$P861&amp;"/*",'Plany 2025'!G:G)+SUMIF('Plany 2025'!$B:$B,"*/"&amp;$P861&amp;"/*",'Plany 2025'!G:G))))</f>
        <v>brak klasyf.</v>
      </c>
      <c r="R861" s="391" t="str">
        <f ca="1">IF($P861="","",IF(IF(COUNTIF($P861,"* *"),COUNTIF('Plany 2025'!$J:$J,"*"&amp;$P861&amp;"*"),COUNTIF('Plany 2025'!$B:$B,$P861)+COUNTIF('Plany 2025'!$B:$B,$P861&amp;"/*")+COUNTIF('Plany 2025'!$B:$B,"*/"&amp;$P861&amp;"/*"))=0,"brak klasyf.",IF(COUNTIF($P861,"* *"),SUMIF('Plany 2025'!$J:$J,"*"&amp;$P861&amp;"*",'Plany 2025'!H:H),SUMIF('Plany 2025'!$B:$B,$P861,'Plany 2025'!H:H)+SUMIF('Plany 2025'!$B:$B,$P861&amp;"/*",'Plany 2025'!H:H)+SUMIF('Plany 2025'!$B:$B,"*/"&amp;$P861&amp;"/*",'Plany 2025'!H:H))))</f>
        <v>brak klasyf.</v>
      </c>
      <c r="S861" s="392" t="str">
        <f t="shared" ca="1" si="111"/>
        <v/>
      </c>
      <c r="T861" s="393" t="str">
        <f t="shared" ca="1" si="112"/>
        <v/>
      </c>
      <c r="U861" s="96"/>
      <c r="V861" s="91"/>
    </row>
    <row r="862" spans="1:22" s="139" customFormat="1" hidden="1">
      <c r="A862" s="238" t="s">
        <v>92</v>
      </c>
      <c r="B862" s="504">
        <v>801</v>
      </c>
      <c r="C862" s="504">
        <v>80116</v>
      </c>
      <c r="D862" s="239">
        <v>4270</v>
      </c>
      <c r="E862" s="242" t="s">
        <v>262</v>
      </c>
      <c r="F862" s="241"/>
      <c r="G862" s="169"/>
      <c r="H862" s="170"/>
      <c r="I862" s="96" t="str">
        <f t="shared" si="106"/>
        <v xml:space="preserve"> </v>
      </c>
      <c r="J862" s="147"/>
      <c r="K862" s="517"/>
      <c r="L862" s="379"/>
      <c r="M862" s="379" t="str">
        <f t="shared" ca="1" si="107"/>
        <v>tak</v>
      </c>
      <c r="N862" s="379" t="str">
        <f t="shared" ca="1" si="108"/>
        <v>nie</v>
      </c>
      <c r="O862" s="378" t="str">
        <f t="shared" ca="1" si="109"/>
        <v>DBFO</v>
      </c>
      <c r="P862" s="389" t="str">
        <f t="shared" ca="1" si="110"/>
        <v>DBFO B/V/1/27 80116 4270</v>
      </c>
      <c r="Q862" s="390" t="str">
        <f ca="1">IF($P862="","",IF(IF(COUNTIF($P862,"* *"),COUNTIF('Plany 2025'!$J:$J,"*"&amp;$P862&amp;"*"),COUNTIF('Plany 2025'!$B:$B,$P862)+COUNTIF('Plany 2025'!$B:$B,$P862&amp;"/*")+COUNTIF('Plany 2025'!$B:$B,"*/"&amp;$P862&amp;"/*"))=0,"brak klasyf.",IF(COUNTIF($P862,"* *"),SUMIF('Plany 2025'!$J:$J,"*"&amp;$P862&amp;"*",'Plany 2025'!G:G),SUMIF('Plany 2025'!$B:$B,$P862,'Plany 2025'!G:G)+SUMIF('Plany 2025'!$B:$B,$P862&amp;"/*",'Plany 2025'!G:G)+SUMIF('Plany 2025'!$B:$B,"*/"&amp;$P862&amp;"/*",'Plany 2025'!G:G))))</f>
        <v>brak klasyf.</v>
      </c>
      <c r="R862" s="391" t="str">
        <f ca="1">IF($P862="","",IF(IF(COUNTIF($P862,"* *"),COUNTIF('Plany 2025'!$J:$J,"*"&amp;$P862&amp;"*"),COUNTIF('Plany 2025'!$B:$B,$P862)+COUNTIF('Plany 2025'!$B:$B,$P862&amp;"/*")+COUNTIF('Plany 2025'!$B:$B,"*/"&amp;$P862&amp;"/*"))=0,"brak klasyf.",IF(COUNTIF($P862,"* *"),SUMIF('Plany 2025'!$J:$J,"*"&amp;$P862&amp;"*",'Plany 2025'!H:H),SUMIF('Plany 2025'!$B:$B,$P862,'Plany 2025'!H:H)+SUMIF('Plany 2025'!$B:$B,$P862&amp;"/*",'Plany 2025'!H:H)+SUMIF('Plany 2025'!$B:$B,"*/"&amp;$P862&amp;"/*",'Plany 2025'!H:H))))</f>
        <v>brak klasyf.</v>
      </c>
      <c r="S862" s="392" t="str">
        <f t="shared" ca="1" si="111"/>
        <v/>
      </c>
      <c r="T862" s="393" t="str">
        <f t="shared" ca="1" si="112"/>
        <v/>
      </c>
      <c r="U862" s="96"/>
      <c r="V862" s="91"/>
    </row>
    <row r="863" spans="1:22" s="139" customFormat="1" hidden="1">
      <c r="A863" s="238" t="s">
        <v>92</v>
      </c>
      <c r="B863" s="504">
        <v>801</v>
      </c>
      <c r="C863" s="504">
        <v>80117</v>
      </c>
      <c r="D863" s="239">
        <v>4270</v>
      </c>
      <c r="E863" s="242" t="s">
        <v>749</v>
      </c>
      <c r="F863" s="241"/>
      <c r="G863" s="169"/>
      <c r="H863" s="170"/>
      <c r="I863" s="96" t="str">
        <f t="shared" si="106"/>
        <v xml:space="preserve"> </v>
      </c>
      <c r="J863" s="147"/>
      <c r="K863" s="517"/>
      <c r="L863" s="379"/>
      <c r="M863" s="379" t="str">
        <f t="shared" ca="1" si="107"/>
        <v>tak</v>
      </c>
      <c r="N863" s="379" t="str">
        <f t="shared" ca="1" si="108"/>
        <v>nie</v>
      </c>
      <c r="O863" s="378" t="str">
        <f t="shared" ca="1" si="109"/>
        <v>DBFO</v>
      </c>
      <c r="P863" s="389" t="str">
        <f t="shared" ca="1" si="110"/>
        <v>DBFO B/V/1/27 80117 4270</v>
      </c>
      <c r="Q863" s="390" t="str">
        <f ca="1">IF($P863="","",IF(IF(COUNTIF($P863,"* *"),COUNTIF('Plany 2025'!$J:$J,"*"&amp;$P863&amp;"*"),COUNTIF('Plany 2025'!$B:$B,$P863)+COUNTIF('Plany 2025'!$B:$B,$P863&amp;"/*")+COUNTIF('Plany 2025'!$B:$B,"*/"&amp;$P863&amp;"/*"))=0,"brak klasyf.",IF(COUNTIF($P863,"* *"),SUMIF('Plany 2025'!$J:$J,"*"&amp;$P863&amp;"*",'Plany 2025'!G:G),SUMIF('Plany 2025'!$B:$B,$P863,'Plany 2025'!G:G)+SUMIF('Plany 2025'!$B:$B,$P863&amp;"/*",'Plany 2025'!G:G)+SUMIF('Plany 2025'!$B:$B,"*/"&amp;$P863&amp;"/*",'Plany 2025'!G:G))))</f>
        <v>brak klasyf.</v>
      </c>
      <c r="R863" s="391" t="str">
        <f ca="1">IF($P863="","",IF(IF(COUNTIF($P863,"* *"),COUNTIF('Plany 2025'!$J:$J,"*"&amp;$P863&amp;"*"),COUNTIF('Plany 2025'!$B:$B,$P863)+COUNTIF('Plany 2025'!$B:$B,$P863&amp;"/*")+COUNTIF('Plany 2025'!$B:$B,"*/"&amp;$P863&amp;"/*"))=0,"brak klasyf.",IF(COUNTIF($P863,"* *"),SUMIF('Plany 2025'!$J:$J,"*"&amp;$P863&amp;"*",'Plany 2025'!H:H),SUMIF('Plany 2025'!$B:$B,$P863,'Plany 2025'!H:H)+SUMIF('Plany 2025'!$B:$B,$P863&amp;"/*",'Plany 2025'!H:H)+SUMIF('Plany 2025'!$B:$B,"*/"&amp;$P863&amp;"/*",'Plany 2025'!H:H))))</f>
        <v>brak klasyf.</v>
      </c>
      <c r="S863" s="392" t="str">
        <f t="shared" ca="1" si="111"/>
        <v/>
      </c>
      <c r="T863" s="393" t="str">
        <f t="shared" ca="1" si="112"/>
        <v/>
      </c>
      <c r="U863" s="96"/>
      <c r="V863" s="91"/>
    </row>
    <row r="864" spans="1:22" s="139" customFormat="1" hidden="1">
      <c r="A864" s="238" t="s">
        <v>92</v>
      </c>
      <c r="B864" s="504">
        <v>801</v>
      </c>
      <c r="C864" s="504">
        <v>80118</v>
      </c>
      <c r="D864" s="239">
        <v>4270</v>
      </c>
      <c r="E864" s="242" t="s">
        <v>750</v>
      </c>
      <c r="F864" s="241"/>
      <c r="G864" s="169"/>
      <c r="H864" s="170"/>
      <c r="I864" s="96" t="str">
        <f t="shared" si="106"/>
        <v xml:space="preserve"> </v>
      </c>
      <c r="J864" s="147"/>
      <c r="K864" s="517"/>
      <c r="L864" s="379"/>
      <c r="M864" s="379" t="str">
        <f t="shared" ca="1" si="107"/>
        <v>tak</v>
      </c>
      <c r="N864" s="379" t="str">
        <f t="shared" ca="1" si="108"/>
        <v>nie</v>
      </c>
      <c r="O864" s="378" t="str">
        <f t="shared" ca="1" si="109"/>
        <v>DBFO</v>
      </c>
      <c r="P864" s="389" t="str">
        <f t="shared" ca="1" si="110"/>
        <v>DBFO B/V/1/27 80118 4270</v>
      </c>
      <c r="Q864" s="390" t="str">
        <f ca="1">IF($P864="","",IF(IF(COUNTIF($P864,"* *"),COUNTIF('Plany 2025'!$J:$J,"*"&amp;$P864&amp;"*"),COUNTIF('Plany 2025'!$B:$B,$P864)+COUNTIF('Plany 2025'!$B:$B,$P864&amp;"/*")+COUNTIF('Plany 2025'!$B:$B,"*/"&amp;$P864&amp;"/*"))=0,"brak klasyf.",IF(COUNTIF($P864,"* *"),SUMIF('Plany 2025'!$J:$J,"*"&amp;$P864&amp;"*",'Plany 2025'!G:G),SUMIF('Plany 2025'!$B:$B,$P864,'Plany 2025'!G:G)+SUMIF('Plany 2025'!$B:$B,$P864&amp;"/*",'Plany 2025'!G:G)+SUMIF('Plany 2025'!$B:$B,"*/"&amp;$P864&amp;"/*",'Plany 2025'!G:G))))</f>
        <v>brak klasyf.</v>
      </c>
      <c r="R864" s="391" t="str">
        <f ca="1">IF($P864="","",IF(IF(COUNTIF($P864,"* *"),COUNTIF('Plany 2025'!$J:$J,"*"&amp;$P864&amp;"*"),COUNTIF('Plany 2025'!$B:$B,$P864)+COUNTIF('Plany 2025'!$B:$B,$P864&amp;"/*")+COUNTIF('Plany 2025'!$B:$B,"*/"&amp;$P864&amp;"/*"))=0,"brak klasyf.",IF(COUNTIF($P864,"* *"),SUMIF('Plany 2025'!$J:$J,"*"&amp;$P864&amp;"*",'Plany 2025'!H:H),SUMIF('Plany 2025'!$B:$B,$P864,'Plany 2025'!H:H)+SUMIF('Plany 2025'!$B:$B,$P864&amp;"/*",'Plany 2025'!H:H)+SUMIF('Plany 2025'!$B:$B,"*/"&amp;$P864&amp;"/*",'Plany 2025'!H:H))))</f>
        <v>brak klasyf.</v>
      </c>
      <c r="S864" s="392" t="str">
        <f t="shared" ca="1" si="111"/>
        <v/>
      </c>
      <c r="T864" s="393" t="str">
        <f t="shared" ca="1" si="112"/>
        <v/>
      </c>
      <c r="U864" s="96"/>
      <c r="V864" s="91"/>
    </row>
    <row r="865" spans="1:22" s="139" customFormat="1">
      <c r="A865" s="238" t="s">
        <v>92</v>
      </c>
      <c r="B865" s="504">
        <v>801</v>
      </c>
      <c r="C865" s="504">
        <v>80120</v>
      </c>
      <c r="D865" s="239">
        <v>4270</v>
      </c>
      <c r="E865" s="240" t="s">
        <v>192</v>
      </c>
      <c r="F865" s="241"/>
      <c r="G865" s="169">
        <v>423420</v>
      </c>
      <c r="H865" s="170">
        <v>423419.65</v>
      </c>
      <c r="I865" s="96">
        <f t="shared" si="106"/>
        <v>0.99999917339757216</v>
      </c>
      <c r="J865" s="147"/>
      <c r="K865" s="517"/>
      <c r="L865" s="379">
        <v>1</v>
      </c>
      <c r="M865" s="379" t="str">
        <f t="shared" ca="1" si="107"/>
        <v>tak</v>
      </c>
      <c r="N865" s="379" t="str">
        <f t="shared" ca="1" si="108"/>
        <v>tak</v>
      </c>
      <c r="O865" s="378" t="str">
        <f t="shared" ca="1" si="109"/>
        <v>DBFO</v>
      </c>
      <c r="P865" s="389" t="str">
        <f t="shared" ca="1" si="110"/>
        <v>DBFO B/V/1/27 80120 4270</v>
      </c>
      <c r="Q865" s="390">
        <f ca="1">IF($P865="","",IF(IF(COUNTIF($P865,"* *"),COUNTIF('Plany 2025'!$J:$J,"*"&amp;$P865&amp;"*"),COUNTIF('Plany 2025'!$B:$B,$P865)+COUNTIF('Plany 2025'!$B:$B,$P865&amp;"/*")+COUNTIF('Plany 2025'!$B:$B,"*/"&amp;$P865&amp;"/*"))=0,"brak klasyf.",IF(COUNTIF($P865,"* *"),SUMIF('Plany 2025'!$J:$J,"*"&amp;$P865&amp;"*",'Plany 2025'!G:G),SUMIF('Plany 2025'!$B:$B,$P865,'Plany 2025'!G:G)+SUMIF('Plany 2025'!$B:$B,$P865&amp;"/*",'Plany 2025'!G:G)+SUMIF('Plany 2025'!$B:$B,"*/"&amp;$P865&amp;"/*",'Plany 2025'!G:G))))</f>
        <v>423420</v>
      </c>
      <c r="R865" s="391">
        <f ca="1">IF($P865="","",IF(IF(COUNTIF($P865,"* *"),COUNTIF('Plany 2025'!$J:$J,"*"&amp;$P865&amp;"*"),COUNTIF('Plany 2025'!$B:$B,$P865)+COUNTIF('Plany 2025'!$B:$B,$P865&amp;"/*")+COUNTIF('Plany 2025'!$B:$B,"*/"&amp;$P865&amp;"/*"))=0,"brak klasyf.",IF(COUNTIF($P865,"* *"),SUMIF('Plany 2025'!$J:$J,"*"&amp;$P865&amp;"*",'Plany 2025'!H:H),SUMIF('Plany 2025'!$B:$B,$P865,'Plany 2025'!H:H)+SUMIF('Plany 2025'!$B:$B,$P865&amp;"/*",'Plany 2025'!H:H)+SUMIF('Plany 2025'!$B:$B,"*/"&amp;$P865&amp;"/*",'Plany 2025'!H:H))))</f>
        <v>423419.65</v>
      </c>
      <c r="S865" s="392">
        <f t="shared" ca="1" si="111"/>
        <v>0</v>
      </c>
      <c r="T865" s="393">
        <f t="shared" ca="1" si="112"/>
        <v>0</v>
      </c>
      <c r="U865" s="96"/>
      <c r="V865" s="91"/>
    </row>
    <row r="866" spans="1:22" s="139" customFormat="1" hidden="1">
      <c r="A866" s="238" t="s">
        <v>92</v>
      </c>
      <c r="B866" s="504">
        <v>801</v>
      </c>
      <c r="C866" s="504">
        <v>80122</v>
      </c>
      <c r="D866" s="239">
        <v>4270</v>
      </c>
      <c r="E866" s="240" t="s">
        <v>751</v>
      </c>
      <c r="F866" s="241"/>
      <c r="G866" s="169"/>
      <c r="H866" s="170"/>
      <c r="I866" s="96" t="str">
        <f t="shared" si="106"/>
        <v xml:space="preserve"> </v>
      </c>
      <c r="J866" s="147"/>
      <c r="K866" s="517"/>
      <c r="L866" s="379"/>
      <c r="M866" s="379" t="str">
        <f t="shared" ca="1" si="107"/>
        <v>tak</v>
      </c>
      <c r="N866" s="379" t="str">
        <f t="shared" ca="1" si="108"/>
        <v>nie</v>
      </c>
      <c r="O866" s="378" t="str">
        <f t="shared" ca="1" si="109"/>
        <v>DBFO</v>
      </c>
      <c r="P866" s="389" t="str">
        <f t="shared" ca="1" si="110"/>
        <v>DBFO B/V/1/27 80122 4270</v>
      </c>
      <c r="Q866" s="390" t="str">
        <f ca="1">IF($P866="","",IF(IF(COUNTIF($P866,"* *"),COUNTIF('Plany 2025'!$J:$J,"*"&amp;$P866&amp;"*"),COUNTIF('Plany 2025'!$B:$B,$P866)+COUNTIF('Plany 2025'!$B:$B,$P866&amp;"/*")+COUNTIF('Plany 2025'!$B:$B,"*/"&amp;$P866&amp;"/*"))=0,"brak klasyf.",IF(COUNTIF($P866,"* *"),SUMIF('Plany 2025'!$J:$J,"*"&amp;$P866&amp;"*",'Plany 2025'!G:G),SUMIF('Plany 2025'!$B:$B,$P866,'Plany 2025'!G:G)+SUMIF('Plany 2025'!$B:$B,$P866&amp;"/*",'Plany 2025'!G:G)+SUMIF('Plany 2025'!$B:$B,"*/"&amp;$P866&amp;"/*",'Plany 2025'!G:G))))</f>
        <v>brak klasyf.</v>
      </c>
      <c r="R866" s="391" t="str">
        <f ca="1">IF($P866="","",IF(IF(COUNTIF($P866,"* *"),COUNTIF('Plany 2025'!$J:$J,"*"&amp;$P866&amp;"*"),COUNTIF('Plany 2025'!$B:$B,$P866)+COUNTIF('Plany 2025'!$B:$B,$P866&amp;"/*")+COUNTIF('Plany 2025'!$B:$B,"*/"&amp;$P866&amp;"/*"))=0,"brak klasyf.",IF(COUNTIF($P866,"* *"),SUMIF('Plany 2025'!$J:$J,"*"&amp;$P866&amp;"*",'Plany 2025'!H:H),SUMIF('Plany 2025'!$B:$B,$P866,'Plany 2025'!H:H)+SUMIF('Plany 2025'!$B:$B,$P866&amp;"/*",'Plany 2025'!H:H)+SUMIF('Plany 2025'!$B:$B,"*/"&amp;$P866&amp;"/*",'Plany 2025'!H:H))))</f>
        <v>brak klasyf.</v>
      </c>
      <c r="S866" s="392" t="str">
        <f t="shared" ca="1" si="111"/>
        <v/>
      </c>
      <c r="T866" s="393" t="str">
        <f t="shared" ca="1" si="112"/>
        <v/>
      </c>
      <c r="U866" s="96"/>
      <c r="V866" s="91"/>
    </row>
    <row r="867" spans="1:22" s="139" customFormat="1" hidden="1">
      <c r="A867" s="238" t="s">
        <v>92</v>
      </c>
      <c r="B867" s="504">
        <v>801</v>
      </c>
      <c r="C867" s="504">
        <v>80132</v>
      </c>
      <c r="D867" s="239">
        <v>4270</v>
      </c>
      <c r="E867" s="240" t="s">
        <v>193</v>
      </c>
      <c r="F867" s="241"/>
      <c r="G867" s="169"/>
      <c r="H867" s="170"/>
      <c r="I867" s="96" t="str">
        <f t="shared" si="106"/>
        <v xml:space="preserve"> </v>
      </c>
      <c r="J867" s="147"/>
      <c r="K867" s="517"/>
      <c r="L867" s="379"/>
      <c r="M867" s="379" t="str">
        <f t="shared" ca="1" si="107"/>
        <v>tak</v>
      </c>
      <c r="N867" s="379" t="str">
        <f t="shared" ca="1" si="108"/>
        <v>nie</v>
      </c>
      <c r="O867" s="378" t="str">
        <f t="shared" ca="1" si="109"/>
        <v>DBFO</v>
      </c>
      <c r="P867" s="389" t="str">
        <f t="shared" ca="1" si="110"/>
        <v>DBFO B/V/1/27 80132 4270</v>
      </c>
      <c r="Q867" s="390" t="str">
        <f ca="1">IF($P867="","",IF(IF(COUNTIF($P867,"* *"),COUNTIF('Plany 2025'!$J:$J,"*"&amp;$P867&amp;"*"),COUNTIF('Plany 2025'!$B:$B,$P867)+COUNTIF('Plany 2025'!$B:$B,$P867&amp;"/*")+COUNTIF('Plany 2025'!$B:$B,"*/"&amp;$P867&amp;"/*"))=0,"brak klasyf.",IF(COUNTIF($P867,"* *"),SUMIF('Plany 2025'!$J:$J,"*"&amp;$P867&amp;"*",'Plany 2025'!G:G),SUMIF('Plany 2025'!$B:$B,$P867,'Plany 2025'!G:G)+SUMIF('Plany 2025'!$B:$B,$P867&amp;"/*",'Plany 2025'!G:G)+SUMIF('Plany 2025'!$B:$B,"*/"&amp;$P867&amp;"/*",'Plany 2025'!G:G))))</f>
        <v>brak klasyf.</v>
      </c>
      <c r="R867" s="391" t="str">
        <f ca="1">IF($P867="","",IF(IF(COUNTIF($P867,"* *"),COUNTIF('Plany 2025'!$J:$J,"*"&amp;$P867&amp;"*"),COUNTIF('Plany 2025'!$B:$B,$P867)+COUNTIF('Plany 2025'!$B:$B,$P867&amp;"/*")+COUNTIF('Plany 2025'!$B:$B,"*/"&amp;$P867&amp;"/*"))=0,"brak klasyf.",IF(COUNTIF($P867,"* *"),SUMIF('Plany 2025'!$J:$J,"*"&amp;$P867&amp;"*",'Plany 2025'!H:H),SUMIF('Plany 2025'!$B:$B,$P867,'Plany 2025'!H:H)+SUMIF('Plany 2025'!$B:$B,$P867&amp;"/*",'Plany 2025'!H:H)+SUMIF('Plany 2025'!$B:$B,"*/"&amp;$P867&amp;"/*",'Plany 2025'!H:H))))</f>
        <v>brak klasyf.</v>
      </c>
      <c r="S867" s="392" t="str">
        <f t="shared" ca="1" si="111"/>
        <v/>
      </c>
      <c r="T867" s="393" t="str">
        <f t="shared" ca="1" si="112"/>
        <v/>
      </c>
      <c r="U867" s="96"/>
      <c r="V867" s="91"/>
    </row>
    <row r="868" spans="1:22" s="139" customFormat="1" ht="22.5" hidden="1">
      <c r="A868" s="238" t="s">
        <v>92</v>
      </c>
      <c r="B868" s="504">
        <v>801</v>
      </c>
      <c r="C868" s="504">
        <v>80140</v>
      </c>
      <c r="D868" s="239">
        <v>4270</v>
      </c>
      <c r="E868" s="243" t="s">
        <v>670</v>
      </c>
      <c r="F868" s="241"/>
      <c r="G868" s="169"/>
      <c r="H868" s="170"/>
      <c r="I868" s="96" t="str">
        <f t="shared" si="106"/>
        <v xml:space="preserve"> </v>
      </c>
      <c r="J868" s="147"/>
      <c r="K868" s="517"/>
      <c r="L868" s="379"/>
      <c r="M868" s="379" t="str">
        <f t="shared" ca="1" si="107"/>
        <v>tak</v>
      </c>
      <c r="N868" s="379" t="str">
        <f t="shared" ca="1" si="108"/>
        <v>nie</v>
      </c>
      <c r="O868" s="378" t="str">
        <f t="shared" ca="1" si="109"/>
        <v>DBFO</v>
      </c>
      <c r="P868" s="389" t="str">
        <f t="shared" ca="1" si="110"/>
        <v>DBFO B/V/1/27 80140 4270</v>
      </c>
      <c r="Q868" s="390" t="str">
        <f ca="1">IF($P868="","",IF(IF(COUNTIF($P868,"* *"),COUNTIF('Plany 2025'!$J:$J,"*"&amp;$P868&amp;"*"),COUNTIF('Plany 2025'!$B:$B,$P868)+COUNTIF('Plany 2025'!$B:$B,$P868&amp;"/*")+COUNTIF('Plany 2025'!$B:$B,"*/"&amp;$P868&amp;"/*"))=0,"brak klasyf.",IF(COUNTIF($P868,"* *"),SUMIF('Plany 2025'!$J:$J,"*"&amp;$P868&amp;"*",'Plany 2025'!G:G),SUMIF('Plany 2025'!$B:$B,$P868,'Plany 2025'!G:G)+SUMIF('Plany 2025'!$B:$B,$P868&amp;"/*",'Plany 2025'!G:G)+SUMIF('Plany 2025'!$B:$B,"*/"&amp;$P868&amp;"/*",'Plany 2025'!G:G))))</f>
        <v>brak klasyf.</v>
      </c>
      <c r="R868" s="391" t="str">
        <f ca="1">IF($P868="","",IF(IF(COUNTIF($P868,"* *"),COUNTIF('Plany 2025'!$J:$J,"*"&amp;$P868&amp;"*"),COUNTIF('Plany 2025'!$B:$B,$P868)+COUNTIF('Plany 2025'!$B:$B,$P868&amp;"/*")+COUNTIF('Plany 2025'!$B:$B,"*/"&amp;$P868&amp;"/*"))=0,"brak klasyf.",IF(COUNTIF($P868,"* *"),SUMIF('Plany 2025'!$J:$J,"*"&amp;$P868&amp;"*",'Plany 2025'!H:H),SUMIF('Plany 2025'!$B:$B,$P868,'Plany 2025'!H:H)+SUMIF('Plany 2025'!$B:$B,$P868&amp;"/*",'Plany 2025'!H:H)+SUMIF('Plany 2025'!$B:$B,"*/"&amp;$P868&amp;"/*",'Plany 2025'!H:H))))</f>
        <v>brak klasyf.</v>
      </c>
      <c r="S868" s="392" t="str">
        <f t="shared" ca="1" si="111"/>
        <v/>
      </c>
      <c r="T868" s="393" t="str">
        <f t="shared" ca="1" si="112"/>
        <v/>
      </c>
      <c r="U868" s="96"/>
      <c r="V868" s="91"/>
    </row>
    <row r="869" spans="1:22" s="139" customFormat="1" hidden="1">
      <c r="A869" s="238" t="s">
        <v>92</v>
      </c>
      <c r="B869" s="504">
        <v>801</v>
      </c>
      <c r="C869" s="504">
        <v>80148</v>
      </c>
      <c r="D869" s="239">
        <v>4270</v>
      </c>
      <c r="E869" s="240" t="s">
        <v>194</v>
      </c>
      <c r="F869" s="241"/>
      <c r="G869" s="169"/>
      <c r="H869" s="170"/>
      <c r="I869" s="96" t="str">
        <f t="shared" si="106"/>
        <v xml:space="preserve"> </v>
      </c>
      <c r="J869" s="147"/>
      <c r="K869" s="517"/>
      <c r="L869" s="379"/>
      <c r="M869" s="379" t="str">
        <f t="shared" ca="1" si="107"/>
        <v>tak</v>
      </c>
      <c r="N869" s="379" t="str">
        <f t="shared" ca="1" si="108"/>
        <v>nie</v>
      </c>
      <c r="O869" s="378" t="str">
        <f t="shared" ca="1" si="109"/>
        <v>DBFO</v>
      </c>
      <c r="P869" s="389" t="str">
        <f t="shared" ca="1" si="110"/>
        <v>DBFO B/V/1/27 80148 4270</v>
      </c>
      <c r="Q869" s="390" t="str">
        <f ca="1">IF($P869="","",IF(IF(COUNTIF($P869,"* *"),COUNTIF('Plany 2025'!$J:$J,"*"&amp;$P869&amp;"*"),COUNTIF('Plany 2025'!$B:$B,$P869)+COUNTIF('Plany 2025'!$B:$B,$P869&amp;"/*")+COUNTIF('Plany 2025'!$B:$B,"*/"&amp;$P869&amp;"/*"))=0,"brak klasyf.",IF(COUNTIF($P869,"* *"),SUMIF('Plany 2025'!$J:$J,"*"&amp;$P869&amp;"*",'Plany 2025'!G:G),SUMIF('Plany 2025'!$B:$B,$P869,'Plany 2025'!G:G)+SUMIF('Plany 2025'!$B:$B,$P869&amp;"/*",'Plany 2025'!G:G)+SUMIF('Plany 2025'!$B:$B,"*/"&amp;$P869&amp;"/*",'Plany 2025'!G:G))))</f>
        <v>brak klasyf.</v>
      </c>
      <c r="R869" s="391" t="str">
        <f ca="1">IF($P869="","",IF(IF(COUNTIF($P869,"* *"),COUNTIF('Plany 2025'!$J:$J,"*"&amp;$P869&amp;"*"),COUNTIF('Plany 2025'!$B:$B,$P869)+COUNTIF('Plany 2025'!$B:$B,$P869&amp;"/*")+COUNTIF('Plany 2025'!$B:$B,"*/"&amp;$P869&amp;"/*"))=0,"brak klasyf.",IF(COUNTIF($P869,"* *"),SUMIF('Plany 2025'!$J:$J,"*"&amp;$P869&amp;"*",'Plany 2025'!H:H),SUMIF('Plany 2025'!$B:$B,$P869,'Plany 2025'!H:H)+SUMIF('Plany 2025'!$B:$B,$P869&amp;"/*",'Plany 2025'!H:H)+SUMIF('Plany 2025'!$B:$B,"*/"&amp;$P869&amp;"/*",'Plany 2025'!H:H))))</f>
        <v>brak klasyf.</v>
      </c>
      <c r="S869" s="392" t="str">
        <f t="shared" ca="1" si="111"/>
        <v/>
      </c>
      <c r="T869" s="393" t="str">
        <f t="shared" ca="1" si="112"/>
        <v/>
      </c>
      <c r="U869" s="96"/>
      <c r="V869" s="91"/>
    </row>
    <row r="870" spans="1:22" s="139" customFormat="1" ht="33.75" hidden="1">
      <c r="A870" s="238" t="s">
        <v>92</v>
      </c>
      <c r="B870" s="504">
        <v>801</v>
      </c>
      <c r="C870" s="504">
        <v>80149</v>
      </c>
      <c r="D870" s="239">
        <v>4270</v>
      </c>
      <c r="E870" s="242" t="s">
        <v>206</v>
      </c>
      <c r="F870" s="241"/>
      <c r="G870" s="169"/>
      <c r="H870" s="170"/>
      <c r="I870" s="96" t="str">
        <f t="shared" si="106"/>
        <v xml:space="preserve"> </v>
      </c>
      <c r="J870" s="147"/>
      <c r="K870" s="517"/>
      <c r="L870" s="379"/>
      <c r="M870" s="379" t="str">
        <f t="shared" ca="1" si="107"/>
        <v>tak</v>
      </c>
      <c r="N870" s="379" t="str">
        <f t="shared" ca="1" si="108"/>
        <v>nie</v>
      </c>
      <c r="O870" s="378" t="str">
        <f t="shared" ca="1" si="109"/>
        <v>DBFO</v>
      </c>
      <c r="P870" s="389" t="str">
        <f t="shared" ca="1" si="110"/>
        <v>DBFO B/V/1/27 80149 4270</v>
      </c>
      <c r="Q870" s="390" t="str">
        <f ca="1">IF($P870="","",IF(IF(COUNTIF($P870,"* *"),COUNTIF('Plany 2025'!$J:$J,"*"&amp;$P870&amp;"*"),COUNTIF('Plany 2025'!$B:$B,$P870)+COUNTIF('Plany 2025'!$B:$B,$P870&amp;"/*")+COUNTIF('Plany 2025'!$B:$B,"*/"&amp;$P870&amp;"/*"))=0,"brak klasyf.",IF(COUNTIF($P870,"* *"),SUMIF('Plany 2025'!$J:$J,"*"&amp;$P870&amp;"*",'Plany 2025'!G:G),SUMIF('Plany 2025'!$B:$B,$P870,'Plany 2025'!G:G)+SUMIF('Plany 2025'!$B:$B,$P870&amp;"/*",'Plany 2025'!G:G)+SUMIF('Plany 2025'!$B:$B,"*/"&amp;$P870&amp;"/*",'Plany 2025'!G:G))))</f>
        <v>brak klasyf.</v>
      </c>
      <c r="R870" s="391" t="str">
        <f ca="1">IF($P870="","",IF(IF(COUNTIF($P870,"* *"),COUNTIF('Plany 2025'!$J:$J,"*"&amp;$P870&amp;"*"),COUNTIF('Plany 2025'!$B:$B,$P870)+COUNTIF('Plany 2025'!$B:$B,$P870&amp;"/*")+COUNTIF('Plany 2025'!$B:$B,"*/"&amp;$P870&amp;"/*"))=0,"brak klasyf.",IF(COUNTIF($P870,"* *"),SUMIF('Plany 2025'!$J:$J,"*"&amp;$P870&amp;"*",'Plany 2025'!H:H),SUMIF('Plany 2025'!$B:$B,$P870,'Plany 2025'!H:H)+SUMIF('Plany 2025'!$B:$B,$P870&amp;"/*",'Plany 2025'!H:H)+SUMIF('Plany 2025'!$B:$B,"*/"&amp;$P870&amp;"/*",'Plany 2025'!H:H))))</f>
        <v>brak klasyf.</v>
      </c>
      <c r="S870" s="392" t="str">
        <f t="shared" ca="1" si="111"/>
        <v/>
      </c>
      <c r="T870" s="393" t="str">
        <f t="shared" ca="1" si="112"/>
        <v/>
      </c>
      <c r="U870" s="96"/>
      <c r="V870" s="91"/>
    </row>
    <row r="871" spans="1:22" s="139" customFormat="1" ht="22.5" hidden="1">
      <c r="A871" s="238" t="s">
        <v>92</v>
      </c>
      <c r="B871" s="504">
        <v>801</v>
      </c>
      <c r="C871" s="504">
        <v>80150</v>
      </c>
      <c r="D871" s="239">
        <v>4270</v>
      </c>
      <c r="E871" s="167" t="s">
        <v>655</v>
      </c>
      <c r="F871" s="241"/>
      <c r="G871" s="169"/>
      <c r="H871" s="170"/>
      <c r="I871" s="96" t="str">
        <f t="shared" si="106"/>
        <v xml:space="preserve"> </v>
      </c>
      <c r="J871" s="147"/>
      <c r="K871" s="517"/>
      <c r="L871" s="379"/>
      <c r="M871" s="379" t="str">
        <f t="shared" ca="1" si="107"/>
        <v>tak</v>
      </c>
      <c r="N871" s="379" t="str">
        <f t="shared" ca="1" si="108"/>
        <v>nie</v>
      </c>
      <c r="O871" s="378" t="str">
        <f t="shared" ca="1" si="109"/>
        <v>DBFO</v>
      </c>
      <c r="P871" s="389" t="str">
        <f t="shared" ca="1" si="110"/>
        <v>DBFO B/V/1/27 80150 4270</v>
      </c>
      <c r="Q871" s="390" t="str">
        <f ca="1">IF($P871="","",IF(IF(COUNTIF($P871,"* *"),COUNTIF('Plany 2025'!$J:$J,"*"&amp;$P871&amp;"*"),COUNTIF('Plany 2025'!$B:$B,$P871)+COUNTIF('Plany 2025'!$B:$B,$P871&amp;"/*")+COUNTIF('Plany 2025'!$B:$B,"*/"&amp;$P871&amp;"/*"))=0,"brak klasyf.",IF(COUNTIF($P871,"* *"),SUMIF('Plany 2025'!$J:$J,"*"&amp;$P871&amp;"*",'Plany 2025'!G:G),SUMIF('Plany 2025'!$B:$B,$P871,'Plany 2025'!G:G)+SUMIF('Plany 2025'!$B:$B,$P871&amp;"/*",'Plany 2025'!G:G)+SUMIF('Plany 2025'!$B:$B,"*/"&amp;$P871&amp;"/*",'Plany 2025'!G:G))))</f>
        <v>brak klasyf.</v>
      </c>
      <c r="R871" s="391" t="str">
        <f ca="1">IF($P871="","",IF(IF(COUNTIF($P871,"* *"),COUNTIF('Plany 2025'!$J:$J,"*"&amp;$P871&amp;"*"),COUNTIF('Plany 2025'!$B:$B,$P871)+COUNTIF('Plany 2025'!$B:$B,$P871&amp;"/*")+COUNTIF('Plany 2025'!$B:$B,"*/"&amp;$P871&amp;"/*"))=0,"brak klasyf.",IF(COUNTIF($P871,"* *"),SUMIF('Plany 2025'!$J:$J,"*"&amp;$P871&amp;"*",'Plany 2025'!H:H),SUMIF('Plany 2025'!$B:$B,$P871,'Plany 2025'!H:H)+SUMIF('Plany 2025'!$B:$B,$P871&amp;"/*",'Plany 2025'!H:H)+SUMIF('Plany 2025'!$B:$B,"*/"&amp;$P871&amp;"/*",'Plany 2025'!H:H))))</f>
        <v>brak klasyf.</v>
      </c>
      <c r="S871" s="392" t="str">
        <f t="shared" ca="1" si="111"/>
        <v/>
      </c>
      <c r="T871" s="393" t="str">
        <f t="shared" ca="1" si="112"/>
        <v/>
      </c>
      <c r="U871" s="96"/>
      <c r="V871" s="91"/>
    </row>
    <row r="872" spans="1:22" s="139" customFormat="1" ht="78.75" hidden="1">
      <c r="A872" s="238" t="s">
        <v>92</v>
      </c>
      <c r="B872" s="504">
        <v>801</v>
      </c>
      <c r="C872" s="504">
        <v>80152</v>
      </c>
      <c r="D872" s="239">
        <v>4270</v>
      </c>
      <c r="E872" s="125" t="s">
        <v>266</v>
      </c>
      <c r="F872" s="241"/>
      <c r="G872" s="169"/>
      <c r="H872" s="170"/>
      <c r="I872" s="96" t="str">
        <f t="shared" si="106"/>
        <v xml:space="preserve"> </v>
      </c>
      <c r="J872" s="147"/>
      <c r="K872" s="517"/>
      <c r="L872" s="379"/>
      <c r="M872" s="379" t="str">
        <f t="shared" ca="1" si="107"/>
        <v>tak</v>
      </c>
      <c r="N872" s="379" t="str">
        <f t="shared" ca="1" si="108"/>
        <v>nie</v>
      </c>
      <c r="O872" s="378" t="str">
        <f t="shared" ca="1" si="109"/>
        <v>DBFO</v>
      </c>
      <c r="P872" s="389" t="str">
        <f t="shared" ca="1" si="110"/>
        <v>DBFO B/V/1/27 80152 4270</v>
      </c>
      <c r="Q872" s="390" t="str">
        <f ca="1">IF($P872="","",IF(IF(COUNTIF($P872,"* *"),COUNTIF('Plany 2025'!$J:$J,"*"&amp;$P872&amp;"*"),COUNTIF('Plany 2025'!$B:$B,$P872)+COUNTIF('Plany 2025'!$B:$B,$P872&amp;"/*")+COUNTIF('Plany 2025'!$B:$B,"*/"&amp;$P872&amp;"/*"))=0,"brak klasyf.",IF(COUNTIF($P872,"* *"),SUMIF('Plany 2025'!$J:$J,"*"&amp;$P872&amp;"*",'Plany 2025'!G:G),SUMIF('Plany 2025'!$B:$B,$P872,'Plany 2025'!G:G)+SUMIF('Plany 2025'!$B:$B,$P872&amp;"/*",'Plany 2025'!G:G)+SUMIF('Plany 2025'!$B:$B,"*/"&amp;$P872&amp;"/*",'Plany 2025'!G:G))))</f>
        <v>brak klasyf.</v>
      </c>
      <c r="R872" s="391" t="str">
        <f ca="1">IF($P872="","",IF(IF(COUNTIF($P872,"* *"),COUNTIF('Plany 2025'!$J:$J,"*"&amp;$P872&amp;"*"),COUNTIF('Plany 2025'!$B:$B,$P872)+COUNTIF('Plany 2025'!$B:$B,$P872&amp;"/*")+COUNTIF('Plany 2025'!$B:$B,"*/"&amp;$P872&amp;"/*"))=0,"brak klasyf.",IF(COUNTIF($P872,"* *"),SUMIF('Plany 2025'!$J:$J,"*"&amp;$P872&amp;"*",'Plany 2025'!H:H),SUMIF('Plany 2025'!$B:$B,$P872,'Plany 2025'!H:H)+SUMIF('Plany 2025'!$B:$B,$P872&amp;"/*",'Plany 2025'!H:H)+SUMIF('Plany 2025'!$B:$B,"*/"&amp;$P872&amp;"/*",'Plany 2025'!H:H))))</f>
        <v>brak klasyf.</v>
      </c>
      <c r="S872" s="392" t="str">
        <f t="shared" ca="1" si="111"/>
        <v/>
      </c>
      <c r="T872" s="393" t="str">
        <f t="shared" ca="1" si="112"/>
        <v/>
      </c>
      <c r="U872" s="96"/>
      <c r="V872" s="91"/>
    </row>
    <row r="873" spans="1:22" s="139" customFormat="1" ht="22.5" hidden="1">
      <c r="A873" s="238" t="s">
        <v>92</v>
      </c>
      <c r="B873" s="504">
        <v>854</v>
      </c>
      <c r="C873" s="504">
        <v>85404</v>
      </c>
      <c r="D873" s="239">
        <v>4270</v>
      </c>
      <c r="E873" s="240" t="s">
        <v>196</v>
      </c>
      <c r="F873" s="241"/>
      <c r="G873" s="169"/>
      <c r="H873" s="170"/>
      <c r="I873" s="96" t="str">
        <f t="shared" si="106"/>
        <v xml:space="preserve"> </v>
      </c>
      <c r="J873" s="147"/>
      <c r="K873" s="517"/>
      <c r="L873" s="379"/>
      <c r="M873" s="379" t="str">
        <f t="shared" ca="1" si="107"/>
        <v>tak</v>
      </c>
      <c r="N873" s="379" t="str">
        <f t="shared" ca="1" si="108"/>
        <v>nie</v>
      </c>
      <c r="O873" s="378" t="str">
        <f t="shared" ca="1" si="109"/>
        <v>DBFO</v>
      </c>
      <c r="P873" s="389" t="str">
        <f t="shared" ca="1" si="110"/>
        <v>DBFO B/V/1/27 85404 4270</v>
      </c>
      <c r="Q873" s="390" t="str">
        <f ca="1">IF($P873="","",IF(IF(COUNTIF($P873,"* *"),COUNTIF('Plany 2025'!$J:$J,"*"&amp;$P873&amp;"*"),COUNTIF('Plany 2025'!$B:$B,$P873)+COUNTIF('Plany 2025'!$B:$B,$P873&amp;"/*")+COUNTIF('Plany 2025'!$B:$B,"*/"&amp;$P873&amp;"/*"))=0,"brak klasyf.",IF(COUNTIF($P873,"* *"),SUMIF('Plany 2025'!$J:$J,"*"&amp;$P873&amp;"*",'Plany 2025'!G:G),SUMIF('Plany 2025'!$B:$B,$P873,'Plany 2025'!G:G)+SUMIF('Plany 2025'!$B:$B,$P873&amp;"/*",'Plany 2025'!G:G)+SUMIF('Plany 2025'!$B:$B,"*/"&amp;$P873&amp;"/*",'Plany 2025'!G:G))))</f>
        <v>brak klasyf.</v>
      </c>
      <c r="R873" s="391" t="str">
        <f ca="1">IF($P873="","",IF(IF(COUNTIF($P873,"* *"),COUNTIF('Plany 2025'!$J:$J,"*"&amp;$P873&amp;"*"),COUNTIF('Plany 2025'!$B:$B,$P873)+COUNTIF('Plany 2025'!$B:$B,$P873&amp;"/*")+COUNTIF('Plany 2025'!$B:$B,"*/"&amp;$P873&amp;"/*"))=0,"brak klasyf.",IF(COUNTIF($P873,"* *"),SUMIF('Plany 2025'!$J:$J,"*"&amp;$P873&amp;"*",'Plany 2025'!H:H),SUMIF('Plany 2025'!$B:$B,$P873,'Plany 2025'!H:H)+SUMIF('Plany 2025'!$B:$B,$P873&amp;"/*",'Plany 2025'!H:H)+SUMIF('Plany 2025'!$B:$B,"*/"&amp;$P873&amp;"/*",'Plany 2025'!H:H))))</f>
        <v>brak klasyf.</v>
      </c>
      <c r="S873" s="392" t="str">
        <f t="shared" ca="1" si="111"/>
        <v/>
      </c>
      <c r="T873" s="393" t="str">
        <f t="shared" ca="1" si="112"/>
        <v/>
      </c>
      <c r="U873" s="96"/>
      <c r="V873" s="91"/>
    </row>
    <row r="874" spans="1:22" s="139" customFormat="1">
      <c r="A874" s="238" t="s">
        <v>92</v>
      </c>
      <c r="B874" s="504">
        <v>854</v>
      </c>
      <c r="C874" s="504">
        <v>85406</v>
      </c>
      <c r="D874" s="239">
        <v>4270</v>
      </c>
      <c r="E874" s="240" t="s">
        <v>197</v>
      </c>
      <c r="F874" s="241"/>
      <c r="G874" s="169">
        <v>32900</v>
      </c>
      <c r="H874" s="170">
        <v>32492.77</v>
      </c>
      <c r="I874" s="96">
        <f t="shared" si="106"/>
        <v>0.98762218844984806</v>
      </c>
      <c r="J874" s="147"/>
      <c r="K874" s="517"/>
      <c r="L874" s="379">
        <v>1</v>
      </c>
      <c r="M874" s="379" t="str">
        <f t="shared" ca="1" si="107"/>
        <v>tak</v>
      </c>
      <c r="N874" s="379" t="str">
        <f t="shared" ca="1" si="108"/>
        <v>tak</v>
      </c>
      <c r="O874" s="378" t="str">
        <f t="shared" ca="1" si="109"/>
        <v>DBFO</v>
      </c>
      <c r="P874" s="389" t="str">
        <f t="shared" ca="1" si="110"/>
        <v>DBFO B/V/1/27 85406 4270</v>
      </c>
      <c r="Q874" s="390">
        <f ca="1">IF($P874="","",IF(IF(COUNTIF($P874,"* *"),COUNTIF('Plany 2025'!$J:$J,"*"&amp;$P874&amp;"*"),COUNTIF('Plany 2025'!$B:$B,$P874)+COUNTIF('Plany 2025'!$B:$B,$P874&amp;"/*")+COUNTIF('Plany 2025'!$B:$B,"*/"&amp;$P874&amp;"/*"))=0,"brak klasyf.",IF(COUNTIF($P874,"* *"),SUMIF('Plany 2025'!$J:$J,"*"&amp;$P874&amp;"*",'Plany 2025'!G:G),SUMIF('Plany 2025'!$B:$B,$P874,'Plany 2025'!G:G)+SUMIF('Plany 2025'!$B:$B,$P874&amp;"/*",'Plany 2025'!G:G)+SUMIF('Plany 2025'!$B:$B,"*/"&amp;$P874&amp;"/*",'Plany 2025'!G:G))))</f>
        <v>32900</v>
      </c>
      <c r="R874" s="391">
        <f ca="1">IF($P874="","",IF(IF(COUNTIF($P874,"* *"),COUNTIF('Plany 2025'!$J:$J,"*"&amp;$P874&amp;"*"),COUNTIF('Plany 2025'!$B:$B,$P874)+COUNTIF('Plany 2025'!$B:$B,$P874&amp;"/*")+COUNTIF('Plany 2025'!$B:$B,"*/"&amp;$P874&amp;"/*"))=0,"brak klasyf.",IF(COUNTIF($P874,"* *"),SUMIF('Plany 2025'!$J:$J,"*"&amp;$P874&amp;"*",'Plany 2025'!H:H),SUMIF('Plany 2025'!$B:$B,$P874,'Plany 2025'!H:H)+SUMIF('Plany 2025'!$B:$B,$P874&amp;"/*",'Plany 2025'!H:H)+SUMIF('Plany 2025'!$B:$B,"*/"&amp;$P874&amp;"/*",'Plany 2025'!H:H))))</f>
        <v>32492.77</v>
      </c>
      <c r="S874" s="392">
        <f t="shared" ca="1" si="111"/>
        <v>0</v>
      </c>
      <c r="T874" s="393">
        <f t="shared" ca="1" si="112"/>
        <v>0</v>
      </c>
      <c r="U874" s="96"/>
      <c r="V874" s="91"/>
    </row>
    <row r="875" spans="1:22" s="139" customFormat="1" hidden="1">
      <c r="A875" s="238" t="s">
        <v>92</v>
      </c>
      <c r="B875" s="504">
        <v>854</v>
      </c>
      <c r="C875" s="504">
        <v>85407</v>
      </c>
      <c r="D875" s="239">
        <v>4270</v>
      </c>
      <c r="E875" s="240" t="s">
        <v>198</v>
      </c>
      <c r="F875" s="241"/>
      <c r="G875" s="169"/>
      <c r="H875" s="170"/>
      <c r="I875" s="96" t="str">
        <f t="shared" si="106"/>
        <v xml:space="preserve"> </v>
      </c>
      <c r="J875" s="147"/>
      <c r="K875" s="517"/>
      <c r="L875" s="379"/>
      <c r="M875" s="379" t="str">
        <f t="shared" ca="1" si="107"/>
        <v>tak</v>
      </c>
      <c r="N875" s="379" t="str">
        <f t="shared" ca="1" si="108"/>
        <v>nie</v>
      </c>
      <c r="O875" s="378" t="str">
        <f t="shared" ca="1" si="109"/>
        <v>DBFO</v>
      </c>
      <c r="P875" s="389" t="str">
        <f t="shared" ca="1" si="110"/>
        <v>DBFO B/V/1/27 85407 4270</v>
      </c>
      <c r="Q875" s="390" t="str">
        <f ca="1">IF($P875="","",IF(IF(COUNTIF($P875,"* *"),COUNTIF('Plany 2025'!$J:$J,"*"&amp;$P875&amp;"*"),COUNTIF('Plany 2025'!$B:$B,$P875)+COUNTIF('Plany 2025'!$B:$B,$P875&amp;"/*")+COUNTIF('Plany 2025'!$B:$B,"*/"&amp;$P875&amp;"/*"))=0,"brak klasyf.",IF(COUNTIF($P875,"* *"),SUMIF('Plany 2025'!$J:$J,"*"&amp;$P875&amp;"*",'Plany 2025'!G:G),SUMIF('Plany 2025'!$B:$B,$P875,'Plany 2025'!G:G)+SUMIF('Plany 2025'!$B:$B,$P875&amp;"/*",'Plany 2025'!G:G)+SUMIF('Plany 2025'!$B:$B,"*/"&amp;$P875&amp;"/*",'Plany 2025'!G:G))))</f>
        <v>brak klasyf.</v>
      </c>
      <c r="R875" s="391" t="str">
        <f ca="1">IF($P875="","",IF(IF(COUNTIF($P875,"* *"),COUNTIF('Plany 2025'!$J:$J,"*"&amp;$P875&amp;"*"),COUNTIF('Plany 2025'!$B:$B,$P875)+COUNTIF('Plany 2025'!$B:$B,$P875&amp;"/*")+COUNTIF('Plany 2025'!$B:$B,"*/"&amp;$P875&amp;"/*"))=0,"brak klasyf.",IF(COUNTIF($P875,"* *"),SUMIF('Plany 2025'!$J:$J,"*"&amp;$P875&amp;"*",'Plany 2025'!H:H),SUMIF('Plany 2025'!$B:$B,$P875,'Plany 2025'!H:H)+SUMIF('Plany 2025'!$B:$B,$P875&amp;"/*",'Plany 2025'!H:H)+SUMIF('Plany 2025'!$B:$B,"*/"&amp;$P875&amp;"/*",'Plany 2025'!H:H))))</f>
        <v>brak klasyf.</v>
      </c>
      <c r="S875" s="392" t="str">
        <f t="shared" ca="1" si="111"/>
        <v/>
      </c>
      <c r="T875" s="393" t="str">
        <f t="shared" ca="1" si="112"/>
        <v/>
      </c>
      <c r="U875" s="96"/>
      <c r="V875" s="91"/>
    </row>
    <row r="876" spans="1:22" s="139" customFormat="1" hidden="1">
      <c r="A876" s="238" t="s">
        <v>92</v>
      </c>
      <c r="B876" s="504">
        <v>854</v>
      </c>
      <c r="C876" s="504">
        <v>85410</v>
      </c>
      <c r="D876" s="239">
        <v>4270</v>
      </c>
      <c r="E876" s="240" t="s">
        <v>199</v>
      </c>
      <c r="F876" s="241"/>
      <c r="G876" s="169"/>
      <c r="H876" s="170"/>
      <c r="I876" s="96" t="str">
        <f t="shared" si="106"/>
        <v xml:space="preserve"> </v>
      </c>
      <c r="J876" s="147"/>
      <c r="K876" s="517"/>
      <c r="L876" s="379"/>
      <c r="M876" s="379" t="str">
        <f t="shared" ca="1" si="107"/>
        <v>tak</v>
      </c>
      <c r="N876" s="379" t="str">
        <f t="shared" ca="1" si="108"/>
        <v>nie</v>
      </c>
      <c r="O876" s="378" t="str">
        <f t="shared" ca="1" si="109"/>
        <v>DBFO</v>
      </c>
      <c r="P876" s="389" t="str">
        <f t="shared" ca="1" si="110"/>
        <v>DBFO B/V/1/27 85410 4270</v>
      </c>
      <c r="Q876" s="390" t="str">
        <f ca="1">IF($P876="","",IF(IF(COUNTIF($P876,"* *"),COUNTIF('Plany 2025'!$J:$J,"*"&amp;$P876&amp;"*"),COUNTIF('Plany 2025'!$B:$B,$P876)+COUNTIF('Plany 2025'!$B:$B,$P876&amp;"/*")+COUNTIF('Plany 2025'!$B:$B,"*/"&amp;$P876&amp;"/*"))=0,"brak klasyf.",IF(COUNTIF($P876,"* *"),SUMIF('Plany 2025'!$J:$J,"*"&amp;$P876&amp;"*",'Plany 2025'!G:G),SUMIF('Plany 2025'!$B:$B,$P876,'Plany 2025'!G:G)+SUMIF('Plany 2025'!$B:$B,$P876&amp;"/*",'Plany 2025'!G:G)+SUMIF('Plany 2025'!$B:$B,"*/"&amp;$P876&amp;"/*",'Plany 2025'!G:G))))</f>
        <v>brak klasyf.</v>
      </c>
      <c r="R876" s="391" t="str">
        <f ca="1">IF($P876="","",IF(IF(COUNTIF($P876,"* *"),COUNTIF('Plany 2025'!$J:$J,"*"&amp;$P876&amp;"*"),COUNTIF('Plany 2025'!$B:$B,$P876)+COUNTIF('Plany 2025'!$B:$B,$P876&amp;"/*")+COUNTIF('Plany 2025'!$B:$B,"*/"&amp;$P876&amp;"/*"))=0,"brak klasyf.",IF(COUNTIF($P876,"* *"),SUMIF('Plany 2025'!$J:$J,"*"&amp;$P876&amp;"*",'Plany 2025'!H:H),SUMIF('Plany 2025'!$B:$B,$P876,'Plany 2025'!H:H)+SUMIF('Plany 2025'!$B:$B,$P876&amp;"/*",'Plany 2025'!H:H)+SUMIF('Plany 2025'!$B:$B,"*/"&amp;$P876&amp;"/*",'Plany 2025'!H:H))))</f>
        <v>brak klasyf.</v>
      </c>
      <c r="S876" s="392" t="str">
        <f t="shared" ca="1" si="111"/>
        <v/>
      </c>
      <c r="T876" s="393" t="str">
        <f t="shared" ca="1" si="112"/>
        <v/>
      </c>
      <c r="U876" s="96"/>
      <c r="V876" s="91"/>
    </row>
    <row r="877" spans="1:22" s="134" customFormat="1" ht="6" customHeight="1">
      <c r="A877" s="244"/>
      <c r="B877" s="500"/>
      <c r="C877" s="500"/>
      <c r="D877" s="194"/>
      <c r="E877" s="125" t="s">
        <v>24</v>
      </c>
      <c r="F877" s="93"/>
      <c r="G877" s="131"/>
      <c r="H877" s="132"/>
      <c r="I877" s="141" t="str">
        <f t="shared" si="106"/>
        <v xml:space="preserve"> </v>
      </c>
      <c r="K877" s="517"/>
      <c r="L877" s="379">
        <v>1</v>
      </c>
      <c r="M877" s="379" t="str">
        <f t="shared" ca="1" si="107"/>
        <v>tak</v>
      </c>
      <c r="N877" s="379" t="str">
        <f t="shared" ca="1" si="108"/>
        <v>tak</v>
      </c>
      <c r="O877" s="378" t="str">
        <f t="shared" ca="1" si="109"/>
        <v>DBFO</v>
      </c>
      <c r="P877" s="389" t="str">
        <f t="shared" si="110"/>
        <v/>
      </c>
      <c r="Q877" s="390" t="str">
        <f>IF($P877="","",IF(IF(COUNTIF($P877,"* *"),COUNTIF('Plany 2025'!$J:$J,"*"&amp;$P877&amp;"*"),COUNTIF('Plany 2025'!$B:$B,$P877)+COUNTIF('Plany 2025'!$B:$B,$P877&amp;"/*")+COUNTIF('Plany 2025'!$B:$B,"*/"&amp;$P877&amp;"/*"))=0,"brak klasyf.",IF(COUNTIF($P877,"* *"),SUMIF('Plany 2025'!$J:$J,"*"&amp;$P877&amp;"*",'Plany 2025'!G:G),SUMIF('Plany 2025'!$B:$B,$P877,'Plany 2025'!G:G)+SUMIF('Plany 2025'!$B:$B,$P877&amp;"/*",'Plany 2025'!G:G)+SUMIF('Plany 2025'!$B:$B,"*/"&amp;$P877&amp;"/*",'Plany 2025'!G:G))))</f>
        <v/>
      </c>
      <c r="R877" s="391" t="str">
        <f>IF($P877="","",IF(IF(COUNTIF($P877,"* *"),COUNTIF('Plany 2025'!$J:$J,"*"&amp;$P877&amp;"*"),COUNTIF('Plany 2025'!$B:$B,$P877)+COUNTIF('Plany 2025'!$B:$B,$P877&amp;"/*")+COUNTIF('Plany 2025'!$B:$B,"*/"&amp;$P877&amp;"/*"))=0,"brak klasyf.",IF(COUNTIF($P877,"* *"),SUMIF('Plany 2025'!$J:$J,"*"&amp;$P877&amp;"*",'Plany 2025'!H:H),SUMIF('Plany 2025'!$B:$B,$P877,'Plany 2025'!H:H)+SUMIF('Plany 2025'!$B:$B,$P877&amp;"/*",'Plany 2025'!H:H)+SUMIF('Plany 2025'!$B:$B,"*/"&amp;$P877&amp;"/*",'Plany 2025'!H:H))))</f>
        <v/>
      </c>
      <c r="S877" s="392" t="str">
        <f t="shared" si="111"/>
        <v/>
      </c>
      <c r="T877" s="393" t="str">
        <f t="shared" si="112"/>
        <v/>
      </c>
      <c r="U877" s="141"/>
      <c r="V877" s="91"/>
    </row>
    <row r="878" spans="1:22" s="139" customFormat="1">
      <c r="A878" s="244"/>
      <c r="B878" s="500"/>
      <c r="C878" s="500"/>
      <c r="D878" s="194"/>
      <c r="E878" s="184" t="s">
        <v>2103</v>
      </c>
      <c r="F878" s="130"/>
      <c r="G878" s="126">
        <f>SUM(G881:G903)</f>
        <v>12268074</v>
      </c>
      <c r="H878" s="127">
        <f>SUM(H881:H903)</f>
        <v>12253762.379999999</v>
      </c>
      <c r="I878" s="96">
        <f t="shared" si="106"/>
        <v>0.99883342568686817</v>
      </c>
      <c r="J878" s="134"/>
      <c r="K878" s="517"/>
      <c r="L878" s="379">
        <v>1</v>
      </c>
      <c r="M878" s="379" t="str">
        <f t="shared" ca="1" si="107"/>
        <v>tak</v>
      </c>
      <c r="N878" s="379" t="str">
        <f t="shared" ca="1" si="108"/>
        <v>tak</v>
      </c>
      <c r="O878" s="378" t="str">
        <f t="shared" ca="1" si="109"/>
        <v>WIR</v>
      </c>
      <c r="P878" s="389" t="str">
        <f t="shared" si="110"/>
        <v/>
      </c>
      <c r="Q878" s="390" t="str">
        <f>IF($P878="","",IF(IF(COUNTIF($P878,"* *"),COUNTIF('Plany 2025'!$J:$J,"*"&amp;$P878&amp;"*"),COUNTIF('Plany 2025'!$B:$B,$P878)+COUNTIF('Plany 2025'!$B:$B,$P878&amp;"/*")+COUNTIF('Plany 2025'!$B:$B,"*/"&amp;$P878&amp;"/*"))=0,"brak klasyf.",IF(COUNTIF($P878,"* *"),SUMIF('Plany 2025'!$J:$J,"*"&amp;$P878&amp;"*",'Plany 2025'!G:G),SUMIF('Plany 2025'!$B:$B,$P878,'Plany 2025'!G:G)+SUMIF('Plany 2025'!$B:$B,$P878&amp;"/*",'Plany 2025'!G:G)+SUMIF('Plany 2025'!$B:$B,"*/"&amp;$P878&amp;"/*",'Plany 2025'!G:G))))</f>
        <v/>
      </c>
      <c r="R878" s="391" t="str">
        <f>IF($P878="","",IF(IF(COUNTIF($P878,"* *"),COUNTIF('Plany 2025'!$J:$J,"*"&amp;$P878&amp;"*"),COUNTIF('Plany 2025'!$B:$B,$P878)+COUNTIF('Plany 2025'!$B:$B,$P878&amp;"/*")+COUNTIF('Plany 2025'!$B:$B,"*/"&amp;$P878&amp;"/*"))=0,"brak klasyf.",IF(COUNTIF($P878,"* *"),SUMIF('Plany 2025'!$J:$J,"*"&amp;$P878&amp;"*",'Plany 2025'!H:H),SUMIF('Plany 2025'!$B:$B,$P878,'Plany 2025'!H:H)+SUMIF('Plany 2025'!$B:$B,$P878&amp;"/*",'Plany 2025'!H:H)+SUMIF('Plany 2025'!$B:$B,"*/"&amp;$P878&amp;"/*",'Plany 2025'!H:H))))</f>
        <v/>
      </c>
      <c r="S878" s="392" t="str">
        <f t="shared" si="111"/>
        <v/>
      </c>
      <c r="T878" s="393" t="str">
        <f t="shared" si="112"/>
        <v/>
      </c>
      <c r="U878" s="96"/>
      <c r="V878" s="91"/>
    </row>
    <row r="879" spans="1:22" s="139" customFormat="1" ht="6" customHeight="1">
      <c r="A879" s="244"/>
      <c r="B879" s="500"/>
      <c r="C879" s="500"/>
      <c r="D879" s="194"/>
      <c r="E879" s="92" t="s">
        <v>24</v>
      </c>
      <c r="F879" s="93"/>
      <c r="G879" s="126"/>
      <c r="H879" s="127"/>
      <c r="I879" s="128" t="str">
        <f t="shared" si="106"/>
        <v xml:space="preserve"> </v>
      </c>
      <c r="J879" s="134"/>
      <c r="K879" s="517"/>
      <c r="L879" s="379">
        <v>1</v>
      </c>
      <c r="M879" s="379" t="str">
        <f t="shared" ca="1" si="107"/>
        <v>tak</v>
      </c>
      <c r="N879" s="379" t="str">
        <f t="shared" ca="1" si="108"/>
        <v>tak</v>
      </c>
      <c r="O879" s="378" t="str">
        <f t="shared" ca="1" si="109"/>
        <v>WIR</v>
      </c>
      <c r="P879" s="389" t="str">
        <f t="shared" si="110"/>
        <v/>
      </c>
      <c r="Q879" s="390" t="str">
        <f>IF($P879="","",IF(IF(COUNTIF($P879,"* *"),COUNTIF('Plany 2025'!$J:$J,"*"&amp;$P879&amp;"*"),COUNTIF('Plany 2025'!$B:$B,$P879)+COUNTIF('Plany 2025'!$B:$B,$P879&amp;"/*")+COUNTIF('Plany 2025'!$B:$B,"*/"&amp;$P879&amp;"/*"))=0,"brak klasyf.",IF(COUNTIF($P879,"* *"),SUMIF('Plany 2025'!$J:$J,"*"&amp;$P879&amp;"*",'Plany 2025'!G:G),SUMIF('Plany 2025'!$B:$B,$P879,'Plany 2025'!G:G)+SUMIF('Plany 2025'!$B:$B,$P879&amp;"/*",'Plany 2025'!G:G)+SUMIF('Plany 2025'!$B:$B,"*/"&amp;$P879&amp;"/*",'Plany 2025'!G:G))))</f>
        <v/>
      </c>
      <c r="R879" s="391" t="str">
        <f>IF($P879="","",IF(IF(COUNTIF($P879,"* *"),COUNTIF('Plany 2025'!$J:$J,"*"&amp;$P879&amp;"*"),COUNTIF('Plany 2025'!$B:$B,$P879)+COUNTIF('Plany 2025'!$B:$B,$P879&amp;"/*")+COUNTIF('Plany 2025'!$B:$B,"*/"&amp;$P879&amp;"/*"))=0,"brak klasyf.",IF(COUNTIF($P879,"* *"),SUMIF('Plany 2025'!$J:$J,"*"&amp;$P879&amp;"*",'Plany 2025'!H:H),SUMIF('Plany 2025'!$B:$B,$P879,'Plany 2025'!H:H)+SUMIF('Plany 2025'!$B:$B,$P879&amp;"/*",'Plany 2025'!H:H)+SUMIF('Plany 2025'!$B:$B,"*/"&amp;$P879&amp;"/*",'Plany 2025'!H:H))))</f>
        <v/>
      </c>
      <c r="S879" s="392" t="str">
        <f t="shared" si="111"/>
        <v/>
      </c>
      <c r="T879" s="393" t="str">
        <f t="shared" si="112"/>
        <v/>
      </c>
      <c r="U879" s="128"/>
      <c r="V879" s="91"/>
    </row>
    <row r="880" spans="1:22" s="139" customFormat="1">
      <c r="A880" s="244"/>
      <c r="B880" s="500"/>
      <c r="C880" s="500"/>
      <c r="D880" s="194"/>
      <c r="E880" s="142" t="s">
        <v>41</v>
      </c>
      <c r="F880" s="143"/>
      <c r="G880" s="126"/>
      <c r="H880" s="127"/>
      <c r="I880" s="128" t="str">
        <f t="shared" si="106"/>
        <v xml:space="preserve"> </v>
      </c>
      <c r="J880" s="134"/>
      <c r="K880" s="517"/>
      <c r="L880" s="379">
        <v>1</v>
      </c>
      <c r="M880" s="379" t="str">
        <f t="shared" ca="1" si="107"/>
        <v>tak</v>
      </c>
      <c r="N880" s="379" t="str">
        <f t="shared" ca="1" si="108"/>
        <v>tak</v>
      </c>
      <c r="O880" s="378" t="str">
        <f t="shared" ca="1" si="109"/>
        <v>WIR</v>
      </c>
      <c r="P880" s="389" t="str">
        <f t="shared" si="110"/>
        <v/>
      </c>
      <c r="Q880" s="390" t="str">
        <f>IF($P880="","",IF(IF(COUNTIF($P880,"* *"),COUNTIF('Plany 2025'!$J:$J,"*"&amp;$P880&amp;"*"),COUNTIF('Plany 2025'!$B:$B,$P880)+COUNTIF('Plany 2025'!$B:$B,$P880&amp;"/*")+COUNTIF('Plany 2025'!$B:$B,"*/"&amp;$P880&amp;"/*"))=0,"brak klasyf.",IF(COUNTIF($P880,"* *"),SUMIF('Plany 2025'!$J:$J,"*"&amp;$P880&amp;"*",'Plany 2025'!G:G),SUMIF('Plany 2025'!$B:$B,$P880,'Plany 2025'!G:G)+SUMIF('Plany 2025'!$B:$B,$P880&amp;"/*",'Plany 2025'!G:G)+SUMIF('Plany 2025'!$B:$B,"*/"&amp;$P880&amp;"/*",'Plany 2025'!G:G))))</f>
        <v/>
      </c>
      <c r="R880" s="391" t="str">
        <f>IF($P880="","",IF(IF(COUNTIF($P880,"* *"),COUNTIF('Plany 2025'!$J:$J,"*"&amp;$P880&amp;"*"),COUNTIF('Plany 2025'!$B:$B,$P880)+COUNTIF('Plany 2025'!$B:$B,$P880&amp;"/*")+COUNTIF('Plany 2025'!$B:$B,"*/"&amp;$P880&amp;"/*"))=0,"brak klasyf.",IF(COUNTIF($P880,"* *"),SUMIF('Plany 2025'!$J:$J,"*"&amp;$P880&amp;"*",'Plany 2025'!H:H),SUMIF('Plany 2025'!$B:$B,$P880,'Plany 2025'!H:H)+SUMIF('Plany 2025'!$B:$B,$P880&amp;"/*",'Plany 2025'!H:H)+SUMIF('Plany 2025'!$B:$B,"*/"&amp;$P880&amp;"/*",'Plany 2025'!H:H))))</f>
        <v/>
      </c>
      <c r="S880" s="392" t="str">
        <f t="shared" si="111"/>
        <v/>
      </c>
      <c r="T880" s="393" t="str">
        <f t="shared" si="112"/>
        <v/>
      </c>
      <c r="U880" s="128"/>
      <c r="V880" s="91"/>
    </row>
    <row r="881" spans="1:22" s="139" customFormat="1" hidden="1">
      <c r="A881" s="238" t="s">
        <v>92</v>
      </c>
      <c r="B881" s="505" t="s">
        <v>671</v>
      </c>
      <c r="C881" s="505" t="s">
        <v>284</v>
      </c>
      <c r="D881" s="245" t="s">
        <v>672</v>
      </c>
      <c r="E881" s="240" t="s">
        <v>191</v>
      </c>
      <c r="F881" s="241"/>
      <c r="G881" s="169"/>
      <c r="H881" s="170"/>
      <c r="I881" s="96" t="str">
        <f t="shared" si="106"/>
        <v xml:space="preserve"> </v>
      </c>
      <c r="J881" s="147"/>
      <c r="K881" s="517"/>
      <c r="L881" s="379"/>
      <c r="M881" s="379" t="str">
        <f t="shared" ca="1" si="107"/>
        <v>tak</v>
      </c>
      <c r="N881" s="379" t="str">
        <f t="shared" ca="1" si="108"/>
        <v>nie</v>
      </c>
      <c r="O881" s="378" t="str">
        <f t="shared" ca="1" si="109"/>
        <v>WIR</v>
      </c>
      <c r="P881" s="389" t="str">
        <f t="shared" ca="1" si="110"/>
        <v>WIR B/V/1/27 75085 4270</v>
      </c>
      <c r="Q881" s="390" t="str">
        <f ca="1">IF($P881="","",IF(IF(COUNTIF($P881,"* *"),COUNTIF('Plany 2025'!$J:$J,"*"&amp;$P881&amp;"*"),COUNTIF('Plany 2025'!$B:$B,$P881)+COUNTIF('Plany 2025'!$B:$B,$P881&amp;"/*")+COUNTIF('Plany 2025'!$B:$B,"*/"&amp;$P881&amp;"/*"))=0,"brak klasyf.",IF(COUNTIF($P881,"* *"),SUMIF('Plany 2025'!$J:$J,"*"&amp;$P881&amp;"*",'Plany 2025'!G:G),SUMIF('Plany 2025'!$B:$B,$P881,'Plany 2025'!G:G)+SUMIF('Plany 2025'!$B:$B,$P881&amp;"/*",'Plany 2025'!G:G)+SUMIF('Plany 2025'!$B:$B,"*/"&amp;$P881&amp;"/*",'Plany 2025'!G:G))))</f>
        <v>brak klasyf.</v>
      </c>
      <c r="R881" s="391" t="str">
        <f ca="1">IF($P881="","",IF(IF(COUNTIF($P881,"* *"),COUNTIF('Plany 2025'!$J:$J,"*"&amp;$P881&amp;"*"),COUNTIF('Plany 2025'!$B:$B,$P881)+COUNTIF('Plany 2025'!$B:$B,$P881&amp;"/*")+COUNTIF('Plany 2025'!$B:$B,"*/"&amp;$P881&amp;"/*"))=0,"brak klasyf.",IF(COUNTIF($P881,"* *"),SUMIF('Plany 2025'!$J:$J,"*"&amp;$P881&amp;"*",'Plany 2025'!H:H),SUMIF('Plany 2025'!$B:$B,$P881,'Plany 2025'!H:H)+SUMIF('Plany 2025'!$B:$B,$P881&amp;"/*",'Plany 2025'!H:H)+SUMIF('Plany 2025'!$B:$B,"*/"&amp;$P881&amp;"/*",'Plany 2025'!H:H))))</f>
        <v>brak klasyf.</v>
      </c>
      <c r="S881" s="392" t="str">
        <f t="shared" ca="1" si="111"/>
        <v/>
      </c>
      <c r="T881" s="393" t="str">
        <f t="shared" ca="1" si="112"/>
        <v/>
      </c>
      <c r="U881" s="96"/>
      <c r="V881" s="91"/>
    </row>
    <row r="882" spans="1:22" s="139" customFormat="1">
      <c r="A882" s="238" t="s">
        <v>92</v>
      </c>
      <c r="B882" s="504">
        <v>801</v>
      </c>
      <c r="C882" s="504">
        <v>80101</v>
      </c>
      <c r="D882" s="239">
        <v>4270</v>
      </c>
      <c r="E882" s="240" t="s">
        <v>187</v>
      </c>
      <c r="F882" s="241"/>
      <c r="G882" s="169">
        <v>2745099</v>
      </c>
      <c r="H882" s="170">
        <v>2733333.82</v>
      </c>
      <c r="I882" s="96">
        <f t="shared" si="106"/>
        <v>0.99571411450005987</v>
      </c>
      <c r="J882" s="147"/>
      <c r="K882" s="517"/>
      <c r="L882" s="379">
        <v>1</v>
      </c>
      <c r="M882" s="379" t="str">
        <f t="shared" ca="1" si="107"/>
        <v>tak</v>
      </c>
      <c r="N882" s="379" t="str">
        <f t="shared" ca="1" si="108"/>
        <v>tak</v>
      </c>
      <c r="O882" s="378" t="str">
        <f t="shared" ca="1" si="109"/>
        <v>WIR</v>
      </c>
      <c r="P882" s="389" t="str">
        <f t="shared" ca="1" si="110"/>
        <v>WIR B/V/1/27 80101 4270</v>
      </c>
      <c r="Q882" s="390">
        <f ca="1">IF($P882="","",IF(IF(COUNTIF($P882,"* *"),COUNTIF('Plany 2025'!$J:$J,"*"&amp;$P882&amp;"*"),COUNTIF('Plany 2025'!$B:$B,$P882)+COUNTIF('Plany 2025'!$B:$B,$P882&amp;"/*")+COUNTIF('Plany 2025'!$B:$B,"*/"&amp;$P882&amp;"/*"))=0,"brak klasyf.",IF(COUNTIF($P882,"* *"),SUMIF('Plany 2025'!$J:$J,"*"&amp;$P882&amp;"*",'Plany 2025'!G:G),SUMIF('Plany 2025'!$B:$B,$P882,'Plany 2025'!G:G)+SUMIF('Plany 2025'!$B:$B,$P882&amp;"/*",'Plany 2025'!G:G)+SUMIF('Plany 2025'!$B:$B,"*/"&amp;$P882&amp;"/*",'Plany 2025'!G:G))))</f>
        <v>2745099</v>
      </c>
      <c r="R882" s="391">
        <f ca="1">IF($P882="","",IF(IF(COUNTIF($P882,"* *"),COUNTIF('Plany 2025'!$J:$J,"*"&amp;$P882&amp;"*"),COUNTIF('Plany 2025'!$B:$B,$P882)+COUNTIF('Plany 2025'!$B:$B,$P882&amp;"/*")+COUNTIF('Plany 2025'!$B:$B,"*/"&amp;$P882&amp;"/*"))=0,"brak klasyf.",IF(COUNTIF($P882,"* *"),SUMIF('Plany 2025'!$J:$J,"*"&amp;$P882&amp;"*",'Plany 2025'!H:H),SUMIF('Plany 2025'!$B:$B,$P882,'Plany 2025'!H:H)+SUMIF('Plany 2025'!$B:$B,$P882&amp;"/*",'Plany 2025'!H:H)+SUMIF('Plany 2025'!$B:$B,"*/"&amp;$P882&amp;"/*",'Plany 2025'!H:H))))</f>
        <v>2733333.82</v>
      </c>
      <c r="S882" s="392">
        <f t="shared" ca="1" si="111"/>
        <v>0</v>
      </c>
      <c r="T882" s="393">
        <f t="shared" ca="1" si="112"/>
        <v>0</v>
      </c>
      <c r="U882" s="96"/>
      <c r="V882" s="91"/>
    </row>
    <row r="883" spans="1:22" s="139" customFormat="1" hidden="1">
      <c r="A883" s="238" t="s">
        <v>92</v>
      </c>
      <c r="B883" s="504">
        <v>801</v>
      </c>
      <c r="C883" s="504">
        <v>80103</v>
      </c>
      <c r="D883" s="239">
        <v>4270</v>
      </c>
      <c r="E883" s="240" t="s">
        <v>188</v>
      </c>
      <c r="F883" s="241"/>
      <c r="G883" s="169"/>
      <c r="H883" s="170"/>
      <c r="I883" s="96" t="str">
        <f t="shared" si="106"/>
        <v xml:space="preserve"> </v>
      </c>
      <c r="J883" s="147"/>
      <c r="K883" s="517"/>
      <c r="L883" s="379"/>
      <c r="M883" s="379" t="str">
        <f t="shared" ca="1" si="107"/>
        <v>tak</v>
      </c>
      <c r="N883" s="379" t="str">
        <f t="shared" ca="1" si="108"/>
        <v>nie</v>
      </c>
      <c r="O883" s="378" t="str">
        <f t="shared" ca="1" si="109"/>
        <v>WIR</v>
      </c>
      <c r="P883" s="389" t="str">
        <f t="shared" ca="1" si="110"/>
        <v>WIR B/V/1/27 80103 4270</v>
      </c>
      <c r="Q883" s="390" t="str">
        <f ca="1">IF($P883="","",IF(IF(COUNTIF($P883,"* *"),COUNTIF('Plany 2025'!$J:$J,"*"&amp;$P883&amp;"*"),COUNTIF('Plany 2025'!$B:$B,$P883)+COUNTIF('Plany 2025'!$B:$B,$P883&amp;"/*")+COUNTIF('Plany 2025'!$B:$B,"*/"&amp;$P883&amp;"/*"))=0,"brak klasyf.",IF(COUNTIF($P883,"* *"),SUMIF('Plany 2025'!$J:$J,"*"&amp;$P883&amp;"*",'Plany 2025'!G:G),SUMIF('Plany 2025'!$B:$B,$P883,'Plany 2025'!G:G)+SUMIF('Plany 2025'!$B:$B,$P883&amp;"/*",'Plany 2025'!G:G)+SUMIF('Plany 2025'!$B:$B,"*/"&amp;$P883&amp;"/*",'Plany 2025'!G:G))))</f>
        <v>brak klasyf.</v>
      </c>
      <c r="R883" s="391" t="str">
        <f ca="1">IF($P883="","",IF(IF(COUNTIF($P883,"* *"),COUNTIF('Plany 2025'!$J:$J,"*"&amp;$P883&amp;"*"),COUNTIF('Plany 2025'!$B:$B,$P883)+COUNTIF('Plany 2025'!$B:$B,$P883&amp;"/*")+COUNTIF('Plany 2025'!$B:$B,"*/"&amp;$P883&amp;"/*"))=0,"brak klasyf.",IF(COUNTIF($P883,"* *"),SUMIF('Plany 2025'!$J:$J,"*"&amp;$P883&amp;"*",'Plany 2025'!H:H),SUMIF('Plany 2025'!$B:$B,$P883,'Plany 2025'!H:H)+SUMIF('Plany 2025'!$B:$B,$P883&amp;"/*",'Plany 2025'!H:H)+SUMIF('Plany 2025'!$B:$B,"*/"&amp;$P883&amp;"/*",'Plany 2025'!H:H))))</f>
        <v>brak klasyf.</v>
      </c>
      <c r="S883" s="392" t="str">
        <f t="shared" ca="1" si="111"/>
        <v/>
      </c>
      <c r="T883" s="393" t="str">
        <f t="shared" ca="1" si="112"/>
        <v/>
      </c>
      <c r="U883" s="96"/>
      <c r="V883" s="91"/>
    </row>
    <row r="884" spans="1:22" s="139" customFormat="1">
      <c r="A884" s="238" t="s">
        <v>92</v>
      </c>
      <c r="B884" s="504">
        <v>801</v>
      </c>
      <c r="C884" s="504">
        <v>80104</v>
      </c>
      <c r="D884" s="239">
        <v>4270</v>
      </c>
      <c r="E884" s="240" t="s">
        <v>189</v>
      </c>
      <c r="F884" s="241"/>
      <c r="G884" s="169">
        <v>5644975</v>
      </c>
      <c r="H884" s="170">
        <v>5644396.5599999996</v>
      </c>
      <c r="I884" s="96">
        <f t="shared" si="106"/>
        <v>0.99989753010420768</v>
      </c>
      <c r="J884" s="147"/>
      <c r="K884" s="517"/>
      <c r="L884" s="379">
        <v>1</v>
      </c>
      <c r="M884" s="379" t="str">
        <f t="shared" ca="1" si="107"/>
        <v>tak</v>
      </c>
      <c r="N884" s="379" t="str">
        <f t="shared" ca="1" si="108"/>
        <v>tak</v>
      </c>
      <c r="O884" s="378" t="str">
        <f t="shared" ca="1" si="109"/>
        <v>WIR</v>
      </c>
      <c r="P884" s="389" t="str">
        <f t="shared" ca="1" si="110"/>
        <v>WIR B/V/1/27 80104 4270</v>
      </c>
      <c r="Q884" s="390">
        <f ca="1">IF($P884="","",IF(IF(COUNTIF($P884,"* *"),COUNTIF('Plany 2025'!$J:$J,"*"&amp;$P884&amp;"*"),COUNTIF('Plany 2025'!$B:$B,$P884)+COUNTIF('Plany 2025'!$B:$B,$P884&amp;"/*")+COUNTIF('Plany 2025'!$B:$B,"*/"&amp;$P884&amp;"/*"))=0,"brak klasyf.",IF(COUNTIF($P884,"* *"),SUMIF('Plany 2025'!$J:$J,"*"&amp;$P884&amp;"*",'Plany 2025'!G:G),SUMIF('Plany 2025'!$B:$B,$P884,'Plany 2025'!G:G)+SUMIF('Plany 2025'!$B:$B,$P884&amp;"/*",'Plany 2025'!G:G)+SUMIF('Plany 2025'!$B:$B,"*/"&amp;$P884&amp;"/*",'Plany 2025'!G:G))))</f>
        <v>5644975</v>
      </c>
      <c r="R884" s="391">
        <f ca="1">IF($P884="","",IF(IF(COUNTIF($P884,"* *"),COUNTIF('Plany 2025'!$J:$J,"*"&amp;$P884&amp;"*"),COUNTIF('Plany 2025'!$B:$B,$P884)+COUNTIF('Plany 2025'!$B:$B,$P884&amp;"/*")+COUNTIF('Plany 2025'!$B:$B,"*/"&amp;$P884&amp;"/*"))=0,"brak klasyf.",IF(COUNTIF($P884,"* *"),SUMIF('Plany 2025'!$J:$J,"*"&amp;$P884&amp;"*",'Plany 2025'!H:H),SUMIF('Plany 2025'!$B:$B,$P884,'Plany 2025'!H:H)+SUMIF('Plany 2025'!$B:$B,$P884&amp;"/*",'Plany 2025'!H:H)+SUMIF('Plany 2025'!$B:$B,"*/"&amp;$P884&amp;"/*",'Plany 2025'!H:H))))</f>
        <v>5644396.5599999996</v>
      </c>
      <c r="S884" s="392">
        <f t="shared" ca="1" si="111"/>
        <v>0</v>
      </c>
      <c r="T884" s="393">
        <f t="shared" ca="1" si="112"/>
        <v>0</v>
      </c>
      <c r="U884" s="96"/>
      <c r="V884" s="91"/>
    </row>
    <row r="885" spans="1:22" s="139" customFormat="1" hidden="1">
      <c r="A885" s="238" t="s">
        <v>92</v>
      </c>
      <c r="B885" s="504">
        <v>801</v>
      </c>
      <c r="C885" s="504">
        <v>80105</v>
      </c>
      <c r="D885" s="239">
        <v>4270</v>
      </c>
      <c r="E885" s="240" t="s">
        <v>190</v>
      </c>
      <c r="F885" s="241"/>
      <c r="G885" s="169"/>
      <c r="H885" s="170"/>
      <c r="I885" s="96" t="str">
        <f t="shared" si="106"/>
        <v xml:space="preserve"> </v>
      </c>
      <c r="J885" s="147"/>
      <c r="K885" s="517"/>
      <c r="L885" s="379"/>
      <c r="M885" s="379" t="str">
        <f t="shared" ca="1" si="107"/>
        <v>tak</v>
      </c>
      <c r="N885" s="379" t="str">
        <f t="shared" ca="1" si="108"/>
        <v>nie</v>
      </c>
      <c r="O885" s="378" t="str">
        <f t="shared" ca="1" si="109"/>
        <v>WIR</v>
      </c>
      <c r="P885" s="389" t="str">
        <f t="shared" ca="1" si="110"/>
        <v>WIR B/V/1/27 80105 4270</v>
      </c>
      <c r="Q885" s="390" t="str">
        <f ca="1">IF($P885="","",IF(IF(COUNTIF($P885,"* *"),COUNTIF('Plany 2025'!$J:$J,"*"&amp;$P885&amp;"*"),COUNTIF('Plany 2025'!$B:$B,$P885)+COUNTIF('Plany 2025'!$B:$B,$P885&amp;"/*")+COUNTIF('Plany 2025'!$B:$B,"*/"&amp;$P885&amp;"/*"))=0,"brak klasyf.",IF(COUNTIF($P885,"* *"),SUMIF('Plany 2025'!$J:$J,"*"&amp;$P885&amp;"*",'Plany 2025'!G:G),SUMIF('Plany 2025'!$B:$B,$P885,'Plany 2025'!G:G)+SUMIF('Plany 2025'!$B:$B,$P885&amp;"/*",'Plany 2025'!G:G)+SUMIF('Plany 2025'!$B:$B,"*/"&amp;$P885&amp;"/*",'Plany 2025'!G:G))))</f>
        <v>brak klasyf.</v>
      </c>
      <c r="R885" s="391" t="str">
        <f ca="1">IF($P885="","",IF(IF(COUNTIF($P885,"* *"),COUNTIF('Plany 2025'!$J:$J,"*"&amp;$P885&amp;"*"),COUNTIF('Plany 2025'!$B:$B,$P885)+COUNTIF('Plany 2025'!$B:$B,$P885&amp;"/*")+COUNTIF('Plany 2025'!$B:$B,"*/"&amp;$P885&amp;"/*"))=0,"brak klasyf.",IF(COUNTIF($P885,"* *"),SUMIF('Plany 2025'!$J:$J,"*"&amp;$P885&amp;"*",'Plany 2025'!H:H),SUMIF('Plany 2025'!$B:$B,$P885,'Plany 2025'!H:H)+SUMIF('Plany 2025'!$B:$B,$P885&amp;"/*",'Plany 2025'!H:H)+SUMIF('Plany 2025'!$B:$B,"*/"&amp;$P885&amp;"/*",'Plany 2025'!H:H))))</f>
        <v>brak klasyf.</v>
      </c>
      <c r="S885" s="392" t="str">
        <f t="shared" ca="1" si="111"/>
        <v/>
      </c>
      <c r="T885" s="393" t="str">
        <f t="shared" ca="1" si="112"/>
        <v/>
      </c>
      <c r="U885" s="96"/>
      <c r="V885" s="91"/>
    </row>
    <row r="886" spans="1:22" s="139" customFormat="1" hidden="1">
      <c r="A886" s="238" t="s">
        <v>92</v>
      </c>
      <c r="B886" s="504">
        <v>801</v>
      </c>
      <c r="C886" s="504">
        <v>80107</v>
      </c>
      <c r="D886" s="239">
        <v>4270</v>
      </c>
      <c r="E886" s="240" t="s">
        <v>195</v>
      </c>
      <c r="F886" s="241"/>
      <c r="G886" s="169"/>
      <c r="H886" s="170"/>
      <c r="I886" s="96" t="str">
        <f t="shared" si="106"/>
        <v xml:space="preserve"> </v>
      </c>
      <c r="J886" s="147"/>
      <c r="K886" s="517"/>
      <c r="L886" s="379"/>
      <c r="M886" s="379" t="str">
        <f t="shared" ca="1" si="107"/>
        <v>tak</v>
      </c>
      <c r="N886" s="379" t="str">
        <f t="shared" ca="1" si="108"/>
        <v>nie</v>
      </c>
      <c r="O886" s="378" t="str">
        <f t="shared" ca="1" si="109"/>
        <v>WIR</v>
      </c>
      <c r="P886" s="389" t="str">
        <f t="shared" ca="1" si="110"/>
        <v>WIR B/V/1/27 80107 4270</v>
      </c>
      <c r="Q886" s="390" t="str">
        <f ca="1">IF($P886="","",IF(IF(COUNTIF($P886,"* *"),COUNTIF('Plany 2025'!$J:$J,"*"&amp;$P886&amp;"*"),COUNTIF('Plany 2025'!$B:$B,$P886)+COUNTIF('Plany 2025'!$B:$B,$P886&amp;"/*")+COUNTIF('Plany 2025'!$B:$B,"*/"&amp;$P886&amp;"/*"))=0,"brak klasyf.",IF(COUNTIF($P886,"* *"),SUMIF('Plany 2025'!$J:$J,"*"&amp;$P886&amp;"*",'Plany 2025'!G:G),SUMIF('Plany 2025'!$B:$B,$P886,'Plany 2025'!G:G)+SUMIF('Plany 2025'!$B:$B,$P886&amp;"/*",'Plany 2025'!G:G)+SUMIF('Plany 2025'!$B:$B,"*/"&amp;$P886&amp;"/*",'Plany 2025'!G:G))))</f>
        <v>brak klasyf.</v>
      </c>
      <c r="R886" s="391" t="str">
        <f ca="1">IF($P886="","",IF(IF(COUNTIF($P886,"* *"),COUNTIF('Plany 2025'!$J:$J,"*"&amp;$P886&amp;"*"),COUNTIF('Plany 2025'!$B:$B,$P886)+COUNTIF('Plany 2025'!$B:$B,$P886&amp;"/*")+COUNTIF('Plany 2025'!$B:$B,"*/"&amp;$P886&amp;"/*"))=0,"brak klasyf.",IF(COUNTIF($P886,"* *"),SUMIF('Plany 2025'!$J:$J,"*"&amp;$P886&amp;"*",'Plany 2025'!H:H),SUMIF('Plany 2025'!$B:$B,$P886,'Plany 2025'!H:H)+SUMIF('Plany 2025'!$B:$B,$P886&amp;"/*",'Plany 2025'!H:H)+SUMIF('Plany 2025'!$B:$B,"*/"&amp;$P886&amp;"/*",'Plany 2025'!H:H))))</f>
        <v>brak klasyf.</v>
      </c>
      <c r="S886" s="392" t="str">
        <f t="shared" ca="1" si="111"/>
        <v/>
      </c>
      <c r="T886" s="393" t="str">
        <f t="shared" ca="1" si="112"/>
        <v/>
      </c>
      <c r="U886" s="96"/>
      <c r="V886" s="91"/>
    </row>
    <row r="887" spans="1:22" s="139" customFormat="1" hidden="1">
      <c r="A887" s="238" t="s">
        <v>92</v>
      </c>
      <c r="B887" s="504">
        <v>801</v>
      </c>
      <c r="C887" s="504">
        <v>80108</v>
      </c>
      <c r="D887" s="239">
        <v>4270</v>
      </c>
      <c r="E887" s="240" t="s">
        <v>748</v>
      </c>
      <c r="F887" s="241"/>
      <c r="G887" s="169"/>
      <c r="H887" s="170"/>
      <c r="I887" s="96" t="str">
        <f t="shared" si="106"/>
        <v xml:space="preserve"> </v>
      </c>
      <c r="J887" s="147"/>
      <c r="K887" s="517"/>
      <c r="L887" s="379"/>
      <c r="M887" s="379" t="str">
        <f t="shared" ca="1" si="107"/>
        <v>tak</v>
      </c>
      <c r="N887" s="379" t="str">
        <f t="shared" ca="1" si="108"/>
        <v>nie</v>
      </c>
      <c r="O887" s="378" t="str">
        <f t="shared" ca="1" si="109"/>
        <v>WIR</v>
      </c>
      <c r="P887" s="389" t="str">
        <f t="shared" ca="1" si="110"/>
        <v>WIR B/V/1/27 80108 4270</v>
      </c>
      <c r="Q887" s="390" t="str">
        <f ca="1">IF($P887="","",IF(IF(COUNTIF($P887,"* *"),COUNTIF('Plany 2025'!$J:$J,"*"&amp;$P887&amp;"*"),COUNTIF('Plany 2025'!$B:$B,$P887)+COUNTIF('Plany 2025'!$B:$B,$P887&amp;"/*")+COUNTIF('Plany 2025'!$B:$B,"*/"&amp;$P887&amp;"/*"))=0,"brak klasyf.",IF(COUNTIF($P887,"* *"),SUMIF('Plany 2025'!$J:$J,"*"&amp;$P887&amp;"*",'Plany 2025'!G:G),SUMIF('Plany 2025'!$B:$B,$P887,'Plany 2025'!G:G)+SUMIF('Plany 2025'!$B:$B,$P887&amp;"/*",'Plany 2025'!G:G)+SUMIF('Plany 2025'!$B:$B,"*/"&amp;$P887&amp;"/*",'Plany 2025'!G:G))))</f>
        <v>brak klasyf.</v>
      </c>
      <c r="R887" s="391" t="str">
        <f ca="1">IF($P887="","",IF(IF(COUNTIF($P887,"* *"),COUNTIF('Plany 2025'!$J:$J,"*"&amp;$P887&amp;"*"),COUNTIF('Plany 2025'!$B:$B,$P887)+COUNTIF('Plany 2025'!$B:$B,$P887&amp;"/*")+COUNTIF('Plany 2025'!$B:$B,"*/"&amp;$P887&amp;"/*"))=0,"brak klasyf.",IF(COUNTIF($P887,"* *"),SUMIF('Plany 2025'!$J:$J,"*"&amp;$P887&amp;"*",'Plany 2025'!H:H),SUMIF('Plany 2025'!$B:$B,$P887,'Plany 2025'!H:H)+SUMIF('Plany 2025'!$B:$B,$P887&amp;"/*",'Plany 2025'!H:H)+SUMIF('Plany 2025'!$B:$B,"*/"&amp;$P887&amp;"/*",'Plany 2025'!H:H))))</f>
        <v>brak klasyf.</v>
      </c>
      <c r="S887" s="392" t="str">
        <f t="shared" ca="1" si="111"/>
        <v/>
      </c>
      <c r="T887" s="393" t="str">
        <f t="shared" ca="1" si="112"/>
        <v/>
      </c>
      <c r="U887" s="96"/>
      <c r="V887" s="91"/>
    </row>
    <row r="888" spans="1:22" s="139" customFormat="1" hidden="1">
      <c r="A888" s="238" t="s">
        <v>92</v>
      </c>
      <c r="B888" s="504">
        <v>801</v>
      </c>
      <c r="C888" s="504">
        <v>80115</v>
      </c>
      <c r="D888" s="239">
        <v>4270</v>
      </c>
      <c r="E888" s="240" t="s">
        <v>261</v>
      </c>
      <c r="F888" s="241"/>
      <c r="G888" s="169"/>
      <c r="H888" s="170"/>
      <c r="I888" s="96" t="str">
        <f t="shared" si="106"/>
        <v xml:space="preserve"> </v>
      </c>
      <c r="J888" s="147"/>
      <c r="K888" s="517"/>
      <c r="L888" s="379"/>
      <c r="M888" s="379" t="str">
        <f t="shared" ca="1" si="107"/>
        <v>tak</v>
      </c>
      <c r="N888" s="379" t="str">
        <f t="shared" ca="1" si="108"/>
        <v>nie</v>
      </c>
      <c r="O888" s="378" t="str">
        <f t="shared" ca="1" si="109"/>
        <v>WIR</v>
      </c>
      <c r="P888" s="389" t="str">
        <f t="shared" ca="1" si="110"/>
        <v>WIR B/V/1/27 80115 4270</v>
      </c>
      <c r="Q888" s="390" t="str">
        <f ca="1">IF($P888="","",IF(IF(COUNTIF($P888,"* *"),COUNTIF('Plany 2025'!$J:$J,"*"&amp;$P888&amp;"*"),COUNTIF('Plany 2025'!$B:$B,$P888)+COUNTIF('Plany 2025'!$B:$B,$P888&amp;"/*")+COUNTIF('Plany 2025'!$B:$B,"*/"&amp;$P888&amp;"/*"))=0,"brak klasyf.",IF(COUNTIF($P888,"* *"),SUMIF('Plany 2025'!$J:$J,"*"&amp;$P888&amp;"*",'Plany 2025'!G:G),SUMIF('Plany 2025'!$B:$B,$P888,'Plany 2025'!G:G)+SUMIF('Plany 2025'!$B:$B,$P888&amp;"/*",'Plany 2025'!G:G)+SUMIF('Plany 2025'!$B:$B,"*/"&amp;$P888&amp;"/*",'Plany 2025'!G:G))))</f>
        <v>brak klasyf.</v>
      </c>
      <c r="R888" s="391" t="str">
        <f ca="1">IF($P888="","",IF(IF(COUNTIF($P888,"* *"),COUNTIF('Plany 2025'!$J:$J,"*"&amp;$P888&amp;"*"),COUNTIF('Plany 2025'!$B:$B,$P888)+COUNTIF('Plany 2025'!$B:$B,$P888&amp;"/*")+COUNTIF('Plany 2025'!$B:$B,"*/"&amp;$P888&amp;"/*"))=0,"brak klasyf.",IF(COUNTIF($P888,"* *"),SUMIF('Plany 2025'!$J:$J,"*"&amp;$P888&amp;"*",'Plany 2025'!H:H),SUMIF('Plany 2025'!$B:$B,$P888,'Plany 2025'!H:H)+SUMIF('Plany 2025'!$B:$B,$P888&amp;"/*",'Plany 2025'!H:H)+SUMIF('Plany 2025'!$B:$B,"*/"&amp;$P888&amp;"/*",'Plany 2025'!H:H))))</f>
        <v>brak klasyf.</v>
      </c>
      <c r="S888" s="392" t="str">
        <f t="shared" ca="1" si="111"/>
        <v/>
      </c>
      <c r="T888" s="393" t="str">
        <f t="shared" ca="1" si="112"/>
        <v/>
      </c>
      <c r="U888" s="96"/>
      <c r="V888" s="91"/>
    </row>
    <row r="889" spans="1:22" s="139" customFormat="1" hidden="1">
      <c r="A889" s="238" t="s">
        <v>92</v>
      </c>
      <c r="B889" s="504">
        <v>801</v>
      </c>
      <c r="C889" s="504">
        <v>80116</v>
      </c>
      <c r="D889" s="239">
        <v>4270</v>
      </c>
      <c r="E889" s="242" t="s">
        <v>262</v>
      </c>
      <c r="F889" s="241"/>
      <c r="G889" s="169"/>
      <c r="H889" s="170"/>
      <c r="I889" s="96" t="str">
        <f t="shared" si="106"/>
        <v xml:space="preserve"> </v>
      </c>
      <c r="J889" s="147"/>
      <c r="K889" s="517"/>
      <c r="L889" s="379"/>
      <c r="M889" s="379" t="str">
        <f t="shared" ca="1" si="107"/>
        <v>tak</v>
      </c>
      <c r="N889" s="379" t="str">
        <f t="shared" ca="1" si="108"/>
        <v>nie</v>
      </c>
      <c r="O889" s="378" t="str">
        <f t="shared" ca="1" si="109"/>
        <v>WIR</v>
      </c>
      <c r="P889" s="389" t="str">
        <f t="shared" ca="1" si="110"/>
        <v>WIR B/V/1/27 80116 4270</v>
      </c>
      <c r="Q889" s="390" t="str">
        <f ca="1">IF($P889="","",IF(IF(COUNTIF($P889,"* *"),COUNTIF('Plany 2025'!$J:$J,"*"&amp;$P889&amp;"*"),COUNTIF('Plany 2025'!$B:$B,$P889)+COUNTIF('Plany 2025'!$B:$B,$P889&amp;"/*")+COUNTIF('Plany 2025'!$B:$B,"*/"&amp;$P889&amp;"/*"))=0,"brak klasyf.",IF(COUNTIF($P889,"* *"),SUMIF('Plany 2025'!$J:$J,"*"&amp;$P889&amp;"*",'Plany 2025'!G:G),SUMIF('Plany 2025'!$B:$B,$P889,'Plany 2025'!G:G)+SUMIF('Plany 2025'!$B:$B,$P889&amp;"/*",'Plany 2025'!G:G)+SUMIF('Plany 2025'!$B:$B,"*/"&amp;$P889&amp;"/*",'Plany 2025'!G:G))))</f>
        <v>brak klasyf.</v>
      </c>
      <c r="R889" s="391" t="str">
        <f ca="1">IF($P889="","",IF(IF(COUNTIF($P889,"* *"),COUNTIF('Plany 2025'!$J:$J,"*"&amp;$P889&amp;"*"),COUNTIF('Plany 2025'!$B:$B,$P889)+COUNTIF('Plany 2025'!$B:$B,$P889&amp;"/*")+COUNTIF('Plany 2025'!$B:$B,"*/"&amp;$P889&amp;"/*"))=0,"brak klasyf.",IF(COUNTIF($P889,"* *"),SUMIF('Plany 2025'!$J:$J,"*"&amp;$P889&amp;"*",'Plany 2025'!H:H),SUMIF('Plany 2025'!$B:$B,$P889,'Plany 2025'!H:H)+SUMIF('Plany 2025'!$B:$B,$P889&amp;"/*",'Plany 2025'!H:H)+SUMIF('Plany 2025'!$B:$B,"*/"&amp;$P889&amp;"/*",'Plany 2025'!H:H))))</f>
        <v>brak klasyf.</v>
      </c>
      <c r="S889" s="392" t="str">
        <f t="shared" ca="1" si="111"/>
        <v/>
      </c>
      <c r="T889" s="393" t="str">
        <f t="shared" ca="1" si="112"/>
        <v/>
      </c>
      <c r="U889" s="96"/>
      <c r="V889" s="91"/>
    </row>
    <row r="890" spans="1:22" s="139" customFormat="1" hidden="1">
      <c r="A890" s="238" t="s">
        <v>92</v>
      </c>
      <c r="B890" s="504">
        <v>801</v>
      </c>
      <c r="C890" s="378">
        <v>80117</v>
      </c>
      <c r="D890" s="239">
        <v>4270</v>
      </c>
      <c r="E890" s="242" t="s">
        <v>749</v>
      </c>
      <c r="F890" s="241"/>
      <c r="G890" s="169"/>
      <c r="H890" s="170"/>
      <c r="I890" s="96" t="str">
        <f t="shared" si="106"/>
        <v xml:space="preserve"> </v>
      </c>
      <c r="J890" s="147"/>
      <c r="K890" s="517"/>
      <c r="L890" s="379"/>
      <c r="M890" s="379" t="str">
        <f t="shared" ca="1" si="107"/>
        <v>tak</v>
      </c>
      <c r="N890" s="379" t="str">
        <f t="shared" ca="1" si="108"/>
        <v>nie</v>
      </c>
      <c r="O890" s="378" t="str">
        <f t="shared" ca="1" si="109"/>
        <v>WIR</v>
      </c>
      <c r="P890" s="389" t="str">
        <f t="shared" ca="1" si="110"/>
        <v>WIR B/V/1/27 80117 4270</v>
      </c>
      <c r="Q890" s="390" t="str">
        <f ca="1">IF($P890="","",IF(IF(COUNTIF($P890,"* *"),COUNTIF('Plany 2025'!$J:$J,"*"&amp;$P890&amp;"*"),COUNTIF('Plany 2025'!$B:$B,$P890)+COUNTIF('Plany 2025'!$B:$B,$P890&amp;"/*")+COUNTIF('Plany 2025'!$B:$B,"*/"&amp;$P890&amp;"/*"))=0,"brak klasyf.",IF(COUNTIF($P890,"* *"),SUMIF('Plany 2025'!$J:$J,"*"&amp;$P890&amp;"*",'Plany 2025'!G:G),SUMIF('Plany 2025'!$B:$B,$P890,'Plany 2025'!G:G)+SUMIF('Plany 2025'!$B:$B,$P890&amp;"/*",'Plany 2025'!G:G)+SUMIF('Plany 2025'!$B:$B,"*/"&amp;$P890&amp;"/*",'Plany 2025'!G:G))))</f>
        <v>brak klasyf.</v>
      </c>
      <c r="R890" s="391" t="str">
        <f ca="1">IF($P890="","",IF(IF(COUNTIF($P890,"* *"),COUNTIF('Plany 2025'!$J:$J,"*"&amp;$P890&amp;"*"),COUNTIF('Plany 2025'!$B:$B,$P890)+COUNTIF('Plany 2025'!$B:$B,$P890&amp;"/*")+COUNTIF('Plany 2025'!$B:$B,"*/"&amp;$P890&amp;"/*"))=0,"brak klasyf.",IF(COUNTIF($P890,"* *"),SUMIF('Plany 2025'!$J:$J,"*"&amp;$P890&amp;"*",'Plany 2025'!H:H),SUMIF('Plany 2025'!$B:$B,$P890,'Plany 2025'!H:H)+SUMIF('Plany 2025'!$B:$B,$P890&amp;"/*",'Plany 2025'!H:H)+SUMIF('Plany 2025'!$B:$B,"*/"&amp;$P890&amp;"/*",'Plany 2025'!H:H))))</f>
        <v>brak klasyf.</v>
      </c>
      <c r="S890" s="392" t="str">
        <f t="shared" ca="1" si="111"/>
        <v/>
      </c>
      <c r="T890" s="393" t="str">
        <f t="shared" ca="1" si="112"/>
        <v/>
      </c>
      <c r="U890" s="96"/>
      <c r="V890" s="91"/>
    </row>
    <row r="891" spans="1:22" s="139" customFormat="1" hidden="1">
      <c r="A891" s="238" t="s">
        <v>92</v>
      </c>
      <c r="B891" s="504">
        <v>801</v>
      </c>
      <c r="C891" s="504">
        <v>80118</v>
      </c>
      <c r="D891" s="239">
        <v>4270</v>
      </c>
      <c r="E891" s="242" t="s">
        <v>750</v>
      </c>
      <c r="F891" s="241"/>
      <c r="G891" s="169"/>
      <c r="H891" s="170"/>
      <c r="I891" s="96" t="str">
        <f t="shared" si="106"/>
        <v xml:space="preserve"> </v>
      </c>
      <c r="J891" s="147"/>
      <c r="K891" s="517"/>
      <c r="L891" s="379"/>
      <c r="M891" s="379" t="str">
        <f t="shared" ca="1" si="107"/>
        <v>tak</v>
      </c>
      <c r="N891" s="379" t="str">
        <f t="shared" ca="1" si="108"/>
        <v>nie</v>
      </c>
      <c r="O891" s="378" t="str">
        <f t="shared" ca="1" si="109"/>
        <v>WIR</v>
      </c>
      <c r="P891" s="389" t="str">
        <f t="shared" ca="1" si="110"/>
        <v>WIR B/V/1/27 80118 4270</v>
      </c>
      <c r="Q891" s="390" t="str">
        <f ca="1">IF($P891="","",IF(IF(COUNTIF($P891,"* *"),COUNTIF('Plany 2025'!$J:$J,"*"&amp;$P891&amp;"*"),COUNTIF('Plany 2025'!$B:$B,$P891)+COUNTIF('Plany 2025'!$B:$B,$P891&amp;"/*")+COUNTIF('Plany 2025'!$B:$B,"*/"&amp;$P891&amp;"/*"))=0,"brak klasyf.",IF(COUNTIF($P891,"* *"),SUMIF('Plany 2025'!$J:$J,"*"&amp;$P891&amp;"*",'Plany 2025'!G:G),SUMIF('Plany 2025'!$B:$B,$P891,'Plany 2025'!G:G)+SUMIF('Plany 2025'!$B:$B,$P891&amp;"/*",'Plany 2025'!G:G)+SUMIF('Plany 2025'!$B:$B,"*/"&amp;$P891&amp;"/*",'Plany 2025'!G:G))))</f>
        <v>brak klasyf.</v>
      </c>
      <c r="R891" s="391" t="str">
        <f ca="1">IF($P891="","",IF(IF(COUNTIF($P891,"* *"),COUNTIF('Plany 2025'!$J:$J,"*"&amp;$P891&amp;"*"),COUNTIF('Plany 2025'!$B:$B,$P891)+COUNTIF('Plany 2025'!$B:$B,$P891&amp;"/*")+COUNTIF('Plany 2025'!$B:$B,"*/"&amp;$P891&amp;"/*"))=0,"brak klasyf.",IF(COUNTIF($P891,"* *"),SUMIF('Plany 2025'!$J:$J,"*"&amp;$P891&amp;"*",'Plany 2025'!H:H),SUMIF('Plany 2025'!$B:$B,$P891,'Plany 2025'!H:H)+SUMIF('Plany 2025'!$B:$B,$P891&amp;"/*",'Plany 2025'!H:H)+SUMIF('Plany 2025'!$B:$B,"*/"&amp;$P891&amp;"/*",'Plany 2025'!H:H))))</f>
        <v>brak klasyf.</v>
      </c>
      <c r="S891" s="392" t="str">
        <f t="shared" ca="1" si="111"/>
        <v/>
      </c>
      <c r="T891" s="393" t="str">
        <f t="shared" ca="1" si="112"/>
        <v/>
      </c>
      <c r="U891" s="96"/>
      <c r="V891" s="91"/>
    </row>
    <row r="892" spans="1:22" s="139" customFormat="1">
      <c r="A892" s="238" t="s">
        <v>92</v>
      </c>
      <c r="B892" s="504">
        <v>801</v>
      </c>
      <c r="C892" s="504">
        <v>80120</v>
      </c>
      <c r="D892" s="239">
        <v>4270</v>
      </c>
      <c r="E892" s="240" t="s">
        <v>192</v>
      </c>
      <c r="F892" s="241"/>
      <c r="G892" s="169">
        <v>3878000</v>
      </c>
      <c r="H892" s="170">
        <v>3876032</v>
      </c>
      <c r="I892" s="96">
        <f t="shared" si="106"/>
        <v>0.99949252191851468</v>
      </c>
      <c r="J892" s="147"/>
      <c r="K892" s="517"/>
      <c r="L892" s="379">
        <v>1</v>
      </c>
      <c r="M892" s="379" t="str">
        <f t="shared" ca="1" si="107"/>
        <v>tak</v>
      </c>
      <c r="N892" s="379" t="str">
        <f t="shared" ca="1" si="108"/>
        <v>tak</v>
      </c>
      <c r="O892" s="378" t="str">
        <f t="shared" ca="1" si="109"/>
        <v>WIR</v>
      </c>
      <c r="P892" s="389" t="str">
        <f t="shared" ca="1" si="110"/>
        <v>WIR B/V/1/27 80120 4270</v>
      </c>
      <c r="Q892" s="390">
        <f ca="1">IF($P892="","",IF(IF(COUNTIF($P892,"* *"),COUNTIF('Plany 2025'!$J:$J,"*"&amp;$P892&amp;"*"),COUNTIF('Plany 2025'!$B:$B,$P892)+COUNTIF('Plany 2025'!$B:$B,$P892&amp;"/*")+COUNTIF('Plany 2025'!$B:$B,"*/"&amp;$P892&amp;"/*"))=0,"brak klasyf.",IF(COUNTIF($P892,"* *"),SUMIF('Plany 2025'!$J:$J,"*"&amp;$P892&amp;"*",'Plany 2025'!G:G),SUMIF('Plany 2025'!$B:$B,$P892,'Plany 2025'!G:G)+SUMIF('Plany 2025'!$B:$B,$P892&amp;"/*",'Plany 2025'!G:G)+SUMIF('Plany 2025'!$B:$B,"*/"&amp;$P892&amp;"/*",'Plany 2025'!G:G))))</f>
        <v>3878000</v>
      </c>
      <c r="R892" s="391">
        <f ca="1">IF($P892="","",IF(IF(COUNTIF($P892,"* *"),COUNTIF('Plany 2025'!$J:$J,"*"&amp;$P892&amp;"*"),COUNTIF('Plany 2025'!$B:$B,$P892)+COUNTIF('Plany 2025'!$B:$B,$P892&amp;"/*")+COUNTIF('Plany 2025'!$B:$B,"*/"&amp;$P892&amp;"/*"))=0,"brak klasyf.",IF(COUNTIF($P892,"* *"),SUMIF('Plany 2025'!$J:$J,"*"&amp;$P892&amp;"*",'Plany 2025'!H:H),SUMIF('Plany 2025'!$B:$B,$P892,'Plany 2025'!H:H)+SUMIF('Plany 2025'!$B:$B,$P892&amp;"/*",'Plany 2025'!H:H)+SUMIF('Plany 2025'!$B:$B,"*/"&amp;$P892&amp;"/*",'Plany 2025'!H:H))))</f>
        <v>3876032</v>
      </c>
      <c r="S892" s="392">
        <f t="shared" ca="1" si="111"/>
        <v>0</v>
      </c>
      <c r="T892" s="393">
        <f t="shared" ca="1" si="112"/>
        <v>0</v>
      </c>
      <c r="U892" s="96"/>
      <c r="V892" s="91"/>
    </row>
    <row r="893" spans="1:22" s="139" customFormat="1" hidden="1">
      <c r="A893" s="238" t="s">
        <v>92</v>
      </c>
      <c r="B893" s="504">
        <v>801</v>
      </c>
      <c r="C893" s="504">
        <v>80122</v>
      </c>
      <c r="D893" s="239">
        <v>4270</v>
      </c>
      <c r="E893" s="240" t="s">
        <v>751</v>
      </c>
      <c r="F893" s="241"/>
      <c r="G893" s="169"/>
      <c r="H893" s="170"/>
      <c r="I893" s="96" t="str">
        <f t="shared" si="106"/>
        <v xml:space="preserve"> </v>
      </c>
      <c r="J893" s="147"/>
      <c r="K893" s="517"/>
      <c r="L893" s="379"/>
      <c r="M893" s="379" t="str">
        <f t="shared" ca="1" si="107"/>
        <v>tak</v>
      </c>
      <c r="N893" s="379" t="str">
        <f t="shared" ca="1" si="108"/>
        <v>nie</v>
      </c>
      <c r="O893" s="378" t="str">
        <f t="shared" ca="1" si="109"/>
        <v>WIR</v>
      </c>
      <c r="P893" s="389" t="str">
        <f t="shared" ca="1" si="110"/>
        <v>WIR B/V/1/27 80122 4270</v>
      </c>
      <c r="Q893" s="390" t="str">
        <f ca="1">IF($P893="","",IF(IF(COUNTIF($P893,"* *"),COUNTIF('Plany 2025'!$J:$J,"*"&amp;$P893&amp;"*"),COUNTIF('Plany 2025'!$B:$B,$P893)+COUNTIF('Plany 2025'!$B:$B,$P893&amp;"/*")+COUNTIF('Plany 2025'!$B:$B,"*/"&amp;$P893&amp;"/*"))=0,"brak klasyf.",IF(COUNTIF($P893,"* *"),SUMIF('Plany 2025'!$J:$J,"*"&amp;$P893&amp;"*",'Plany 2025'!G:G),SUMIF('Plany 2025'!$B:$B,$P893,'Plany 2025'!G:G)+SUMIF('Plany 2025'!$B:$B,$P893&amp;"/*",'Plany 2025'!G:G)+SUMIF('Plany 2025'!$B:$B,"*/"&amp;$P893&amp;"/*",'Plany 2025'!G:G))))</f>
        <v>brak klasyf.</v>
      </c>
      <c r="R893" s="391" t="str">
        <f ca="1">IF($P893="","",IF(IF(COUNTIF($P893,"* *"),COUNTIF('Plany 2025'!$J:$J,"*"&amp;$P893&amp;"*"),COUNTIF('Plany 2025'!$B:$B,$P893)+COUNTIF('Plany 2025'!$B:$B,$P893&amp;"/*")+COUNTIF('Plany 2025'!$B:$B,"*/"&amp;$P893&amp;"/*"))=0,"brak klasyf.",IF(COUNTIF($P893,"* *"),SUMIF('Plany 2025'!$J:$J,"*"&amp;$P893&amp;"*",'Plany 2025'!H:H),SUMIF('Plany 2025'!$B:$B,$P893,'Plany 2025'!H:H)+SUMIF('Plany 2025'!$B:$B,$P893&amp;"/*",'Plany 2025'!H:H)+SUMIF('Plany 2025'!$B:$B,"*/"&amp;$P893&amp;"/*",'Plany 2025'!H:H))))</f>
        <v>brak klasyf.</v>
      </c>
      <c r="S893" s="392" t="str">
        <f t="shared" ca="1" si="111"/>
        <v/>
      </c>
      <c r="T893" s="393" t="str">
        <f t="shared" ca="1" si="112"/>
        <v/>
      </c>
      <c r="U893" s="96"/>
      <c r="V893" s="91"/>
    </row>
    <row r="894" spans="1:22" s="139" customFormat="1" hidden="1">
      <c r="A894" s="238" t="s">
        <v>92</v>
      </c>
      <c r="B894" s="504">
        <v>801</v>
      </c>
      <c r="C894" s="504">
        <v>80132</v>
      </c>
      <c r="D894" s="239">
        <v>4270</v>
      </c>
      <c r="E894" s="240" t="s">
        <v>193</v>
      </c>
      <c r="F894" s="241"/>
      <c r="G894" s="169"/>
      <c r="H894" s="170"/>
      <c r="I894" s="96" t="str">
        <f t="shared" si="106"/>
        <v xml:space="preserve"> </v>
      </c>
      <c r="J894" s="147"/>
      <c r="K894" s="517"/>
      <c r="L894" s="379"/>
      <c r="M894" s="379" t="str">
        <f t="shared" ca="1" si="107"/>
        <v>tak</v>
      </c>
      <c r="N894" s="379" t="str">
        <f t="shared" ca="1" si="108"/>
        <v>nie</v>
      </c>
      <c r="O894" s="378" t="str">
        <f t="shared" ca="1" si="109"/>
        <v>WIR</v>
      </c>
      <c r="P894" s="389" t="str">
        <f t="shared" ca="1" si="110"/>
        <v>WIR B/V/1/27 80132 4270</v>
      </c>
      <c r="Q894" s="390" t="str">
        <f ca="1">IF($P894="","",IF(IF(COUNTIF($P894,"* *"),COUNTIF('Plany 2025'!$J:$J,"*"&amp;$P894&amp;"*"),COUNTIF('Plany 2025'!$B:$B,$P894)+COUNTIF('Plany 2025'!$B:$B,$P894&amp;"/*")+COUNTIF('Plany 2025'!$B:$B,"*/"&amp;$P894&amp;"/*"))=0,"brak klasyf.",IF(COUNTIF($P894,"* *"),SUMIF('Plany 2025'!$J:$J,"*"&amp;$P894&amp;"*",'Plany 2025'!G:G),SUMIF('Plany 2025'!$B:$B,$P894,'Plany 2025'!G:G)+SUMIF('Plany 2025'!$B:$B,$P894&amp;"/*",'Plany 2025'!G:G)+SUMIF('Plany 2025'!$B:$B,"*/"&amp;$P894&amp;"/*",'Plany 2025'!G:G))))</f>
        <v>brak klasyf.</v>
      </c>
      <c r="R894" s="391" t="str">
        <f ca="1">IF($P894="","",IF(IF(COUNTIF($P894,"* *"),COUNTIF('Plany 2025'!$J:$J,"*"&amp;$P894&amp;"*"),COUNTIF('Plany 2025'!$B:$B,$P894)+COUNTIF('Plany 2025'!$B:$B,$P894&amp;"/*")+COUNTIF('Plany 2025'!$B:$B,"*/"&amp;$P894&amp;"/*"))=0,"brak klasyf.",IF(COUNTIF($P894,"* *"),SUMIF('Plany 2025'!$J:$J,"*"&amp;$P894&amp;"*",'Plany 2025'!H:H),SUMIF('Plany 2025'!$B:$B,$P894,'Plany 2025'!H:H)+SUMIF('Plany 2025'!$B:$B,$P894&amp;"/*",'Plany 2025'!H:H)+SUMIF('Plany 2025'!$B:$B,"*/"&amp;$P894&amp;"/*",'Plany 2025'!H:H))))</f>
        <v>brak klasyf.</v>
      </c>
      <c r="S894" s="392" t="str">
        <f t="shared" ca="1" si="111"/>
        <v/>
      </c>
      <c r="T894" s="393" t="str">
        <f t="shared" ca="1" si="112"/>
        <v/>
      </c>
      <c r="U894" s="96"/>
      <c r="V894" s="91"/>
    </row>
    <row r="895" spans="1:22" s="139" customFormat="1" ht="22.5" hidden="1">
      <c r="A895" s="238" t="s">
        <v>92</v>
      </c>
      <c r="B895" s="504">
        <v>801</v>
      </c>
      <c r="C895" s="504">
        <v>80140</v>
      </c>
      <c r="D895" s="239">
        <v>4270</v>
      </c>
      <c r="E895" s="243" t="s">
        <v>670</v>
      </c>
      <c r="F895" s="241"/>
      <c r="G895" s="169"/>
      <c r="H895" s="170"/>
      <c r="I895" s="96" t="str">
        <f t="shared" si="106"/>
        <v xml:space="preserve"> </v>
      </c>
      <c r="J895" s="147"/>
      <c r="K895" s="517"/>
      <c r="L895" s="379"/>
      <c r="M895" s="379" t="str">
        <f t="shared" ca="1" si="107"/>
        <v>tak</v>
      </c>
      <c r="N895" s="379" t="str">
        <f t="shared" ca="1" si="108"/>
        <v>nie</v>
      </c>
      <c r="O895" s="378" t="str">
        <f t="shared" ca="1" si="109"/>
        <v>WIR</v>
      </c>
      <c r="P895" s="389" t="str">
        <f t="shared" ca="1" si="110"/>
        <v>WIR B/V/1/27 80140 4270</v>
      </c>
      <c r="Q895" s="390" t="str">
        <f ca="1">IF($P895="","",IF(IF(COUNTIF($P895,"* *"),COUNTIF('Plany 2025'!$J:$J,"*"&amp;$P895&amp;"*"),COUNTIF('Plany 2025'!$B:$B,$P895)+COUNTIF('Plany 2025'!$B:$B,$P895&amp;"/*")+COUNTIF('Plany 2025'!$B:$B,"*/"&amp;$P895&amp;"/*"))=0,"brak klasyf.",IF(COUNTIF($P895,"* *"),SUMIF('Plany 2025'!$J:$J,"*"&amp;$P895&amp;"*",'Plany 2025'!G:G),SUMIF('Plany 2025'!$B:$B,$P895,'Plany 2025'!G:G)+SUMIF('Plany 2025'!$B:$B,$P895&amp;"/*",'Plany 2025'!G:G)+SUMIF('Plany 2025'!$B:$B,"*/"&amp;$P895&amp;"/*",'Plany 2025'!G:G))))</f>
        <v>brak klasyf.</v>
      </c>
      <c r="R895" s="391" t="str">
        <f ca="1">IF($P895="","",IF(IF(COUNTIF($P895,"* *"),COUNTIF('Plany 2025'!$J:$J,"*"&amp;$P895&amp;"*"),COUNTIF('Plany 2025'!$B:$B,$P895)+COUNTIF('Plany 2025'!$B:$B,$P895&amp;"/*")+COUNTIF('Plany 2025'!$B:$B,"*/"&amp;$P895&amp;"/*"))=0,"brak klasyf.",IF(COUNTIF($P895,"* *"),SUMIF('Plany 2025'!$J:$J,"*"&amp;$P895&amp;"*",'Plany 2025'!H:H),SUMIF('Plany 2025'!$B:$B,$P895,'Plany 2025'!H:H)+SUMIF('Plany 2025'!$B:$B,$P895&amp;"/*",'Plany 2025'!H:H)+SUMIF('Plany 2025'!$B:$B,"*/"&amp;$P895&amp;"/*",'Plany 2025'!H:H))))</f>
        <v>brak klasyf.</v>
      </c>
      <c r="S895" s="392" t="str">
        <f t="shared" ca="1" si="111"/>
        <v/>
      </c>
      <c r="T895" s="393" t="str">
        <f t="shared" ca="1" si="112"/>
        <v/>
      </c>
      <c r="U895" s="96"/>
      <c r="V895" s="91"/>
    </row>
    <row r="896" spans="1:22" s="139" customFormat="1" hidden="1">
      <c r="A896" s="238" t="s">
        <v>92</v>
      </c>
      <c r="B896" s="504">
        <v>801</v>
      </c>
      <c r="C896" s="504">
        <v>80148</v>
      </c>
      <c r="D896" s="239">
        <v>4270</v>
      </c>
      <c r="E896" s="240" t="s">
        <v>194</v>
      </c>
      <c r="F896" s="241"/>
      <c r="G896" s="169"/>
      <c r="H896" s="170"/>
      <c r="I896" s="96" t="str">
        <f t="shared" si="106"/>
        <v xml:space="preserve"> </v>
      </c>
      <c r="J896" s="147"/>
      <c r="K896" s="517"/>
      <c r="L896" s="379"/>
      <c r="M896" s="379" t="str">
        <f t="shared" ca="1" si="107"/>
        <v>tak</v>
      </c>
      <c r="N896" s="379" t="str">
        <f t="shared" ca="1" si="108"/>
        <v>nie</v>
      </c>
      <c r="O896" s="378" t="str">
        <f t="shared" ca="1" si="109"/>
        <v>WIR</v>
      </c>
      <c r="P896" s="389" t="str">
        <f t="shared" ca="1" si="110"/>
        <v>WIR B/V/1/27 80148 4270</v>
      </c>
      <c r="Q896" s="390" t="str">
        <f ca="1">IF($P896="","",IF(IF(COUNTIF($P896,"* *"),COUNTIF('Plany 2025'!$J:$J,"*"&amp;$P896&amp;"*"),COUNTIF('Plany 2025'!$B:$B,$P896)+COUNTIF('Plany 2025'!$B:$B,$P896&amp;"/*")+COUNTIF('Plany 2025'!$B:$B,"*/"&amp;$P896&amp;"/*"))=0,"brak klasyf.",IF(COUNTIF($P896,"* *"),SUMIF('Plany 2025'!$J:$J,"*"&amp;$P896&amp;"*",'Plany 2025'!G:G),SUMIF('Plany 2025'!$B:$B,$P896,'Plany 2025'!G:G)+SUMIF('Plany 2025'!$B:$B,$P896&amp;"/*",'Plany 2025'!G:G)+SUMIF('Plany 2025'!$B:$B,"*/"&amp;$P896&amp;"/*",'Plany 2025'!G:G))))</f>
        <v>brak klasyf.</v>
      </c>
      <c r="R896" s="391" t="str">
        <f ca="1">IF($P896="","",IF(IF(COUNTIF($P896,"* *"),COUNTIF('Plany 2025'!$J:$J,"*"&amp;$P896&amp;"*"),COUNTIF('Plany 2025'!$B:$B,$P896)+COUNTIF('Plany 2025'!$B:$B,$P896&amp;"/*")+COUNTIF('Plany 2025'!$B:$B,"*/"&amp;$P896&amp;"/*"))=0,"brak klasyf.",IF(COUNTIF($P896,"* *"),SUMIF('Plany 2025'!$J:$J,"*"&amp;$P896&amp;"*",'Plany 2025'!H:H),SUMIF('Plany 2025'!$B:$B,$P896,'Plany 2025'!H:H)+SUMIF('Plany 2025'!$B:$B,$P896&amp;"/*",'Plany 2025'!H:H)+SUMIF('Plany 2025'!$B:$B,"*/"&amp;$P896&amp;"/*",'Plany 2025'!H:H))))</f>
        <v>brak klasyf.</v>
      </c>
      <c r="S896" s="392" t="str">
        <f t="shared" ca="1" si="111"/>
        <v/>
      </c>
      <c r="T896" s="393" t="str">
        <f t="shared" ca="1" si="112"/>
        <v/>
      </c>
      <c r="U896" s="96"/>
      <c r="V896" s="91"/>
    </row>
    <row r="897" spans="1:22" s="139" customFormat="1" ht="33.75" hidden="1">
      <c r="A897" s="238" t="s">
        <v>92</v>
      </c>
      <c r="B897" s="504">
        <v>801</v>
      </c>
      <c r="C897" s="504">
        <v>80149</v>
      </c>
      <c r="D897" s="239">
        <v>4270</v>
      </c>
      <c r="E897" s="242" t="s">
        <v>206</v>
      </c>
      <c r="F897" s="241"/>
      <c r="G897" s="169"/>
      <c r="H897" s="170"/>
      <c r="I897" s="96" t="str">
        <f t="shared" si="106"/>
        <v xml:space="preserve"> </v>
      </c>
      <c r="J897" s="147"/>
      <c r="K897" s="517"/>
      <c r="L897" s="379"/>
      <c r="M897" s="379" t="str">
        <f t="shared" ca="1" si="107"/>
        <v>tak</v>
      </c>
      <c r="N897" s="379" t="str">
        <f t="shared" ca="1" si="108"/>
        <v>nie</v>
      </c>
      <c r="O897" s="378" t="str">
        <f t="shared" ca="1" si="109"/>
        <v>WIR</v>
      </c>
      <c r="P897" s="389" t="str">
        <f t="shared" ca="1" si="110"/>
        <v>WIR B/V/1/27 80149 4270</v>
      </c>
      <c r="Q897" s="390" t="str">
        <f ca="1">IF($P897="","",IF(IF(COUNTIF($P897,"* *"),COUNTIF('Plany 2025'!$J:$J,"*"&amp;$P897&amp;"*"),COUNTIF('Plany 2025'!$B:$B,$P897)+COUNTIF('Plany 2025'!$B:$B,$P897&amp;"/*")+COUNTIF('Plany 2025'!$B:$B,"*/"&amp;$P897&amp;"/*"))=0,"brak klasyf.",IF(COUNTIF($P897,"* *"),SUMIF('Plany 2025'!$J:$J,"*"&amp;$P897&amp;"*",'Plany 2025'!G:G),SUMIF('Plany 2025'!$B:$B,$P897,'Plany 2025'!G:G)+SUMIF('Plany 2025'!$B:$B,$P897&amp;"/*",'Plany 2025'!G:G)+SUMIF('Plany 2025'!$B:$B,"*/"&amp;$P897&amp;"/*",'Plany 2025'!G:G))))</f>
        <v>brak klasyf.</v>
      </c>
      <c r="R897" s="391" t="str">
        <f ca="1">IF($P897="","",IF(IF(COUNTIF($P897,"* *"),COUNTIF('Plany 2025'!$J:$J,"*"&amp;$P897&amp;"*"),COUNTIF('Plany 2025'!$B:$B,$P897)+COUNTIF('Plany 2025'!$B:$B,$P897&amp;"/*")+COUNTIF('Plany 2025'!$B:$B,"*/"&amp;$P897&amp;"/*"))=0,"brak klasyf.",IF(COUNTIF($P897,"* *"),SUMIF('Plany 2025'!$J:$J,"*"&amp;$P897&amp;"*",'Plany 2025'!H:H),SUMIF('Plany 2025'!$B:$B,$P897,'Plany 2025'!H:H)+SUMIF('Plany 2025'!$B:$B,$P897&amp;"/*",'Plany 2025'!H:H)+SUMIF('Plany 2025'!$B:$B,"*/"&amp;$P897&amp;"/*",'Plany 2025'!H:H))))</f>
        <v>brak klasyf.</v>
      </c>
      <c r="S897" s="392" t="str">
        <f t="shared" ca="1" si="111"/>
        <v/>
      </c>
      <c r="T897" s="393" t="str">
        <f t="shared" ca="1" si="112"/>
        <v/>
      </c>
      <c r="U897" s="96"/>
      <c r="V897" s="91"/>
    </row>
    <row r="898" spans="1:22" s="139" customFormat="1" ht="22.5" hidden="1">
      <c r="A898" s="238" t="s">
        <v>92</v>
      </c>
      <c r="B898" s="504">
        <v>801</v>
      </c>
      <c r="C898" s="504">
        <v>80150</v>
      </c>
      <c r="D898" s="239">
        <v>4270</v>
      </c>
      <c r="E898" s="167" t="s">
        <v>655</v>
      </c>
      <c r="F898" s="241"/>
      <c r="G898" s="169"/>
      <c r="H898" s="170"/>
      <c r="I898" s="96" t="str">
        <f t="shared" si="106"/>
        <v xml:space="preserve"> </v>
      </c>
      <c r="J898" s="147"/>
      <c r="K898" s="517"/>
      <c r="L898" s="379"/>
      <c r="M898" s="379" t="str">
        <f t="shared" ca="1" si="107"/>
        <v>tak</v>
      </c>
      <c r="N898" s="379" t="str">
        <f t="shared" ca="1" si="108"/>
        <v>nie</v>
      </c>
      <c r="O898" s="378" t="str">
        <f t="shared" ca="1" si="109"/>
        <v>WIR</v>
      </c>
      <c r="P898" s="389" t="str">
        <f t="shared" ca="1" si="110"/>
        <v>WIR B/V/1/27 80150 4270</v>
      </c>
      <c r="Q898" s="390" t="str">
        <f ca="1">IF($P898="","",IF(IF(COUNTIF($P898,"* *"),COUNTIF('Plany 2025'!$J:$J,"*"&amp;$P898&amp;"*"),COUNTIF('Plany 2025'!$B:$B,$P898)+COUNTIF('Plany 2025'!$B:$B,$P898&amp;"/*")+COUNTIF('Plany 2025'!$B:$B,"*/"&amp;$P898&amp;"/*"))=0,"brak klasyf.",IF(COUNTIF($P898,"* *"),SUMIF('Plany 2025'!$J:$J,"*"&amp;$P898&amp;"*",'Plany 2025'!G:G),SUMIF('Plany 2025'!$B:$B,$P898,'Plany 2025'!G:G)+SUMIF('Plany 2025'!$B:$B,$P898&amp;"/*",'Plany 2025'!G:G)+SUMIF('Plany 2025'!$B:$B,"*/"&amp;$P898&amp;"/*",'Plany 2025'!G:G))))</f>
        <v>brak klasyf.</v>
      </c>
      <c r="R898" s="391" t="str">
        <f ca="1">IF($P898="","",IF(IF(COUNTIF($P898,"* *"),COUNTIF('Plany 2025'!$J:$J,"*"&amp;$P898&amp;"*"),COUNTIF('Plany 2025'!$B:$B,$P898)+COUNTIF('Plany 2025'!$B:$B,$P898&amp;"/*")+COUNTIF('Plany 2025'!$B:$B,"*/"&amp;$P898&amp;"/*"))=0,"brak klasyf.",IF(COUNTIF($P898,"* *"),SUMIF('Plany 2025'!$J:$J,"*"&amp;$P898&amp;"*",'Plany 2025'!H:H),SUMIF('Plany 2025'!$B:$B,$P898,'Plany 2025'!H:H)+SUMIF('Plany 2025'!$B:$B,$P898&amp;"/*",'Plany 2025'!H:H)+SUMIF('Plany 2025'!$B:$B,"*/"&amp;$P898&amp;"/*",'Plany 2025'!H:H))))</f>
        <v>brak klasyf.</v>
      </c>
      <c r="S898" s="392" t="str">
        <f t="shared" ca="1" si="111"/>
        <v/>
      </c>
      <c r="T898" s="393" t="str">
        <f t="shared" ca="1" si="112"/>
        <v/>
      </c>
      <c r="U898" s="96"/>
      <c r="V898" s="91"/>
    </row>
    <row r="899" spans="1:22" s="139" customFormat="1" ht="78.75" hidden="1">
      <c r="A899" s="238" t="s">
        <v>92</v>
      </c>
      <c r="B899" s="504">
        <v>801</v>
      </c>
      <c r="C899" s="504">
        <v>80152</v>
      </c>
      <c r="D899" s="239">
        <v>4270</v>
      </c>
      <c r="E899" s="125" t="s">
        <v>266</v>
      </c>
      <c r="F899" s="241"/>
      <c r="G899" s="169"/>
      <c r="H899" s="170"/>
      <c r="I899" s="96" t="str">
        <f t="shared" si="106"/>
        <v xml:space="preserve"> </v>
      </c>
      <c r="J899" s="147"/>
      <c r="K899" s="517"/>
      <c r="L899" s="379"/>
      <c r="M899" s="379" t="str">
        <f t="shared" ca="1" si="107"/>
        <v>tak</v>
      </c>
      <c r="N899" s="379" t="str">
        <f t="shared" ca="1" si="108"/>
        <v>nie</v>
      </c>
      <c r="O899" s="378" t="str">
        <f t="shared" ca="1" si="109"/>
        <v>WIR</v>
      </c>
      <c r="P899" s="389" t="str">
        <f t="shared" ca="1" si="110"/>
        <v>WIR B/V/1/27 80152 4270</v>
      </c>
      <c r="Q899" s="390" t="str">
        <f ca="1">IF($P899="","",IF(IF(COUNTIF($P899,"* *"),COUNTIF('Plany 2025'!$J:$J,"*"&amp;$P899&amp;"*"),COUNTIF('Plany 2025'!$B:$B,$P899)+COUNTIF('Plany 2025'!$B:$B,$P899&amp;"/*")+COUNTIF('Plany 2025'!$B:$B,"*/"&amp;$P899&amp;"/*"))=0,"brak klasyf.",IF(COUNTIF($P899,"* *"),SUMIF('Plany 2025'!$J:$J,"*"&amp;$P899&amp;"*",'Plany 2025'!G:G),SUMIF('Plany 2025'!$B:$B,$P899,'Plany 2025'!G:G)+SUMIF('Plany 2025'!$B:$B,$P899&amp;"/*",'Plany 2025'!G:G)+SUMIF('Plany 2025'!$B:$B,"*/"&amp;$P899&amp;"/*",'Plany 2025'!G:G))))</f>
        <v>brak klasyf.</v>
      </c>
      <c r="R899" s="391" t="str">
        <f ca="1">IF($P899="","",IF(IF(COUNTIF($P899,"* *"),COUNTIF('Plany 2025'!$J:$J,"*"&amp;$P899&amp;"*"),COUNTIF('Plany 2025'!$B:$B,$P899)+COUNTIF('Plany 2025'!$B:$B,$P899&amp;"/*")+COUNTIF('Plany 2025'!$B:$B,"*/"&amp;$P899&amp;"/*"))=0,"brak klasyf.",IF(COUNTIF($P899,"* *"),SUMIF('Plany 2025'!$J:$J,"*"&amp;$P899&amp;"*",'Plany 2025'!H:H),SUMIF('Plany 2025'!$B:$B,$P899,'Plany 2025'!H:H)+SUMIF('Plany 2025'!$B:$B,$P899&amp;"/*",'Plany 2025'!H:H)+SUMIF('Plany 2025'!$B:$B,"*/"&amp;$P899&amp;"/*",'Plany 2025'!H:H))))</f>
        <v>brak klasyf.</v>
      </c>
      <c r="S899" s="392" t="str">
        <f t="shared" ca="1" si="111"/>
        <v/>
      </c>
      <c r="T899" s="393" t="str">
        <f t="shared" ca="1" si="112"/>
        <v/>
      </c>
      <c r="U899" s="96"/>
      <c r="V899" s="91"/>
    </row>
    <row r="900" spans="1:22" s="139" customFormat="1" ht="22.5" hidden="1">
      <c r="A900" s="238" t="s">
        <v>92</v>
      </c>
      <c r="B900" s="504">
        <v>854</v>
      </c>
      <c r="C900" s="504">
        <v>85404</v>
      </c>
      <c r="D900" s="239">
        <v>4270</v>
      </c>
      <c r="E900" s="240" t="s">
        <v>196</v>
      </c>
      <c r="F900" s="241"/>
      <c r="G900" s="169"/>
      <c r="H900" s="170"/>
      <c r="I900" s="96" t="str">
        <f t="shared" si="106"/>
        <v xml:space="preserve"> </v>
      </c>
      <c r="J900" s="147"/>
      <c r="K900" s="517"/>
      <c r="L900" s="379"/>
      <c r="M900" s="379" t="str">
        <f t="shared" ca="1" si="107"/>
        <v>tak</v>
      </c>
      <c r="N900" s="379" t="str">
        <f t="shared" ca="1" si="108"/>
        <v>nie</v>
      </c>
      <c r="O900" s="378" t="str">
        <f t="shared" ca="1" si="109"/>
        <v>WIR</v>
      </c>
      <c r="P900" s="389" t="str">
        <f t="shared" ca="1" si="110"/>
        <v>WIR B/V/1/27 85404 4270</v>
      </c>
      <c r="Q900" s="390" t="str">
        <f ca="1">IF($P900="","",IF(IF(COUNTIF($P900,"* *"),COUNTIF('Plany 2025'!$J:$J,"*"&amp;$P900&amp;"*"),COUNTIF('Plany 2025'!$B:$B,$P900)+COUNTIF('Plany 2025'!$B:$B,$P900&amp;"/*")+COUNTIF('Plany 2025'!$B:$B,"*/"&amp;$P900&amp;"/*"))=0,"brak klasyf.",IF(COUNTIF($P900,"* *"),SUMIF('Plany 2025'!$J:$J,"*"&amp;$P900&amp;"*",'Plany 2025'!G:G),SUMIF('Plany 2025'!$B:$B,$P900,'Plany 2025'!G:G)+SUMIF('Plany 2025'!$B:$B,$P900&amp;"/*",'Plany 2025'!G:G)+SUMIF('Plany 2025'!$B:$B,"*/"&amp;$P900&amp;"/*",'Plany 2025'!G:G))))</f>
        <v>brak klasyf.</v>
      </c>
      <c r="R900" s="391" t="str">
        <f ca="1">IF($P900="","",IF(IF(COUNTIF($P900,"* *"),COUNTIF('Plany 2025'!$J:$J,"*"&amp;$P900&amp;"*"),COUNTIF('Plany 2025'!$B:$B,$P900)+COUNTIF('Plany 2025'!$B:$B,$P900&amp;"/*")+COUNTIF('Plany 2025'!$B:$B,"*/"&amp;$P900&amp;"/*"))=0,"brak klasyf.",IF(COUNTIF($P900,"* *"),SUMIF('Plany 2025'!$J:$J,"*"&amp;$P900&amp;"*",'Plany 2025'!H:H),SUMIF('Plany 2025'!$B:$B,$P900,'Plany 2025'!H:H)+SUMIF('Plany 2025'!$B:$B,$P900&amp;"/*",'Plany 2025'!H:H)+SUMIF('Plany 2025'!$B:$B,"*/"&amp;$P900&amp;"/*",'Plany 2025'!H:H))))</f>
        <v>brak klasyf.</v>
      </c>
      <c r="S900" s="392" t="str">
        <f t="shared" ca="1" si="111"/>
        <v/>
      </c>
      <c r="T900" s="393" t="str">
        <f t="shared" ca="1" si="112"/>
        <v/>
      </c>
      <c r="U900" s="96"/>
      <c r="V900" s="91"/>
    </row>
    <row r="901" spans="1:22" s="139" customFormat="1" hidden="1">
      <c r="A901" s="238" t="s">
        <v>92</v>
      </c>
      <c r="B901" s="504">
        <v>854</v>
      </c>
      <c r="C901" s="504">
        <v>85406</v>
      </c>
      <c r="D901" s="239">
        <v>4270</v>
      </c>
      <c r="E901" s="240" t="s">
        <v>197</v>
      </c>
      <c r="F901" s="241"/>
      <c r="G901" s="169"/>
      <c r="H901" s="170"/>
      <c r="I901" s="96" t="str">
        <f t="shared" si="106"/>
        <v xml:space="preserve"> </v>
      </c>
      <c r="J901" s="147"/>
      <c r="K901" s="517"/>
      <c r="L901" s="379"/>
      <c r="M901" s="379" t="str">
        <f t="shared" ca="1" si="107"/>
        <v>tak</v>
      </c>
      <c r="N901" s="379" t="str">
        <f t="shared" ca="1" si="108"/>
        <v>nie</v>
      </c>
      <c r="O901" s="378" t="str">
        <f t="shared" ca="1" si="109"/>
        <v>WIR</v>
      </c>
      <c r="P901" s="389" t="str">
        <f t="shared" ca="1" si="110"/>
        <v>WIR B/V/1/27 85406 4270</v>
      </c>
      <c r="Q901" s="390" t="str">
        <f ca="1">IF($P901="","",IF(IF(COUNTIF($P901,"* *"),COUNTIF('Plany 2025'!$J:$J,"*"&amp;$P901&amp;"*"),COUNTIF('Plany 2025'!$B:$B,$P901)+COUNTIF('Plany 2025'!$B:$B,$P901&amp;"/*")+COUNTIF('Plany 2025'!$B:$B,"*/"&amp;$P901&amp;"/*"))=0,"brak klasyf.",IF(COUNTIF($P901,"* *"),SUMIF('Plany 2025'!$J:$J,"*"&amp;$P901&amp;"*",'Plany 2025'!G:G),SUMIF('Plany 2025'!$B:$B,$P901,'Plany 2025'!G:G)+SUMIF('Plany 2025'!$B:$B,$P901&amp;"/*",'Plany 2025'!G:G)+SUMIF('Plany 2025'!$B:$B,"*/"&amp;$P901&amp;"/*",'Plany 2025'!G:G))))</f>
        <v>brak klasyf.</v>
      </c>
      <c r="R901" s="391" t="str">
        <f ca="1">IF($P901="","",IF(IF(COUNTIF($P901,"* *"),COUNTIF('Plany 2025'!$J:$J,"*"&amp;$P901&amp;"*"),COUNTIF('Plany 2025'!$B:$B,$P901)+COUNTIF('Plany 2025'!$B:$B,$P901&amp;"/*")+COUNTIF('Plany 2025'!$B:$B,"*/"&amp;$P901&amp;"/*"))=0,"brak klasyf.",IF(COUNTIF($P901,"* *"),SUMIF('Plany 2025'!$J:$J,"*"&amp;$P901&amp;"*",'Plany 2025'!H:H),SUMIF('Plany 2025'!$B:$B,$P901,'Plany 2025'!H:H)+SUMIF('Plany 2025'!$B:$B,$P901&amp;"/*",'Plany 2025'!H:H)+SUMIF('Plany 2025'!$B:$B,"*/"&amp;$P901&amp;"/*",'Plany 2025'!H:H))))</f>
        <v>brak klasyf.</v>
      </c>
      <c r="S901" s="392" t="str">
        <f t="shared" ca="1" si="111"/>
        <v/>
      </c>
      <c r="T901" s="393" t="str">
        <f t="shared" ca="1" si="112"/>
        <v/>
      </c>
      <c r="U901" s="96"/>
      <c r="V901" s="91"/>
    </row>
    <row r="902" spans="1:22" s="139" customFormat="1" hidden="1">
      <c r="A902" s="238" t="s">
        <v>92</v>
      </c>
      <c r="B902" s="504">
        <v>854</v>
      </c>
      <c r="C902" s="504">
        <v>85407</v>
      </c>
      <c r="D902" s="239">
        <v>4270</v>
      </c>
      <c r="E902" s="240" t="s">
        <v>198</v>
      </c>
      <c r="F902" s="241"/>
      <c r="G902" s="169"/>
      <c r="H902" s="170"/>
      <c r="I902" s="96" t="str">
        <f t="shared" si="106"/>
        <v xml:space="preserve"> </v>
      </c>
      <c r="J902" s="147"/>
      <c r="K902" s="517"/>
      <c r="L902" s="379"/>
      <c r="M902" s="379" t="str">
        <f t="shared" ca="1" si="107"/>
        <v>tak</v>
      </c>
      <c r="N902" s="379" t="str">
        <f t="shared" ca="1" si="108"/>
        <v>nie</v>
      </c>
      <c r="O902" s="378" t="str">
        <f t="shared" ca="1" si="109"/>
        <v>WIR</v>
      </c>
      <c r="P902" s="389" t="str">
        <f t="shared" ca="1" si="110"/>
        <v>WIR B/V/1/27 85407 4270</v>
      </c>
      <c r="Q902" s="390" t="str">
        <f ca="1">IF($P902="","",IF(IF(COUNTIF($P902,"* *"),COUNTIF('Plany 2025'!$J:$J,"*"&amp;$P902&amp;"*"),COUNTIF('Plany 2025'!$B:$B,$P902)+COUNTIF('Plany 2025'!$B:$B,$P902&amp;"/*")+COUNTIF('Plany 2025'!$B:$B,"*/"&amp;$P902&amp;"/*"))=0,"brak klasyf.",IF(COUNTIF($P902,"* *"),SUMIF('Plany 2025'!$J:$J,"*"&amp;$P902&amp;"*",'Plany 2025'!G:G),SUMIF('Plany 2025'!$B:$B,$P902,'Plany 2025'!G:G)+SUMIF('Plany 2025'!$B:$B,$P902&amp;"/*",'Plany 2025'!G:G)+SUMIF('Plany 2025'!$B:$B,"*/"&amp;$P902&amp;"/*",'Plany 2025'!G:G))))</f>
        <v>brak klasyf.</v>
      </c>
      <c r="R902" s="391" t="str">
        <f ca="1">IF($P902="","",IF(IF(COUNTIF($P902,"* *"),COUNTIF('Plany 2025'!$J:$J,"*"&amp;$P902&amp;"*"),COUNTIF('Plany 2025'!$B:$B,$P902)+COUNTIF('Plany 2025'!$B:$B,$P902&amp;"/*")+COUNTIF('Plany 2025'!$B:$B,"*/"&amp;$P902&amp;"/*"))=0,"brak klasyf.",IF(COUNTIF($P902,"* *"),SUMIF('Plany 2025'!$J:$J,"*"&amp;$P902&amp;"*",'Plany 2025'!H:H),SUMIF('Plany 2025'!$B:$B,$P902,'Plany 2025'!H:H)+SUMIF('Plany 2025'!$B:$B,$P902&amp;"/*",'Plany 2025'!H:H)+SUMIF('Plany 2025'!$B:$B,"*/"&amp;$P902&amp;"/*",'Plany 2025'!H:H))))</f>
        <v>brak klasyf.</v>
      </c>
      <c r="S902" s="392" t="str">
        <f t="shared" ca="1" si="111"/>
        <v/>
      </c>
      <c r="T902" s="393" t="str">
        <f t="shared" ca="1" si="112"/>
        <v/>
      </c>
      <c r="U902" s="96"/>
      <c r="V902" s="91"/>
    </row>
    <row r="903" spans="1:22" s="139" customFormat="1" hidden="1">
      <c r="A903" s="238" t="s">
        <v>92</v>
      </c>
      <c r="B903" s="504">
        <v>854</v>
      </c>
      <c r="C903" s="504">
        <v>85410</v>
      </c>
      <c r="D903" s="239">
        <v>4270</v>
      </c>
      <c r="E903" s="240" t="s">
        <v>199</v>
      </c>
      <c r="F903" s="241"/>
      <c r="G903" s="169"/>
      <c r="H903" s="170"/>
      <c r="I903" s="96" t="str">
        <f t="shared" si="106"/>
        <v xml:space="preserve"> </v>
      </c>
      <c r="J903" s="147"/>
      <c r="K903" s="517"/>
      <c r="L903" s="379"/>
      <c r="M903" s="379" t="str">
        <f t="shared" ca="1" si="107"/>
        <v>tak</v>
      </c>
      <c r="N903" s="379" t="str">
        <f t="shared" ca="1" si="108"/>
        <v>nie</v>
      </c>
      <c r="O903" s="378" t="str">
        <f t="shared" ca="1" si="109"/>
        <v>WIR</v>
      </c>
      <c r="P903" s="389" t="str">
        <f t="shared" ca="1" si="110"/>
        <v>WIR B/V/1/27 85410 4270</v>
      </c>
      <c r="Q903" s="390" t="str">
        <f ca="1">IF($P903="","",IF(IF(COUNTIF($P903,"* *"),COUNTIF('Plany 2025'!$J:$J,"*"&amp;$P903&amp;"*"),COUNTIF('Plany 2025'!$B:$B,$P903)+COUNTIF('Plany 2025'!$B:$B,$P903&amp;"/*")+COUNTIF('Plany 2025'!$B:$B,"*/"&amp;$P903&amp;"/*"))=0,"brak klasyf.",IF(COUNTIF($P903,"* *"),SUMIF('Plany 2025'!$J:$J,"*"&amp;$P903&amp;"*",'Plany 2025'!G:G),SUMIF('Plany 2025'!$B:$B,$P903,'Plany 2025'!G:G)+SUMIF('Plany 2025'!$B:$B,$P903&amp;"/*",'Plany 2025'!G:G)+SUMIF('Plany 2025'!$B:$B,"*/"&amp;$P903&amp;"/*",'Plany 2025'!G:G))))</f>
        <v>brak klasyf.</v>
      </c>
      <c r="R903" s="391" t="str">
        <f ca="1">IF($P903="","",IF(IF(COUNTIF($P903,"* *"),COUNTIF('Plany 2025'!$J:$J,"*"&amp;$P903&amp;"*"),COUNTIF('Plany 2025'!$B:$B,$P903)+COUNTIF('Plany 2025'!$B:$B,$P903&amp;"/*")+COUNTIF('Plany 2025'!$B:$B,"*/"&amp;$P903&amp;"/*"))=0,"brak klasyf.",IF(COUNTIF($P903,"* *"),SUMIF('Plany 2025'!$J:$J,"*"&amp;$P903&amp;"*",'Plany 2025'!H:H),SUMIF('Plany 2025'!$B:$B,$P903,'Plany 2025'!H:H)+SUMIF('Plany 2025'!$B:$B,$P903&amp;"/*",'Plany 2025'!H:H)+SUMIF('Plany 2025'!$B:$B,"*/"&amp;$P903&amp;"/*",'Plany 2025'!H:H))))</f>
        <v>brak klasyf.</v>
      </c>
      <c r="S903" s="392" t="str">
        <f t="shared" ca="1" si="111"/>
        <v/>
      </c>
      <c r="T903" s="393" t="str">
        <f t="shared" ca="1" si="112"/>
        <v/>
      </c>
      <c r="U903" s="96"/>
      <c r="V903" s="91"/>
    </row>
    <row r="904" spans="1:22" s="139" customFormat="1" ht="6" customHeight="1">
      <c r="A904" s="246"/>
      <c r="B904" s="504"/>
      <c r="C904" s="504"/>
      <c r="D904" s="239"/>
      <c r="E904" s="240"/>
      <c r="F904" s="241"/>
      <c r="G904" s="126"/>
      <c r="H904" s="127"/>
      <c r="I904" s="153" t="str">
        <f t="shared" ref="I904:I967" si="113">IF(SUM(G904=0)," ",(H904/G904))</f>
        <v xml:space="preserve"> </v>
      </c>
      <c r="J904" s="147"/>
      <c r="K904" s="517"/>
      <c r="L904" s="379">
        <v>1</v>
      </c>
      <c r="M904" s="379" t="str">
        <f t="shared" ref="M904:M967" ca="1" si="114">IF(D904="wynik",IF(G904+H904&lt;&gt;0,"tak","nie"),OFFSET(M904,-1,0))</f>
        <v>tak</v>
      </c>
      <c r="N904" s="379" t="str">
        <f t="shared" ref="N904:N967" ca="1" si="115">IF(M904="nie","nie",IF(OR(D904="wynik",COUNTIF(E904,"*dysponent*")&gt;0,COUNTIF(E904,"*klasyfikacja*")&gt;0),"tak",IF(G904+H904=0,IF(OR(NOT(A904=""),COUNTIF(E904,"*pochodne od*")&gt;0),"nie","tak"),"tak")))</f>
        <v>tak</v>
      </c>
      <c r="O904" s="378" t="str">
        <f t="shared" ref="O904:O967" ca="1" si="116">IF(COUNTIF(E904,"*Dzielnicowe*")&gt;0,"DBFO",IF(COUNTIF(E904,"*Infrastruktury*")&gt;0,"WIR",IF(COUNTIF(E904,"*Wydział Oświaty*")&gt;0,"WOW",IF(COUNTIF(E904,"*Kadr i Funduszy *")&gt;0,"WKF",IF(COUNTIF(E904,"*Pomocy Sp*")&gt;0,"OPS",IF(COUNTIF(E904,"Dysponent*")&gt;0,"Inny dys.",IF(OR(COUNTIF(E904,"*Podstawa praw*")&gt;0,COUNTIF(E904,"Klasyfikacja:*")&gt;0,D904="wynik"),"",OFFSET(O904,-1,0))))))))</f>
        <v>WIR</v>
      </c>
      <c r="P904" s="389" t="str">
        <f t="shared" ref="P904:P967" si="117">TRIM(IF(OR(A904="",COUNTIF(D904,"*p1*")&gt;0),"",IF(D904="wynik",A904,O904&amp;" "&amp;A904&amp;" "&amp;C904&amp;" "&amp;D904)))</f>
        <v/>
      </c>
      <c r="Q904" s="390" t="str">
        <f>IF($P904="","",IF(IF(COUNTIF($P904,"* *"),COUNTIF('Plany 2025'!$J:$J,"*"&amp;$P904&amp;"*"),COUNTIF('Plany 2025'!$B:$B,$P904)+COUNTIF('Plany 2025'!$B:$B,$P904&amp;"/*")+COUNTIF('Plany 2025'!$B:$B,"*/"&amp;$P904&amp;"/*"))=0,"brak klasyf.",IF(COUNTIF($P904,"* *"),SUMIF('Plany 2025'!$J:$J,"*"&amp;$P904&amp;"*",'Plany 2025'!G:G),SUMIF('Plany 2025'!$B:$B,$P904,'Plany 2025'!G:G)+SUMIF('Plany 2025'!$B:$B,$P904&amp;"/*",'Plany 2025'!G:G)+SUMIF('Plany 2025'!$B:$B,"*/"&amp;$P904&amp;"/*",'Plany 2025'!G:G))))</f>
        <v/>
      </c>
      <c r="R904" s="391" t="str">
        <f>IF($P904="","",IF(IF(COUNTIF($P904,"* *"),COUNTIF('Plany 2025'!$J:$J,"*"&amp;$P904&amp;"*"),COUNTIF('Plany 2025'!$B:$B,$P904)+COUNTIF('Plany 2025'!$B:$B,$P904&amp;"/*")+COUNTIF('Plany 2025'!$B:$B,"*/"&amp;$P904&amp;"/*"))=0,"brak klasyf.",IF(COUNTIF($P904,"* *"),SUMIF('Plany 2025'!$J:$J,"*"&amp;$P904&amp;"*",'Plany 2025'!H:H),SUMIF('Plany 2025'!$B:$B,$P904,'Plany 2025'!H:H)+SUMIF('Plany 2025'!$B:$B,$P904&amp;"/*",'Plany 2025'!H:H)+SUMIF('Plany 2025'!$B:$B,"*/"&amp;$P904&amp;"/*",'Plany 2025'!H:H))))</f>
        <v/>
      </c>
      <c r="S904" s="392" t="str">
        <f t="shared" ref="S904:S967" si="118">IF(Q904="","",IF(ISNUMBER(Q904),Q904-G904,IF(AND(COUNTIF(Q904,"brak*")&gt;0,G904&gt;0),G904,"")))</f>
        <v/>
      </c>
      <c r="T904" s="393" t="str">
        <f t="shared" ref="T904:T967" si="119">IF(R904="","",IF(ISNUMBER(R904),ROUND(R904,2)-ROUND(H904,2),IF(AND(COUNTIF(R904,"brak*")&gt;0,H904&gt;0),H904,"")))</f>
        <v/>
      </c>
      <c r="U904" s="153"/>
      <c r="V904" s="91"/>
    </row>
    <row r="905" spans="1:22" s="139" customFormat="1">
      <c r="A905" s="97"/>
      <c r="B905" s="378"/>
      <c r="C905" s="378"/>
      <c r="D905" s="97"/>
      <c r="E905" s="142" t="s">
        <v>51</v>
      </c>
      <c r="F905" s="241"/>
      <c r="G905" s="126"/>
      <c r="H905" s="127"/>
      <c r="I905" s="128" t="str">
        <f t="shared" si="113"/>
        <v xml:space="preserve"> </v>
      </c>
      <c r="J905" s="134"/>
      <c r="K905" s="517"/>
      <c r="L905" s="379">
        <v>1</v>
      </c>
      <c r="M905" s="379" t="str">
        <f t="shared" ca="1" si="114"/>
        <v>tak</v>
      </c>
      <c r="N905" s="379" t="str">
        <f t="shared" ca="1" si="115"/>
        <v>tak</v>
      </c>
      <c r="O905" s="378" t="str">
        <f t="shared" ca="1" si="116"/>
        <v/>
      </c>
      <c r="P905" s="389" t="str">
        <f t="shared" si="117"/>
        <v/>
      </c>
      <c r="Q905" s="390" t="str">
        <f>IF($P905="","",IF(IF(COUNTIF($P905,"* *"),COUNTIF('Plany 2025'!$J:$J,"*"&amp;$P905&amp;"*"),COUNTIF('Plany 2025'!$B:$B,$P905)+COUNTIF('Plany 2025'!$B:$B,$P905&amp;"/*")+COUNTIF('Plany 2025'!$B:$B,"*/"&amp;$P905&amp;"/*"))=0,"brak klasyf.",IF(COUNTIF($P905,"* *"),SUMIF('Plany 2025'!$J:$J,"*"&amp;$P905&amp;"*",'Plany 2025'!G:G),SUMIF('Plany 2025'!$B:$B,$P905,'Plany 2025'!G:G)+SUMIF('Plany 2025'!$B:$B,$P905&amp;"/*",'Plany 2025'!G:G)+SUMIF('Plany 2025'!$B:$B,"*/"&amp;$P905&amp;"/*",'Plany 2025'!G:G))))</f>
        <v/>
      </c>
      <c r="R905" s="391" t="str">
        <f>IF($P905="","",IF(IF(COUNTIF($P905,"* *"),COUNTIF('Plany 2025'!$J:$J,"*"&amp;$P905&amp;"*"),COUNTIF('Plany 2025'!$B:$B,$P905)+COUNTIF('Plany 2025'!$B:$B,$P905&amp;"/*")+COUNTIF('Plany 2025'!$B:$B,"*/"&amp;$P905&amp;"/*"))=0,"brak klasyf.",IF(COUNTIF($P905,"* *"),SUMIF('Plany 2025'!$J:$J,"*"&amp;$P905&amp;"*",'Plany 2025'!H:H),SUMIF('Plany 2025'!$B:$B,$P905,'Plany 2025'!H:H)+SUMIF('Plany 2025'!$B:$B,$P905&amp;"/*",'Plany 2025'!H:H)+SUMIF('Plany 2025'!$B:$B,"*/"&amp;$P905&amp;"/*",'Plany 2025'!H:H))))</f>
        <v/>
      </c>
      <c r="S905" s="392" t="str">
        <f t="shared" si="118"/>
        <v/>
      </c>
      <c r="T905" s="393" t="str">
        <f t="shared" si="119"/>
        <v/>
      </c>
      <c r="U905" s="128"/>
      <c r="V905" s="91"/>
    </row>
    <row r="906" spans="1:22" s="139" customFormat="1">
      <c r="A906" s="97"/>
      <c r="B906" s="378"/>
      <c r="C906" s="378"/>
      <c r="D906" s="97"/>
      <c r="E906" s="195" t="s">
        <v>729</v>
      </c>
      <c r="F906" s="241"/>
      <c r="G906" s="126"/>
      <c r="H906" s="127"/>
      <c r="I906" s="128" t="str">
        <f t="shared" si="113"/>
        <v xml:space="preserve"> </v>
      </c>
      <c r="J906" s="134"/>
      <c r="K906" s="517"/>
      <c r="L906" s="379">
        <v>1</v>
      </c>
      <c r="M906" s="379" t="str">
        <f t="shared" ca="1" si="114"/>
        <v>tak</v>
      </c>
      <c r="N906" s="379" t="str">
        <f t="shared" ca="1" si="115"/>
        <v>tak</v>
      </c>
      <c r="O906" s="378" t="str">
        <f t="shared" ca="1" si="116"/>
        <v/>
      </c>
      <c r="P906" s="389" t="str">
        <f t="shared" si="117"/>
        <v/>
      </c>
      <c r="Q906" s="390" t="str">
        <f>IF($P906="","",IF(IF(COUNTIF($P906,"* *"),COUNTIF('Plany 2025'!$J:$J,"*"&amp;$P906&amp;"*"),COUNTIF('Plany 2025'!$B:$B,$P906)+COUNTIF('Plany 2025'!$B:$B,$P906&amp;"/*")+COUNTIF('Plany 2025'!$B:$B,"*/"&amp;$P906&amp;"/*"))=0,"brak klasyf.",IF(COUNTIF($P906,"* *"),SUMIF('Plany 2025'!$J:$J,"*"&amp;$P906&amp;"*",'Plany 2025'!G:G),SUMIF('Plany 2025'!$B:$B,$P906,'Plany 2025'!G:G)+SUMIF('Plany 2025'!$B:$B,$P906&amp;"/*",'Plany 2025'!G:G)+SUMIF('Plany 2025'!$B:$B,"*/"&amp;$P906&amp;"/*",'Plany 2025'!G:G))))</f>
        <v/>
      </c>
      <c r="R906" s="391" t="str">
        <f>IF($P906="","",IF(IF(COUNTIF($P906,"* *"),COUNTIF('Plany 2025'!$J:$J,"*"&amp;$P906&amp;"*"),COUNTIF('Plany 2025'!$B:$B,$P906)+COUNTIF('Plany 2025'!$B:$B,$P906&amp;"/*")+COUNTIF('Plany 2025'!$B:$B,"*/"&amp;$P906&amp;"/*"))=0,"brak klasyf.",IF(COUNTIF($P906,"* *"),SUMIF('Plany 2025'!$J:$J,"*"&amp;$P906&amp;"*",'Plany 2025'!H:H),SUMIF('Plany 2025'!$B:$B,$P906,'Plany 2025'!H:H)+SUMIF('Plany 2025'!$B:$B,$P906&amp;"/*",'Plany 2025'!H:H)+SUMIF('Plany 2025'!$B:$B,"*/"&amp;$P906&amp;"/*",'Plany 2025'!H:H))))</f>
        <v/>
      </c>
      <c r="S906" s="392" t="str">
        <f t="shared" si="118"/>
        <v/>
      </c>
      <c r="T906" s="393" t="str">
        <f t="shared" si="119"/>
        <v/>
      </c>
      <c r="U906" s="128"/>
      <c r="V906" s="91"/>
    </row>
    <row r="907" spans="1:22" ht="6" customHeight="1">
      <c r="E907" s="179"/>
      <c r="F907" s="241"/>
      <c r="G907" s="126"/>
      <c r="H907" s="127"/>
      <c r="I907" s="128" t="str">
        <f t="shared" si="113"/>
        <v xml:space="preserve"> </v>
      </c>
      <c r="K907" s="517"/>
      <c r="L907" s="379">
        <v>1</v>
      </c>
      <c r="M907" s="379" t="str">
        <f t="shared" ca="1" si="114"/>
        <v>tak</v>
      </c>
      <c r="N907" s="379" t="str">
        <f t="shared" ca="1" si="115"/>
        <v>tak</v>
      </c>
      <c r="O907" s="378" t="str">
        <f t="shared" ca="1" si="116"/>
        <v/>
      </c>
      <c r="P907" s="389" t="str">
        <f t="shared" si="117"/>
        <v/>
      </c>
      <c r="Q907" s="390" t="str">
        <f>IF($P907="","",IF(IF(COUNTIF($P907,"* *"),COUNTIF('Plany 2025'!$J:$J,"*"&amp;$P907&amp;"*"),COUNTIF('Plany 2025'!$B:$B,$P907)+COUNTIF('Plany 2025'!$B:$B,$P907&amp;"/*")+COUNTIF('Plany 2025'!$B:$B,"*/"&amp;$P907&amp;"/*"))=0,"brak klasyf.",IF(COUNTIF($P907,"* *"),SUMIF('Plany 2025'!$J:$J,"*"&amp;$P907&amp;"*",'Plany 2025'!G:G),SUMIF('Plany 2025'!$B:$B,$P907,'Plany 2025'!G:G)+SUMIF('Plany 2025'!$B:$B,$P907&amp;"/*",'Plany 2025'!G:G)+SUMIF('Plany 2025'!$B:$B,"*/"&amp;$P907&amp;"/*",'Plany 2025'!G:G))))</f>
        <v/>
      </c>
      <c r="R907" s="391" t="str">
        <f>IF($P907="","",IF(IF(COUNTIF($P907,"* *"),COUNTIF('Plany 2025'!$J:$J,"*"&amp;$P907&amp;"*"),COUNTIF('Plany 2025'!$B:$B,$P907)+COUNTIF('Plany 2025'!$B:$B,$P907&amp;"/*")+COUNTIF('Plany 2025'!$B:$B,"*/"&amp;$P907&amp;"/*"))=0,"brak klasyf.",IF(COUNTIF($P907,"* *"),SUMIF('Plany 2025'!$J:$J,"*"&amp;$P907&amp;"*",'Plany 2025'!H:H),SUMIF('Plany 2025'!$B:$B,$P907,'Plany 2025'!H:H)+SUMIF('Plany 2025'!$B:$B,$P907&amp;"/*",'Plany 2025'!H:H)+SUMIF('Plany 2025'!$B:$B,"*/"&amp;$P907&amp;"/*",'Plany 2025'!H:H))))</f>
        <v/>
      </c>
      <c r="S907" s="392" t="str">
        <f t="shared" si="118"/>
        <v/>
      </c>
      <c r="T907" s="393" t="str">
        <f t="shared" si="119"/>
        <v/>
      </c>
      <c r="U907" s="128"/>
      <c r="V907" s="91"/>
    </row>
    <row r="908" spans="1:22" s="139" customFormat="1">
      <c r="A908" s="119" t="s">
        <v>94</v>
      </c>
      <c r="B908" s="494"/>
      <c r="C908" s="494"/>
      <c r="D908" s="119" t="s">
        <v>184</v>
      </c>
      <c r="E908" s="120" t="s">
        <v>95</v>
      </c>
      <c r="F908" s="121"/>
      <c r="G908" s="122">
        <v>2453802</v>
      </c>
      <c r="H908" s="123">
        <v>2424399.3199999998</v>
      </c>
      <c r="I908" s="124">
        <f t="shared" si="113"/>
        <v>0.98801750100456343</v>
      </c>
      <c r="J908" s="134"/>
      <c r="K908" s="517"/>
      <c r="L908" s="379">
        <v>1</v>
      </c>
      <c r="M908" s="379" t="str">
        <f t="shared" ca="1" si="114"/>
        <v>tak</v>
      </c>
      <c r="N908" s="379" t="str">
        <f t="shared" ca="1" si="115"/>
        <v>tak</v>
      </c>
      <c r="O908" s="378" t="str">
        <f t="shared" ca="1" si="116"/>
        <v/>
      </c>
      <c r="P908" s="389" t="str">
        <f t="shared" si="117"/>
        <v>B/V/1/28</v>
      </c>
      <c r="Q908" s="390">
        <f>IF($P908="","",IF(IF(COUNTIF($P908,"* *"),COUNTIF('Plany 2025'!$J:$J,"*"&amp;$P908&amp;"*"),COUNTIF('Plany 2025'!$B:$B,$P908)+COUNTIF('Plany 2025'!$B:$B,$P908&amp;"/*")+COUNTIF('Plany 2025'!$B:$B,"*/"&amp;$P908&amp;"/*"))=0,"brak klasyf.",IF(COUNTIF($P908,"* *"),SUMIF('Plany 2025'!$J:$J,"*"&amp;$P908&amp;"*",'Plany 2025'!G:G),SUMIF('Plany 2025'!$B:$B,$P908,'Plany 2025'!G:G)+SUMIF('Plany 2025'!$B:$B,$P908&amp;"/*",'Plany 2025'!G:G)+SUMIF('Plany 2025'!$B:$B,"*/"&amp;$P908&amp;"/*",'Plany 2025'!G:G))))</f>
        <v>2453802</v>
      </c>
      <c r="R908" s="391">
        <f>IF($P908="","",IF(IF(COUNTIF($P908,"* *"),COUNTIF('Plany 2025'!$J:$J,"*"&amp;$P908&amp;"*"),COUNTIF('Plany 2025'!$B:$B,$P908)+COUNTIF('Plany 2025'!$B:$B,$P908&amp;"/*")+COUNTIF('Plany 2025'!$B:$B,"*/"&amp;$P908&amp;"/*"))=0,"brak klasyf.",IF(COUNTIF($P908,"* *"),SUMIF('Plany 2025'!$J:$J,"*"&amp;$P908&amp;"*",'Plany 2025'!H:H),SUMIF('Plany 2025'!$B:$B,$P908,'Plany 2025'!H:H)+SUMIF('Plany 2025'!$B:$B,$P908&amp;"/*",'Plany 2025'!H:H)+SUMIF('Plany 2025'!$B:$B,"*/"&amp;$P908&amp;"/*",'Plany 2025'!H:H))))</f>
        <v>2424399.3199999998</v>
      </c>
      <c r="S908" s="392">
        <f t="shared" si="118"/>
        <v>0</v>
      </c>
      <c r="T908" s="393">
        <f t="shared" si="119"/>
        <v>0</v>
      </c>
      <c r="U908" s="206"/>
      <c r="V908" s="91"/>
    </row>
    <row r="909" spans="1:22" s="134" customFormat="1" ht="6" customHeight="1">
      <c r="A909" s="97"/>
      <c r="B909" s="378"/>
      <c r="C909" s="378"/>
      <c r="D909" s="97"/>
      <c r="E909" s="129" t="s">
        <v>24</v>
      </c>
      <c r="F909" s="130"/>
      <c r="G909" s="136"/>
      <c r="H909" s="137"/>
      <c r="I909" s="138" t="str">
        <f t="shared" si="113"/>
        <v xml:space="preserve"> </v>
      </c>
      <c r="K909" s="517"/>
      <c r="L909" s="379">
        <v>1</v>
      </c>
      <c r="M909" s="379" t="str">
        <f t="shared" ca="1" si="114"/>
        <v>tak</v>
      </c>
      <c r="N909" s="379" t="str">
        <f t="shared" ca="1" si="115"/>
        <v>tak</v>
      </c>
      <c r="O909" s="378" t="str">
        <f t="shared" ca="1" si="116"/>
        <v/>
      </c>
      <c r="P909" s="389" t="str">
        <f t="shared" si="117"/>
        <v/>
      </c>
      <c r="Q909" s="390" t="str">
        <f>IF($P909="","",IF(IF(COUNTIF($P909,"* *"),COUNTIF('Plany 2025'!$J:$J,"*"&amp;$P909&amp;"*"),COUNTIF('Plany 2025'!$B:$B,$P909)+COUNTIF('Plany 2025'!$B:$B,$P909&amp;"/*")+COUNTIF('Plany 2025'!$B:$B,"*/"&amp;$P909&amp;"/*"))=0,"brak klasyf.",IF(COUNTIF($P909,"* *"),SUMIF('Plany 2025'!$J:$J,"*"&amp;$P909&amp;"*",'Plany 2025'!G:G),SUMIF('Plany 2025'!$B:$B,$P909,'Plany 2025'!G:G)+SUMIF('Plany 2025'!$B:$B,$P909&amp;"/*",'Plany 2025'!G:G)+SUMIF('Plany 2025'!$B:$B,"*/"&amp;$P909&amp;"/*",'Plany 2025'!G:G))))</f>
        <v/>
      </c>
      <c r="R909" s="391" t="str">
        <f>IF($P909="","",IF(IF(COUNTIF($P909,"* *"),COUNTIF('Plany 2025'!$J:$J,"*"&amp;$P909&amp;"*"),COUNTIF('Plany 2025'!$B:$B,$P909)+COUNTIF('Plany 2025'!$B:$B,$P909&amp;"/*")+COUNTIF('Plany 2025'!$B:$B,"*/"&amp;$P909&amp;"/*"))=0,"brak klasyf.",IF(COUNTIF($P909,"* *"),SUMIF('Plany 2025'!$J:$J,"*"&amp;$P909&amp;"*",'Plany 2025'!H:H),SUMIF('Plany 2025'!$B:$B,$P909,'Plany 2025'!H:H)+SUMIF('Plany 2025'!$B:$B,$P909&amp;"/*",'Plany 2025'!H:H)+SUMIF('Plany 2025'!$B:$B,"*/"&amp;$P909&amp;"/*",'Plany 2025'!H:H))))</f>
        <v/>
      </c>
      <c r="S909" s="392" t="str">
        <f t="shared" si="118"/>
        <v/>
      </c>
      <c r="T909" s="393" t="str">
        <f t="shared" si="119"/>
        <v/>
      </c>
      <c r="U909" s="138"/>
      <c r="V909" s="91"/>
    </row>
    <row r="910" spans="1:22" s="134" customFormat="1">
      <c r="A910" s="97"/>
      <c r="B910" s="378"/>
      <c r="C910" s="378"/>
      <c r="D910" s="97"/>
      <c r="E910" s="129" t="s">
        <v>158</v>
      </c>
      <c r="F910" s="130"/>
      <c r="G910" s="136"/>
      <c r="H910" s="137"/>
      <c r="I910" s="138" t="str">
        <f t="shared" si="113"/>
        <v xml:space="preserve"> </v>
      </c>
      <c r="K910" s="517"/>
      <c r="L910" s="379">
        <v>1</v>
      </c>
      <c r="M910" s="379" t="str">
        <f t="shared" ca="1" si="114"/>
        <v>tak</v>
      </c>
      <c r="N910" s="379" t="str">
        <f t="shared" ca="1" si="115"/>
        <v>tak</v>
      </c>
      <c r="O910" s="378" t="str">
        <f t="shared" ca="1" si="116"/>
        <v/>
      </c>
      <c r="P910" s="389" t="str">
        <f t="shared" si="117"/>
        <v/>
      </c>
      <c r="Q910" s="390" t="str">
        <f>IF($P910="","",IF(IF(COUNTIF($P910,"* *"),COUNTIF('Plany 2025'!$J:$J,"*"&amp;$P910&amp;"*"),COUNTIF('Plany 2025'!$B:$B,$P910)+COUNTIF('Plany 2025'!$B:$B,$P910&amp;"/*")+COUNTIF('Plany 2025'!$B:$B,"*/"&amp;$P910&amp;"/*"))=0,"brak klasyf.",IF(COUNTIF($P910,"* *"),SUMIF('Plany 2025'!$J:$J,"*"&amp;$P910&amp;"*",'Plany 2025'!G:G),SUMIF('Plany 2025'!$B:$B,$P910,'Plany 2025'!G:G)+SUMIF('Plany 2025'!$B:$B,$P910&amp;"/*",'Plany 2025'!G:G)+SUMIF('Plany 2025'!$B:$B,"*/"&amp;$P910&amp;"/*",'Plany 2025'!G:G))))</f>
        <v/>
      </c>
      <c r="R910" s="391" t="str">
        <f>IF($P910="","",IF(IF(COUNTIF($P910,"* *"),COUNTIF('Plany 2025'!$J:$J,"*"&amp;$P910&amp;"*"),COUNTIF('Plany 2025'!$B:$B,$P910)+COUNTIF('Plany 2025'!$B:$B,$P910&amp;"/*")+COUNTIF('Plany 2025'!$B:$B,"*/"&amp;$P910&amp;"/*"))=0,"brak klasyf.",IF(COUNTIF($P910,"* *"),SUMIF('Plany 2025'!$J:$J,"*"&amp;$P910&amp;"*",'Plany 2025'!H:H),SUMIF('Plany 2025'!$B:$B,$P910,'Plany 2025'!H:H)+SUMIF('Plany 2025'!$B:$B,$P910&amp;"/*",'Plany 2025'!H:H)+SUMIF('Plany 2025'!$B:$B,"*/"&amp;$P910&amp;"/*",'Plany 2025'!H:H))))</f>
        <v/>
      </c>
      <c r="S910" s="392" t="str">
        <f t="shared" si="118"/>
        <v/>
      </c>
      <c r="T910" s="393" t="str">
        <f t="shared" si="119"/>
        <v/>
      </c>
      <c r="U910" s="138"/>
      <c r="V910" s="91"/>
    </row>
    <row r="911" spans="1:22" s="139" customFormat="1" ht="6" customHeight="1">
      <c r="A911" s="97"/>
      <c r="B911" s="378"/>
      <c r="C911" s="378"/>
      <c r="D911" s="97"/>
      <c r="E911" s="125" t="s">
        <v>24</v>
      </c>
      <c r="F911" s="93"/>
      <c r="G911" s="126"/>
      <c r="H911" s="127"/>
      <c r="I911" s="96" t="str">
        <f t="shared" si="113"/>
        <v xml:space="preserve"> </v>
      </c>
      <c r="J911" s="134"/>
      <c r="K911" s="517"/>
      <c r="L911" s="379">
        <v>1</v>
      </c>
      <c r="M911" s="379" t="str">
        <f t="shared" ca="1" si="114"/>
        <v>tak</v>
      </c>
      <c r="N911" s="379" t="str">
        <f t="shared" ca="1" si="115"/>
        <v>tak</v>
      </c>
      <c r="O911" s="378" t="str">
        <f t="shared" ca="1" si="116"/>
        <v/>
      </c>
      <c r="P911" s="389" t="str">
        <f t="shared" si="117"/>
        <v/>
      </c>
      <c r="Q911" s="390" t="str">
        <f>IF($P911="","",IF(IF(COUNTIF($P911,"* *"),COUNTIF('Plany 2025'!$J:$J,"*"&amp;$P911&amp;"*"),COUNTIF('Plany 2025'!$B:$B,$P911)+COUNTIF('Plany 2025'!$B:$B,$P911&amp;"/*")+COUNTIF('Plany 2025'!$B:$B,"*/"&amp;$P911&amp;"/*"))=0,"brak klasyf.",IF(COUNTIF($P911,"* *"),SUMIF('Plany 2025'!$J:$J,"*"&amp;$P911&amp;"*",'Plany 2025'!G:G),SUMIF('Plany 2025'!$B:$B,$P911,'Plany 2025'!G:G)+SUMIF('Plany 2025'!$B:$B,$P911&amp;"/*",'Plany 2025'!G:G)+SUMIF('Plany 2025'!$B:$B,"*/"&amp;$P911&amp;"/*",'Plany 2025'!G:G))))</f>
        <v/>
      </c>
      <c r="R911" s="391" t="str">
        <f>IF($P911="","",IF(IF(COUNTIF($P911,"* *"),COUNTIF('Plany 2025'!$J:$J,"*"&amp;$P911&amp;"*"),COUNTIF('Plany 2025'!$B:$B,$P911)+COUNTIF('Plany 2025'!$B:$B,$P911&amp;"/*")+COUNTIF('Plany 2025'!$B:$B,"*/"&amp;$P911&amp;"/*"))=0,"brak klasyf.",IF(COUNTIF($P911,"* *"),SUMIF('Plany 2025'!$J:$J,"*"&amp;$P911&amp;"*",'Plany 2025'!H:H),SUMIF('Plany 2025'!$B:$B,$P911,'Plany 2025'!H:H)+SUMIF('Plany 2025'!$B:$B,$P911&amp;"/*",'Plany 2025'!H:H)+SUMIF('Plany 2025'!$B:$B,"*/"&amp;$P911&amp;"/*",'Plany 2025'!H:H))))</f>
        <v/>
      </c>
      <c r="S911" s="392" t="str">
        <f t="shared" si="118"/>
        <v/>
      </c>
      <c r="T911" s="393" t="str">
        <f t="shared" si="119"/>
        <v/>
      </c>
      <c r="U911" s="96"/>
      <c r="V911" s="91"/>
    </row>
    <row r="912" spans="1:22" s="139" customFormat="1">
      <c r="A912" s="97"/>
      <c r="B912" s="378"/>
      <c r="C912" s="378"/>
      <c r="D912" s="97"/>
      <c r="E912" s="125" t="s">
        <v>673</v>
      </c>
      <c r="F912" s="93"/>
      <c r="G912" s="126"/>
      <c r="H912" s="127"/>
      <c r="I912" s="96" t="str">
        <f t="shared" si="113"/>
        <v xml:space="preserve"> </v>
      </c>
      <c r="J912" s="134"/>
      <c r="K912" s="517"/>
      <c r="L912" s="379">
        <v>1</v>
      </c>
      <c r="M912" s="379" t="str">
        <f t="shared" ca="1" si="114"/>
        <v>tak</v>
      </c>
      <c r="N912" s="379" t="str">
        <f t="shared" ca="1" si="115"/>
        <v>tak</v>
      </c>
      <c r="O912" s="378" t="str">
        <f t="shared" ca="1" si="116"/>
        <v/>
      </c>
      <c r="P912" s="389" t="str">
        <f t="shared" si="117"/>
        <v/>
      </c>
      <c r="Q912" s="390" t="str">
        <f>IF($P912="","",IF(IF(COUNTIF($P912,"* *"),COUNTIF('Plany 2025'!$J:$J,"*"&amp;$P912&amp;"*"),COUNTIF('Plany 2025'!$B:$B,$P912)+COUNTIF('Plany 2025'!$B:$B,$P912&amp;"/*")+COUNTIF('Plany 2025'!$B:$B,"*/"&amp;$P912&amp;"/*"))=0,"brak klasyf.",IF(COUNTIF($P912,"* *"),SUMIF('Plany 2025'!$J:$J,"*"&amp;$P912&amp;"*",'Plany 2025'!G:G),SUMIF('Plany 2025'!$B:$B,$P912,'Plany 2025'!G:G)+SUMIF('Plany 2025'!$B:$B,$P912&amp;"/*",'Plany 2025'!G:G)+SUMIF('Plany 2025'!$B:$B,"*/"&amp;$P912&amp;"/*",'Plany 2025'!G:G))))</f>
        <v/>
      </c>
      <c r="R912" s="391" t="str">
        <f>IF($P912="","",IF(IF(COUNTIF($P912,"* *"),COUNTIF('Plany 2025'!$J:$J,"*"&amp;$P912&amp;"*"),COUNTIF('Plany 2025'!$B:$B,$P912)+COUNTIF('Plany 2025'!$B:$B,$P912&amp;"/*")+COUNTIF('Plany 2025'!$B:$B,"*/"&amp;$P912&amp;"/*"))=0,"brak klasyf.",IF(COUNTIF($P912,"* *"),SUMIF('Plany 2025'!$J:$J,"*"&amp;$P912&amp;"*",'Plany 2025'!H:H),SUMIF('Plany 2025'!$B:$B,$P912,'Plany 2025'!H:H)+SUMIF('Plany 2025'!$B:$B,$P912&amp;"/*",'Plany 2025'!H:H)+SUMIF('Plany 2025'!$B:$B,"*/"&amp;$P912&amp;"/*",'Plany 2025'!H:H))))</f>
        <v/>
      </c>
      <c r="S912" s="392" t="str">
        <f t="shared" si="118"/>
        <v/>
      </c>
      <c r="T912" s="393" t="str">
        <f t="shared" si="119"/>
        <v/>
      </c>
      <c r="U912" s="96"/>
      <c r="V912" s="91"/>
    </row>
    <row r="913" spans="1:22" s="139" customFormat="1" ht="6" customHeight="1">
      <c r="A913" s="97"/>
      <c r="B913" s="378"/>
      <c r="C913" s="378"/>
      <c r="D913" s="97"/>
      <c r="E913" s="125"/>
      <c r="F913" s="93"/>
      <c r="G913" s="126"/>
      <c r="H913" s="127"/>
      <c r="I913" s="96" t="str">
        <f t="shared" si="113"/>
        <v xml:space="preserve"> </v>
      </c>
      <c r="J913" s="134"/>
      <c r="K913" s="517"/>
      <c r="L913" s="379">
        <v>1</v>
      </c>
      <c r="M913" s="379" t="str">
        <f t="shared" ca="1" si="114"/>
        <v>tak</v>
      </c>
      <c r="N913" s="379" t="str">
        <f t="shared" ca="1" si="115"/>
        <v>tak</v>
      </c>
      <c r="O913" s="378" t="str">
        <f t="shared" ca="1" si="116"/>
        <v/>
      </c>
      <c r="P913" s="389" t="str">
        <f t="shared" si="117"/>
        <v/>
      </c>
      <c r="Q913" s="390" t="str">
        <f>IF($P913="","",IF(IF(COUNTIF($P913,"* *"),COUNTIF('Plany 2025'!$J:$J,"*"&amp;$P913&amp;"*"),COUNTIF('Plany 2025'!$B:$B,$P913)+COUNTIF('Plany 2025'!$B:$B,$P913&amp;"/*")+COUNTIF('Plany 2025'!$B:$B,"*/"&amp;$P913&amp;"/*"))=0,"brak klasyf.",IF(COUNTIF($P913,"* *"),SUMIF('Plany 2025'!$J:$J,"*"&amp;$P913&amp;"*",'Plany 2025'!G:G),SUMIF('Plany 2025'!$B:$B,$P913,'Plany 2025'!G:G)+SUMIF('Plany 2025'!$B:$B,$P913&amp;"/*",'Plany 2025'!G:G)+SUMIF('Plany 2025'!$B:$B,"*/"&amp;$P913&amp;"/*",'Plany 2025'!G:G))))</f>
        <v/>
      </c>
      <c r="R913" s="391" t="str">
        <f>IF($P913="","",IF(IF(COUNTIF($P913,"* *"),COUNTIF('Plany 2025'!$J:$J,"*"&amp;$P913&amp;"*"),COUNTIF('Plany 2025'!$B:$B,$P913)+COUNTIF('Plany 2025'!$B:$B,$P913&amp;"/*")+COUNTIF('Plany 2025'!$B:$B,"*/"&amp;$P913&amp;"/*"))=0,"brak klasyf.",IF(COUNTIF($P913,"* *"),SUMIF('Plany 2025'!$J:$J,"*"&amp;$P913&amp;"*",'Plany 2025'!H:H),SUMIF('Plany 2025'!$B:$B,$P913,'Plany 2025'!H:H)+SUMIF('Plany 2025'!$B:$B,$P913&amp;"/*",'Plany 2025'!H:H)+SUMIF('Plany 2025'!$B:$B,"*/"&amp;$P913&amp;"/*",'Plany 2025'!H:H))))</f>
        <v/>
      </c>
      <c r="S913" s="392" t="str">
        <f t="shared" si="118"/>
        <v/>
      </c>
      <c r="T913" s="393" t="str">
        <f t="shared" si="119"/>
        <v/>
      </c>
      <c r="U913" s="96"/>
      <c r="V913" s="91"/>
    </row>
    <row r="914" spans="1:22" s="139" customFormat="1">
      <c r="A914" s="97"/>
      <c r="B914" s="378"/>
      <c r="C914" s="378"/>
      <c r="D914" s="97"/>
      <c r="E914" s="129" t="s">
        <v>143</v>
      </c>
      <c r="F914" s="130"/>
      <c r="G914" s="131"/>
      <c r="H914" s="132"/>
      <c r="I914" s="141" t="str">
        <f t="shared" si="113"/>
        <v xml:space="preserve"> </v>
      </c>
      <c r="J914" s="134"/>
      <c r="K914" s="517"/>
      <c r="L914" s="379">
        <v>1</v>
      </c>
      <c r="M914" s="379" t="str">
        <f t="shared" ca="1" si="114"/>
        <v>tak</v>
      </c>
      <c r="N914" s="379" t="str">
        <f t="shared" ca="1" si="115"/>
        <v>tak</v>
      </c>
      <c r="O914" s="378" t="str">
        <f t="shared" ca="1" si="116"/>
        <v/>
      </c>
      <c r="P914" s="389" t="str">
        <f t="shared" si="117"/>
        <v/>
      </c>
      <c r="Q914" s="390" t="str">
        <f>IF($P914="","",IF(IF(COUNTIF($P914,"* *"),COUNTIF('Plany 2025'!$J:$J,"*"&amp;$P914&amp;"*"),COUNTIF('Plany 2025'!$B:$B,$P914)+COUNTIF('Plany 2025'!$B:$B,$P914&amp;"/*")+COUNTIF('Plany 2025'!$B:$B,"*/"&amp;$P914&amp;"/*"))=0,"brak klasyf.",IF(COUNTIF($P914,"* *"),SUMIF('Plany 2025'!$J:$J,"*"&amp;$P914&amp;"*",'Plany 2025'!G:G),SUMIF('Plany 2025'!$B:$B,$P914,'Plany 2025'!G:G)+SUMIF('Plany 2025'!$B:$B,$P914&amp;"/*",'Plany 2025'!G:G)+SUMIF('Plany 2025'!$B:$B,"*/"&amp;$P914&amp;"/*",'Plany 2025'!G:G))))</f>
        <v/>
      </c>
      <c r="R914" s="391" t="str">
        <f>IF($P914="","",IF(IF(COUNTIF($P914,"* *"),COUNTIF('Plany 2025'!$J:$J,"*"&amp;$P914&amp;"*"),COUNTIF('Plany 2025'!$B:$B,$P914)+COUNTIF('Plany 2025'!$B:$B,$P914&amp;"/*")+COUNTIF('Plany 2025'!$B:$B,"*/"&amp;$P914&amp;"/*"))=0,"brak klasyf.",IF(COUNTIF($P914,"* *"),SUMIF('Plany 2025'!$J:$J,"*"&amp;$P914&amp;"*",'Plany 2025'!H:H),SUMIF('Plany 2025'!$B:$B,$P914,'Plany 2025'!H:H)+SUMIF('Plany 2025'!$B:$B,$P914&amp;"/*",'Plany 2025'!H:H)+SUMIF('Plany 2025'!$B:$B,"*/"&amp;$P914&amp;"/*",'Plany 2025'!H:H))))</f>
        <v/>
      </c>
      <c r="S914" s="392" t="str">
        <f t="shared" si="118"/>
        <v/>
      </c>
      <c r="T914" s="393" t="str">
        <f t="shared" si="119"/>
        <v/>
      </c>
      <c r="U914" s="141"/>
      <c r="V914" s="91"/>
    </row>
    <row r="915" spans="1:22" s="134" customFormat="1" ht="6" customHeight="1">
      <c r="A915" s="97"/>
      <c r="B915" s="378"/>
      <c r="C915" s="378"/>
      <c r="D915" s="97"/>
      <c r="E915" s="125" t="s">
        <v>24</v>
      </c>
      <c r="F915" s="93"/>
      <c r="G915" s="126"/>
      <c r="H915" s="127"/>
      <c r="I915" s="96" t="str">
        <f t="shared" si="113"/>
        <v xml:space="preserve"> </v>
      </c>
      <c r="K915" s="517"/>
      <c r="L915" s="379">
        <v>1</v>
      </c>
      <c r="M915" s="379" t="str">
        <f t="shared" ca="1" si="114"/>
        <v>tak</v>
      </c>
      <c r="N915" s="379" t="str">
        <f t="shared" ca="1" si="115"/>
        <v>tak</v>
      </c>
      <c r="O915" s="378" t="str">
        <f t="shared" ca="1" si="116"/>
        <v/>
      </c>
      <c r="P915" s="389" t="str">
        <f t="shared" si="117"/>
        <v/>
      </c>
      <c r="Q915" s="390" t="str">
        <f>IF($P915="","",IF(IF(COUNTIF($P915,"* *"),COUNTIF('Plany 2025'!$J:$J,"*"&amp;$P915&amp;"*"),COUNTIF('Plany 2025'!$B:$B,$P915)+COUNTIF('Plany 2025'!$B:$B,$P915&amp;"/*")+COUNTIF('Plany 2025'!$B:$B,"*/"&amp;$P915&amp;"/*"))=0,"brak klasyf.",IF(COUNTIF($P915,"* *"),SUMIF('Plany 2025'!$J:$J,"*"&amp;$P915&amp;"*",'Plany 2025'!G:G),SUMIF('Plany 2025'!$B:$B,$P915,'Plany 2025'!G:G)+SUMIF('Plany 2025'!$B:$B,$P915&amp;"/*",'Plany 2025'!G:G)+SUMIF('Plany 2025'!$B:$B,"*/"&amp;$P915&amp;"/*",'Plany 2025'!G:G))))</f>
        <v/>
      </c>
      <c r="R915" s="391" t="str">
        <f>IF($P915="","",IF(IF(COUNTIF($P915,"* *"),COUNTIF('Plany 2025'!$J:$J,"*"&amp;$P915&amp;"*"),COUNTIF('Plany 2025'!$B:$B,$P915)+COUNTIF('Plany 2025'!$B:$B,$P915&amp;"/*")+COUNTIF('Plany 2025'!$B:$B,"*/"&amp;$P915&amp;"/*"))=0,"brak klasyf.",IF(COUNTIF($P915,"* *"),SUMIF('Plany 2025'!$J:$J,"*"&amp;$P915&amp;"*",'Plany 2025'!H:H),SUMIF('Plany 2025'!$B:$B,$P915,'Plany 2025'!H:H)+SUMIF('Plany 2025'!$B:$B,$P915&amp;"/*",'Plany 2025'!H:H)+SUMIF('Plany 2025'!$B:$B,"*/"&amp;$P915&amp;"/*",'Plany 2025'!H:H))))</f>
        <v/>
      </c>
      <c r="S915" s="392" t="str">
        <f t="shared" si="118"/>
        <v/>
      </c>
      <c r="T915" s="393" t="str">
        <f t="shared" si="119"/>
        <v/>
      </c>
      <c r="U915" s="96"/>
      <c r="V915" s="91"/>
    </row>
    <row r="916" spans="1:22" s="134" customFormat="1">
      <c r="A916" s="97"/>
      <c r="B916" s="378"/>
      <c r="C916" s="378"/>
      <c r="D916" s="97"/>
      <c r="E916" s="129" t="s">
        <v>138</v>
      </c>
      <c r="F916" s="130"/>
      <c r="G916" s="136">
        <v>2453802</v>
      </c>
      <c r="H916" s="137">
        <v>2424399.3199999998</v>
      </c>
      <c r="I916" s="138">
        <f t="shared" si="113"/>
        <v>0.98801750100456343</v>
      </c>
      <c r="K916" s="517"/>
      <c r="L916" s="379">
        <v>1</v>
      </c>
      <c r="M916" s="379" t="str">
        <f t="shared" ca="1" si="114"/>
        <v>tak</v>
      </c>
      <c r="N916" s="379" t="str">
        <f t="shared" ca="1" si="115"/>
        <v>tak</v>
      </c>
      <c r="O916" s="378" t="str">
        <f t="shared" ca="1" si="116"/>
        <v>DBFO</v>
      </c>
      <c r="P916" s="389" t="str">
        <f t="shared" si="117"/>
        <v/>
      </c>
      <c r="Q916" s="390" t="str">
        <f>IF($P916="","",IF(IF(COUNTIF($P916,"* *"),COUNTIF('Plany 2025'!$J:$J,"*"&amp;$P916&amp;"*"),COUNTIF('Plany 2025'!$B:$B,$P916)+COUNTIF('Plany 2025'!$B:$B,$P916&amp;"/*")+COUNTIF('Plany 2025'!$B:$B,"*/"&amp;$P916&amp;"/*"))=0,"brak klasyf.",IF(COUNTIF($P916,"* *"),SUMIF('Plany 2025'!$J:$J,"*"&amp;$P916&amp;"*",'Plany 2025'!G:G),SUMIF('Plany 2025'!$B:$B,$P916,'Plany 2025'!G:G)+SUMIF('Plany 2025'!$B:$B,$P916&amp;"/*",'Plany 2025'!G:G)+SUMIF('Plany 2025'!$B:$B,"*/"&amp;$P916&amp;"/*",'Plany 2025'!G:G))))</f>
        <v/>
      </c>
      <c r="R916" s="391" t="str">
        <f>IF($P916="","",IF(IF(COUNTIF($P916,"* *"),COUNTIF('Plany 2025'!$J:$J,"*"&amp;$P916&amp;"*"),COUNTIF('Plany 2025'!$B:$B,$P916)+COUNTIF('Plany 2025'!$B:$B,$P916&amp;"/*")+COUNTIF('Plany 2025'!$B:$B,"*/"&amp;$P916&amp;"/*"))=0,"brak klasyf.",IF(COUNTIF($P916,"* *"),SUMIF('Plany 2025'!$J:$J,"*"&amp;$P916&amp;"*",'Plany 2025'!H:H),SUMIF('Plany 2025'!$B:$B,$P916,'Plany 2025'!H:H)+SUMIF('Plany 2025'!$B:$B,$P916&amp;"/*",'Plany 2025'!H:H)+SUMIF('Plany 2025'!$B:$B,"*/"&amp;$P916&amp;"/*",'Plany 2025'!H:H))))</f>
        <v/>
      </c>
      <c r="S916" s="392" t="str">
        <f t="shared" si="118"/>
        <v/>
      </c>
      <c r="T916" s="393" t="str">
        <f t="shared" si="119"/>
        <v/>
      </c>
      <c r="U916" s="138"/>
      <c r="V916" s="91"/>
    </row>
    <row r="917" spans="1:22" s="134" customFormat="1" ht="6" customHeight="1">
      <c r="A917" s="97"/>
      <c r="B917" s="378"/>
      <c r="C917" s="378"/>
      <c r="D917" s="97"/>
      <c r="E917" s="92" t="s">
        <v>24</v>
      </c>
      <c r="F917" s="93"/>
      <c r="G917" s="131"/>
      <c r="H917" s="132"/>
      <c r="I917" s="141" t="str">
        <f t="shared" si="113"/>
        <v xml:space="preserve"> </v>
      </c>
      <c r="K917" s="517"/>
      <c r="L917" s="379">
        <v>1</v>
      </c>
      <c r="M917" s="379" t="str">
        <f t="shared" ca="1" si="114"/>
        <v>tak</v>
      </c>
      <c r="N917" s="379" t="str">
        <f t="shared" ca="1" si="115"/>
        <v>tak</v>
      </c>
      <c r="O917" s="378" t="str">
        <f t="shared" ca="1" si="116"/>
        <v>DBFO</v>
      </c>
      <c r="P917" s="389" t="str">
        <f t="shared" si="117"/>
        <v/>
      </c>
      <c r="Q917" s="390" t="str">
        <f>IF($P917="","",IF(IF(COUNTIF($P917,"* *"),COUNTIF('Plany 2025'!$J:$J,"*"&amp;$P917&amp;"*"),COUNTIF('Plany 2025'!$B:$B,$P917)+COUNTIF('Plany 2025'!$B:$B,$P917&amp;"/*")+COUNTIF('Plany 2025'!$B:$B,"*/"&amp;$P917&amp;"/*"))=0,"brak klasyf.",IF(COUNTIF($P917,"* *"),SUMIF('Plany 2025'!$J:$J,"*"&amp;$P917&amp;"*",'Plany 2025'!G:G),SUMIF('Plany 2025'!$B:$B,$P917,'Plany 2025'!G:G)+SUMIF('Plany 2025'!$B:$B,$P917&amp;"/*",'Plany 2025'!G:G)+SUMIF('Plany 2025'!$B:$B,"*/"&amp;$P917&amp;"/*",'Plany 2025'!G:G))))</f>
        <v/>
      </c>
      <c r="R917" s="391" t="str">
        <f>IF($P917="","",IF(IF(COUNTIF($P917,"* *"),COUNTIF('Plany 2025'!$J:$J,"*"&amp;$P917&amp;"*"),COUNTIF('Plany 2025'!$B:$B,$P917)+COUNTIF('Plany 2025'!$B:$B,$P917&amp;"/*")+COUNTIF('Plany 2025'!$B:$B,"*/"&amp;$P917&amp;"/*"))=0,"brak klasyf.",IF(COUNTIF($P917,"* *"),SUMIF('Plany 2025'!$J:$J,"*"&amp;$P917&amp;"*",'Plany 2025'!H:H),SUMIF('Plany 2025'!$B:$B,$P917,'Plany 2025'!H:H)+SUMIF('Plany 2025'!$B:$B,$P917&amp;"/*",'Plany 2025'!H:H)+SUMIF('Plany 2025'!$B:$B,"*/"&amp;$P917&amp;"/*",'Plany 2025'!H:H))))</f>
        <v/>
      </c>
      <c r="S917" s="392" t="str">
        <f t="shared" si="118"/>
        <v/>
      </c>
      <c r="T917" s="393" t="str">
        <f t="shared" si="119"/>
        <v/>
      </c>
      <c r="U917" s="141"/>
      <c r="V917" s="91"/>
    </row>
    <row r="918" spans="1:22" s="134" customFormat="1">
      <c r="A918" s="97"/>
      <c r="B918" s="378"/>
      <c r="C918" s="378"/>
      <c r="D918" s="97"/>
      <c r="E918" s="142" t="s">
        <v>51</v>
      </c>
      <c r="F918" s="93"/>
      <c r="G918" s="131"/>
      <c r="H918" s="132"/>
      <c r="I918" s="141" t="str">
        <f t="shared" si="113"/>
        <v xml:space="preserve"> </v>
      </c>
      <c r="K918" s="517"/>
      <c r="L918" s="379">
        <v>1</v>
      </c>
      <c r="M918" s="379" t="str">
        <f t="shared" ca="1" si="114"/>
        <v>tak</v>
      </c>
      <c r="N918" s="379" t="str">
        <f t="shared" ca="1" si="115"/>
        <v>tak</v>
      </c>
      <c r="O918" s="378" t="str">
        <f t="shared" ca="1" si="116"/>
        <v/>
      </c>
      <c r="P918" s="389" t="str">
        <f t="shared" si="117"/>
        <v/>
      </c>
      <c r="Q918" s="390" t="str">
        <f>IF($P918="","",IF(IF(COUNTIF($P918,"* *"),COUNTIF('Plany 2025'!$J:$J,"*"&amp;$P918&amp;"*"),COUNTIF('Plany 2025'!$B:$B,$P918)+COUNTIF('Plany 2025'!$B:$B,$P918&amp;"/*")+COUNTIF('Plany 2025'!$B:$B,"*/"&amp;$P918&amp;"/*"))=0,"brak klasyf.",IF(COUNTIF($P918,"* *"),SUMIF('Plany 2025'!$J:$J,"*"&amp;$P918&amp;"*",'Plany 2025'!G:G),SUMIF('Plany 2025'!$B:$B,$P918,'Plany 2025'!G:G)+SUMIF('Plany 2025'!$B:$B,$P918&amp;"/*",'Plany 2025'!G:G)+SUMIF('Plany 2025'!$B:$B,"*/"&amp;$P918&amp;"/*",'Plany 2025'!G:G))))</f>
        <v/>
      </c>
      <c r="R918" s="391" t="str">
        <f>IF($P918="","",IF(IF(COUNTIF($P918,"* *"),COUNTIF('Plany 2025'!$J:$J,"*"&amp;$P918&amp;"*"),COUNTIF('Plany 2025'!$B:$B,$P918)+COUNTIF('Plany 2025'!$B:$B,$P918&amp;"/*")+COUNTIF('Plany 2025'!$B:$B,"*/"&amp;$P918&amp;"/*"))=0,"brak klasyf.",IF(COUNTIF($P918,"* *"),SUMIF('Plany 2025'!$J:$J,"*"&amp;$P918&amp;"*",'Plany 2025'!H:H),SUMIF('Plany 2025'!$B:$B,$P918,'Plany 2025'!H:H)+SUMIF('Plany 2025'!$B:$B,$P918&amp;"/*",'Plany 2025'!H:H)+SUMIF('Plany 2025'!$B:$B,"*/"&amp;$P918&amp;"/*",'Plany 2025'!H:H))))</f>
        <v/>
      </c>
      <c r="S918" s="392" t="str">
        <f t="shared" si="118"/>
        <v/>
      </c>
      <c r="T918" s="393" t="str">
        <f t="shared" si="119"/>
        <v/>
      </c>
      <c r="U918" s="141"/>
      <c r="V918" s="91"/>
    </row>
    <row r="919" spans="1:22" s="134" customFormat="1" ht="22.5">
      <c r="A919" s="97"/>
      <c r="B919" s="378"/>
      <c r="C919" s="378"/>
      <c r="D919" s="97"/>
      <c r="E919" s="198" t="s">
        <v>719</v>
      </c>
      <c r="F919" s="93"/>
      <c r="G919" s="131"/>
      <c r="H919" s="132"/>
      <c r="I919" s="141" t="str">
        <f t="shared" si="113"/>
        <v xml:space="preserve"> </v>
      </c>
      <c r="K919" s="517"/>
      <c r="L919" s="379">
        <v>1</v>
      </c>
      <c r="M919" s="379" t="str">
        <f t="shared" ca="1" si="114"/>
        <v>tak</v>
      </c>
      <c r="N919" s="379" t="str">
        <f t="shared" ca="1" si="115"/>
        <v>tak</v>
      </c>
      <c r="O919" s="378" t="str">
        <f t="shared" ca="1" si="116"/>
        <v/>
      </c>
      <c r="P919" s="389" t="str">
        <f t="shared" si="117"/>
        <v/>
      </c>
      <c r="Q919" s="390" t="str">
        <f>IF($P919="","",IF(IF(COUNTIF($P919,"* *"),COUNTIF('Plany 2025'!$J:$J,"*"&amp;$P919&amp;"*"),COUNTIF('Plany 2025'!$B:$B,$P919)+COUNTIF('Plany 2025'!$B:$B,$P919&amp;"/*")+COUNTIF('Plany 2025'!$B:$B,"*/"&amp;$P919&amp;"/*"))=0,"brak klasyf.",IF(COUNTIF($P919,"* *"),SUMIF('Plany 2025'!$J:$J,"*"&amp;$P919&amp;"*",'Plany 2025'!G:G),SUMIF('Plany 2025'!$B:$B,$P919,'Plany 2025'!G:G)+SUMIF('Plany 2025'!$B:$B,$P919&amp;"/*",'Plany 2025'!G:G)+SUMIF('Plany 2025'!$B:$B,"*/"&amp;$P919&amp;"/*",'Plany 2025'!G:G))))</f>
        <v/>
      </c>
      <c r="R919" s="391" t="str">
        <f>IF($P919="","",IF(IF(COUNTIF($P919,"* *"),COUNTIF('Plany 2025'!$J:$J,"*"&amp;$P919&amp;"*"),COUNTIF('Plany 2025'!$B:$B,$P919)+COUNTIF('Plany 2025'!$B:$B,$P919&amp;"/*")+COUNTIF('Plany 2025'!$B:$B,"*/"&amp;$P919&amp;"/*"))=0,"brak klasyf.",IF(COUNTIF($P919,"* *"),SUMIF('Plany 2025'!$J:$J,"*"&amp;$P919&amp;"*",'Plany 2025'!H:H),SUMIF('Plany 2025'!$B:$B,$P919,'Plany 2025'!H:H)+SUMIF('Plany 2025'!$B:$B,$P919&amp;"/*",'Plany 2025'!H:H)+SUMIF('Plany 2025'!$B:$B,"*/"&amp;$P919&amp;"/*",'Plany 2025'!H:H))))</f>
        <v/>
      </c>
      <c r="S919" s="392" t="str">
        <f t="shared" si="118"/>
        <v/>
      </c>
      <c r="T919" s="393" t="str">
        <f t="shared" si="119"/>
        <v/>
      </c>
      <c r="U919" s="141"/>
      <c r="V919" s="91"/>
    </row>
    <row r="920" spans="1:22" s="134" customFormat="1" ht="6" customHeight="1">
      <c r="A920" s="97"/>
      <c r="B920" s="378"/>
      <c r="C920" s="378"/>
      <c r="D920" s="97"/>
      <c r="E920" s="92"/>
      <c r="F920" s="93"/>
      <c r="G920" s="131"/>
      <c r="H920" s="132"/>
      <c r="I920" s="141" t="str">
        <f t="shared" si="113"/>
        <v xml:space="preserve"> </v>
      </c>
      <c r="K920" s="517"/>
      <c r="L920" s="379">
        <v>1</v>
      </c>
      <c r="M920" s="379" t="str">
        <f t="shared" ca="1" si="114"/>
        <v>tak</v>
      </c>
      <c r="N920" s="379" t="str">
        <f t="shared" ca="1" si="115"/>
        <v>tak</v>
      </c>
      <c r="O920" s="378" t="str">
        <f t="shared" ca="1" si="116"/>
        <v/>
      </c>
      <c r="P920" s="389" t="str">
        <f t="shared" si="117"/>
        <v/>
      </c>
      <c r="Q920" s="390" t="str">
        <f>IF($P920="","",IF(IF(COUNTIF($P920,"* *"),COUNTIF('Plany 2025'!$J:$J,"*"&amp;$P920&amp;"*"),COUNTIF('Plany 2025'!$B:$B,$P920)+COUNTIF('Plany 2025'!$B:$B,$P920&amp;"/*")+COUNTIF('Plany 2025'!$B:$B,"*/"&amp;$P920&amp;"/*"))=0,"brak klasyf.",IF(COUNTIF($P920,"* *"),SUMIF('Plany 2025'!$J:$J,"*"&amp;$P920&amp;"*",'Plany 2025'!G:G),SUMIF('Plany 2025'!$B:$B,$P920,'Plany 2025'!G:G)+SUMIF('Plany 2025'!$B:$B,$P920&amp;"/*",'Plany 2025'!G:G)+SUMIF('Plany 2025'!$B:$B,"*/"&amp;$P920&amp;"/*",'Plany 2025'!G:G))))</f>
        <v/>
      </c>
      <c r="R920" s="391" t="str">
        <f>IF($P920="","",IF(IF(COUNTIF($P920,"* *"),COUNTIF('Plany 2025'!$J:$J,"*"&amp;$P920&amp;"*"),COUNTIF('Plany 2025'!$B:$B,$P920)+COUNTIF('Plany 2025'!$B:$B,$P920&amp;"/*")+COUNTIF('Plany 2025'!$B:$B,"*/"&amp;$P920&amp;"/*"))=0,"brak klasyf.",IF(COUNTIF($P920,"* *"),SUMIF('Plany 2025'!$J:$J,"*"&amp;$P920&amp;"*",'Plany 2025'!H:H),SUMIF('Plany 2025'!$B:$B,$P920,'Plany 2025'!H:H)+SUMIF('Plany 2025'!$B:$B,$P920&amp;"/*",'Plany 2025'!H:H)+SUMIF('Plany 2025'!$B:$B,"*/"&amp;$P920&amp;"/*",'Plany 2025'!H:H))))</f>
        <v/>
      </c>
      <c r="S920" s="392" t="str">
        <f t="shared" si="118"/>
        <v/>
      </c>
      <c r="T920" s="393" t="str">
        <f t="shared" si="119"/>
        <v/>
      </c>
      <c r="U920" s="141"/>
      <c r="V920" s="91"/>
    </row>
    <row r="921" spans="1:22" s="139" customFormat="1">
      <c r="A921" s="119" t="s">
        <v>96</v>
      </c>
      <c r="B921" s="494"/>
      <c r="C921" s="494"/>
      <c r="D921" s="119" t="s">
        <v>184</v>
      </c>
      <c r="E921" s="120" t="s">
        <v>97</v>
      </c>
      <c r="F921" s="121"/>
      <c r="G921" s="122">
        <v>2536000</v>
      </c>
      <c r="H921" s="123">
        <v>2289624.37</v>
      </c>
      <c r="I921" s="124">
        <f t="shared" si="113"/>
        <v>0.90284872634069402</v>
      </c>
      <c r="J921" s="134"/>
      <c r="K921" s="517"/>
      <c r="L921" s="379">
        <v>1</v>
      </c>
      <c r="M921" s="379" t="str">
        <f t="shared" ca="1" si="114"/>
        <v>tak</v>
      </c>
      <c r="N921" s="379" t="str">
        <f t="shared" ca="1" si="115"/>
        <v>tak</v>
      </c>
      <c r="O921" s="378" t="str">
        <f t="shared" ca="1" si="116"/>
        <v/>
      </c>
      <c r="P921" s="389" t="str">
        <f t="shared" si="117"/>
        <v>B/V/1/29</v>
      </c>
      <c r="Q921" s="390">
        <f>IF($P921="","",IF(IF(COUNTIF($P921,"* *"),COUNTIF('Plany 2025'!$J:$J,"*"&amp;$P921&amp;"*"),COUNTIF('Plany 2025'!$B:$B,$P921)+COUNTIF('Plany 2025'!$B:$B,$P921&amp;"/*")+COUNTIF('Plany 2025'!$B:$B,"*/"&amp;$P921&amp;"/*"))=0,"brak klasyf.",IF(COUNTIF($P921,"* *"),SUMIF('Plany 2025'!$J:$J,"*"&amp;$P921&amp;"*",'Plany 2025'!G:G),SUMIF('Plany 2025'!$B:$B,$P921,'Plany 2025'!G:G)+SUMIF('Plany 2025'!$B:$B,$P921&amp;"/*",'Plany 2025'!G:G)+SUMIF('Plany 2025'!$B:$B,"*/"&amp;$P921&amp;"/*",'Plany 2025'!G:G))))</f>
        <v>2536000</v>
      </c>
      <c r="R921" s="391">
        <f>IF($P921="","",IF(IF(COUNTIF($P921,"* *"),COUNTIF('Plany 2025'!$J:$J,"*"&amp;$P921&amp;"*"),COUNTIF('Plany 2025'!$B:$B,$P921)+COUNTIF('Plany 2025'!$B:$B,$P921&amp;"/*")+COUNTIF('Plany 2025'!$B:$B,"*/"&amp;$P921&amp;"/*"))=0,"brak klasyf.",IF(COUNTIF($P921,"* *"),SUMIF('Plany 2025'!$J:$J,"*"&amp;$P921&amp;"*",'Plany 2025'!H:H),SUMIF('Plany 2025'!$B:$B,$P921,'Plany 2025'!H:H)+SUMIF('Plany 2025'!$B:$B,$P921&amp;"/*",'Plany 2025'!H:H)+SUMIF('Plany 2025'!$B:$B,"*/"&amp;$P921&amp;"/*",'Plany 2025'!H:H))))</f>
        <v>2289624.37</v>
      </c>
      <c r="S921" s="392">
        <f t="shared" si="118"/>
        <v>0</v>
      </c>
      <c r="T921" s="393">
        <f t="shared" si="119"/>
        <v>0</v>
      </c>
      <c r="U921" s="206"/>
      <c r="V921" s="91"/>
    </row>
    <row r="922" spans="1:22" s="134" customFormat="1" ht="6" customHeight="1">
      <c r="A922" s="194"/>
      <c r="B922" s="500"/>
      <c r="C922" s="500"/>
      <c r="D922" s="194"/>
      <c r="E922" s="129" t="s">
        <v>24</v>
      </c>
      <c r="F922" s="93"/>
      <c r="G922" s="131"/>
      <c r="H922" s="132"/>
      <c r="I922" s="141" t="str">
        <f t="shared" si="113"/>
        <v xml:space="preserve"> </v>
      </c>
      <c r="K922" s="517"/>
      <c r="L922" s="379">
        <v>1</v>
      </c>
      <c r="M922" s="379" t="str">
        <f t="shared" ca="1" si="114"/>
        <v>tak</v>
      </c>
      <c r="N922" s="379" t="str">
        <f t="shared" ca="1" si="115"/>
        <v>tak</v>
      </c>
      <c r="O922" s="378" t="str">
        <f t="shared" ca="1" si="116"/>
        <v/>
      </c>
      <c r="P922" s="389" t="str">
        <f t="shared" si="117"/>
        <v/>
      </c>
      <c r="Q922" s="390" t="str">
        <f>IF($P922="","",IF(IF(COUNTIF($P922,"* *"),COUNTIF('Plany 2025'!$J:$J,"*"&amp;$P922&amp;"*"),COUNTIF('Plany 2025'!$B:$B,$P922)+COUNTIF('Plany 2025'!$B:$B,$P922&amp;"/*")+COUNTIF('Plany 2025'!$B:$B,"*/"&amp;$P922&amp;"/*"))=0,"brak klasyf.",IF(COUNTIF($P922,"* *"),SUMIF('Plany 2025'!$J:$J,"*"&amp;$P922&amp;"*",'Plany 2025'!G:G),SUMIF('Plany 2025'!$B:$B,$P922,'Plany 2025'!G:G)+SUMIF('Plany 2025'!$B:$B,$P922&amp;"/*",'Plany 2025'!G:G)+SUMIF('Plany 2025'!$B:$B,"*/"&amp;$P922&amp;"/*",'Plany 2025'!G:G))))</f>
        <v/>
      </c>
      <c r="R922" s="391" t="str">
        <f>IF($P922="","",IF(IF(COUNTIF($P922,"* *"),COUNTIF('Plany 2025'!$J:$J,"*"&amp;$P922&amp;"*"),COUNTIF('Plany 2025'!$B:$B,$P922)+COUNTIF('Plany 2025'!$B:$B,$P922&amp;"/*")+COUNTIF('Plany 2025'!$B:$B,"*/"&amp;$P922&amp;"/*"))=0,"brak klasyf.",IF(COUNTIF($P922,"* *"),SUMIF('Plany 2025'!$J:$J,"*"&amp;$P922&amp;"*",'Plany 2025'!H:H),SUMIF('Plany 2025'!$B:$B,$P922,'Plany 2025'!H:H)+SUMIF('Plany 2025'!$B:$B,$P922&amp;"/*",'Plany 2025'!H:H)+SUMIF('Plany 2025'!$B:$B,"*/"&amp;$P922&amp;"/*",'Plany 2025'!H:H))))</f>
        <v/>
      </c>
      <c r="S922" s="392" t="str">
        <f t="shared" si="118"/>
        <v/>
      </c>
      <c r="T922" s="393" t="str">
        <f t="shared" si="119"/>
        <v/>
      </c>
      <c r="U922" s="141"/>
      <c r="V922" s="91"/>
    </row>
    <row r="923" spans="1:22" s="134" customFormat="1">
      <c r="A923" s="194"/>
      <c r="B923" s="500"/>
      <c r="C923" s="500"/>
      <c r="D923" s="194"/>
      <c r="E923" s="129" t="s">
        <v>159</v>
      </c>
      <c r="F923" s="93"/>
      <c r="G923" s="131"/>
      <c r="H923" s="132"/>
      <c r="I923" s="141" t="str">
        <f t="shared" si="113"/>
        <v xml:space="preserve"> </v>
      </c>
      <c r="K923" s="517"/>
      <c r="L923" s="379">
        <v>1</v>
      </c>
      <c r="M923" s="379" t="str">
        <f t="shared" ca="1" si="114"/>
        <v>tak</v>
      </c>
      <c r="N923" s="379" t="str">
        <f t="shared" ca="1" si="115"/>
        <v>tak</v>
      </c>
      <c r="O923" s="378" t="str">
        <f t="shared" ca="1" si="116"/>
        <v/>
      </c>
      <c r="P923" s="389" t="str">
        <f t="shared" si="117"/>
        <v/>
      </c>
      <c r="Q923" s="390" t="str">
        <f>IF($P923="","",IF(IF(COUNTIF($P923,"* *"),COUNTIF('Plany 2025'!$J:$J,"*"&amp;$P923&amp;"*"),COUNTIF('Plany 2025'!$B:$B,$P923)+COUNTIF('Plany 2025'!$B:$B,$P923&amp;"/*")+COUNTIF('Plany 2025'!$B:$B,"*/"&amp;$P923&amp;"/*"))=0,"brak klasyf.",IF(COUNTIF($P923,"* *"),SUMIF('Plany 2025'!$J:$J,"*"&amp;$P923&amp;"*",'Plany 2025'!G:G),SUMIF('Plany 2025'!$B:$B,$P923,'Plany 2025'!G:G)+SUMIF('Plany 2025'!$B:$B,$P923&amp;"/*",'Plany 2025'!G:G)+SUMIF('Plany 2025'!$B:$B,"*/"&amp;$P923&amp;"/*",'Plany 2025'!G:G))))</f>
        <v/>
      </c>
      <c r="R923" s="391" t="str">
        <f>IF($P923="","",IF(IF(COUNTIF($P923,"* *"),COUNTIF('Plany 2025'!$J:$J,"*"&amp;$P923&amp;"*"),COUNTIF('Plany 2025'!$B:$B,$P923)+COUNTIF('Plany 2025'!$B:$B,$P923&amp;"/*")+COUNTIF('Plany 2025'!$B:$B,"*/"&amp;$P923&amp;"/*"))=0,"brak klasyf.",IF(COUNTIF($P923,"* *"),SUMIF('Plany 2025'!$J:$J,"*"&amp;$P923&amp;"*",'Plany 2025'!H:H),SUMIF('Plany 2025'!$B:$B,$P923,'Plany 2025'!H:H)+SUMIF('Plany 2025'!$B:$B,$P923&amp;"/*",'Plany 2025'!H:H)+SUMIF('Plany 2025'!$B:$B,"*/"&amp;$P923&amp;"/*",'Plany 2025'!H:H))))</f>
        <v/>
      </c>
      <c r="S923" s="392" t="str">
        <f t="shared" si="118"/>
        <v/>
      </c>
      <c r="T923" s="393" t="str">
        <f t="shared" si="119"/>
        <v/>
      </c>
      <c r="U923" s="141"/>
      <c r="V923" s="91"/>
    </row>
    <row r="924" spans="1:22" s="139" customFormat="1" ht="6" customHeight="1">
      <c r="A924" s="194"/>
      <c r="B924" s="500"/>
      <c r="C924" s="500"/>
      <c r="D924" s="194"/>
      <c r="E924" s="125" t="s">
        <v>24</v>
      </c>
      <c r="F924" s="93"/>
      <c r="G924" s="126"/>
      <c r="H924" s="127"/>
      <c r="I924" s="96" t="str">
        <f t="shared" si="113"/>
        <v xml:space="preserve"> </v>
      </c>
      <c r="J924" s="134"/>
      <c r="K924" s="517"/>
      <c r="L924" s="379">
        <v>1</v>
      </c>
      <c r="M924" s="379" t="str">
        <f t="shared" ca="1" si="114"/>
        <v>tak</v>
      </c>
      <c r="N924" s="379" t="str">
        <f t="shared" ca="1" si="115"/>
        <v>tak</v>
      </c>
      <c r="O924" s="378" t="str">
        <f t="shared" ca="1" si="116"/>
        <v/>
      </c>
      <c r="P924" s="389" t="str">
        <f t="shared" si="117"/>
        <v/>
      </c>
      <c r="Q924" s="390" t="str">
        <f>IF($P924="","",IF(IF(COUNTIF($P924,"* *"),COUNTIF('Plany 2025'!$J:$J,"*"&amp;$P924&amp;"*"),COUNTIF('Plany 2025'!$B:$B,$P924)+COUNTIF('Plany 2025'!$B:$B,$P924&amp;"/*")+COUNTIF('Plany 2025'!$B:$B,"*/"&amp;$P924&amp;"/*"))=0,"brak klasyf.",IF(COUNTIF($P924,"* *"),SUMIF('Plany 2025'!$J:$J,"*"&amp;$P924&amp;"*",'Plany 2025'!G:G),SUMIF('Plany 2025'!$B:$B,$P924,'Plany 2025'!G:G)+SUMIF('Plany 2025'!$B:$B,$P924&amp;"/*",'Plany 2025'!G:G)+SUMIF('Plany 2025'!$B:$B,"*/"&amp;$P924&amp;"/*",'Plany 2025'!G:G))))</f>
        <v/>
      </c>
      <c r="R924" s="391" t="str">
        <f>IF($P924="","",IF(IF(COUNTIF($P924,"* *"),COUNTIF('Plany 2025'!$J:$J,"*"&amp;$P924&amp;"*"),COUNTIF('Plany 2025'!$B:$B,$P924)+COUNTIF('Plany 2025'!$B:$B,$P924&amp;"/*")+COUNTIF('Plany 2025'!$B:$B,"*/"&amp;$P924&amp;"/*"))=0,"brak klasyf.",IF(COUNTIF($P924,"* *"),SUMIF('Plany 2025'!$J:$J,"*"&amp;$P924&amp;"*",'Plany 2025'!H:H),SUMIF('Plany 2025'!$B:$B,$P924,'Plany 2025'!H:H)+SUMIF('Plany 2025'!$B:$B,$P924&amp;"/*",'Plany 2025'!H:H)+SUMIF('Plany 2025'!$B:$B,"*/"&amp;$P924&amp;"/*",'Plany 2025'!H:H))))</f>
        <v/>
      </c>
      <c r="S924" s="392" t="str">
        <f t="shared" si="118"/>
        <v/>
      </c>
      <c r="T924" s="393" t="str">
        <f t="shared" si="119"/>
        <v/>
      </c>
      <c r="U924" s="96"/>
      <c r="V924" s="91"/>
    </row>
    <row r="925" spans="1:22" s="139" customFormat="1">
      <c r="A925" s="194"/>
      <c r="B925" s="500"/>
      <c r="C925" s="500"/>
      <c r="D925" s="194"/>
      <c r="E925" s="129" t="s">
        <v>160</v>
      </c>
      <c r="F925" s="130"/>
      <c r="G925" s="131"/>
      <c r="H925" s="132"/>
      <c r="I925" s="141" t="str">
        <f t="shared" si="113"/>
        <v xml:space="preserve"> </v>
      </c>
      <c r="J925" s="134"/>
      <c r="K925" s="517"/>
      <c r="L925" s="379">
        <v>1</v>
      </c>
      <c r="M925" s="379" t="str">
        <f t="shared" ca="1" si="114"/>
        <v>tak</v>
      </c>
      <c r="N925" s="379" t="str">
        <f t="shared" ca="1" si="115"/>
        <v>tak</v>
      </c>
      <c r="O925" s="378" t="str">
        <f t="shared" ca="1" si="116"/>
        <v/>
      </c>
      <c r="P925" s="389" t="str">
        <f t="shared" si="117"/>
        <v/>
      </c>
      <c r="Q925" s="390" t="str">
        <f>IF($P925="","",IF(IF(COUNTIF($P925,"* *"),COUNTIF('Plany 2025'!$J:$J,"*"&amp;$P925&amp;"*"),COUNTIF('Plany 2025'!$B:$B,$P925)+COUNTIF('Plany 2025'!$B:$B,$P925&amp;"/*")+COUNTIF('Plany 2025'!$B:$B,"*/"&amp;$P925&amp;"/*"))=0,"brak klasyf.",IF(COUNTIF($P925,"* *"),SUMIF('Plany 2025'!$J:$J,"*"&amp;$P925&amp;"*",'Plany 2025'!G:G),SUMIF('Plany 2025'!$B:$B,$P925,'Plany 2025'!G:G)+SUMIF('Plany 2025'!$B:$B,$P925&amp;"/*",'Plany 2025'!G:G)+SUMIF('Plany 2025'!$B:$B,"*/"&amp;$P925&amp;"/*",'Plany 2025'!G:G))))</f>
        <v/>
      </c>
      <c r="R925" s="391" t="str">
        <f>IF($P925="","",IF(IF(COUNTIF($P925,"* *"),COUNTIF('Plany 2025'!$J:$J,"*"&amp;$P925&amp;"*"),COUNTIF('Plany 2025'!$B:$B,$P925)+COUNTIF('Plany 2025'!$B:$B,$P925&amp;"/*")+COUNTIF('Plany 2025'!$B:$B,"*/"&amp;$P925&amp;"/*"))=0,"brak klasyf.",IF(COUNTIF($P925,"* *"),SUMIF('Plany 2025'!$J:$J,"*"&amp;$P925&amp;"*",'Plany 2025'!H:H),SUMIF('Plany 2025'!$B:$B,$P925,'Plany 2025'!H:H)+SUMIF('Plany 2025'!$B:$B,$P925&amp;"/*",'Plany 2025'!H:H)+SUMIF('Plany 2025'!$B:$B,"*/"&amp;$P925&amp;"/*",'Plany 2025'!H:H))))</f>
        <v/>
      </c>
      <c r="S925" s="392" t="str">
        <f t="shared" si="118"/>
        <v/>
      </c>
      <c r="T925" s="393" t="str">
        <f t="shared" si="119"/>
        <v/>
      </c>
      <c r="U925" s="141"/>
      <c r="V925" s="91"/>
    </row>
    <row r="926" spans="1:22" s="139" customFormat="1" ht="6" customHeight="1">
      <c r="A926" s="194"/>
      <c r="B926" s="500"/>
      <c r="C926" s="500"/>
      <c r="D926" s="194"/>
      <c r="E926" s="125" t="s">
        <v>24</v>
      </c>
      <c r="F926" s="93"/>
      <c r="G926" s="126"/>
      <c r="H926" s="127"/>
      <c r="I926" s="96" t="str">
        <f t="shared" si="113"/>
        <v xml:space="preserve"> </v>
      </c>
      <c r="J926" s="134"/>
      <c r="K926" s="517"/>
      <c r="L926" s="379">
        <v>1</v>
      </c>
      <c r="M926" s="379" t="str">
        <f t="shared" ca="1" si="114"/>
        <v>tak</v>
      </c>
      <c r="N926" s="379" t="str">
        <f t="shared" ca="1" si="115"/>
        <v>tak</v>
      </c>
      <c r="O926" s="378" t="str">
        <f t="shared" ca="1" si="116"/>
        <v/>
      </c>
      <c r="P926" s="389" t="str">
        <f t="shared" si="117"/>
        <v/>
      </c>
      <c r="Q926" s="390" t="str">
        <f>IF($P926="","",IF(IF(COUNTIF($P926,"* *"),COUNTIF('Plany 2025'!$J:$J,"*"&amp;$P926&amp;"*"),COUNTIF('Plany 2025'!$B:$B,$P926)+COUNTIF('Plany 2025'!$B:$B,$P926&amp;"/*")+COUNTIF('Plany 2025'!$B:$B,"*/"&amp;$P926&amp;"/*"))=0,"brak klasyf.",IF(COUNTIF($P926,"* *"),SUMIF('Plany 2025'!$J:$J,"*"&amp;$P926&amp;"*",'Plany 2025'!G:G),SUMIF('Plany 2025'!$B:$B,$P926,'Plany 2025'!G:G)+SUMIF('Plany 2025'!$B:$B,$P926&amp;"/*",'Plany 2025'!G:G)+SUMIF('Plany 2025'!$B:$B,"*/"&amp;$P926&amp;"/*",'Plany 2025'!G:G))))</f>
        <v/>
      </c>
      <c r="R926" s="391" t="str">
        <f>IF($P926="","",IF(IF(COUNTIF($P926,"* *"),COUNTIF('Plany 2025'!$J:$J,"*"&amp;$P926&amp;"*"),COUNTIF('Plany 2025'!$B:$B,$P926)+COUNTIF('Plany 2025'!$B:$B,$P926&amp;"/*")+COUNTIF('Plany 2025'!$B:$B,"*/"&amp;$P926&amp;"/*"))=0,"brak klasyf.",IF(COUNTIF($P926,"* *"),SUMIF('Plany 2025'!$J:$J,"*"&amp;$P926&amp;"*",'Plany 2025'!H:H),SUMIF('Plany 2025'!$B:$B,$P926,'Plany 2025'!H:H)+SUMIF('Plany 2025'!$B:$B,$P926&amp;"/*",'Plany 2025'!H:H)+SUMIF('Plany 2025'!$B:$B,"*/"&amp;$P926&amp;"/*",'Plany 2025'!H:H))))</f>
        <v/>
      </c>
      <c r="S926" s="392" t="str">
        <f t="shared" si="118"/>
        <v/>
      </c>
      <c r="T926" s="393" t="str">
        <f t="shared" si="119"/>
        <v/>
      </c>
      <c r="U926" s="96"/>
      <c r="V926" s="91"/>
    </row>
    <row r="927" spans="1:22" s="134" customFormat="1">
      <c r="A927" s="194"/>
      <c r="B927" s="500"/>
      <c r="C927" s="500"/>
      <c r="D927" s="194"/>
      <c r="E927" s="184" t="s">
        <v>2106</v>
      </c>
      <c r="F927" s="130"/>
      <c r="G927" s="136"/>
      <c r="H927" s="137"/>
      <c r="I927" s="138" t="str">
        <f t="shared" si="113"/>
        <v xml:space="preserve"> </v>
      </c>
      <c r="K927" s="517"/>
      <c r="L927" s="379">
        <v>1</v>
      </c>
      <c r="M927" s="379" t="str">
        <f t="shared" ca="1" si="114"/>
        <v>tak</v>
      </c>
      <c r="N927" s="379" t="str">
        <f t="shared" ca="1" si="115"/>
        <v>tak</v>
      </c>
      <c r="O927" s="378" t="str">
        <f t="shared" ca="1" si="116"/>
        <v>WOW</v>
      </c>
      <c r="P927" s="389" t="str">
        <f t="shared" si="117"/>
        <v/>
      </c>
      <c r="Q927" s="390" t="str">
        <f>IF($P927="","",IF(IF(COUNTIF($P927,"* *"),COUNTIF('Plany 2025'!$J:$J,"*"&amp;$P927&amp;"*"),COUNTIF('Plany 2025'!$B:$B,$P927)+COUNTIF('Plany 2025'!$B:$B,$P927&amp;"/*")+COUNTIF('Plany 2025'!$B:$B,"*/"&amp;$P927&amp;"/*"))=0,"brak klasyf.",IF(COUNTIF($P927,"* *"),SUMIF('Plany 2025'!$J:$J,"*"&amp;$P927&amp;"*",'Plany 2025'!G:G),SUMIF('Plany 2025'!$B:$B,$P927,'Plany 2025'!G:G)+SUMIF('Plany 2025'!$B:$B,$P927&amp;"/*",'Plany 2025'!G:G)+SUMIF('Plany 2025'!$B:$B,"*/"&amp;$P927&amp;"/*",'Plany 2025'!G:G))))</f>
        <v/>
      </c>
      <c r="R927" s="391" t="str">
        <f>IF($P927="","",IF(IF(COUNTIF($P927,"* *"),COUNTIF('Plany 2025'!$J:$J,"*"&amp;$P927&amp;"*"),COUNTIF('Plany 2025'!$B:$B,$P927)+COUNTIF('Plany 2025'!$B:$B,$P927&amp;"/*")+COUNTIF('Plany 2025'!$B:$B,"*/"&amp;$P927&amp;"/*"))=0,"brak klasyf.",IF(COUNTIF($P927,"* *"),SUMIF('Plany 2025'!$J:$J,"*"&amp;$P927&amp;"*",'Plany 2025'!H:H),SUMIF('Plany 2025'!$B:$B,$P927,'Plany 2025'!H:H)+SUMIF('Plany 2025'!$B:$B,$P927&amp;"/*",'Plany 2025'!H:H)+SUMIF('Plany 2025'!$B:$B,"*/"&amp;$P927&amp;"/*",'Plany 2025'!H:H))))</f>
        <v/>
      </c>
      <c r="S927" s="392" t="str">
        <f t="shared" si="118"/>
        <v/>
      </c>
      <c r="T927" s="393" t="str">
        <f t="shared" si="119"/>
        <v/>
      </c>
      <c r="U927" s="138"/>
      <c r="V927" s="91"/>
    </row>
    <row r="928" spans="1:22" s="134" customFormat="1" ht="6" customHeight="1">
      <c r="A928" s="194"/>
      <c r="B928" s="500"/>
      <c r="C928" s="500"/>
      <c r="D928" s="194"/>
      <c r="E928" s="125" t="s">
        <v>24</v>
      </c>
      <c r="F928" s="130"/>
      <c r="G928" s="136"/>
      <c r="H928" s="137"/>
      <c r="I928" s="138" t="str">
        <f t="shared" si="113"/>
        <v xml:space="preserve"> </v>
      </c>
      <c r="K928" s="517"/>
      <c r="L928" s="379">
        <v>1</v>
      </c>
      <c r="M928" s="379" t="str">
        <f t="shared" ca="1" si="114"/>
        <v>tak</v>
      </c>
      <c r="N928" s="379" t="str">
        <f t="shared" ca="1" si="115"/>
        <v>tak</v>
      </c>
      <c r="O928" s="378" t="str">
        <f t="shared" ca="1" si="116"/>
        <v>WOW</v>
      </c>
      <c r="P928" s="389" t="str">
        <f t="shared" si="117"/>
        <v/>
      </c>
      <c r="Q928" s="390" t="str">
        <f>IF($P928="","",IF(IF(COUNTIF($P928,"* *"),COUNTIF('Plany 2025'!$J:$J,"*"&amp;$P928&amp;"*"),COUNTIF('Plany 2025'!$B:$B,$P928)+COUNTIF('Plany 2025'!$B:$B,$P928&amp;"/*")+COUNTIF('Plany 2025'!$B:$B,"*/"&amp;$P928&amp;"/*"))=0,"brak klasyf.",IF(COUNTIF($P928,"* *"),SUMIF('Plany 2025'!$J:$J,"*"&amp;$P928&amp;"*",'Plany 2025'!G:G),SUMIF('Plany 2025'!$B:$B,$P928,'Plany 2025'!G:G)+SUMIF('Plany 2025'!$B:$B,$P928&amp;"/*",'Plany 2025'!G:G)+SUMIF('Plany 2025'!$B:$B,"*/"&amp;$P928&amp;"/*",'Plany 2025'!G:G))))</f>
        <v/>
      </c>
      <c r="R928" s="391" t="str">
        <f>IF($P928="","",IF(IF(COUNTIF($P928,"* *"),COUNTIF('Plany 2025'!$J:$J,"*"&amp;$P928&amp;"*"),COUNTIF('Plany 2025'!$B:$B,$P928)+COUNTIF('Plany 2025'!$B:$B,$P928&amp;"/*")+COUNTIF('Plany 2025'!$B:$B,"*/"&amp;$P928&amp;"/*"))=0,"brak klasyf.",IF(COUNTIF($P928,"* *"),SUMIF('Plany 2025'!$J:$J,"*"&amp;$P928&amp;"*",'Plany 2025'!H:H),SUMIF('Plany 2025'!$B:$B,$P928,'Plany 2025'!H:H)+SUMIF('Plany 2025'!$B:$B,$P928&amp;"/*",'Plany 2025'!H:H)+SUMIF('Plany 2025'!$B:$B,"*/"&amp;$P928&amp;"/*",'Plany 2025'!H:H))))</f>
        <v/>
      </c>
      <c r="S928" s="392" t="str">
        <f t="shared" si="118"/>
        <v/>
      </c>
      <c r="T928" s="393" t="str">
        <f t="shared" si="119"/>
        <v/>
      </c>
      <c r="U928" s="138"/>
      <c r="V928" s="91"/>
    </row>
    <row r="929" spans="1:22" s="134" customFormat="1" hidden="1">
      <c r="A929" s="194"/>
      <c r="B929" s="500"/>
      <c r="C929" s="500"/>
      <c r="D929" s="194"/>
      <c r="E929" s="129" t="s">
        <v>685</v>
      </c>
      <c r="F929" s="93"/>
      <c r="G929" s="126"/>
      <c r="H929" s="127"/>
      <c r="I929" s="96" t="str">
        <f t="shared" si="113"/>
        <v xml:space="preserve"> </v>
      </c>
      <c r="K929" s="517"/>
      <c r="L929" s="379"/>
      <c r="M929" s="379" t="str">
        <f t="shared" ca="1" si="114"/>
        <v>tak</v>
      </c>
      <c r="N929" s="379" t="str">
        <f t="shared" ca="1" si="115"/>
        <v>tak</v>
      </c>
      <c r="O929" s="378" t="str">
        <f t="shared" ca="1" si="116"/>
        <v>DBFO</v>
      </c>
      <c r="P929" s="389" t="str">
        <f t="shared" si="117"/>
        <v/>
      </c>
      <c r="Q929" s="390" t="str">
        <f>IF($P929="","",IF(IF(COUNTIF($P929,"* *"),COUNTIF('Plany 2025'!$J:$J,"*"&amp;$P929&amp;"*"),COUNTIF('Plany 2025'!$B:$B,$P929)+COUNTIF('Plany 2025'!$B:$B,$P929&amp;"/*")+COUNTIF('Plany 2025'!$B:$B,"*/"&amp;$P929&amp;"/*"))=0,"brak klasyf.",IF(COUNTIF($P929,"* *"),SUMIF('Plany 2025'!$J:$J,"*"&amp;$P929&amp;"*",'Plany 2025'!G:G),SUMIF('Plany 2025'!$B:$B,$P929,'Plany 2025'!G:G)+SUMIF('Plany 2025'!$B:$B,$P929&amp;"/*",'Plany 2025'!G:G)+SUMIF('Plany 2025'!$B:$B,"*/"&amp;$P929&amp;"/*",'Plany 2025'!G:G))))</f>
        <v/>
      </c>
      <c r="R929" s="391" t="str">
        <f>IF($P929="","",IF(IF(COUNTIF($P929,"* *"),COUNTIF('Plany 2025'!$J:$J,"*"&amp;$P929&amp;"*"),COUNTIF('Plany 2025'!$B:$B,$P929)+COUNTIF('Plany 2025'!$B:$B,$P929&amp;"/*")+COUNTIF('Plany 2025'!$B:$B,"*/"&amp;$P929&amp;"/*"))=0,"brak klasyf.",IF(COUNTIF($P929,"* *"),SUMIF('Plany 2025'!$J:$J,"*"&amp;$P929&amp;"*",'Plany 2025'!H:H),SUMIF('Plany 2025'!$B:$B,$P929,'Plany 2025'!H:H)+SUMIF('Plany 2025'!$B:$B,$P929&amp;"/*",'Plany 2025'!H:H)+SUMIF('Plany 2025'!$B:$B,"*/"&amp;$P929&amp;"/*",'Plany 2025'!H:H))))</f>
        <v/>
      </c>
      <c r="S929" s="392" t="str">
        <f t="shared" si="118"/>
        <v/>
      </c>
      <c r="T929" s="393" t="str">
        <f t="shared" si="119"/>
        <v/>
      </c>
      <c r="U929" s="96"/>
      <c r="V929" s="91"/>
    </row>
    <row r="930" spans="1:22" s="134" customFormat="1" ht="6" hidden="1" customHeight="1">
      <c r="A930" s="194"/>
      <c r="B930" s="500"/>
      <c r="C930" s="500"/>
      <c r="D930" s="194"/>
      <c r="E930" s="129" t="s">
        <v>24</v>
      </c>
      <c r="F930" s="93"/>
      <c r="G930" s="131"/>
      <c r="H930" s="132"/>
      <c r="I930" s="141" t="str">
        <f t="shared" si="113"/>
        <v xml:space="preserve"> </v>
      </c>
      <c r="K930" s="517"/>
      <c r="L930" s="379"/>
      <c r="M930" s="379" t="str">
        <f t="shared" ca="1" si="114"/>
        <v>tak</v>
      </c>
      <c r="N930" s="379" t="str">
        <f t="shared" ca="1" si="115"/>
        <v>tak</v>
      </c>
      <c r="O930" s="378" t="str">
        <f t="shared" ca="1" si="116"/>
        <v>DBFO</v>
      </c>
      <c r="P930" s="389" t="str">
        <f t="shared" si="117"/>
        <v/>
      </c>
      <c r="Q930" s="390" t="str">
        <f>IF($P930="","",IF(IF(COUNTIF($P930,"* *"),COUNTIF('Plany 2025'!$J:$J,"*"&amp;$P930&amp;"*"),COUNTIF('Plany 2025'!$B:$B,$P930)+COUNTIF('Plany 2025'!$B:$B,$P930&amp;"/*")+COUNTIF('Plany 2025'!$B:$B,"*/"&amp;$P930&amp;"/*"))=0,"brak klasyf.",IF(COUNTIF($P930,"* *"),SUMIF('Plany 2025'!$J:$J,"*"&amp;$P930&amp;"*",'Plany 2025'!G:G),SUMIF('Plany 2025'!$B:$B,$P930,'Plany 2025'!G:G)+SUMIF('Plany 2025'!$B:$B,$P930&amp;"/*",'Plany 2025'!G:G)+SUMIF('Plany 2025'!$B:$B,"*/"&amp;$P930&amp;"/*",'Plany 2025'!G:G))))</f>
        <v/>
      </c>
      <c r="R930" s="391" t="str">
        <f>IF($P930="","",IF(IF(COUNTIF($P930,"* *"),COUNTIF('Plany 2025'!$J:$J,"*"&amp;$P930&amp;"*"),COUNTIF('Plany 2025'!$B:$B,$P930)+COUNTIF('Plany 2025'!$B:$B,$P930&amp;"/*")+COUNTIF('Plany 2025'!$B:$B,"*/"&amp;$P930&amp;"/*"))=0,"brak klasyf.",IF(COUNTIF($P930,"* *"),SUMIF('Plany 2025'!$J:$J,"*"&amp;$P930&amp;"*",'Plany 2025'!H:H),SUMIF('Plany 2025'!$B:$B,$P930,'Plany 2025'!H:H)+SUMIF('Plany 2025'!$B:$B,$P930&amp;"/*",'Plany 2025'!H:H)+SUMIF('Plany 2025'!$B:$B,"*/"&amp;$P930&amp;"/*",'Plany 2025'!H:H))))</f>
        <v/>
      </c>
      <c r="S930" s="392" t="str">
        <f t="shared" si="118"/>
        <v/>
      </c>
      <c r="T930" s="393" t="str">
        <f t="shared" si="119"/>
        <v/>
      </c>
      <c r="U930" s="141"/>
      <c r="V930" s="91"/>
    </row>
    <row r="931" spans="1:22" s="139" customFormat="1">
      <c r="A931" s="194"/>
      <c r="B931" s="500"/>
      <c r="C931" s="500"/>
      <c r="D931" s="194"/>
      <c r="E931" s="142" t="s">
        <v>41</v>
      </c>
      <c r="F931" s="93"/>
      <c r="G931" s="126"/>
      <c r="H931" s="127"/>
      <c r="I931" s="96" t="str">
        <f t="shared" si="113"/>
        <v xml:space="preserve"> </v>
      </c>
      <c r="J931" s="134"/>
      <c r="K931" s="517"/>
      <c r="L931" s="379">
        <v>1</v>
      </c>
      <c r="M931" s="379" t="str">
        <f t="shared" ca="1" si="114"/>
        <v>tak</v>
      </c>
      <c r="N931" s="379" t="str">
        <f t="shared" ca="1" si="115"/>
        <v>tak</v>
      </c>
      <c r="O931" s="378" t="str">
        <f t="shared" ca="1" si="116"/>
        <v>DBFO</v>
      </c>
      <c r="P931" s="389" t="str">
        <f t="shared" si="117"/>
        <v/>
      </c>
      <c r="Q931" s="390" t="str">
        <f>IF($P931="","",IF(IF(COUNTIF($P931,"* *"),COUNTIF('Plany 2025'!$J:$J,"*"&amp;$P931&amp;"*"),COUNTIF('Plany 2025'!$B:$B,$P931)+COUNTIF('Plany 2025'!$B:$B,$P931&amp;"/*")+COUNTIF('Plany 2025'!$B:$B,"*/"&amp;$P931&amp;"/*"))=0,"brak klasyf.",IF(COUNTIF($P931,"* *"),SUMIF('Plany 2025'!$J:$J,"*"&amp;$P931&amp;"*",'Plany 2025'!G:G),SUMIF('Plany 2025'!$B:$B,$P931,'Plany 2025'!G:G)+SUMIF('Plany 2025'!$B:$B,$P931&amp;"/*",'Plany 2025'!G:G)+SUMIF('Plany 2025'!$B:$B,"*/"&amp;$P931&amp;"/*",'Plany 2025'!G:G))))</f>
        <v/>
      </c>
      <c r="R931" s="391" t="str">
        <f>IF($P931="","",IF(IF(COUNTIF($P931,"* *"),COUNTIF('Plany 2025'!$J:$J,"*"&amp;$P931&amp;"*"),COUNTIF('Plany 2025'!$B:$B,$P931)+COUNTIF('Plany 2025'!$B:$B,$P931&amp;"/*")+COUNTIF('Plany 2025'!$B:$B,"*/"&amp;$P931&amp;"/*"))=0,"brak klasyf.",IF(COUNTIF($P931,"* *"),SUMIF('Plany 2025'!$J:$J,"*"&amp;$P931&amp;"*",'Plany 2025'!H:H),SUMIF('Plany 2025'!$B:$B,$P931,'Plany 2025'!H:H)+SUMIF('Plany 2025'!$B:$B,$P931&amp;"/*",'Plany 2025'!H:H)+SUMIF('Plany 2025'!$B:$B,"*/"&amp;$P931&amp;"/*",'Plany 2025'!H:H))))</f>
        <v/>
      </c>
      <c r="S931" s="392" t="str">
        <f t="shared" si="118"/>
        <v/>
      </c>
      <c r="T931" s="393" t="str">
        <f t="shared" si="119"/>
        <v/>
      </c>
      <c r="U931" s="96"/>
      <c r="V931" s="91"/>
    </row>
    <row r="932" spans="1:22" s="139" customFormat="1">
      <c r="A932" s="194"/>
      <c r="B932" s="500"/>
      <c r="C932" s="500"/>
      <c r="D932" s="194"/>
      <c r="E932" s="247" t="s">
        <v>135</v>
      </c>
      <c r="F932" s="48">
        <f>Mierniki!I48</f>
        <v>179</v>
      </c>
      <c r="G932" s="126"/>
      <c r="H932" s="127"/>
      <c r="I932" s="96" t="str">
        <f t="shared" si="113"/>
        <v xml:space="preserve"> </v>
      </c>
      <c r="J932" s="145" t="s">
        <v>642</v>
      </c>
      <c r="K932" s="517"/>
      <c r="L932" s="379">
        <v>1</v>
      </c>
      <c r="M932" s="379" t="str">
        <f t="shared" ca="1" si="114"/>
        <v>tak</v>
      </c>
      <c r="N932" s="379" t="str">
        <f t="shared" ca="1" si="115"/>
        <v>tak</v>
      </c>
      <c r="O932" s="378" t="str">
        <f t="shared" ca="1" si="116"/>
        <v>DBFO</v>
      </c>
      <c r="P932" s="389" t="str">
        <f t="shared" si="117"/>
        <v/>
      </c>
      <c r="Q932" s="390" t="str">
        <f>IF($P932="","",IF(IF(COUNTIF($P932,"* *"),COUNTIF('Plany 2025'!$J:$J,"*"&amp;$P932&amp;"*"),COUNTIF('Plany 2025'!$B:$B,$P932)+COUNTIF('Plany 2025'!$B:$B,$P932&amp;"/*")+COUNTIF('Plany 2025'!$B:$B,"*/"&amp;$P932&amp;"/*"))=0,"brak klasyf.",IF(COUNTIF($P932,"* *"),SUMIF('Plany 2025'!$J:$J,"*"&amp;$P932&amp;"*",'Plany 2025'!G:G),SUMIF('Plany 2025'!$B:$B,$P932,'Plany 2025'!G:G)+SUMIF('Plany 2025'!$B:$B,$P932&amp;"/*",'Plany 2025'!G:G)+SUMIF('Plany 2025'!$B:$B,"*/"&amp;$P932&amp;"/*",'Plany 2025'!G:G))))</f>
        <v/>
      </c>
      <c r="R932" s="391" t="str">
        <f>IF($P932="","",IF(IF(COUNTIF($P932,"* *"),COUNTIF('Plany 2025'!$J:$J,"*"&amp;$P932&amp;"*"),COUNTIF('Plany 2025'!$B:$B,$P932)+COUNTIF('Plany 2025'!$B:$B,$P932&amp;"/*")+COUNTIF('Plany 2025'!$B:$B,"*/"&amp;$P932&amp;"/*"))=0,"brak klasyf.",IF(COUNTIF($P932,"* *"),SUMIF('Plany 2025'!$J:$J,"*"&amp;$P932&amp;"*",'Plany 2025'!H:H),SUMIF('Plany 2025'!$B:$B,$P932,'Plany 2025'!H:H)+SUMIF('Plany 2025'!$B:$B,$P932&amp;"/*",'Plany 2025'!H:H)+SUMIF('Plany 2025'!$B:$B,"*/"&amp;$P932&amp;"/*",'Plany 2025'!H:H))))</f>
        <v/>
      </c>
      <c r="S932" s="392" t="str">
        <f t="shared" si="118"/>
        <v/>
      </c>
      <c r="T932" s="393" t="str">
        <f t="shared" si="119"/>
        <v/>
      </c>
      <c r="U932" s="96"/>
      <c r="V932" s="91"/>
    </row>
    <row r="933" spans="1:22" s="139" customFormat="1" ht="6" customHeight="1">
      <c r="A933" s="194"/>
      <c r="B933" s="500"/>
      <c r="C933" s="500"/>
      <c r="D933" s="194"/>
      <c r="E933" s="125" t="s">
        <v>24</v>
      </c>
      <c r="F933" s="93"/>
      <c r="G933" s="126"/>
      <c r="H933" s="127"/>
      <c r="I933" s="96" t="str">
        <f t="shared" si="113"/>
        <v xml:space="preserve"> </v>
      </c>
      <c r="J933" s="134"/>
      <c r="K933" s="517"/>
      <c r="L933" s="379">
        <v>1</v>
      </c>
      <c r="M933" s="379" t="str">
        <f t="shared" ca="1" si="114"/>
        <v>tak</v>
      </c>
      <c r="N933" s="379" t="str">
        <f t="shared" ca="1" si="115"/>
        <v>tak</v>
      </c>
      <c r="O933" s="378" t="str">
        <f t="shared" ca="1" si="116"/>
        <v>DBFO</v>
      </c>
      <c r="P933" s="389" t="str">
        <f t="shared" si="117"/>
        <v/>
      </c>
      <c r="Q933" s="390" t="str">
        <f>IF($P933="","",IF(IF(COUNTIF($P933,"* *"),COUNTIF('Plany 2025'!$J:$J,"*"&amp;$P933&amp;"*"),COUNTIF('Plany 2025'!$B:$B,$P933)+COUNTIF('Plany 2025'!$B:$B,$P933&amp;"/*")+COUNTIF('Plany 2025'!$B:$B,"*/"&amp;$P933&amp;"/*"))=0,"brak klasyf.",IF(COUNTIF($P933,"* *"),SUMIF('Plany 2025'!$J:$J,"*"&amp;$P933&amp;"*",'Plany 2025'!G:G),SUMIF('Plany 2025'!$B:$B,$P933,'Plany 2025'!G:G)+SUMIF('Plany 2025'!$B:$B,$P933&amp;"/*",'Plany 2025'!G:G)+SUMIF('Plany 2025'!$B:$B,"*/"&amp;$P933&amp;"/*",'Plany 2025'!G:G))))</f>
        <v/>
      </c>
      <c r="R933" s="391" t="str">
        <f>IF($P933="","",IF(IF(COUNTIF($P933,"* *"),COUNTIF('Plany 2025'!$J:$J,"*"&amp;$P933&amp;"*"),COUNTIF('Plany 2025'!$B:$B,$P933)+COUNTIF('Plany 2025'!$B:$B,$P933&amp;"/*")+COUNTIF('Plany 2025'!$B:$B,"*/"&amp;$P933&amp;"/*"))=0,"brak klasyf.",IF(COUNTIF($P933,"* *"),SUMIF('Plany 2025'!$J:$J,"*"&amp;$P933&amp;"*",'Plany 2025'!H:H),SUMIF('Plany 2025'!$B:$B,$P933,'Plany 2025'!H:H)+SUMIF('Plany 2025'!$B:$B,$P933&amp;"/*",'Plany 2025'!H:H)+SUMIF('Plany 2025'!$B:$B,"*/"&amp;$P933&amp;"/*",'Plany 2025'!H:H))))</f>
        <v/>
      </c>
      <c r="S933" s="392" t="str">
        <f t="shared" si="118"/>
        <v/>
      </c>
      <c r="T933" s="393" t="str">
        <f t="shared" si="119"/>
        <v/>
      </c>
      <c r="U933" s="96"/>
      <c r="V933" s="91"/>
    </row>
    <row r="934" spans="1:22" s="134" customFormat="1">
      <c r="A934" s="194"/>
      <c r="B934" s="500"/>
      <c r="C934" s="500"/>
      <c r="D934" s="194"/>
      <c r="E934" s="142" t="s">
        <v>51</v>
      </c>
      <c r="F934" s="143"/>
      <c r="G934" s="126"/>
      <c r="H934" s="127"/>
      <c r="I934" s="96" t="str">
        <f t="shared" si="113"/>
        <v xml:space="preserve"> </v>
      </c>
      <c r="K934" s="517"/>
      <c r="L934" s="379">
        <v>1</v>
      </c>
      <c r="M934" s="379" t="str">
        <f t="shared" ca="1" si="114"/>
        <v>tak</v>
      </c>
      <c r="N934" s="379" t="str">
        <f t="shared" ca="1" si="115"/>
        <v>tak</v>
      </c>
      <c r="O934" s="378" t="str">
        <f t="shared" ca="1" si="116"/>
        <v/>
      </c>
      <c r="P934" s="389" t="str">
        <f t="shared" si="117"/>
        <v/>
      </c>
      <c r="Q934" s="390" t="str">
        <f>IF($P934="","",IF(IF(COUNTIF($P934,"* *"),COUNTIF('Plany 2025'!$J:$J,"*"&amp;$P934&amp;"*"),COUNTIF('Plany 2025'!$B:$B,$P934)+COUNTIF('Plany 2025'!$B:$B,$P934&amp;"/*")+COUNTIF('Plany 2025'!$B:$B,"*/"&amp;$P934&amp;"/*"))=0,"brak klasyf.",IF(COUNTIF($P934,"* *"),SUMIF('Plany 2025'!$J:$J,"*"&amp;$P934&amp;"*",'Plany 2025'!G:G),SUMIF('Plany 2025'!$B:$B,$P934,'Plany 2025'!G:G)+SUMIF('Plany 2025'!$B:$B,$P934&amp;"/*",'Plany 2025'!G:G)+SUMIF('Plany 2025'!$B:$B,"*/"&amp;$P934&amp;"/*",'Plany 2025'!G:G))))</f>
        <v/>
      </c>
      <c r="R934" s="391" t="str">
        <f>IF($P934="","",IF(IF(COUNTIF($P934,"* *"),COUNTIF('Plany 2025'!$J:$J,"*"&amp;$P934&amp;"*"),COUNTIF('Plany 2025'!$B:$B,$P934)+COUNTIF('Plany 2025'!$B:$B,$P934&amp;"/*")+COUNTIF('Plany 2025'!$B:$B,"*/"&amp;$P934&amp;"/*"))=0,"brak klasyf.",IF(COUNTIF($P934,"* *"),SUMIF('Plany 2025'!$J:$J,"*"&amp;$P934&amp;"*",'Plany 2025'!H:H),SUMIF('Plany 2025'!$B:$B,$P934,'Plany 2025'!H:H)+SUMIF('Plany 2025'!$B:$B,$P934&amp;"/*",'Plany 2025'!H:H)+SUMIF('Plany 2025'!$B:$B,"*/"&amp;$P934&amp;"/*",'Plany 2025'!H:H))))</f>
        <v/>
      </c>
      <c r="S934" s="392" t="str">
        <f t="shared" si="118"/>
        <v/>
      </c>
      <c r="T934" s="393" t="str">
        <f t="shared" si="119"/>
        <v/>
      </c>
      <c r="U934" s="96"/>
      <c r="V934" s="91"/>
    </row>
    <row r="935" spans="1:22" s="134" customFormat="1">
      <c r="A935" s="194"/>
      <c r="B935" s="500"/>
      <c r="C935" s="500"/>
      <c r="D935" s="194"/>
      <c r="E935" s="195" t="s">
        <v>690</v>
      </c>
      <c r="F935" s="196"/>
      <c r="G935" s="136"/>
      <c r="H935" s="137"/>
      <c r="I935" s="138" t="str">
        <f t="shared" si="113"/>
        <v xml:space="preserve"> </v>
      </c>
      <c r="K935" s="517"/>
      <c r="L935" s="379">
        <v>1</v>
      </c>
      <c r="M935" s="379" t="str">
        <f t="shared" ca="1" si="114"/>
        <v>tak</v>
      </c>
      <c r="N935" s="379" t="str">
        <f t="shared" ca="1" si="115"/>
        <v>tak</v>
      </c>
      <c r="O935" s="378" t="str">
        <f t="shared" ca="1" si="116"/>
        <v/>
      </c>
      <c r="P935" s="389" t="str">
        <f t="shared" si="117"/>
        <v/>
      </c>
      <c r="Q935" s="390" t="str">
        <f>IF($P935="","",IF(IF(COUNTIF($P935,"* *"),COUNTIF('Plany 2025'!$J:$J,"*"&amp;$P935&amp;"*"),COUNTIF('Plany 2025'!$B:$B,$P935)+COUNTIF('Plany 2025'!$B:$B,$P935&amp;"/*")+COUNTIF('Plany 2025'!$B:$B,"*/"&amp;$P935&amp;"/*"))=0,"brak klasyf.",IF(COUNTIF($P935,"* *"),SUMIF('Plany 2025'!$J:$J,"*"&amp;$P935&amp;"*",'Plany 2025'!G:G),SUMIF('Plany 2025'!$B:$B,$P935,'Plany 2025'!G:G)+SUMIF('Plany 2025'!$B:$B,$P935&amp;"/*",'Plany 2025'!G:G)+SUMIF('Plany 2025'!$B:$B,"*/"&amp;$P935&amp;"/*",'Plany 2025'!G:G))))</f>
        <v/>
      </c>
      <c r="R935" s="391" t="str">
        <f>IF($P935="","",IF(IF(COUNTIF($P935,"* *"),COUNTIF('Plany 2025'!$J:$J,"*"&amp;$P935&amp;"*"),COUNTIF('Plany 2025'!$B:$B,$P935)+COUNTIF('Plany 2025'!$B:$B,$P935&amp;"/*")+COUNTIF('Plany 2025'!$B:$B,"*/"&amp;$P935&amp;"/*"))=0,"brak klasyf.",IF(COUNTIF($P935,"* *"),SUMIF('Plany 2025'!$J:$J,"*"&amp;$P935&amp;"*",'Plany 2025'!H:H),SUMIF('Plany 2025'!$B:$B,$P935,'Plany 2025'!H:H)+SUMIF('Plany 2025'!$B:$B,$P935&amp;"/*",'Plany 2025'!H:H)+SUMIF('Plany 2025'!$B:$B,"*/"&amp;$P935&amp;"/*",'Plany 2025'!H:H))))</f>
        <v/>
      </c>
      <c r="S935" s="392" t="str">
        <f t="shared" si="118"/>
        <v/>
      </c>
      <c r="T935" s="393" t="str">
        <f t="shared" si="119"/>
        <v/>
      </c>
      <c r="U935" s="138"/>
      <c r="V935" s="91"/>
    </row>
    <row r="936" spans="1:22" s="134" customFormat="1">
      <c r="A936" s="194"/>
      <c r="B936" s="500"/>
      <c r="C936" s="500"/>
      <c r="D936" s="194"/>
      <c r="E936" s="195" t="s">
        <v>697</v>
      </c>
      <c r="F936" s="196"/>
      <c r="G936" s="136"/>
      <c r="H936" s="137"/>
      <c r="I936" s="138" t="str">
        <f t="shared" si="113"/>
        <v xml:space="preserve"> </v>
      </c>
      <c r="K936" s="517"/>
      <c r="L936" s="379">
        <v>1</v>
      </c>
      <c r="M936" s="379" t="str">
        <f t="shared" ca="1" si="114"/>
        <v>tak</v>
      </c>
      <c r="N936" s="379" t="str">
        <f t="shared" ca="1" si="115"/>
        <v>tak</v>
      </c>
      <c r="O936" s="378" t="str">
        <f t="shared" ca="1" si="116"/>
        <v/>
      </c>
      <c r="P936" s="389" t="str">
        <f t="shared" si="117"/>
        <v/>
      </c>
      <c r="Q936" s="390" t="str">
        <f>IF($P936="","",IF(IF(COUNTIF($P936,"* *"),COUNTIF('Plany 2025'!$J:$J,"*"&amp;$P936&amp;"*"),COUNTIF('Plany 2025'!$B:$B,$P936)+COUNTIF('Plany 2025'!$B:$B,$P936&amp;"/*")+COUNTIF('Plany 2025'!$B:$B,"*/"&amp;$P936&amp;"/*"))=0,"brak klasyf.",IF(COUNTIF($P936,"* *"),SUMIF('Plany 2025'!$J:$J,"*"&amp;$P936&amp;"*",'Plany 2025'!G:G),SUMIF('Plany 2025'!$B:$B,$P936,'Plany 2025'!G:G)+SUMIF('Plany 2025'!$B:$B,$P936&amp;"/*",'Plany 2025'!G:G)+SUMIF('Plany 2025'!$B:$B,"*/"&amp;$P936&amp;"/*",'Plany 2025'!G:G))))</f>
        <v/>
      </c>
      <c r="R936" s="391" t="str">
        <f>IF($P936="","",IF(IF(COUNTIF($P936,"* *"),COUNTIF('Plany 2025'!$J:$J,"*"&amp;$P936&amp;"*"),COUNTIF('Plany 2025'!$B:$B,$P936)+COUNTIF('Plany 2025'!$B:$B,$P936&amp;"/*")+COUNTIF('Plany 2025'!$B:$B,"*/"&amp;$P936&amp;"/*"))=0,"brak klasyf.",IF(COUNTIF($P936,"* *"),SUMIF('Plany 2025'!$J:$J,"*"&amp;$P936&amp;"*",'Plany 2025'!H:H),SUMIF('Plany 2025'!$B:$B,$P936,'Plany 2025'!H:H)+SUMIF('Plany 2025'!$B:$B,$P936&amp;"/*",'Plany 2025'!H:H)+SUMIF('Plany 2025'!$B:$B,"*/"&amp;$P936&amp;"/*",'Plany 2025'!H:H))))</f>
        <v/>
      </c>
      <c r="S936" s="392" t="str">
        <f t="shared" si="118"/>
        <v/>
      </c>
      <c r="T936" s="393" t="str">
        <f t="shared" si="119"/>
        <v/>
      </c>
      <c r="U936" s="138"/>
      <c r="V936" s="91"/>
    </row>
    <row r="937" spans="1:22" s="134" customFormat="1" ht="33.75">
      <c r="A937" s="194"/>
      <c r="B937" s="500"/>
      <c r="C937" s="500"/>
      <c r="D937" s="194"/>
      <c r="E937" s="248" t="s">
        <v>718</v>
      </c>
      <c r="F937" s="196"/>
      <c r="G937" s="136"/>
      <c r="H937" s="137"/>
      <c r="I937" s="138" t="str">
        <f t="shared" si="113"/>
        <v xml:space="preserve"> </v>
      </c>
      <c r="K937" s="517"/>
      <c r="L937" s="379">
        <v>1</v>
      </c>
      <c r="M937" s="379" t="str">
        <f t="shared" ca="1" si="114"/>
        <v>tak</v>
      </c>
      <c r="N937" s="379" t="str">
        <f t="shared" ca="1" si="115"/>
        <v>tak</v>
      </c>
      <c r="O937" s="378" t="str">
        <f t="shared" ca="1" si="116"/>
        <v/>
      </c>
      <c r="P937" s="389" t="str">
        <f t="shared" si="117"/>
        <v/>
      </c>
      <c r="Q937" s="390" t="str">
        <f>IF($P937="","",IF(IF(COUNTIF($P937,"* *"),COUNTIF('Plany 2025'!$J:$J,"*"&amp;$P937&amp;"*"),COUNTIF('Plany 2025'!$B:$B,$P937)+COUNTIF('Plany 2025'!$B:$B,$P937&amp;"/*")+COUNTIF('Plany 2025'!$B:$B,"*/"&amp;$P937&amp;"/*"))=0,"brak klasyf.",IF(COUNTIF($P937,"* *"),SUMIF('Plany 2025'!$J:$J,"*"&amp;$P937&amp;"*",'Plany 2025'!G:G),SUMIF('Plany 2025'!$B:$B,$P937,'Plany 2025'!G:G)+SUMIF('Plany 2025'!$B:$B,$P937&amp;"/*",'Plany 2025'!G:G)+SUMIF('Plany 2025'!$B:$B,"*/"&amp;$P937&amp;"/*",'Plany 2025'!G:G))))</f>
        <v/>
      </c>
      <c r="R937" s="391" t="str">
        <f>IF($P937="","",IF(IF(COUNTIF($P937,"* *"),COUNTIF('Plany 2025'!$J:$J,"*"&amp;$P937&amp;"*"),COUNTIF('Plany 2025'!$B:$B,$P937)+COUNTIF('Plany 2025'!$B:$B,$P937&amp;"/*")+COUNTIF('Plany 2025'!$B:$B,"*/"&amp;$P937&amp;"/*"))=0,"brak klasyf.",IF(COUNTIF($P937,"* *"),SUMIF('Plany 2025'!$J:$J,"*"&amp;$P937&amp;"*",'Plany 2025'!H:H),SUMIF('Plany 2025'!$B:$B,$P937,'Plany 2025'!H:H)+SUMIF('Plany 2025'!$B:$B,$P937&amp;"/*",'Plany 2025'!H:H)+SUMIF('Plany 2025'!$B:$B,"*/"&amp;$P937&amp;"/*",'Plany 2025'!H:H))))</f>
        <v/>
      </c>
      <c r="S937" s="392" t="str">
        <f t="shared" si="118"/>
        <v/>
      </c>
      <c r="T937" s="393" t="str">
        <f t="shared" si="119"/>
        <v/>
      </c>
      <c r="U937" s="138"/>
      <c r="V937" s="91"/>
    </row>
    <row r="938" spans="1:22" s="134" customFormat="1" ht="45">
      <c r="A938" s="194"/>
      <c r="B938" s="500"/>
      <c r="C938" s="500"/>
      <c r="D938" s="194"/>
      <c r="E938" s="195" t="s">
        <v>730</v>
      </c>
      <c r="F938" s="196"/>
      <c r="G938" s="136"/>
      <c r="H938" s="137"/>
      <c r="I938" s="138" t="str">
        <f t="shared" si="113"/>
        <v xml:space="preserve"> </v>
      </c>
      <c r="K938" s="517"/>
      <c r="L938" s="379">
        <v>1</v>
      </c>
      <c r="M938" s="379" t="str">
        <f t="shared" ca="1" si="114"/>
        <v>tak</v>
      </c>
      <c r="N938" s="379" t="str">
        <f t="shared" ca="1" si="115"/>
        <v>tak</v>
      </c>
      <c r="O938" s="378" t="str">
        <f t="shared" ca="1" si="116"/>
        <v/>
      </c>
      <c r="P938" s="389" t="str">
        <f t="shared" si="117"/>
        <v/>
      </c>
      <c r="Q938" s="390" t="str">
        <f>IF($P938="","",IF(IF(COUNTIF($P938,"* *"),COUNTIF('Plany 2025'!$J:$J,"*"&amp;$P938&amp;"*"),COUNTIF('Plany 2025'!$B:$B,$P938)+COUNTIF('Plany 2025'!$B:$B,$P938&amp;"/*")+COUNTIF('Plany 2025'!$B:$B,"*/"&amp;$P938&amp;"/*"))=0,"brak klasyf.",IF(COUNTIF($P938,"* *"),SUMIF('Plany 2025'!$J:$J,"*"&amp;$P938&amp;"*",'Plany 2025'!G:G),SUMIF('Plany 2025'!$B:$B,$P938,'Plany 2025'!G:G)+SUMIF('Plany 2025'!$B:$B,$P938&amp;"/*",'Plany 2025'!G:G)+SUMIF('Plany 2025'!$B:$B,"*/"&amp;$P938&amp;"/*",'Plany 2025'!G:G))))</f>
        <v/>
      </c>
      <c r="R938" s="391" t="str">
        <f>IF($P938="","",IF(IF(COUNTIF($P938,"* *"),COUNTIF('Plany 2025'!$J:$J,"*"&amp;$P938&amp;"*"),COUNTIF('Plany 2025'!$B:$B,$P938)+COUNTIF('Plany 2025'!$B:$B,$P938&amp;"/*")+COUNTIF('Plany 2025'!$B:$B,"*/"&amp;$P938&amp;"/*"))=0,"brak klasyf.",IF(COUNTIF($P938,"* *"),SUMIF('Plany 2025'!$J:$J,"*"&amp;$P938&amp;"*",'Plany 2025'!H:H),SUMIF('Plany 2025'!$B:$B,$P938,'Plany 2025'!H:H)+SUMIF('Plany 2025'!$B:$B,$P938&amp;"/*",'Plany 2025'!H:H)+SUMIF('Plany 2025'!$B:$B,"*/"&amp;$P938&amp;"/*",'Plany 2025'!H:H))))</f>
        <v/>
      </c>
      <c r="S938" s="392" t="str">
        <f t="shared" si="118"/>
        <v/>
      </c>
      <c r="T938" s="393" t="str">
        <f t="shared" si="119"/>
        <v/>
      </c>
      <c r="U938" s="138"/>
      <c r="V938" s="91"/>
    </row>
    <row r="939" spans="1:22" s="139" customFormat="1" ht="6" customHeight="1">
      <c r="A939" s="194"/>
      <c r="B939" s="500"/>
      <c r="C939" s="500"/>
      <c r="D939" s="194"/>
      <c r="E939" s="125" t="s">
        <v>24</v>
      </c>
      <c r="F939" s="93"/>
      <c r="G939" s="126"/>
      <c r="H939" s="127"/>
      <c r="I939" s="96" t="str">
        <f t="shared" si="113"/>
        <v xml:space="preserve"> </v>
      </c>
      <c r="J939" s="134"/>
      <c r="K939" s="517"/>
      <c r="L939" s="379">
        <v>1</v>
      </c>
      <c r="M939" s="379" t="str">
        <f t="shared" ca="1" si="114"/>
        <v>tak</v>
      </c>
      <c r="N939" s="379" t="str">
        <f t="shared" ca="1" si="115"/>
        <v>tak</v>
      </c>
      <c r="O939" s="378" t="str">
        <f t="shared" ca="1" si="116"/>
        <v/>
      </c>
      <c r="P939" s="389" t="str">
        <f t="shared" si="117"/>
        <v/>
      </c>
      <c r="Q939" s="390" t="str">
        <f>IF($P939="","",IF(IF(COUNTIF($P939,"* *"),COUNTIF('Plany 2025'!$J:$J,"*"&amp;$P939&amp;"*"),COUNTIF('Plany 2025'!$B:$B,$P939)+COUNTIF('Plany 2025'!$B:$B,$P939&amp;"/*")+COUNTIF('Plany 2025'!$B:$B,"*/"&amp;$P939&amp;"/*"))=0,"brak klasyf.",IF(COUNTIF($P939,"* *"),SUMIF('Plany 2025'!$J:$J,"*"&amp;$P939&amp;"*",'Plany 2025'!G:G),SUMIF('Plany 2025'!$B:$B,$P939,'Plany 2025'!G:G)+SUMIF('Plany 2025'!$B:$B,$P939&amp;"/*",'Plany 2025'!G:G)+SUMIF('Plany 2025'!$B:$B,"*/"&amp;$P939&amp;"/*",'Plany 2025'!G:G))))</f>
        <v/>
      </c>
      <c r="R939" s="391" t="str">
        <f>IF($P939="","",IF(IF(COUNTIF($P939,"* *"),COUNTIF('Plany 2025'!$J:$J,"*"&amp;$P939&amp;"*"),COUNTIF('Plany 2025'!$B:$B,$P939)+COUNTIF('Plany 2025'!$B:$B,$P939&amp;"/*")+COUNTIF('Plany 2025'!$B:$B,"*/"&amp;$P939&amp;"/*"))=0,"brak klasyf.",IF(COUNTIF($P939,"* *"),SUMIF('Plany 2025'!$J:$J,"*"&amp;$P939&amp;"*",'Plany 2025'!H:H),SUMIF('Plany 2025'!$B:$B,$P939,'Plany 2025'!H:H)+SUMIF('Plany 2025'!$B:$B,$P939&amp;"/*",'Plany 2025'!H:H)+SUMIF('Plany 2025'!$B:$B,"*/"&amp;$P939&amp;"/*",'Plany 2025'!H:H))))</f>
        <v/>
      </c>
      <c r="S939" s="392" t="str">
        <f t="shared" si="118"/>
        <v/>
      </c>
      <c r="T939" s="393" t="str">
        <f t="shared" si="119"/>
        <v/>
      </c>
      <c r="U939" s="96"/>
      <c r="V939" s="91"/>
    </row>
    <row r="940" spans="1:22" s="139" customFormat="1">
      <c r="A940" s="119" t="s">
        <v>98</v>
      </c>
      <c r="B940" s="494"/>
      <c r="C940" s="494"/>
      <c r="D940" s="119" t="s">
        <v>184</v>
      </c>
      <c r="E940" s="120" t="s">
        <v>27</v>
      </c>
      <c r="F940" s="121"/>
      <c r="G940" s="122">
        <f>SUM(G951,G958:G975)</f>
        <v>4638162</v>
      </c>
      <c r="H940" s="123">
        <f>SUM(H951,H958:H975)</f>
        <v>3391011.3099999996</v>
      </c>
      <c r="I940" s="124">
        <f t="shared" si="113"/>
        <v>0.73111101121521838</v>
      </c>
      <c r="J940" s="134"/>
      <c r="K940" s="517"/>
      <c r="L940" s="379">
        <v>1</v>
      </c>
      <c r="M940" s="379" t="str">
        <f t="shared" ca="1" si="114"/>
        <v>tak</v>
      </c>
      <c r="N940" s="379" t="str">
        <f t="shared" ca="1" si="115"/>
        <v>tak</v>
      </c>
      <c r="O940" s="378" t="str">
        <f t="shared" ca="1" si="116"/>
        <v/>
      </c>
      <c r="P940" s="389" t="str">
        <f t="shared" si="117"/>
        <v>B/V/1/30</v>
      </c>
      <c r="Q940" s="390">
        <f>IF($P940="","",IF(IF(COUNTIF($P940,"* *"),COUNTIF('Plany 2025'!$J:$J,"*"&amp;$P940&amp;"*"),COUNTIF('Plany 2025'!$B:$B,$P940)+COUNTIF('Plany 2025'!$B:$B,$P940&amp;"/*")+COUNTIF('Plany 2025'!$B:$B,"*/"&amp;$P940&amp;"/*"))=0,"brak klasyf.",IF(COUNTIF($P940,"* *"),SUMIF('Plany 2025'!$J:$J,"*"&amp;$P940&amp;"*",'Plany 2025'!G:G),SUMIF('Plany 2025'!$B:$B,$P940,'Plany 2025'!G:G)+SUMIF('Plany 2025'!$B:$B,$P940&amp;"/*",'Plany 2025'!G:G)+SUMIF('Plany 2025'!$B:$B,"*/"&amp;$P940&amp;"/*",'Plany 2025'!G:G))))</f>
        <v>4638162</v>
      </c>
      <c r="R940" s="391">
        <f>IF($P940="","",IF(IF(COUNTIF($P940,"* *"),COUNTIF('Plany 2025'!$J:$J,"*"&amp;$P940&amp;"*"),COUNTIF('Plany 2025'!$B:$B,$P940)+COUNTIF('Plany 2025'!$B:$B,$P940&amp;"/*")+COUNTIF('Plany 2025'!$B:$B,"*/"&amp;$P940&amp;"/*"))=0,"brak klasyf.",IF(COUNTIF($P940,"* *"),SUMIF('Plany 2025'!$J:$J,"*"&amp;$P940&amp;"*",'Plany 2025'!H:H),SUMIF('Plany 2025'!$B:$B,$P940,'Plany 2025'!H:H)+SUMIF('Plany 2025'!$B:$B,$P940&amp;"/*",'Plany 2025'!H:H)+SUMIF('Plany 2025'!$B:$B,"*/"&amp;$P940&amp;"/*",'Plany 2025'!H:H))))</f>
        <v>3391011.31</v>
      </c>
      <c r="S940" s="392">
        <f t="shared" si="118"/>
        <v>0</v>
      </c>
      <c r="T940" s="393">
        <f t="shared" si="119"/>
        <v>0</v>
      </c>
      <c r="U940" s="206"/>
      <c r="V940" s="91"/>
    </row>
    <row r="941" spans="1:22" s="134" customFormat="1" ht="6" customHeight="1">
      <c r="A941" s="194"/>
      <c r="B941" s="500"/>
      <c r="C941" s="500"/>
      <c r="D941" s="194"/>
      <c r="E941" s="129" t="s">
        <v>24</v>
      </c>
      <c r="F941" s="130"/>
      <c r="G941" s="136"/>
      <c r="H941" s="137"/>
      <c r="I941" s="138" t="str">
        <f t="shared" si="113"/>
        <v xml:space="preserve"> </v>
      </c>
      <c r="K941" s="517"/>
      <c r="L941" s="379">
        <v>1</v>
      </c>
      <c r="M941" s="379" t="str">
        <f t="shared" ca="1" si="114"/>
        <v>tak</v>
      </c>
      <c r="N941" s="379" t="str">
        <f t="shared" ca="1" si="115"/>
        <v>tak</v>
      </c>
      <c r="O941" s="378" t="str">
        <f t="shared" ca="1" si="116"/>
        <v/>
      </c>
      <c r="P941" s="389" t="str">
        <f t="shared" si="117"/>
        <v/>
      </c>
      <c r="Q941" s="390" t="str">
        <f>IF($P941="","",IF(IF(COUNTIF($P941,"* *"),COUNTIF('Plany 2025'!$J:$J,"*"&amp;$P941&amp;"*"),COUNTIF('Plany 2025'!$B:$B,$P941)+COUNTIF('Plany 2025'!$B:$B,$P941&amp;"/*")+COUNTIF('Plany 2025'!$B:$B,"*/"&amp;$P941&amp;"/*"))=0,"brak klasyf.",IF(COUNTIF($P941,"* *"),SUMIF('Plany 2025'!$J:$J,"*"&amp;$P941&amp;"*",'Plany 2025'!G:G),SUMIF('Plany 2025'!$B:$B,$P941,'Plany 2025'!G:G)+SUMIF('Plany 2025'!$B:$B,$P941&amp;"/*",'Plany 2025'!G:G)+SUMIF('Plany 2025'!$B:$B,"*/"&amp;$P941&amp;"/*",'Plany 2025'!G:G))))</f>
        <v/>
      </c>
      <c r="R941" s="391" t="str">
        <f>IF($P941="","",IF(IF(COUNTIF($P941,"* *"),COUNTIF('Plany 2025'!$J:$J,"*"&amp;$P941&amp;"*"),COUNTIF('Plany 2025'!$B:$B,$P941)+COUNTIF('Plany 2025'!$B:$B,$P941&amp;"/*")+COUNTIF('Plany 2025'!$B:$B,"*/"&amp;$P941&amp;"/*"))=0,"brak klasyf.",IF(COUNTIF($P941,"* *"),SUMIF('Plany 2025'!$J:$J,"*"&amp;$P941&amp;"*",'Plany 2025'!H:H),SUMIF('Plany 2025'!$B:$B,$P941,'Plany 2025'!H:H)+SUMIF('Plany 2025'!$B:$B,$P941&amp;"/*",'Plany 2025'!H:H)+SUMIF('Plany 2025'!$B:$B,"*/"&amp;$P941&amp;"/*",'Plany 2025'!H:H))))</f>
        <v/>
      </c>
      <c r="S941" s="392" t="str">
        <f t="shared" si="118"/>
        <v/>
      </c>
      <c r="T941" s="393" t="str">
        <f t="shared" si="119"/>
        <v/>
      </c>
      <c r="U941" s="138"/>
      <c r="V941" s="91"/>
    </row>
    <row r="942" spans="1:22" s="134" customFormat="1">
      <c r="A942" s="194"/>
      <c r="B942" s="500"/>
      <c r="C942" s="500"/>
      <c r="D942" s="194"/>
      <c r="E942" s="129" t="s">
        <v>661</v>
      </c>
      <c r="F942" s="130"/>
      <c r="G942" s="136"/>
      <c r="H942" s="137"/>
      <c r="I942" s="138" t="str">
        <f t="shared" si="113"/>
        <v xml:space="preserve"> </v>
      </c>
      <c r="K942" s="517"/>
      <c r="L942" s="379">
        <v>1</v>
      </c>
      <c r="M942" s="379" t="str">
        <f t="shared" ca="1" si="114"/>
        <v>tak</v>
      </c>
      <c r="N942" s="379" t="str">
        <f t="shared" ca="1" si="115"/>
        <v>tak</v>
      </c>
      <c r="O942" s="378" t="str">
        <f t="shared" ca="1" si="116"/>
        <v/>
      </c>
      <c r="P942" s="389" t="str">
        <f t="shared" si="117"/>
        <v/>
      </c>
      <c r="Q942" s="390" t="str">
        <f>IF($P942="","",IF(IF(COUNTIF($P942,"* *"),COUNTIF('Plany 2025'!$J:$J,"*"&amp;$P942&amp;"*"),COUNTIF('Plany 2025'!$B:$B,$P942)+COUNTIF('Plany 2025'!$B:$B,$P942&amp;"/*")+COUNTIF('Plany 2025'!$B:$B,"*/"&amp;$P942&amp;"/*"))=0,"brak klasyf.",IF(COUNTIF($P942,"* *"),SUMIF('Plany 2025'!$J:$J,"*"&amp;$P942&amp;"*",'Plany 2025'!G:G),SUMIF('Plany 2025'!$B:$B,$P942,'Plany 2025'!G:G)+SUMIF('Plany 2025'!$B:$B,$P942&amp;"/*",'Plany 2025'!G:G)+SUMIF('Plany 2025'!$B:$B,"*/"&amp;$P942&amp;"/*",'Plany 2025'!G:G))))</f>
        <v/>
      </c>
      <c r="R942" s="391" t="str">
        <f>IF($P942="","",IF(IF(COUNTIF($P942,"* *"),COUNTIF('Plany 2025'!$J:$J,"*"&amp;$P942&amp;"*"),COUNTIF('Plany 2025'!$B:$B,$P942)+COUNTIF('Plany 2025'!$B:$B,$P942&amp;"/*")+COUNTIF('Plany 2025'!$B:$B,"*/"&amp;$P942&amp;"/*"))=0,"brak klasyf.",IF(COUNTIF($P942,"* *"),SUMIF('Plany 2025'!$J:$J,"*"&amp;$P942&amp;"*",'Plany 2025'!H:H),SUMIF('Plany 2025'!$B:$B,$P942,'Plany 2025'!H:H)+SUMIF('Plany 2025'!$B:$B,$P942&amp;"/*",'Plany 2025'!H:H)+SUMIF('Plany 2025'!$B:$B,"*/"&amp;$P942&amp;"/*",'Plany 2025'!H:H))))</f>
        <v/>
      </c>
      <c r="S942" s="392" t="str">
        <f t="shared" si="118"/>
        <v/>
      </c>
      <c r="T942" s="393" t="str">
        <f t="shared" si="119"/>
        <v/>
      </c>
      <c r="U942" s="138"/>
      <c r="V942" s="91"/>
    </row>
    <row r="943" spans="1:22" s="139" customFormat="1" ht="6" customHeight="1">
      <c r="A943" s="194"/>
      <c r="B943" s="500"/>
      <c r="C943" s="500"/>
      <c r="D943" s="194"/>
      <c r="E943" s="125" t="s">
        <v>24</v>
      </c>
      <c r="F943" s="93"/>
      <c r="G943" s="126"/>
      <c r="H943" s="127"/>
      <c r="I943" s="96" t="str">
        <f t="shared" si="113"/>
        <v xml:space="preserve"> </v>
      </c>
      <c r="J943" s="134"/>
      <c r="K943" s="517"/>
      <c r="L943" s="379">
        <v>1</v>
      </c>
      <c r="M943" s="379" t="str">
        <f t="shared" ca="1" si="114"/>
        <v>tak</v>
      </c>
      <c r="N943" s="379" t="str">
        <f t="shared" ca="1" si="115"/>
        <v>tak</v>
      </c>
      <c r="O943" s="378" t="str">
        <f t="shared" ca="1" si="116"/>
        <v/>
      </c>
      <c r="P943" s="389" t="str">
        <f t="shared" si="117"/>
        <v/>
      </c>
      <c r="Q943" s="390" t="str">
        <f>IF($P943="","",IF(IF(COUNTIF($P943,"* *"),COUNTIF('Plany 2025'!$J:$J,"*"&amp;$P943&amp;"*"),COUNTIF('Plany 2025'!$B:$B,$P943)+COUNTIF('Plany 2025'!$B:$B,$P943&amp;"/*")+COUNTIF('Plany 2025'!$B:$B,"*/"&amp;$P943&amp;"/*"))=0,"brak klasyf.",IF(COUNTIF($P943,"* *"),SUMIF('Plany 2025'!$J:$J,"*"&amp;$P943&amp;"*",'Plany 2025'!G:G),SUMIF('Plany 2025'!$B:$B,$P943,'Plany 2025'!G:G)+SUMIF('Plany 2025'!$B:$B,$P943&amp;"/*",'Plany 2025'!G:G)+SUMIF('Plany 2025'!$B:$B,"*/"&amp;$P943&amp;"/*",'Plany 2025'!G:G))))</f>
        <v/>
      </c>
      <c r="R943" s="391" t="str">
        <f>IF($P943="","",IF(IF(COUNTIF($P943,"* *"),COUNTIF('Plany 2025'!$J:$J,"*"&amp;$P943&amp;"*"),COUNTIF('Plany 2025'!$B:$B,$P943)+COUNTIF('Plany 2025'!$B:$B,$P943&amp;"/*")+COUNTIF('Plany 2025'!$B:$B,"*/"&amp;$P943&amp;"/*"))=0,"brak klasyf.",IF(COUNTIF($P943,"* *"),SUMIF('Plany 2025'!$J:$J,"*"&amp;$P943&amp;"*",'Plany 2025'!H:H),SUMIF('Plany 2025'!$B:$B,$P943,'Plany 2025'!H:H)+SUMIF('Plany 2025'!$B:$B,$P943&amp;"/*",'Plany 2025'!H:H)+SUMIF('Plany 2025'!$B:$B,"*/"&amp;$P943&amp;"/*",'Plany 2025'!H:H))))</f>
        <v/>
      </c>
      <c r="S943" s="392" t="str">
        <f t="shared" si="118"/>
        <v/>
      </c>
      <c r="T943" s="393" t="str">
        <f t="shared" si="119"/>
        <v/>
      </c>
      <c r="U943" s="96"/>
      <c r="V943" s="91"/>
    </row>
    <row r="944" spans="1:22" s="139" customFormat="1">
      <c r="A944" s="194"/>
      <c r="B944" s="500"/>
      <c r="C944" s="500"/>
      <c r="D944" s="194"/>
      <c r="E944" s="129" t="s">
        <v>161</v>
      </c>
      <c r="F944" s="130"/>
      <c r="G944" s="131"/>
      <c r="H944" s="132"/>
      <c r="I944" s="141" t="str">
        <f t="shared" si="113"/>
        <v xml:space="preserve"> </v>
      </c>
      <c r="J944" s="134"/>
      <c r="K944" s="517"/>
      <c r="L944" s="379">
        <v>1</v>
      </c>
      <c r="M944" s="379" t="str">
        <f t="shared" ca="1" si="114"/>
        <v>tak</v>
      </c>
      <c r="N944" s="379" t="str">
        <f t="shared" ca="1" si="115"/>
        <v>tak</v>
      </c>
      <c r="O944" s="378" t="str">
        <f t="shared" ca="1" si="116"/>
        <v/>
      </c>
      <c r="P944" s="389" t="str">
        <f t="shared" si="117"/>
        <v/>
      </c>
      <c r="Q944" s="390" t="str">
        <f>IF($P944="","",IF(IF(COUNTIF($P944,"* *"),COUNTIF('Plany 2025'!$J:$J,"*"&amp;$P944&amp;"*"),COUNTIF('Plany 2025'!$B:$B,$P944)+COUNTIF('Plany 2025'!$B:$B,$P944&amp;"/*")+COUNTIF('Plany 2025'!$B:$B,"*/"&amp;$P944&amp;"/*"))=0,"brak klasyf.",IF(COUNTIF($P944,"* *"),SUMIF('Plany 2025'!$J:$J,"*"&amp;$P944&amp;"*",'Plany 2025'!G:G),SUMIF('Plany 2025'!$B:$B,$P944,'Plany 2025'!G:G)+SUMIF('Plany 2025'!$B:$B,$P944&amp;"/*",'Plany 2025'!G:G)+SUMIF('Plany 2025'!$B:$B,"*/"&amp;$P944&amp;"/*",'Plany 2025'!G:G))))</f>
        <v/>
      </c>
      <c r="R944" s="391" t="str">
        <f>IF($P944="","",IF(IF(COUNTIF($P944,"* *"),COUNTIF('Plany 2025'!$J:$J,"*"&amp;$P944&amp;"*"),COUNTIF('Plany 2025'!$B:$B,$P944)+COUNTIF('Plany 2025'!$B:$B,$P944&amp;"/*")+COUNTIF('Plany 2025'!$B:$B,"*/"&amp;$P944&amp;"/*"))=0,"brak klasyf.",IF(COUNTIF($P944,"* *"),SUMIF('Plany 2025'!$J:$J,"*"&amp;$P944&amp;"*",'Plany 2025'!H:H),SUMIF('Plany 2025'!$B:$B,$P944,'Plany 2025'!H:H)+SUMIF('Plany 2025'!$B:$B,$P944&amp;"/*",'Plany 2025'!H:H)+SUMIF('Plany 2025'!$B:$B,"*/"&amp;$P944&amp;"/*",'Plany 2025'!H:H))))</f>
        <v/>
      </c>
      <c r="S944" s="392" t="str">
        <f t="shared" si="118"/>
        <v/>
      </c>
      <c r="T944" s="393" t="str">
        <f t="shared" si="119"/>
        <v/>
      </c>
      <c r="U944" s="141"/>
      <c r="V944" s="91"/>
    </row>
    <row r="945" spans="1:22" s="139" customFormat="1" ht="6" customHeight="1">
      <c r="A945" s="194"/>
      <c r="B945" s="500"/>
      <c r="C945" s="500"/>
      <c r="D945" s="194"/>
      <c r="E945" s="125" t="s">
        <v>24</v>
      </c>
      <c r="F945" s="93"/>
      <c r="G945" s="126"/>
      <c r="H945" s="127"/>
      <c r="I945" s="96" t="str">
        <f t="shared" si="113"/>
        <v xml:space="preserve"> </v>
      </c>
      <c r="J945" s="134"/>
      <c r="K945" s="517"/>
      <c r="L945" s="379">
        <v>1</v>
      </c>
      <c r="M945" s="379" t="str">
        <f t="shared" ca="1" si="114"/>
        <v>tak</v>
      </c>
      <c r="N945" s="379" t="str">
        <f t="shared" ca="1" si="115"/>
        <v>tak</v>
      </c>
      <c r="O945" s="378" t="str">
        <f t="shared" ca="1" si="116"/>
        <v/>
      </c>
      <c r="P945" s="389" t="str">
        <f t="shared" si="117"/>
        <v/>
      </c>
      <c r="Q945" s="390" t="str">
        <f>IF($P945="","",IF(IF(COUNTIF($P945,"* *"),COUNTIF('Plany 2025'!$J:$J,"*"&amp;$P945&amp;"*"),COUNTIF('Plany 2025'!$B:$B,$P945)+COUNTIF('Plany 2025'!$B:$B,$P945&amp;"/*")+COUNTIF('Plany 2025'!$B:$B,"*/"&amp;$P945&amp;"/*"))=0,"brak klasyf.",IF(COUNTIF($P945,"* *"),SUMIF('Plany 2025'!$J:$J,"*"&amp;$P945&amp;"*",'Plany 2025'!G:G),SUMIF('Plany 2025'!$B:$B,$P945,'Plany 2025'!G:G)+SUMIF('Plany 2025'!$B:$B,$P945&amp;"/*",'Plany 2025'!G:G)+SUMIF('Plany 2025'!$B:$B,"*/"&amp;$P945&amp;"/*",'Plany 2025'!G:G))))</f>
        <v/>
      </c>
      <c r="R945" s="391" t="str">
        <f>IF($P945="","",IF(IF(COUNTIF($P945,"* *"),COUNTIF('Plany 2025'!$J:$J,"*"&amp;$P945&amp;"*"),COUNTIF('Plany 2025'!$B:$B,$P945)+COUNTIF('Plany 2025'!$B:$B,$P945&amp;"/*")+COUNTIF('Plany 2025'!$B:$B,"*/"&amp;$P945&amp;"/*"))=0,"brak klasyf.",IF(COUNTIF($P945,"* *"),SUMIF('Plany 2025'!$J:$J,"*"&amp;$P945&amp;"*",'Plany 2025'!H:H),SUMIF('Plany 2025'!$B:$B,$P945,'Plany 2025'!H:H)+SUMIF('Plany 2025'!$B:$B,$P945&amp;"/*",'Plany 2025'!H:H)+SUMIF('Plany 2025'!$B:$B,"*/"&amp;$P945&amp;"/*",'Plany 2025'!H:H))))</f>
        <v/>
      </c>
      <c r="S945" s="392" t="str">
        <f t="shared" si="118"/>
        <v/>
      </c>
      <c r="T945" s="393" t="str">
        <f t="shared" si="119"/>
        <v/>
      </c>
      <c r="U945" s="96"/>
      <c r="V945" s="91"/>
    </row>
    <row r="946" spans="1:22" s="134" customFormat="1">
      <c r="A946" s="194"/>
      <c r="B946" s="500"/>
      <c r="C946" s="500"/>
      <c r="D946" s="194"/>
      <c r="E946" s="129" t="s">
        <v>138</v>
      </c>
      <c r="F946" s="130"/>
      <c r="G946" s="136"/>
      <c r="H946" s="137"/>
      <c r="I946" s="138" t="str">
        <f t="shared" si="113"/>
        <v xml:space="preserve"> </v>
      </c>
      <c r="K946" s="517"/>
      <c r="L946" s="379">
        <v>1</v>
      </c>
      <c r="M946" s="379" t="str">
        <f t="shared" ca="1" si="114"/>
        <v>tak</v>
      </c>
      <c r="N946" s="379" t="str">
        <f t="shared" ca="1" si="115"/>
        <v>tak</v>
      </c>
      <c r="O946" s="378" t="str">
        <f t="shared" ca="1" si="116"/>
        <v>DBFO</v>
      </c>
      <c r="P946" s="389" t="str">
        <f t="shared" si="117"/>
        <v/>
      </c>
      <c r="Q946" s="390" t="str">
        <f>IF($P946="","",IF(IF(COUNTIF($P946,"* *"),COUNTIF('Plany 2025'!$J:$J,"*"&amp;$P946&amp;"*"),COUNTIF('Plany 2025'!$B:$B,$P946)+COUNTIF('Plany 2025'!$B:$B,$P946&amp;"/*")+COUNTIF('Plany 2025'!$B:$B,"*/"&amp;$P946&amp;"/*"))=0,"brak klasyf.",IF(COUNTIF($P946,"* *"),SUMIF('Plany 2025'!$J:$J,"*"&amp;$P946&amp;"*",'Plany 2025'!G:G),SUMIF('Plany 2025'!$B:$B,$P946,'Plany 2025'!G:G)+SUMIF('Plany 2025'!$B:$B,$P946&amp;"/*",'Plany 2025'!G:G)+SUMIF('Plany 2025'!$B:$B,"*/"&amp;$P946&amp;"/*",'Plany 2025'!G:G))))</f>
        <v/>
      </c>
      <c r="R946" s="391" t="str">
        <f>IF($P946="","",IF(IF(COUNTIF($P946,"* *"),COUNTIF('Plany 2025'!$J:$J,"*"&amp;$P946&amp;"*"),COUNTIF('Plany 2025'!$B:$B,$P946)+COUNTIF('Plany 2025'!$B:$B,$P946&amp;"/*")+COUNTIF('Plany 2025'!$B:$B,"*/"&amp;$P946&amp;"/*"))=0,"brak klasyf.",IF(COUNTIF($P946,"* *"),SUMIF('Plany 2025'!$J:$J,"*"&amp;$P946&amp;"*",'Plany 2025'!H:H),SUMIF('Plany 2025'!$B:$B,$P946,'Plany 2025'!H:H)+SUMIF('Plany 2025'!$B:$B,$P946&amp;"/*",'Plany 2025'!H:H)+SUMIF('Plany 2025'!$B:$B,"*/"&amp;$P946&amp;"/*",'Plany 2025'!H:H))))</f>
        <v/>
      </c>
      <c r="S946" s="392" t="str">
        <f t="shared" si="118"/>
        <v/>
      </c>
      <c r="T946" s="393" t="str">
        <f t="shared" si="119"/>
        <v/>
      </c>
      <c r="U946" s="138"/>
      <c r="V946" s="91"/>
    </row>
    <row r="947" spans="1:22" s="134" customFormat="1" ht="6" customHeight="1">
      <c r="A947" s="194"/>
      <c r="B947" s="500"/>
      <c r="C947" s="500"/>
      <c r="D947" s="194"/>
      <c r="E947" s="92" t="s">
        <v>24</v>
      </c>
      <c r="F947" s="93"/>
      <c r="G947" s="131"/>
      <c r="H947" s="132"/>
      <c r="I947" s="141" t="str">
        <f t="shared" si="113"/>
        <v xml:space="preserve"> </v>
      </c>
      <c r="K947" s="517"/>
      <c r="L947" s="379">
        <v>1</v>
      </c>
      <c r="M947" s="379" t="str">
        <f t="shared" ca="1" si="114"/>
        <v>tak</v>
      </c>
      <c r="N947" s="379" t="str">
        <f t="shared" ca="1" si="115"/>
        <v>tak</v>
      </c>
      <c r="O947" s="378" t="str">
        <f t="shared" ca="1" si="116"/>
        <v>DBFO</v>
      </c>
      <c r="P947" s="389" t="str">
        <f t="shared" si="117"/>
        <v/>
      </c>
      <c r="Q947" s="390" t="str">
        <f>IF($P947="","",IF(IF(COUNTIF($P947,"* *"),COUNTIF('Plany 2025'!$J:$J,"*"&amp;$P947&amp;"*"),COUNTIF('Plany 2025'!$B:$B,$P947)+COUNTIF('Plany 2025'!$B:$B,$P947&amp;"/*")+COUNTIF('Plany 2025'!$B:$B,"*/"&amp;$P947&amp;"/*"))=0,"brak klasyf.",IF(COUNTIF($P947,"* *"),SUMIF('Plany 2025'!$J:$J,"*"&amp;$P947&amp;"*",'Plany 2025'!G:G),SUMIF('Plany 2025'!$B:$B,$P947,'Plany 2025'!G:G)+SUMIF('Plany 2025'!$B:$B,$P947&amp;"/*",'Plany 2025'!G:G)+SUMIF('Plany 2025'!$B:$B,"*/"&amp;$P947&amp;"/*",'Plany 2025'!G:G))))</f>
        <v/>
      </c>
      <c r="R947" s="391" t="str">
        <f>IF($P947="","",IF(IF(COUNTIF($P947,"* *"),COUNTIF('Plany 2025'!$J:$J,"*"&amp;$P947&amp;"*"),COUNTIF('Plany 2025'!$B:$B,$P947)+COUNTIF('Plany 2025'!$B:$B,$P947&amp;"/*")+COUNTIF('Plany 2025'!$B:$B,"*/"&amp;$P947&amp;"/*"))=0,"brak klasyf.",IF(COUNTIF($P947,"* *"),SUMIF('Plany 2025'!$J:$J,"*"&amp;$P947&amp;"*",'Plany 2025'!H:H),SUMIF('Plany 2025'!$B:$B,$P947,'Plany 2025'!H:H)+SUMIF('Plany 2025'!$B:$B,$P947&amp;"/*",'Plany 2025'!H:H)+SUMIF('Plany 2025'!$B:$B,"*/"&amp;$P947&amp;"/*",'Plany 2025'!H:H))))</f>
        <v/>
      </c>
      <c r="S947" s="392" t="str">
        <f t="shared" si="118"/>
        <v/>
      </c>
      <c r="T947" s="393" t="str">
        <f t="shared" si="119"/>
        <v/>
      </c>
      <c r="U947" s="141"/>
      <c r="V947" s="91"/>
    </row>
    <row r="948" spans="1:22" s="139" customFormat="1">
      <c r="A948" s="194"/>
      <c r="B948" s="500"/>
      <c r="C948" s="500"/>
      <c r="D948" s="194"/>
      <c r="E948" s="142" t="s">
        <v>41</v>
      </c>
      <c r="F948" s="143"/>
      <c r="G948" s="126"/>
      <c r="H948" s="127"/>
      <c r="I948" s="96" t="str">
        <f t="shared" si="113"/>
        <v xml:space="preserve"> </v>
      </c>
      <c r="J948" s="134"/>
      <c r="K948" s="517"/>
      <c r="L948" s="379">
        <v>1</v>
      </c>
      <c r="M948" s="379" t="str">
        <f t="shared" ca="1" si="114"/>
        <v>tak</v>
      </c>
      <c r="N948" s="379" t="str">
        <f t="shared" ca="1" si="115"/>
        <v>tak</v>
      </c>
      <c r="O948" s="378" t="str">
        <f t="shared" ca="1" si="116"/>
        <v>DBFO</v>
      </c>
      <c r="P948" s="389" t="str">
        <f t="shared" si="117"/>
        <v/>
      </c>
      <c r="Q948" s="390" t="str">
        <f>IF($P948="","",IF(IF(COUNTIF($P948,"* *"),COUNTIF('Plany 2025'!$J:$J,"*"&amp;$P948&amp;"*"),COUNTIF('Plany 2025'!$B:$B,$P948)+COUNTIF('Plany 2025'!$B:$B,$P948&amp;"/*")+COUNTIF('Plany 2025'!$B:$B,"*/"&amp;$P948&amp;"/*"))=0,"brak klasyf.",IF(COUNTIF($P948,"* *"),SUMIF('Plany 2025'!$J:$J,"*"&amp;$P948&amp;"*",'Plany 2025'!G:G),SUMIF('Plany 2025'!$B:$B,$P948,'Plany 2025'!G:G)+SUMIF('Plany 2025'!$B:$B,$P948&amp;"/*",'Plany 2025'!G:G)+SUMIF('Plany 2025'!$B:$B,"*/"&amp;$P948&amp;"/*",'Plany 2025'!G:G))))</f>
        <v/>
      </c>
      <c r="R948" s="391" t="str">
        <f>IF($P948="","",IF(IF(COUNTIF($P948,"* *"),COUNTIF('Plany 2025'!$J:$J,"*"&amp;$P948&amp;"*"),COUNTIF('Plany 2025'!$B:$B,$P948)+COUNTIF('Plany 2025'!$B:$B,$P948&amp;"/*")+COUNTIF('Plany 2025'!$B:$B,"*/"&amp;$P948&amp;"/*"))=0,"brak klasyf.",IF(COUNTIF($P948,"* *"),SUMIF('Plany 2025'!$J:$J,"*"&amp;$P948&amp;"*",'Plany 2025'!H:H),SUMIF('Plany 2025'!$B:$B,$P948,'Plany 2025'!H:H)+SUMIF('Plany 2025'!$B:$B,$P948&amp;"/*",'Plany 2025'!H:H)+SUMIF('Plany 2025'!$B:$B,"*/"&amp;$P948&amp;"/*",'Plany 2025'!H:H))))</f>
        <v/>
      </c>
      <c r="S948" s="392" t="str">
        <f t="shared" si="118"/>
        <v/>
      </c>
      <c r="T948" s="393" t="str">
        <f t="shared" si="119"/>
        <v/>
      </c>
      <c r="U948" s="96"/>
      <c r="V948" s="91"/>
    </row>
    <row r="949" spans="1:22" s="148" customFormat="1">
      <c r="A949" s="194"/>
      <c r="B949" s="500"/>
      <c r="C949" s="500"/>
      <c r="D949" s="194"/>
      <c r="E949" s="144" t="s">
        <v>99</v>
      </c>
      <c r="F949" s="45">
        <f>'Liczba uczniów i inne'!E179</f>
        <v>8.6300000000000008</v>
      </c>
      <c r="G949" s="126"/>
      <c r="H949" s="127"/>
      <c r="I949" s="96" t="str">
        <f t="shared" si="113"/>
        <v xml:space="preserve"> </v>
      </c>
      <c r="J949" s="145" t="s">
        <v>641</v>
      </c>
      <c r="K949" s="517"/>
      <c r="L949" s="379">
        <v>1</v>
      </c>
      <c r="M949" s="379" t="str">
        <f t="shared" ca="1" si="114"/>
        <v>tak</v>
      </c>
      <c r="N949" s="379" t="str">
        <f t="shared" ca="1" si="115"/>
        <v>tak</v>
      </c>
      <c r="O949" s="378" t="str">
        <f t="shared" ca="1" si="116"/>
        <v>DBFO</v>
      </c>
      <c r="P949" s="389" t="str">
        <f t="shared" si="117"/>
        <v/>
      </c>
      <c r="Q949" s="390" t="str">
        <f>IF($P949="","",IF(IF(COUNTIF($P949,"* *"),COUNTIF('Plany 2025'!$J:$J,"*"&amp;$P949&amp;"*"),COUNTIF('Plany 2025'!$B:$B,$P949)+COUNTIF('Plany 2025'!$B:$B,$P949&amp;"/*")+COUNTIF('Plany 2025'!$B:$B,"*/"&amp;$P949&amp;"/*"))=0,"brak klasyf.",IF(COUNTIF($P949,"* *"),SUMIF('Plany 2025'!$J:$J,"*"&amp;$P949&amp;"*",'Plany 2025'!G:G),SUMIF('Plany 2025'!$B:$B,$P949,'Plany 2025'!G:G)+SUMIF('Plany 2025'!$B:$B,$P949&amp;"/*",'Plany 2025'!G:G)+SUMIF('Plany 2025'!$B:$B,"*/"&amp;$P949&amp;"/*",'Plany 2025'!G:G))))</f>
        <v/>
      </c>
      <c r="R949" s="391" t="str">
        <f>IF($P949="","",IF(IF(COUNTIF($P949,"* *"),COUNTIF('Plany 2025'!$J:$J,"*"&amp;$P949&amp;"*"),COUNTIF('Plany 2025'!$B:$B,$P949)+COUNTIF('Plany 2025'!$B:$B,$P949&amp;"/*")+COUNTIF('Plany 2025'!$B:$B,"*/"&amp;$P949&amp;"/*"))=0,"brak klasyf.",IF(COUNTIF($P949,"* *"),SUMIF('Plany 2025'!$J:$J,"*"&amp;$P949&amp;"*",'Plany 2025'!H:H),SUMIF('Plany 2025'!$B:$B,$P949,'Plany 2025'!H:H)+SUMIF('Plany 2025'!$B:$B,$P949&amp;"/*",'Plany 2025'!H:H)+SUMIF('Plany 2025'!$B:$B,"*/"&amp;$P949&amp;"/*",'Plany 2025'!H:H))))</f>
        <v/>
      </c>
      <c r="S949" s="392" t="str">
        <f t="shared" si="118"/>
        <v/>
      </c>
      <c r="T949" s="393" t="str">
        <f t="shared" si="119"/>
        <v/>
      </c>
      <c r="U949" s="96"/>
      <c r="V949" s="91"/>
    </row>
    <row r="950" spans="1:22" s="148" customFormat="1" ht="6" customHeight="1">
      <c r="A950" s="194"/>
      <c r="B950" s="500"/>
      <c r="C950" s="500"/>
      <c r="D950" s="194"/>
      <c r="E950" s="125" t="s">
        <v>24</v>
      </c>
      <c r="F950" s="93"/>
      <c r="G950" s="126"/>
      <c r="H950" s="127"/>
      <c r="I950" s="96" t="str">
        <f t="shared" si="113"/>
        <v xml:space="preserve"> </v>
      </c>
      <c r="J950" s="147"/>
      <c r="K950" s="517"/>
      <c r="L950" s="379">
        <v>1</v>
      </c>
      <c r="M950" s="379" t="str">
        <f t="shared" ca="1" si="114"/>
        <v>tak</v>
      </c>
      <c r="N950" s="379" t="str">
        <f t="shared" ca="1" si="115"/>
        <v>tak</v>
      </c>
      <c r="O950" s="378" t="str">
        <f t="shared" ca="1" si="116"/>
        <v>DBFO</v>
      </c>
      <c r="P950" s="389" t="str">
        <f t="shared" si="117"/>
        <v/>
      </c>
      <c r="Q950" s="390" t="str">
        <f>IF($P950="","",IF(IF(COUNTIF($P950,"* *"),COUNTIF('Plany 2025'!$J:$J,"*"&amp;$P950&amp;"*"),COUNTIF('Plany 2025'!$B:$B,$P950)+COUNTIF('Plany 2025'!$B:$B,$P950&amp;"/*")+COUNTIF('Plany 2025'!$B:$B,"*/"&amp;$P950&amp;"/*"))=0,"brak klasyf.",IF(COUNTIF($P950,"* *"),SUMIF('Plany 2025'!$J:$J,"*"&amp;$P950&amp;"*",'Plany 2025'!G:G),SUMIF('Plany 2025'!$B:$B,$P950,'Plany 2025'!G:G)+SUMIF('Plany 2025'!$B:$B,$P950&amp;"/*",'Plany 2025'!G:G)+SUMIF('Plany 2025'!$B:$B,"*/"&amp;$P950&amp;"/*",'Plany 2025'!G:G))))</f>
        <v/>
      </c>
      <c r="R950" s="391" t="str">
        <f>IF($P950="","",IF(IF(COUNTIF($P950,"* *"),COUNTIF('Plany 2025'!$J:$J,"*"&amp;$P950&amp;"*"),COUNTIF('Plany 2025'!$B:$B,$P950)+COUNTIF('Plany 2025'!$B:$B,$P950&amp;"/*")+COUNTIF('Plany 2025'!$B:$B,"*/"&amp;$P950&amp;"/*"))=0,"brak klasyf.",IF(COUNTIF($P950,"* *"),SUMIF('Plany 2025'!$J:$J,"*"&amp;$P950&amp;"*",'Plany 2025'!H:H),SUMIF('Plany 2025'!$B:$B,$P950,'Plany 2025'!H:H)+SUMIF('Plany 2025'!$B:$B,$P950&amp;"/*",'Plany 2025'!H:H)+SUMIF('Plany 2025'!$B:$B,"*/"&amp;$P950&amp;"/*",'Plany 2025'!H:H))))</f>
        <v/>
      </c>
      <c r="S950" s="392" t="str">
        <f t="shared" si="118"/>
        <v/>
      </c>
      <c r="T950" s="393" t="str">
        <f t="shared" si="119"/>
        <v/>
      </c>
      <c r="U950" s="96"/>
      <c r="V950" s="91"/>
    </row>
    <row r="951" spans="1:22" s="148" customFormat="1">
      <c r="A951" s="91" t="s">
        <v>98</v>
      </c>
      <c r="B951" s="495">
        <v>801</v>
      </c>
      <c r="C951" s="495">
        <v>80148</v>
      </c>
      <c r="D951" s="97" t="s">
        <v>200</v>
      </c>
      <c r="E951" s="125" t="s">
        <v>46</v>
      </c>
      <c r="F951" s="135"/>
      <c r="G951" s="126">
        <f>SUM(G952:G956)</f>
        <v>939990</v>
      </c>
      <c r="H951" s="127">
        <f>SUM(H952:H956)</f>
        <v>939947.19</v>
      </c>
      <c r="I951" s="96">
        <f t="shared" si="113"/>
        <v>0.999954456962308</v>
      </c>
      <c r="J951" s="147"/>
      <c r="K951" s="517"/>
      <c r="L951" s="379">
        <v>1</v>
      </c>
      <c r="M951" s="379" t="str">
        <f t="shared" ca="1" si="114"/>
        <v>tak</v>
      </c>
      <c r="N951" s="379" t="str">
        <f t="shared" ca="1" si="115"/>
        <v>tak</v>
      </c>
      <c r="O951" s="378" t="str">
        <f t="shared" ca="1" si="116"/>
        <v>DBFO</v>
      </c>
      <c r="P951" s="389" t="str">
        <f t="shared" si="117"/>
        <v/>
      </c>
      <c r="Q951" s="390" t="str">
        <f>IF($P951="","",IF(IF(COUNTIF($P951,"* *"),COUNTIF('Plany 2025'!$J:$J,"*"&amp;$P951&amp;"*"),COUNTIF('Plany 2025'!$B:$B,$P951)+COUNTIF('Plany 2025'!$B:$B,$P951&amp;"/*")+COUNTIF('Plany 2025'!$B:$B,"*/"&amp;$P951&amp;"/*"))=0,"brak klasyf.",IF(COUNTIF($P951,"* *"),SUMIF('Plany 2025'!$J:$J,"*"&amp;$P951&amp;"*",'Plany 2025'!G:G),SUMIF('Plany 2025'!$B:$B,$P951,'Plany 2025'!G:G)+SUMIF('Plany 2025'!$B:$B,$P951&amp;"/*",'Plany 2025'!G:G)+SUMIF('Plany 2025'!$B:$B,"*/"&amp;$P951&amp;"/*",'Plany 2025'!G:G))))</f>
        <v/>
      </c>
      <c r="R951" s="391" t="str">
        <f>IF($P951="","",IF(IF(COUNTIF($P951,"* *"),COUNTIF('Plany 2025'!$J:$J,"*"&amp;$P951&amp;"*"),COUNTIF('Plany 2025'!$B:$B,$P951)+COUNTIF('Plany 2025'!$B:$B,$P951&amp;"/*")+COUNTIF('Plany 2025'!$B:$B,"*/"&amp;$P951&amp;"/*"))=0,"brak klasyf.",IF(COUNTIF($P951,"* *"),SUMIF('Plany 2025'!$J:$J,"*"&amp;$P951&amp;"*",'Plany 2025'!H:H),SUMIF('Plany 2025'!$B:$B,$P951,'Plany 2025'!H:H)+SUMIF('Plany 2025'!$B:$B,$P951&amp;"/*",'Plany 2025'!H:H)+SUMIF('Plany 2025'!$B:$B,"*/"&amp;$P951&amp;"/*",'Plany 2025'!H:H))))</f>
        <v/>
      </c>
      <c r="S951" s="392" t="str">
        <f t="shared" si="118"/>
        <v/>
      </c>
      <c r="T951" s="393" t="str">
        <f t="shared" si="119"/>
        <v/>
      </c>
      <c r="U951" s="96"/>
      <c r="V951" s="91"/>
    </row>
    <row r="952" spans="1:22" s="148" customFormat="1">
      <c r="A952" s="91" t="s">
        <v>98</v>
      </c>
      <c r="B952" s="495">
        <v>801</v>
      </c>
      <c r="C952" s="495">
        <v>80148</v>
      </c>
      <c r="D952" s="146">
        <v>4010</v>
      </c>
      <c r="E952" s="149" t="s">
        <v>47</v>
      </c>
      <c r="F952" s="150"/>
      <c r="G952" s="151">
        <v>754400</v>
      </c>
      <c r="H952" s="152">
        <v>754399.36</v>
      </c>
      <c r="I952" s="153">
        <f t="shared" si="113"/>
        <v>0.99999915164369035</v>
      </c>
      <c r="J952" s="147"/>
      <c r="K952" s="517"/>
      <c r="L952" s="379">
        <v>1</v>
      </c>
      <c r="M952" s="379" t="str">
        <f t="shared" ca="1" si="114"/>
        <v>tak</v>
      </c>
      <c r="N952" s="379" t="str">
        <f t="shared" ca="1" si="115"/>
        <v>tak</v>
      </c>
      <c r="O952" s="378" t="str">
        <f t="shared" ca="1" si="116"/>
        <v>DBFO</v>
      </c>
      <c r="P952" s="389" t="str">
        <f t="shared" ca="1" si="117"/>
        <v>DBFO B/V/1/30 80148 4010</v>
      </c>
      <c r="Q952" s="390">
        <f ca="1">IF($P952="","",IF(IF(COUNTIF($P952,"* *"),COUNTIF('Plany 2025'!$J:$J,"*"&amp;$P952&amp;"*"),COUNTIF('Plany 2025'!$B:$B,$P952)+COUNTIF('Plany 2025'!$B:$B,$P952&amp;"/*")+COUNTIF('Plany 2025'!$B:$B,"*/"&amp;$P952&amp;"/*"))=0,"brak klasyf.",IF(COUNTIF($P952,"* *"),SUMIF('Plany 2025'!$J:$J,"*"&amp;$P952&amp;"*",'Plany 2025'!G:G),SUMIF('Plany 2025'!$B:$B,$P952,'Plany 2025'!G:G)+SUMIF('Plany 2025'!$B:$B,$P952&amp;"/*",'Plany 2025'!G:G)+SUMIF('Plany 2025'!$B:$B,"*/"&amp;$P952&amp;"/*",'Plany 2025'!G:G))))</f>
        <v>754400</v>
      </c>
      <c r="R952" s="391">
        <f ca="1">IF($P952="","",IF(IF(COUNTIF($P952,"* *"),COUNTIF('Plany 2025'!$J:$J,"*"&amp;$P952&amp;"*"),COUNTIF('Plany 2025'!$B:$B,$P952)+COUNTIF('Plany 2025'!$B:$B,$P952&amp;"/*")+COUNTIF('Plany 2025'!$B:$B,"*/"&amp;$P952&amp;"/*"))=0,"brak klasyf.",IF(COUNTIF($P952,"* *"),SUMIF('Plany 2025'!$J:$J,"*"&amp;$P952&amp;"*",'Plany 2025'!H:H),SUMIF('Plany 2025'!$B:$B,$P952,'Plany 2025'!H:H)+SUMIF('Plany 2025'!$B:$B,$P952&amp;"/*",'Plany 2025'!H:H)+SUMIF('Plany 2025'!$B:$B,"*/"&amp;$P952&amp;"/*",'Plany 2025'!H:H))))</f>
        <v>754399.36</v>
      </c>
      <c r="S952" s="392">
        <f t="shared" ca="1" si="118"/>
        <v>0</v>
      </c>
      <c r="T952" s="393">
        <f t="shared" ca="1" si="119"/>
        <v>0</v>
      </c>
      <c r="U952" s="153"/>
      <c r="V952" s="91"/>
    </row>
    <row r="953" spans="1:22" s="161" customFormat="1" ht="22.5" hidden="1">
      <c r="A953" s="145" t="s">
        <v>98</v>
      </c>
      <c r="B953" s="496">
        <v>801</v>
      </c>
      <c r="C953" s="496">
        <v>80148</v>
      </c>
      <c r="D953" s="154">
        <v>4740</v>
      </c>
      <c r="E953" s="155" t="s">
        <v>722</v>
      </c>
      <c r="F953" s="156"/>
      <c r="G953" s="157"/>
      <c r="H953" s="158"/>
      <c r="I953" s="159" t="str">
        <f t="shared" si="113"/>
        <v xml:space="preserve"> </v>
      </c>
      <c r="J953" s="160"/>
      <c r="K953" s="517"/>
      <c r="L953" s="379"/>
      <c r="M953" s="379" t="str">
        <f t="shared" ca="1" si="114"/>
        <v>tak</v>
      </c>
      <c r="N953" s="379" t="str">
        <f t="shared" ca="1" si="115"/>
        <v>nie</v>
      </c>
      <c r="O953" s="378" t="str">
        <f t="shared" ca="1" si="116"/>
        <v>DBFO</v>
      </c>
      <c r="P953" s="389" t="str">
        <f t="shared" ca="1" si="117"/>
        <v>DBFO B/V/1/30 80148 4740</v>
      </c>
      <c r="Q953" s="390" t="str">
        <f ca="1">IF($P953="","",IF(IF(COUNTIF($P953,"* *"),COUNTIF('Plany 2025'!$J:$J,"*"&amp;$P953&amp;"*"),COUNTIF('Plany 2025'!$B:$B,$P953)+COUNTIF('Plany 2025'!$B:$B,$P953&amp;"/*")+COUNTIF('Plany 2025'!$B:$B,"*/"&amp;$P953&amp;"/*"))=0,"brak klasyf.",IF(COUNTIF($P953,"* *"),SUMIF('Plany 2025'!$J:$J,"*"&amp;$P953&amp;"*",'Plany 2025'!G:G),SUMIF('Plany 2025'!$B:$B,$P953,'Plany 2025'!G:G)+SUMIF('Plany 2025'!$B:$B,$P953&amp;"/*",'Plany 2025'!G:G)+SUMIF('Plany 2025'!$B:$B,"*/"&amp;$P953&amp;"/*",'Plany 2025'!G:G))))</f>
        <v>brak klasyf.</v>
      </c>
      <c r="R953" s="391" t="str">
        <f ca="1">IF($P953="","",IF(IF(COUNTIF($P953,"* *"),COUNTIF('Plany 2025'!$J:$J,"*"&amp;$P953&amp;"*"),COUNTIF('Plany 2025'!$B:$B,$P953)+COUNTIF('Plany 2025'!$B:$B,$P953&amp;"/*")+COUNTIF('Plany 2025'!$B:$B,"*/"&amp;$P953&amp;"/*"))=0,"brak klasyf.",IF(COUNTIF($P953,"* *"),SUMIF('Plany 2025'!$J:$J,"*"&amp;$P953&amp;"*",'Plany 2025'!H:H),SUMIF('Plany 2025'!$B:$B,$P953,'Plany 2025'!H:H)+SUMIF('Plany 2025'!$B:$B,$P953&amp;"/*",'Plany 2025'!H:H)+SUMIF('Plany 2025'!$B:$B,"*/"&amp;$P953&amp;"/*",'Plany 2025'!H:H))))</f>
        <v>brak klasyf.</v>
      </c>
      <c r="S953" s="392" t="str">
        <f t="shared" ca="1" si="118"/>
        <v/>
      </c>
      <c r="T953" s="393" t="str">
        <f t="shared" ca="1" si="119"/>
        <v/>
      </c>
      <c r="U953" s="159"/>
      <c r="V953" s="145"/>
    </row>
    <row r="954" spans="1:22" s="148" customFormat="1">
      <c r="A954" s="91" t="s">
        <v>98</v>
      </c>
      <c r="B954" s="495">
        <v>801</v>
      </c>
      <c r="C954" s="495">
        <v>80148</v>
      </c>
      <c r="D954" s="146">
        <v>4040</v>
      </c>
      <c r="E954" s="149" t="s">
        <v>48</v>
      </c>
      <c r="F954" s="150"/>
      <c r="G954" s="151">
        <v>53260</v>
      </c>
      <c r="H954" s="152">
        <v>53258.720000000001</v>
      </c>
      <c r="I954" s="153">
        <f t="shared" si="113"/>
        <v>0.99997596695456259</v>
      </c>
      <c r="J954" s="147"/>
      <c r="K954" s="517"/>
      <c r="L954" s="379">
        <v>1</v>
      </c>
      <c r="M954" s="379" t="str">
        <f t="shared" ca="1" si="114"/>
        <v>tak</v>
      </c>
      <c r="N954" s="379" t="str">
        <f t="shared" ca="1" si="115"/>
        <v>tak</v>
      </c>
      <c r="O954" s="378" t="str">
        <f t="shared" ca="1" si="116"/>
        <v>DBFO</v>
      </c>
      <c r="P954" s="389" t="str">
        <f t="shared" ca="1" si="117"/>
        <v>DBFO B/V/1/30 80148 4040</v>
      </c>
      <c r="Q954" s="390">
        <f ca="1">IF($P954="","",IF(IF(COUNTIF($P954,"* *"),COUNTIF('Plany 2025'!$J:$J,"*"&amp;$P954&amp;"*"),COUNTIF('Plany 2025'!$B:$B,$P954)+COUNTIF('Plany 2025'!$B:$B,$P954&amp;"/*")+COUNTIF('Plany 2025'!$B:$B,"*/"&amp;$P954&amp;"/*"))=0,"brak klasyf.",IF(COUNTIF($P954,"* *"),SUMIF('Plany 2025'!$J:$J,"*"&amp;$P954&amp;"*",'Plany 2025'!G:G),SUMIF('Plany 2025'!$B:$B,$P954,'Plany 2025'!G:G)+SUMIF('Plany 2025'!$B:$B,$P954&amp;"/*",'Plany 2025'!G:G)+SUMIF('Plany 2025'!$B:$B,"*/"&amp;$P954&amp;"/*",'Plany 2025'!G:G))))</f>
        <v>53260</v>
      </c>
      <c r="R954" s="391">
        <f ca="1">IF($P954="","",IF(IF(COUNTIF($P954,"* *"),COUNTIF('Plany 2025'!$J:$J,"*"&amp;$P954&amp;"*"),COUNTIF('Plany 2025'!$B:$B,$P954)+COUNTIF('Plany 2025'!$B:$B,$P954&amp;"/*")+COUNTIF('Plany 2025'!$B:$B,"*/"&amp;$P954&amp;"/*"))=0,"brak klasyf.",IF(COUNTIF($P954,"* *"),SUMIF('Plany 2025'!$J:$J,"*"&amp;$P954&amp;"*",'Plany 2025'!H:H),SUMIF('Plany 2025'!$B:$B,$P954,'Plany 2025'!H:H)+SUMIF('Plany 2025'!$B:$B,$P954&amp;"/*",'Plany 2025'!H:H)+SUMIF('Plany 2025'!$B:$B,"*/"&amp;$P954&amp;"/*",'Plany 2025'!H:H))))</f>
        <v>53258.720000000001</v>
      </c>
      <c r="S954" s="392">
        <f t="shared" ca="1" si="118"/>
        <v>0</v>
      </c>
      <c r="T954" s="393">
        <f t="shared" ca="1" si="119"/>
        <v>0</v>
      </c>
      <c r="U954" s="153"/>
      <c r="V954" s="91"/>
    </row>
    <row r="955" spans="1:22" s="134" customFormat="1" hidden="1">
      <c r="A955" s="91" t="s">
        <v>98</v>
      </c>
      <c r="B955" s="495">
        <v>801</v>
      </c>
      <c r="C955" s="495">
        <v>80148</v>
      </c>
      <c r="D955" s="146">
        <v>4170</v>
      </c>
      <c r="E955" s="149" t="s">
        <v>49</v>
      </c>
      <c r="F955" s="135"/>
      <c r="G955" s="151"/>
      <c r="H955" s="152"/>
      <c r="I955" s="153" t="str">
        <f t="shared" si="113"/>
        <v xml:space="preserve"> </v>
      </c>
      <c r="J955" s="147"/>
      <c r="K955" s="517"/>
      <c r="L955" s="379"/>
      <c r="M955" s="379" t="str">
        <f t="shared" ca="1" si="114"/>
        <v>tak</v>
      </c>
      <c r="N955" s="379" t="str">
        <f t="shared" ca="1" si="115"/>
        <v>nie</v>
      </c>
      <c r="O955" s="378" t="str">
        <f t="shared" ca="1" si="116"/>
        <v>DBFO</v>
      </c>
      <c r="P955" s="389" t="str">
        <f t="shared" ca="1" si="117"/>
        <v>DBFO B/V/1/30 80148 4170</v>
      </c>
      <c r="Q955" s="390" t="str">
        <f ca="1">IF($P955="","",IF(IF(COUNTIF($P955,"* *"),COUNTIF('Plany 2025'!$J:$J,"*"&amp;$P955&amp;"*"),COUNTIF('Plany 2025'!$B:$B,$P955)+COUNTIF('Plany 2025'!$B:$B,$P955&amp;"/*")+COUNTIF('Plany 2025'!$B:$B,"*/"&amp;$P955&amp;"/*"))=0,"brak klasyf.",IF(COUNTIF($P955,"* *"),SUMIF('Plany 2025'!$J:$J,"*"&amp;$P955&amp;"*",'Plany 2025'!G:G),SUMIF('Plany 2025'!$B:$B,$P955,'Plany 2025'!G:G)+SUMIF('Plany 2025'!$B:$B,$P955&amp;"/*",'Plany 2025'!G:G)+SUMIF('Plany 2025'!$B:$B,"*/"&amp;$P955&amp;"/*",'Plany 2025'!G:G))))</f>
        <v>brak klasyf.</v>
      </c>
      <c r="R955" s="391" t="str">
        <f ca="1">IF($P955="","",IF(IF(COUNTIF($P955,"* *"),COUNTIF('Plany 2025'!$J:$J,"*"&amp;$P955&amp;"*"),COUNTIF('Plany 2025'!$B:$B,$P955)+COUNTIF('Plany 2025'!$B:$B,$P955&amp;"/*")+COUNTIF('Plany 2025'!$B:$B,"*/"&amp;$P955&amp;"/*"))=0,"brak klasyf.",IF(COUNTIF($P955,"* *"),SUMIF('Plany 2025'!$J:$J,"*"&amp;$P955&amp;"*",'Plany 2025'!H:H),SUMIF('Plany 2025'!$B:$B,$P955,'Plany 2025'!H:H)+SUMIF('Plany 2025'!$B:$B,$P955&amp;"/*",'Plany 2025'!H:H)+SUMIF('Plany 2025'!$B:$B,"*/"&amp;$P955&amp;"/*",'Plany 2025'!H:H))))</f>
        <v>brak klasyf.</v>
      </c>
      <c r="S955" s="392" t="str">
        <f t="shared" ca="1" si="118"/>
        <v/>
      </c>
      <c r="T955" s="393" t="str">
        <f t="shared" ca="1" si="119"/>
        <v/>
      </c>
      <c r="U955" s="153"/>
      <c r="V955" s="91"/>
    </row>
    <row r="956" spans="1:22" s="134" customFormat="1">
      <c r="A956" s="97"/>
      <c r="B956" s="378"/>
      <c r="C956" s="378"/>
      <c r="D956" s="97"/>
      <c r="E956" s="149" t="s">
        <v>50</v>
      </c>
      <c r="F956" s="135"/>
      <c r="G956" s="151">
        <v>132330</v>
      </c>
      <c r="H956" s="152">
        <v>132289.11000000002</v>
      </c>
      <c r="I956" s="153">
        <f t="shared" si="113"/>
        <v>0.99969099977329412</v>
      </c>
      <c r="K956" s="517"/>
      <c r="L956" s="379">
        <v>1</v>
      </c>
      <c r="M956" s="379" t="str">
        <f t="shared" ca="1" si="114"/>
        <v>tak</v>
      </c>
      <c r="N956" s="379" t="str">
        <f t="shared" ca="1" si="115"/>
        <v>tak</v>
      </c>
      <c r="O956" s="378" t="str">
        <f t="shared" ca="1" si="116"/>
        <v>DBFO</v>
      </c>
      <c r="P956" s="389" t="str">
        <f t="shared" si="117"/>
        <v/>
      </c>
      <c r="Q956" s="390" t="str">
        <f>IF($P956="","",IF(IF(COUNTIF($P956,"* *"),COUNTIF('Plany 2025'!$J:$J,"*"&amp;$P956&amp;"*"),COUNTIF('Plany 2025'!$B:$B,$P956)+COUNTIF('Plany 2025'!$B:$B,$P956&amp;"/*")+COUNTIF('Plany 2025'!$B:$B,"*/"&amp;$P956&amp;"/*"))=0,"brak klasyf.",IF(COUNTIF($P956,"* *"),SUMIF('Plany 2025'!$J:$J,"*"&amp;$P956&amp;"*",'Plany 2025'!G:G),SUMIF('Plany 2025'!$B:$B,$P956,'Plany 2025'!G:G)+SUMIF('Plany 2025'!$B:$B,$P956&amp;"/*",'Plany 2025'!G:G)+SUMIF('Plany 2025'!$B:$B,"*/"&amp;$P956&amp;"/*",'Plany 2025'!G:G))))</f>
        <v/>
      </c>
      <c r="R956" s="391" t="str">
        <f>IF($P956="","",IF(IF(COUNTIF($P956,"* *"),COUNTIF('Plany 2025'!$J:$J,"*"&amp;$P956&amp;"*"),COUNTIF('Plany 2025'!$B:$B,$P956)+COUNTIF('Plany 2025'!$B:$B,$P956&amp;"/*")+COUNTIF('Plany 2025'!$B:$B,"*/"&amp;$P956&amp;"/*"))=0,"brak klasyf.",IF(COUNTIF($P956,"* *"),SUMIF('Plany 2025'!$J:$J,"*"&amp;$P956&amp;"*",'Plany 2025'!H:H),SUMIF('Plany 2025'!$B:$B,$P956,'Plany 2025'!H:H)+SUMIF('Plany 2025'!$B:$B,$P956&amp;"/*",'Plany 2025'!H:H)+SUMIF('Plany 2025'!$B:$B,"*/"&amp;$P956&amp;"/*",'Plany 2025'!H:H))))</f>
        <v/>
      </c>
      <c r="S956" s="392" t="str">
        <f t="shared" si="118"/>
        <v/>
      </c>
      <c r="T956" s="393" t="str">
        <f t="shared" si="119"/>
        <v/>
      </c>
      <c r="U956" s="153"/>
      <c r="V956" s="91"/>
    </row>
    <row r="957" spans="1:22" s="134" customFormat="1" ht="6" customHeight="1">
      <c r="A957" s="97"/>
      <c r="B957" s="378"/>
      <c r="C957" s="378"/>
      <c r="D957" s="97"/>
      <c r="E957" s="209" t="s">
        <v>24</v>
      </c>
      <c r="F957" s="135"/>
      <c r="G957" s="131"/>
      <c r="H957" s="132"/>
      <c r="I957" s="141" t="str">
        <f t="shared" si="113"/>
        <v xml:space="preserve"> </v>
      </c>
      <c r="K957" s="517"/>
      <c r="L957" s="379">
        <v>1</v>
      </c>
      <c r="M957" s="379" t="str">
        <f t="shared" ca="1" si="114"/>
        <v>tak</v>
      </c>
      <c r="N957" s="379" t="str">
        <f t="shared" ca="1" si="115"/>
        <v>tak</v>
      </c>
      <c r="O957" s="378" t="str">
        <f t="shared" ca="1" si="116"/>
        <v>DBFO</v>
      </c>
      <c r="P957" s="389" t="str">
        <f t="shared" si="117"/>
        <v/>
      </c>
      <c r="Q957" s="390" t="str">
        <f>IF($P957="","",IF(IF(COUNTIF($P957,"* *"),COUNTIF('Plany 2025'!$J:$J,"*"&amp;$P957&amp;"*"),COUNTIF('Plany 2025'!$B:$B,$P957)+COUNTIF('Plany 2025'!$B:$B,$P957&amp;"/*")+COUNTIF('Plany 2025'!$B:$B,"*/"&amp;$P957&amp;"/*"))=0,"brak klasyf.",IF(COUNTIF($P957,"* *"),SUMIF('Plany 2025'!$J:$J,"*"&amp;$P957&amp;"*",'Plany 2025'!G:G),SUMIF('Plany 2025'!$B:$B,$P957,'Plany 2025'!G:G)+SUMIF('Plany 2025'!$B:$B,$P957&amp;"/*",'Plany 2025'!G:G)+SUMIF('Plany 2025'!$B:$B,"*/"&amp;$P957&amp;"/*",'Plany 2025'!G:G))))</f>
        <v/>
      </c>
      <c r="R957" s="391" t="str">
        <f>IF($P957="","",IF(IF(COUNTIF($P957,"* *"),COUNTIF('Plany 2025'!$J:$J,"*"&amp;$P957&amp;"*"),COUNTIF('Plany 2025'!$B:$B,$P957)+COUNTIF('Plany 2025'!$B:$B,$P957&amp;"/*")+COUNTIF('Plany 2025'!$B:$B,"*/"&amp;$P957&amp;"/*"))=0,"brak klasyf.",IF(COUNTIF($P957,"* *"),SUMIF('Plany 2025'!$J:$J,"*"&amp;$P957&amp;"*",'Plany 2025'!H:H),SUMIF('Plany 2025'!$B:$B,$P957,'Plany 2025'!H:H)+SUMIF('Plany 2025'!$B:$B,$P957&amp;"/*",'Plany 2025'!H:H)+SUMIF('Plany 2025'!$B:$B,"*/"&amp;$P957&amp;"/*",'Plany 2025'!H:H))))</f>
        <v/>
      </c>
      <c r="S957" s="392" t="str">
        <f t="shared" si="118"/>
        <v/>
      </c>
      <c r="T957" s="393" t="str">
        <f t="shared" si="119"/>
        <v/>
      </c>
      <c r="U957" s="141"/>
      <c r="V957" s="91"/>
    </row>
    <row r="958" spans="1:22" s="168" customFormat="1" hidden="1">
      <c r="A958" s="91" t="s">
        <v>98</v>
      </c>
      <c r="B958" s="495">
        <v>801</v>
      </c>
      <c r="C958" s="495">
        <v>80148</v>
      </c>
      <c r="D958" s="177">
        <v>3020</v>
      </c>
      <c r="E958" s="167" t="s">
        <v>164</v>
      </c>
      <c r="G958" s="169"/>
      <c r="H958" s="170"/>
      <c r="I958" s="96" t="str">
        <f t="shared" si="113"/>
        <v xml:space="preserve"> </v>
      </c>
      <c r="J958" s="147"/>
      <c r="K958" s="517"/>
      <c r="L958" s="379"/>
      <c r="M958" s="379" t="str">
        <f t="shared" ca="1" si="114"/>
        <v>tak</v>
      </c>
      <c r="N958" s="379" t="str">
        <f t="shared" ca="1" si="115"/>
        <v>nie</v>
      </c>
      <c r="O958" s="378" t="str">
        <f t="shared" ca="1" si="116"/>
        <v>DBFO</v>
      </c>
      <c r="P958" s="389" t="str">
        <f t="shared" ca="1" si="117"/>
        <v>DBFO B/V/1/30 80148 3020</v>
      </c>
      <c r="Q958" s="390" t="str">
        <f ca="1">IF($P958="","",IF(IF(COUNTIF($P958,"* *"),COUNTIF('Plany 2025'!$J:$J,"*"&amp;$P958&amp;"*"),COUNTIF('Plany 2025'!$B:$B,$P958)+COUNTIF('Plany 2025'!$B:$B,$P958&amp;"/*")+COUNTIF('Plany 2025'!$B:$B,"*/"&amp;$P958&amp;"/*"))=0,"brak klasyf.",IF(COUNTIF($P958,"* *"),SUMIF('Plany 2025'!$J:$J,"*"&amp;$P958&amp;"*",'Plany 2025'!G:G),SUMIF('Plany 2025'!$B:$B,$P958,'Plany 2025'!G:G)+SUMIF('Plany 2025'!$B:$B,$P958&amp;"/*",'Plany 2025'!G:G)+SUMIF('Plany 2025'!$B:$B,"*/"&amp;$P958&amp;"/*",'Plany 2025'!G:G))))</f>
        <v>brak klasyf.</v>
      </c>
      <c r="R958" s="391" t="str">
        <f ca="1">IF($P958="","",IF(IF(COUNTIF($P958,"* *"),COUNTIF('Plany 2025'!$J:$J,"*"&amp;$P958&amp;"*"),COUNTIF('Plany 2025'!$B:$B,$P958)+COUNTIF('Plany 2025'!$B:$B,$P958&amp;"/*")+COUNTIF('Plany 2025'!$B:$B,"*/"&amp;$P958&amp;"/*"))=0,"brak klasyf.",IF(COUNTIF($P958,"* *"),SUMIF('Plany 2025'!$J:$J,"*"&amp;$P958&amp;"*",'Plany 2025'!H:H),SUMIF('Plany 2025'!$B:$B,$P958,'Plany 2025'!H:H)+SUMIF('Plany 2025'!$B:$B,$P958&amp;"/*",'Plany 2025'!H:H)+SUMIF('Plany 2025'!$B:$B,"*/"&amp;$P958&amp;"/*",'Plany 2025'!H:H))))</f>
        <v>brak klasyf.</v>
      </c>
      <c r="S958" s="392" t="str">
        <f t="shared" ca="1" si="118"/>
        <v/>
      </c>
      <c r="T958" s="393" t="str">
        <f t="shared" ca="1" si="119"/>
        <v/>
      </c>
      <c r="U958" s="96"/>
      <c r="V958" s="91"/>
    </row>
    <row r="959" spans="1:22" s="168" customFormat="1">
      <c r="A959" s="91" t="s">
        <v>98</v>
      </c>
      <c r="B959" s="495">
        <v>801</v>
      </c>
      <c r="C959" s="495">
        <v>80148</v>
      </c>
      <c r="D959" s="177">
        <v>4210</v>
      </c>
      <c r="E959" s="167" t="s">
        <v>165</v>
      </c>
      <c r="G959" s="169">
        <v>56000</v>
      </c>
      <c r="H959" s="170">
        <v>55983.51</v>
      </c>
      <c r="I959" s="96">
        <f t="shared" si="113"/>
        <v>0.99970553571428578</v>
      </c>
      <c r="J959" s="147"/>
      <c r="K959" s="517"/>
      <c r="L959" s="379">
        <v>1</v>
      </c>
      <c r="M959" s="379" t="str">
        <f t="shared" ca="1" si="114"/>
        <v>tak</v>
      </c>
      <c r="N959" s="379" t="str">
        <f t="shared" ca="1" si="115"/>
        <v>tak</v>
      </c>
      <c r="O959" s="378" t="str">
        <f t="shared" ca="1" si="116"/>
        <v>DBFO</v>
      </c>
      <c r="P959" s="389" t="str">
        <f t="shared" ca="1" si="117"/>
        <v>DBFO B/V/1/30 80148 4210</v>
      </c>
      <c r="Q959" s="390">
        <f ca="1">IF($P959="","",IF(IF(COUNTIF($P959,"* *"),COUNTIF('Plany 2025'!$J:$J,"*"&amp;$P959&amp;"*"),COUNTIF('Plany 2025'!$B:$B,$P959)+COUNTIF('Plany 2025'!$B:$B,$P959&amp;"/*")+COUNTIF('Plany 2025'!$B:$B,"*/"&amp;$P959&amp;"/*"))=0,"brak klasyf.",IF(COUNTIF($P959,"* *"),SUMIF('Plany 2025'!$J:$J,"*"&amp;$P959&amp;"*",'Plany 2025'!G:G),SUMIF('Plany 2025'!$B:$B,$P959,'Plany 2025'!G:G)+SUMIF('Plany 2025'!$B:$B,$P959&amp;"/*",'Plany 2025'!G:G)+SUMIF('Plany 2025'!$B:$B,"*/"&amp;$P959&amp;"/*",'Plany 2025'!G:G))))</f>
        <v>56000</v>
      </c>
      <c r="R959" s="391">
        <f ca="1">IF($P959="","",IF(IF(COUNTIF($P959,"* *"),COUNTIF('Plany 2025'!$J:$J,"*"&amp;$P959&amp;"*"),COUNTIF('Plany 2025'!$B:$B,$P959)+COUNTIF('Plany 2025'!$B:$B,$P959&amp;"/*")+COUNTIF('Plany 2025'!$B:$B,"*/"&amp;$P959&amp;"/*"))=0,"brak klasyf.",IF(COUNTIF($P959,"* *"),SUMIF('Plany 2025'!$J:$J,"*"&amp;$P959&amp;"*",'Plany 2025'!H:H),SUMIF('Plany 2025'!$B:$B,$P959,'Plany 2025'!H:H)+SUMIF('Plany 2025'!$B:$B,$P959&amp;"/*",'Plany 2025'!H:H)+SUMIF('Plany 2025'!$B:$B,"*/"&amp;$P959&amp;"/*",'Plany 2025'!H:H))))</f>
        <v>55983.51</v>
      </c>
      <c r="S959" s="392">
        <f t="shared" ca="1" si="118"/>
        <v>0</v>
      </c>
      <c r="T959" s="393">
        <f t="shared" ca="1" si="119"/>
        <v>0</v>
      </c>
      <c r="U959" s="96"/>
      <c r="V959" s="91"/>
    </row>
    <row r="960" spans="1:22" s="168" customFormat="1">
      <c r="A960" s="91" t="s">
        <v>98</v>
      </c>
      <c r="B960" s="495">
        <v>801</v>
      </c>
      <c r="C960" s="495">
        <v>80148</v>
      </c>
      <c r="D960" s="177">
        <v>4220</v>
      </c>
      <c r="E960" s="167" t="s">
        <v>175</v>
      </c>
      <c r="G960" s="169">
        <v>224638</v>
      </c>
      <c r="H960" s="170">
        <v>224638</v>
      </c>
      <c r="I960" s="96">
        <f t="shared" si="113"/>
        <v>1</v>
      </c>
      <c r="J960" s="147"/>
      <c r="K960" s="517"/>
      <c r="L960" s="379">
        <v>1</v>
      </c>
      <c r="M960" s="379" t="str">
        <f t="shared" ca="1" si="114"/>
        <v>tak</v>
      </c>
      <c r="N960" s="379" t="str">
        <f t="shared" ca="1" si="115"/>
        <v>tak</v>
      </c>
      <c r="O960" s="378" t="str">
        <f t="shared" ca="1" si="116"/>
        <v>DBFO</v>
      </c>
      <c r="P960" s="389" t="str">
        <f t="shared" ca="1" si="117"/>
        <v>DBFO B/V/1/30 80148 4220</v>
      </c>
      <c r="Q960" s="390">
        <f ca="1">IF($P960="","",IF(IF(COUNTIF($P960,"* *"),COUNTIF('Plany 2025'!$J:$J,"*"&amp;$P960&amp;"*"),COUNTIF('Plany 2025'!$B:$B,$P960)+COUNTIF('Plany 2025'!$B:$B,$P960&amp;"/*")+COUNTIF('Plany 2025'!$B:$B,"*/"&amp;$P960&amp;"/*"))=0,"brak klasyf.",IF(COUNTIF($P960,"* *"),SUMIF('Plany 2025'!$J:$J,"*"&amp;$P960&amp;"*",'Plany 2025'!G:G),SUMIF('Plany 2025'!$B:$B,$P960,'Plany 2025'!G:G)+SUMIF('Plany 2025'!$B:$B,$P960&amp;"/*",'Plany 2025'!G:G)+SUMIF('Plany 2025'!$B:$B,"*/"&amp;$P960&amp;"/*",'Plany 2025'!G:G))))</f>
        <v>224638</v>
      </c>
      <c r="R960" s="391">
        <f ca="1">IF($P960="","",IF(IF(COUNTIF($P960,"* *"),COUNTIF('Plany 2025'!$J:$J,"*"&amp;$P960&amp;"*"),COUNTIF('Plany 2025'!$B:$B,$P960)+COUNTIF('Plany 2025'!$B:$B,$P960&amp;"/*")+COUNTIF('Plany 2025'!$B:$B,"*/"&amp;$P960&amp;"/*"))=0,"brak klasyf.",IF(COUNTIF($P960,"* *"),SUMIF('Plany 2025'!$J:$J,"*"&amp;$P960&amp;"*",'Plany 2025'!H:H),SUMIF('Plany 2025'!$B:$B,$P960,'Plany 2025'!H:H)+SUMIF('Plany 2025'!$B:$B,$P960&amp;"/*",'Plany 2025'!H:H)+SUMIF('Plany 2025'!$B:$B,"*/"&amp;$P960&amp;"/*",'Plany 2025'!H:H))))</f>
        <v>224638</v>
      </c>
      <c r="S960" s="392">
        <f t="shared" ca="1" si="118"/>
        <v>0</v>
      </c>
      <c r="T960" s="393">
        <f t="shared" ca="1" si="119"/>
        <v>0</v>
      </c>
      <c r="U960" s="96"/>
      <c r="V960" s="91"/>
    </row>
    <row r="961" spans="1:22" s="168" customFormat="1">
      <c r="A961" s="91" t="s">
        <v>98</v>
      </c>
      <c r="B961" s="495">
        <v>801</v>
      </c>
      <c r="C961" s="495">
        <v>80148</v>
      </c>
      <c r="D961" s="177">
        <v>4260</v>
      </c>
      <c r="E961" s="167" t="s">
        <v>166</v>
      </c>
      <c r="G961" s="169">
        <v>32000</v>
      </c>
      <c r="H961" s="170">
        <v>31990.67</v>
      </c>
      <c r="I961" s="96">
        <f t="shared" si="113"/>
        <v>0.99970843749999994</v>
      </c>
      <c r="J961" s="147"/>
      <c r="K961" s="517"/>
      <c r="L961" s="379">
        <v>1</v>
      </c>
      <c r="M961" s="379" t="str">
        <f t="shared" ca="1" si="114"/>
        <v>tak</v>
      </c>
      <c r="N961" s="379" t="str">
        <f t="shared" ca="1" si="115"/>
        <v>tak</v>
      </c>
      <c r="O961" s="378" t="str">
        <f t="shared" ca="1" si="116"/>
        <v>DBFO</v>
      </c>
      <c r="P961" s="389" t="str">
        <f t="shared" ca="1" si="117"/>
        <v>DBFO B/V/1/30 80148 4260</v>
      </c>
      <c r="Q961" s="390">
        <f ca="1">IF($P961="","",IF(IF(COUNTIF($P961,"* *"),COUNTIF('Plany 2025'!$J:$J,"*"&amp;$P961&amp;"*"),COUNTIF('Plany 2025'!$B:$B,$P961)+COUNTIF('Plany 2025'!$B:$B,$P961&amp;"/*")+COUNTIF('Plany 2025'!$B:$B,"*/"&amp;$P961&amp;"/*"))=0,"brak klasyf.",IF(COUNTIF($P961,"* *"),SUMIF('Plany 2025'!$J:$J,"*"&amp;$P961&amp;"*",'Plany 2025'!G:G),SUMIF('Plany 2025'!$B:$B,$P961,'Plany 2025'!G:G)+SUMIF('Plany 2025'!$B:$B,$P961&amp;"/*",'Plany 2025'!G:G)+SUMIF('Plany 2025'!$B:$B,"*/"&amp;$P961&amp;"/*",'Plany 2025'!G:G))))</f>
        <v>32000</v>
      </c>
      <c r="R961" s="391">
        <f ca="1">IF($P961="","",IF(IF(COUNTIF($P961,"* *"),COUNTIF('Plany 2025'!$J:$J,"*"&amp;$P961&amp;"*"),COUNTIF('Plany 2025'!$B:$B,$P961)+COUNTIF('Plany 2025'!$B:$B,$P961&amp;"/*")+COUNTIF('Plany 2025'!$B:$B,"*/"&amp;$P961&amp;"/*"))=0,"brak klasyf.",IF(COUNTIF($P961,"* *"),SUMIF('Plany 2025'!$J:$J,"*"&amp;$P961&amp;"*",'Plany 2025'!H:H),SUMIF('Plany 2025'!$B:$B,$P961,'Plany 2025'!H:H)+SUMIF('Plany 2025'!$B:$B,$P961&amp;"/*",'Plany 2025'!H:H)+SUMIF('Plany 2025'!$B:$B,"*/"&amp;$P961&amp;"/*",'Plany 2025'!H:H))))</f>
        <v>31990.67</v>
      </c>
      <c r="S961" s="392">
        <f t="shared" ca="1" si="118"/>
        <v>0</v>
      </c>
      <c r="T961" s="393">
        <f t="shared" ca="1" si="119"/>
        <v>0</v>
      </c>
      <c r="U961" s="96"/>
      <c r="V961" s="91"/>
    </row>
    <row r="962" spans="1:22" s="168" customFormat="1" hidden="1">
      <c r="A962" s="91" t="s">
        <v>98</v>
      </c>
      <c r="B962" s="495">
        <v>801</v>
      </c>
      <c r="C962" s="495">
        <v>80148</v>
      </c>
      <c r="D962" s="177">
        <v>4280</v>
      </c>
      <c r="E962" s="167" t="s">
        <v>167</v>
      </c>
      <c r="G962" s="169"/>
      <c r="H962" s="170"/>
      <c r="I962" s="96" t="str">
        <f t="shared" si="113"/>
        <v xml:space="preserve"> </v>
      </c>
      <c r="J962" s="147"/>
      <c r="K962" s="517"/>
      <c r="L962" s="379"/>
      <c r="M962" s="379" t="str">
        <f t="shared" ca="1" si="114"/>
        <v>tak</v>
      </c>
      <c r="N962" s="379" t="str">
        <f t="shared" ca="1" si="115"/>
        <v>nie</v>
      </c>
      <c r="O962" s="378" t="str">
        <f t="shared" ca="1" si="116"/>
        <v>DBFO</v>
      </c>
      <c r="P962" s="389" t="str">
        <f t="shared" ca="1" si="117"/>
        <v>DBFO B/V/1/30 80148 4280</v>
      </c>
      <c r="Q962" s="390" t="str">
        <f ca="1">IF($P962="","",IF(IF(COUNTIF($P962,"* *"),COUNTIF('Plany 2025'!$J:$J,"*"&amp;$P962&amp;"*"),COUNTIF('Plany 2025'!$B:$B,$P962)+COUNTIF('Plany 2025'!$B:$B,$P962&amp;"/*")+COUNTIF('Plany 2025'!$B:$B,"*/"&amp;$P962&amp;"/*"))=0,"brak klasyf.",IF(COUNTIF($P962,"* *"),SUMIF('Plany 2025'!$J:$J,"*"&amp;$P962&amp;"*",'Plany 2025'!G:G),SUMIF('Plany 2025'!$B:$B,$P962,'Plany 2025'!G:G)+SUMIF('Plany 2025'!$B:$B,$P962&amp;"/*",'Plany 2025'!G:G)+SUMIF('Plany 2025'!$B:$B,"*/"&amp;$P962&amp;"/*",'Plany 2025'!G:G))))</f>
        <v>brak klasyf.</v>
      </c>
      <c r="R962" s="391" t="str">
        <f ca="1">IF($P962="","",IF(IF(COUNTIF($P962,"* *"),COUNTIF('Plany 2025'!$J:$J,"*"&amp;$P962&amp;"*"),COUNTIF('Plany 2025'!$B:$B,$P962)+COUNTIF('Plany 2025'!$B:$B,$P962&amp;"/*")+COUNTIF('Plany 2025'!$B:$B,"*/"&amp;$P962&amp;"/*"))=0,"brak klasyf.",IF(COUNTIF($P962,"* *"),SUMIF('Plany 2025'!$J:$J,"*"&amp;$P962&amp;"*",'Plany 2025'!H:H),SUMIF('Plany 2025'!$B:$B,$P962,'Plany 2025'!H:H)+SUMIF('Plany 2025'!$B:$B,$P962&amp;"/*",'Plany 2025'!H:H)+SUMIF('Plany 2025'!$B:$B,"*/"&amp;$P962&amp;"/*",'Plany 2025'!H:H))))</f>
        <v>brak klasyf.</v>
      </c>
      <c r="S962" s="392" t="str">
        <f t="shared" ca="1" si="118"/>
        <v/>
      </c>
      <c r="T962" s="393" t="str">
        <f t="shared" ca="1" si="119"/>
        <v/>
      </c>
      <c r="U962" s="96"/>
      <c r="V962" s="91"/>
    </row>
    <row r="963" spans="1:22" s="168" customFormat="1">
      <c r="A963" s="91" t="s">
        <v>98</v>
      </c>
      <c r="B963" s="495">
        <v>801</v>
      </c>
      <c r="C963" s="495">
        <v>80148</v>
      </c>
      <c r="D963" s="177">
        <v>4300</v>
      </c>
      <c r="E963" s="167" t="s">
        <v>168</v>
      </c>
      <c r="G963" s="169">
        <v>3361194</v>
      </c>
      <c r="H963" s="170">
        <v>2114111.94</v>
      </c>
      <c r="I963" s="96">
        <f t="shared" si="113"/>
        <v>0.62897647086124753</v>
      </c>
      <c r="J963" s="147"/>
      <c r="K963" s="517"/>
      <c r="L963" s="379">
        <v>1</v>
      </c>
      <c r="M963" s="379" t="str">
        <f t="shared" ca="1" si="114"/>
        <v>tak</v>
      </c>
      <c r="N963" s="379" t="str">
        <f t="shared" ca="1" si="115"/>
        <v>tak</v>
      </c>
      <c r="O963" s="378" t="str">
        <f t="shared" ca="1" si="116"/>
        <v>DBFO</v>
      </c>
      <c r="P963" s="389" t="str">
        <f t="shared" ca="1" si="117"/>
        <v>DBFO B/V/1/30 80148 4300</v>
      </c>
      <c r="Q963" s="390">
        <f ca="1">IF($P963="","",IF(IF(COUNTIF($P963,"* *"),COUNTIF('Plany 2025'!$J:$J,"*"&amp;$P963&amp;"*"),COUNTIF('Plany 2025'!$B:$B,$P963)+COUNTIF('Plany 2025'!$B:$B,$P963&amp;"/*")+COUNTIF('Plany 2025'!$B:$B,"*/"&amp;$P963&amp;"/*"))=0,"brak klasyf.",IF(COUNTIF($P963,"* *"),SUMIF('Plany 2025'!$J:$J,"*"&amp;$P963&amp;"*",'Plany 2025'!G:G),SUMIF('Plany 2025'!$B:$B,$P963,'Plany 2025'!G:G)+SUMIF('Plany 2025'!$B:$B,$P963&amp;"/*",'Plany 2025'!G:G)+SUMIF('Plany 2025'!$B:$B,"*/"&amp;$P963&amp;"/*",'Plany 2025'!G:G))))</f>
        <v>3361194</v>
      </c>
      <c r="R963" s="391">
        <f ca="1">IF($P963="","",IF(IF(COUNTIF($P963,"* *"),COUNTIF('Plany 2025'!$J:$J,"*"&amp;$P963&amp;"*"),COUNTIF('Plany 2025'!$B:$B,$P963)+COUNTIF('Plany 2025'!$B:$B,$P963&amp;"/*")+COUNTIF('Plany 2025'!$B:$B,"*/"&amp;$P963&amp;"/*"))=0,"brak klasyf.",IF(COUNTIF($P963,"* *"),SUMIF('Plany 2025'!$J:$J,"*"&amp;$P963&amp;"*",'Plany 2025'!H:H),SUMIF('Plany 2025'!$B:$B,$P963,'Plany 2025'!H:H)+SUMIF('Plany 2025'!$B:$B,$P963&amp;"/*",'Plany 2025'!H:H)+SUMIF('Plany 2025'!$B:$B,"*/"&amp;$P963&amp;"/*",'Plany 2025'!H:H))))</f>
        <v>2114111.94</v>
      </c>
      <c r="S963" s="392">
        <f t="shared" ca="1" si="118"/>
        <v>0</v>
      </c>
      <c r="T963" s="393">
        <f t="shared" ca="1" si="119"/>
        <v>0</v>
      </c>
      <c r="U963" s="96"/>
      <c r="V963" s="91"/>
    </row>
    <row r="964" spans="1:22" s="172" customFormat="1" ht="22.5" hidden="1">
      <c r="A964" s="145" t="s">
        <v>98</v>
      </c>
      <c r="B964" s="496">
        <v>801</v>
      </c>
      <c r="C964" s="496">
        <v>80148</v>
      </c>
      <c r="D964" s="154">
        <v>4350</v>
      </c>
      <c r="E964" s="171" t="s">
        <v>727</v>
      </c>
      <c r="G964" s="173"/>
      <c r="H964" s="174"/>
      <c r="I964" s="175" t="str">
        <f t="shared" si="113"/>
        <v xml:space="preserve"> </v>
      </c>
      <c r="J964" s="160"/>
      <c r="K964" s="517"/>
      <c r="L964" s="379"/>
      <c r="M964" s="379" t="str">
        <f t="shared" ca="1" si="114"/>
        <v>tak</v>
      </c>
      <c r="N964" s="379" t="str">
        <f t="shared" ca="1" si="115"/>
        <v>nie</v>
      </c>
      <c r="O964" s="378" t="str">
        <f t="shared" ca="1" si="116"/>
        <v>DBFO</v>
      </c>
      <c r="P964" s="389" t="str">
        <f t="shared" ca="1" si="117"/>
        <v>DBFO B/V/1/30 80148 4350</v>
      </c>
      <c r="Q964" s="390" t="str">
        <f ca="1">IF($P964="","",IF(IF(COUNTIF($P964,"* *"),COUNTIF('Plany 2025'!$J:$J,"*"&amp;$P964&amp;"*"),COUNTIF('Plany 2025'!$B:$B,$P964)+COUNTIF('Plany 2025'!$B:$B,$P964&amp;"/*")+COUNTIF('Plany 2025'!$B:$B,"*/"&amp;$P964&amp;"/*"))=0,"brak klasyf.",IF(COUNTIF($P964,"* *"),SUMIF('Plany 2025'!$J:$J,"*"&amp;$P964&amp;"*",'Plany 2025'!G:G),SUMIF('Plany 2025'!$B:$B,$P964,'Plany 2025'!G:G)+SUMIF('Plany 2025'!$B:$B,$P964&amp;"/*",'Plany 2025'!G:G)+SUMIF('Plany 2025'!$B:$B,"*/"&amp;$P964&amp;"/*",'Plany 2025'!G:G))))</f>
        <v>brak klasyf.</v>
      </c>
      <c r="R964" s="391" t="str">
        <f ca="1">IF($P964="","",IF(IF(COUNTIF($P964,"* *"),COUNTIF('Plany 2025'!$J:$J,"*"&amp;$P964&amp;"*"),COUNTIF('Plany 2025'!$B:$B,$P964)+COUNTIF('Plany 2025'!$B:$B,$P964&amp;"/*")+COUNTIF('Plany 2025'!$B:$B,"*/"&amp;$P964&amp;"/*"))=0,"brak klasyf.",IF(COUNTIF($P964,"* *"),SUMIF('Plany 2025'!$J:$J,"*"&amp;$P964&amp;"*",'Plany 2025'!H:H),SUMIF('Plany 2025'!$B:$B,$P964,'Plany 2025'!H:H)+SUMIF('Plany 2025'!$B:$B,$P964&amp;"/*",'Plany 2025'!H:H)+SUMIF('Plany 2025'!$B:$B,"*/"&amp;$P964&amp;"/*",'Plany 2025'!H:H))))</f>
        <v>brak klasyf.</v>
      </c>
      <c r="S964" s="392" t="str">
        <f t="shared" ca="1" si="118"/>
        <v/>
      </c>
      <c r="T964" s="393" t="str">
        <f t="shared" ca="1" si="119"/>
        <v/>
      </c>
      <c r="U964" s="175"/>
      <c r="V964" s="145"/>
    </row>
    <row r="965" spans="1:22" s="168" customFormat="1" hidden="1">
      <c r="A965" s="91" t="s">
        <v>98</v>
      </c>
      <c r="B965" s="495">
        <v>801</v>
      </c>
      <c r="C965" s="495">
        <v>80148</v>
      </c>
      <c r="D965" s="177">
        <v>4360</v>
      </c>
      <c r="E965" s="167" t="s">
        <v>205</v>
      </c>
      <c r="G965" s="219"/>
      <c r="H965" s="220"/>
      <c r="I965" s="96" t="str">
        <f t="shared" si="113"/>
        <v xml:space="preserve"> </v>
      </c>
      <c r="J965" s="147"/>
      <c r="K965" s="517"/>
      <c r="L965" s="379"/>
      <c r="M965" s="379" t="str">
        <f t="shared" ca="1" si="114"/>
        <v>tak</v>
      </c>
      <c r="N965" s="379" t="str">
        <f t="shared" ca="1" si="115"/>
        <v>nie</v>
      </c>
      <c r="O965" s="378" t="str">
        <f t="shared" ca="1" si="116"/>
        <v>DBFO</v>
      </c>
      <c r="P965" s="389" t="str">
        <f t="shared" ca="1" si="117"/>
        <v>DBFO B/V/1/30 80148 4360</v>
      </c>
      <c r="Q965" s="390" t="str">
        <f ca="1">IF($P965="","",IF(IF(COUNTIF($P965,"* *"),COUNTIF('Plany 2025'!$J:$J,"*"&amp;$P965&amp;"*"),COUNTIF('Plany 2025'!$B:$B,$P965)+COUNTIF('Plany 2025'!$B:$B,$P965&amp;"/*")+COUNTIF('Plany 2025'!$B:$B,"*/"&amp;$P965&amp;"/*"))=0,"brak klasyf.",IF(COUNTIF($P965,"* *"),SUMIF('Plany 2025'!$J:$J,"*"&amp;$P965&amp;"*",'Plany 2025'!G:G),SUMIF('Plany 2025'!$B:$B,$P965,'Plany 2025'!G:G)+SUMIF('Plany 2025'!$B:$B,$P965&amp;"/*",'Plany 2025'!G:G)+SUMIF('Plany 2025'!$B:$B,"*/"&amp;$P965&amp;"/*",'Plany 2025'!G:G))))</f>
        <v>brak klasyf.</v>
      </c>
      <c r="R965" s="391" t="str">
        <f ca="1">IF($P965="","",IF(IF(COUNTIF($P965,"* *"),COUNTIF('Plany 2025'!$J:$J,"*"&amp;$P965&amp;"*"),COUNTIF('Plany 2025'!$B:$B,$P965)+COUNTIF('Plany 2025'!$B:$B,$P965&amp;"/*")+COUNTIF('Plany 2025'!$B:$B,"*/"&amp;$P965&amp;"/*"))=0,"brak klasyf.",IF(COUNTIF($P965,"* *"),SUMIF('Plany 2025'!$J:$J,"*"&amp;$P965&amp;"*",'Plany 2025'!H:H),SUMIF('Plany 2025'!$B:$B,$P965,'Plany 2025'!H:H)+SUMIF('Plany 2025'!$B:$B,$P965&amp;"/*",'Plany 2025'!H:H)+SUMIF('Plany 2025'!$B:$B,"*/"&amp;$P965&amp;"/*",'Plany 2025'!H:H))))</f>
        <v>brak klasyf.</v>
      </c>
      <c r="S965" s="392" t="str">
        <f t="shared" ca="1" si="118"/>
        <v/>
      </c>
      <c r="T965" s="393" t="str">
        <f t="shared" ca="1" si="119"/>
        <v/>
      </c>
      <c r="U965" s="96"/>
      <c r="V965" s="91"/>
    </row>
    <row r="966" spans="1:22" s="172" customFormat="1" hidden="1">
      <c r="A966" s="145" t="s">
        <v>98</v>
      </c>
      <c r="B966" s="496">
        <v>801</v>
      </c>
      <c r="C966" s="496">
        <v>80148</v>
      </c>
      <c r="D966" s="176">
        <v>4370</v>
      </c>
      <c r="E966" s="171" t="s">
        <v>726</v>
      </c>
      <c r="G966" s="221"/>
      <c r="H966" s="222"/>
      <c r="I966" s="175" t="str">
        <f t="shared" si="113"/>
        <v xml:space="preserve"> </v>
      </c>
      <c r="J966" s="160"/>
      <c r="K966" s="517"/>
      <c r="L966" s="379"/>
      <c r="M966" s="379" t="str">
        <f t="shared" ca="1" si="114"/>
        <v>tak</v>
      </c>
      <c r="N966" s="379" t="str">
        <f t="shared" ca="1" si="115"/>
        <v>nie</v>
      </c>
      <c r="O966" s="378" t="str">
        <f t="shared" ca="1" si="116"/>
        <v>DBFO</v>
      </c>
      <c r="P966" s="389" t="str">
        <f t="shared" ca="1" si="117"/>
        <v>DBFO B/V/1/30 80148 4370</v>
      </c>
      <c r="Q966" s="390" t="str">
        <f ca="1">IF($P966="","",IF(IF(COUNTIF($P966,"* *"),COUNTIF('Plany 2025'!$J:$J,"*"&amp;$P966&amp;"*"),COUNTIF('Plany 2025'!$B:$B,$P966)+COUNTIF('Plany 2025'!$B:$B,$P966&amp;"/*")+COUNTIF('Plany 2025'!$B:$B,"*/"&amp;$P966&amp;"/*"))=0,"brak klasyf.",IF(COUNTIF($P966,"* *"),SUMIF('Plany 2025'!$J:$J,"*"&amp;$P966&amp;"*",'Plany 2025'!G:G),SUMIF('Plany 2025'!$B:$B,$P966,'Plany 2025'!G:G)+SUMIF('Plany 2025'!$B:$B,$P966&amp;"/*",'Plany 2025'!G:G)+SUMIF('Plany 2025'!$B:$B,"*/"&amp;$P966&amp;"/*",'Plany 2025'!G:G))))</f>
        <v>brak klasyf.</v>
      </c>
      <c r="R966" s="391" t="str">
        <f ca="1">IF($P966="","",IF(IF(COUNTIF($P966,"* *"),COUNTIF('Plany 2025'!$J:$J,"*"&amp;$P966&amp;"*"),COUNTIF('Plany 2025'!$B:$B,$P966)+COUNTIF('Plany 2025'!$B:$B,$P966&amp;"/*")+COUNTIF('Plany 2025'!$B:$B,"*/"&amp;$P966&amp;"/*"))=0,"brak klasyf.",IF(COUNTIF($P966,"* *"),SUMIF('Plany 2025'!$J:$J,"*"&amp;$P966&amp;"*",'Plany 2025'!H:H),SUMIF('Plany 2025'!$B:$B,$P966,'Plany 2025'!H:H)+SUMIF('Plany 2025'!$B:$B,$P966&amp;"/*",'Plany 2025'!H:H)+SUMIF('Plany 2025'!$B:$B,"*/"&amp;$P966&amp;"/*",'Plany 2025'!H:H))))</f>
        <v>brak klasyf.</v>
      </c>
      <c r="S966" s="392" t="str">
        <f t="shared" ca="1" si="118"/>
        <v/>
      </c>
      <c r="T966" s="393" t="str">
        <f t="shared" ca="1" si="119"/>
        <v/>
      </c>
      <c r="U966" s="175"/>
      <c r="V966" s="145"/>
    </row>
    <row r="967" spans="1:22" s="168" customFormat="1" hidden="1">
      <c r="A967" s="91" t="s">
        <v>98</v>
      </c>
      <c r="B967" s="495">
        <v>801</v>
      </c>
      <c r="C967" s="495">
        <v>80148</v>
      </c>
      <c r="D967" s="177">
        <v>4390</v>
      </c>
      <c r="E967" s="167" t="s">
        <v>172</v>
      </c>
      <c r="G967" s="169"/>
      <c r="H967" s="170"/>
      <c r="I967" s="96" t="str">
        <f t="shared" si="113"/>
        <v xml:space="preserve"> </v>
      </c>
      <c r="J967" s="147"/>
      <c r="K967" s="517"/>
      <c r="L967" s="379"/>
      <c r="M967" s="379" t="str">
        <f t="shared" ca="1" si="114"/>
        <v>tak</v>
      </c>
      <c r="N967" s="379" t="str">
        <f t="shared" ca="1" si="115"/>
        <v>nie</v>
      </c>
      <c r="O967" s="378" t="str">
        <f t="shared" ca="1" si="116"/>
        <v>DBFO</v>
      </c>
      <c r="P967" s="389" t="str">
        <f t="shared" ca="1" si="117"/>
        <v>DBFO B/V/1/30 80148 4390</v>
      </c>
      <c r="Q967" s="390" t="str">
        <f ca="1">IF($P967="","",IF(IF(COUNTIF($P967,"* *"),COUNTIF('Plany 2025'!$J:$J,"*"&amp;$P967&amp;"*"),COUNTIF('Plany 2025'!$B:$B,$P967)+COUNTIF('Plany 2025'!$B:$B,$P967&amp;"/*")+COUNTIF('Plany 2025'!$B:$B,"*/"&amp;$P967&amp;"/*"))=0,"brak klasyf.",IF(COUNTIF($P967,"* *"),SUMIF('Plany 2025'!$J:$J,"*"&amp;$P967&amp;"*",'Plany 2025'!G:G),SUMIF('Plany 2025'!$B:$B,$P967,'Plany 2025'!G:G)+SUMIF('Plany 2025'!$B:$B,$P967&amp;"/*",'Plany 2025'!G:G)+SUMIF('Plany 2025'!$B:$B,"*/"&amp;$P967&amp;"/*",'Plany 2025'!G:G))))</f>
        <v>brak klasyf.</v>
      </c>
      <c r="R967" s="391" t="str">
        <f ca="1">IF($P967="","",IF(IF(COUNTIF($P967,"* *"),COUNTIF('Plany 2025'!$J:$J,"*"&amp;$P967&amp;"*"),COUNTIF('Plany 2025'!$B:$B,$P967)+COUNTIF('Plany 2025'!$B:$B,$P967&amp;"/*")+COUNTIF('Plany 2025'!$B:$B,"*/"&amp;$P967&amp;"/*"))=0,"brak klasyf.",IF(COUNTIF($P967,"* *"),SUMIF('Plany 2025'!$J:$J,"*"&amp;$P967&amp;"*",'Plany 2025'!H:H),SUMIF('Plany 2025'!$B:$B,$P967,'Plany 2025'!H:H)+SUMIF('Plany 2025'!$B:$B,$P967&amp;"/*",'Plany 2025'!H:H)+SUMIF('Plany 2025'!$B:$B,"*/"&amp;$P967&amp;"/*",'Plany 2025'!H:H))))</f>
        <v>brak klasyf.</v>
      </c>
      <c r="S967" s="392" t="str">
        <f t="shared" ca="1" si="118"/>
        <v/>
      </c>
      <c r="T967" s="393" t="str">
        <f t="shared" ca="1" si="119"/>
        <v/>
      </c>
      <c r="U967" s="96"/>
      <c r="V967" s="91"/>
    </row>
    <row r="968" spans="1:22" s="168" customFormat="1" hidden="1">
      <c r="A968" s="91" t="s">
        <v>98</v>
      </c>
      <c r="B968" s="495">
        <v>801</v>
      </c>
      <c r="C968" s="495">
        <v>80148</v>
      </c>
      <c r="D968" s="177">
        <v>4410</v>
      </c>
      <c r="E968" s="167" t="s">
        <v>202</v>
      </c>
      <c r="G968" s="169"/>
      <c r="H968" s="170"/>
      <c r="I968" s="96" t="str">
        <f t="shared" ref="I968:I1031" si="120">IF(SUM(G968=0)," ",(H968/G968))</f>
        <v xml:space="preserve"> </v>
      </c>
      <c r="J968" s="147"/>
      <c r="K968" s="517"/>
      <c r="L968" s="379"/>
      <c r="M968" s="379" t="str">
        <f t="shared" ref="M968:M1031" ca="1" si="121">IF(D968="wynik",IF(G968+H968&lt;&gt;0,"tak","nie"),OFFSET(M968,-1,0))</f>
        <v>tak</v>
      </c>
      <c r="N968" s="379" t="str">
        <f t="shared" ref="N968:N1031" ca="1" si="122">IF(M968="nie","nie",IF(OR(D968="wynik",COUNTIF(E968,"*dysponent*")&gt;0,COUNTIF(E968,"*klasyfikacja*")&gt;0),"tak",IF(G968+H968=0,IF(OR(NOT(A968=""),COUNTIF(E968,"*pochodne od*")&gt;0),"nie","tak"),"tak")))</f>
        <v>nie</v>
      </c>
      <c r="O968" s="378" t="str">
        <f t="shared" ref="O968:O1031" ca="1" si="123">IF(COUNTIF(E968,"*Dzielnicowe*")&gt;0,"DBFO",IF(COUNTIF(E968,"*Infrastruktury*")&gt;0,"WIR",IF(COUNTIF(E968,"*Wydział Oświaty*")&gt;0,"WOW",IF(COUNTIF(E968,"*Kadr i Funduszy *")&gt;0,"WKF",IF(COUNTIF(E968,"*Pomocy Sp*")&gt;0,"OPS",IF(COUNTIF(E968,"Dysponent*")&gt;0,"Inny dys.",IF(OR(COUNTIF(E968,"*Podstawa praw*")&gt;0,COUNTIF(E968,"Klasyfikacja:*")&gt;0,D968="wynik"),"",OFFSET(O968,-1,0))))))))</f>
        <v>DBFO</v>
      </c>
      <c r="P968" s="389" t="str">
        <f t="shared" ref="P968:P1031" ca="1" si="124">TRIM(IF(OR(A968="",COUNTIF(D968,"*p1*")&gt;0),"",IF(D968="wynik",A968,O968&amp;" "&amp;A968&amp;" "&amp;C968&amp;" "&amp;D968)))</f>
        <v>DBFO B/V/1/30 80148 4410</v>
      </c>
      <c r="Q968" s="390" t="str">
        <f ca="1">IF($P968="","",IF(IF(COUNTIF($P968,"* *"),COUNTIF('Plany 2025'!$J:$J,"*"&amp;$P968&amp;"*"),COUNTIF('Plany 2025'!$B:$B,$P968)+COUNTIF('Plany 2025'!$B:$B,$P968&amp;"/*")+COUNTIF('Plany 2025'!$B:$B,"*/"&amp;$P968&amp;"/*"))=0,"brak klasyf.",IF(COUNTIF($P968,"* *"),SUMIF('Plany 2025'!$J:$J,"*"&amp;$P968&amp;"*",'Plany 2025'!G:G),SUMIF('Plany 2025'!$B:$B,$P968,'Plany 2025'!G:G)+SUMIF('Plany 2025'!$B:$B,$P968&amp;"/*",'Plany 2025'!G:G)+SUMIF('Plany 2025'!$B:$B,"*/"&amp;$P968&amp;"/*",'Plany 2025'!G:G))))</f>
        <v>brak klasyf.</v>
      </c>
      <c r="R968" s="391" t="str">
        <f ca="1">IF($P968="","",IF(IF(COUNTIF($P968,"* *"),COUNTIF('Plany 2025'!$J:$J,"*"&amp;$P968&amp;"*"),COUNTIF('Plany 2025'!$B:$B,$P968)+COUNTIF('Plany 2025'!$B:$B,$P968&amp;"/*")+COUNTIF('Plany 2025'!$B:$B,"*/"&amp;$P968&amp;"/*"))=0,"brak klasyf.",IF(COUNTIF($P968,"* *"),SUMIF('Plany 2025'!$J:$J,"*"&amp;$P968&amp;"*",'Plany 2025'!H:H),SUMIF('Plany 2025'!$B:$B,$P968,'Plany 2025'!H:H)+SUMIF('Plany 2025'!$B:$B,$P968&amp;"/*",'Plany 2025'!H:H)+SUMIF('Plany 2025'!$B:$B,"*/"&amp;$P968&amp;"/*",'Plany 2025'!H:H))))</f>
        <v>brak klasyf.</v>
      </c>
      <c r="S968" s="392" t="str">
        <f t="shared" ref="S968:S1031" ca="1" si="125">IF(Q968="","",IF(ISNUMBER(Q968),Q968-G968,IF(AND(COUNTIF(Q968,"brak*")&gt;0,G968&gt;0),G968,"")))</f>
        <v/>
      </c>
      <c r="T968" s="393" t="str">
        <f t="shared" ref="T968:T1031" ca="1" si="126">IF(R968="","",IF(ISNUMBER(R968),ROUND(R968,2)-ROUND(H968,2),IF(AND(COUNTIF(R968,"brak*")&gt;0,H968&gt;0),H968,"")))</f>
        <v/>
      </c>
      <c r="U968" s="96"/>
      <c r="V968" s="91"/>
    </row>
    <row r="969" spans="1:22" s="168" customFormat="1" hidden="1">
      <c r="A969" s="91" t="s">
        <v>98</v>
      </c>
      <c r="B969" s="499">
        <v>801</v>
      </c>
      <c r="C969" s="499">
        <v>80148</v>
      </c>
      <c r="D969" s="177">
        <v>4430</v>
      </c>
      <c r="E969" s="167" t="s">
        <v>174</v>
      </c>
      <c r="G969" s="169"/>
      <c r="H969" s="170"/>
      <c r="I969" s="96" t="str">
        <f t="shared" si="120"/>
        <v xml:space="preserve"> </v>
      </c>
      <c r="J969" s="147"/>
      <c r="K969" s="517"/>
      <c r="L969" s="379"/>
      <c r="M969" s="379" t="str">
        <f t="shared" ca="1" si="121"/>
        <v>tak</v>
      </c>
      <c r="N969" s="379" t="str">
        <f t="shared" ca="1" si="122"/>
        <v>nie</v>
      </c>
      <c r="O969" s="378" t="str">
        <f t="shared" ca="1" si="123"/>
        <v>DBFO</v>
      </c>
      <c r="P969" s="389" t="str">
        <f t="shared" ca="1" si="124"/>
        <v>DBFO B/V/1/30 80148 4430</v>
      </c>
      <c r="Q969" s="390" t="str">
        <f ca="1">IF($P969="","",IF(IF(COUNTIF($P969,"* *"),COUNTIF('Plany 2025'!$J:$J,"*"&amp;$P969&amp;"*"),COUNTIF('Plany 2025'!$B:$B,$P969)+COUNTIF('Plany 2025'!$B:$B,$P969&amp;"/*")+COUNTIF('Plany 2025'!$B:$B,"*/"&amp;$P969&amp;"/*"))=0,"brak klasyf.",IF(COUNTIF($P969,"* *"),SUMIF('Plany 2025'!$J:$J,"*"&amp;$P969&amp;"*",'Plany 2025'!G:G),SUMIF('Plany 2025'!$B:$B,$P969,'Plany 2025'!G:G)+SUMIF('Plany 2025'!$B:$B,$P969&amp;"/*",'Plany 2025'!G:G)+SUMIF('Plany 2025'!$B:$B,"*/"&amp;$P969&amp;"/*",'Plany 2025'!G:G))))</f>
        <v>brak klasyf.</v>
      </c>
      <c r="R969" s="391" t="str">
        <f ca="1">IF($P969="","",IF(IF(COUNTIF($P969,"* *"),COUNTIF('Plany 2025'!$J:$J,"*"&amp;$P969&amp;"*"),COUNTIF('Plany 2025'!$B:$B,$P969)+COUNTIF('Plany 2025'!$B:$B,$P969&amp;"/*")+COUNTIF('Plany 2025'!$B:$B,"*/"&amp;$P969&amp;"/*"))=0,"brak klasyf.",IF(COUNTIF($P969,"* *"),SUMIF('Plany 2025'!$J:$J,"*"&amp;$P969&amp;"*",'Plany 2025'!H:H),SUMIF('Plany 2025'!$B:$B,$P969,'Plany 2025'!H:H)+SUMIF('Plany 2025'!$B:$B,$P969&amp;"/*",'Plany 2025'!H:H)+SUMIF('Plany 2025'!$B:$B,"*/"&amp;$P969&amp;"/*",'Plany 2025'!H:H))))</f>
        <v>brak klasyf.</v>
      </c>
      <c r="S969" s="392" t="str">
        <f t="shared" ca="1" si="125"/>
        <v/>
      </c>
      <c r="T969" s="393" t="str">
        <f t="shared" ca="1" si="126"/>
        <v/>
      </c>
      <c r="U969" s="96"/>
      <c r="V969" s="91"/>
    </row>
    <row r="970" spans="1:22" s="168" customFormat="1">
      <c r="A970" s="91" t="s">
        <v>98</v>
      </c>
      <c r="B970" s="495">
        <v>801</v>
      </c>
      <c r="C970" s="495">
        <v>80148</v>
      </c>
      <c r="D970" s="177">
        <v>4440</v>
      </c>
      <c r="E970" s="167" t="s">
        <v>169</v>
      </c>
      <c r="G970" s="169">
        <v>23940</v>
      </c>
      <c r="H970" s="170">
        <v>23940</v>
      </c>
      <c r="I970" s="96">
        <f t="shared" si="120"/>
        <v>1</v>
      </c>
      <c r="J970" s="147"/>
      <c r="K970" s="517"/>
      <c r="L970" s="379">
        <v>1</v>
      </c>
      <c r="M970" s="379" t="str">
        <f t="shared" ca="1" si="121"/>
        <v>tak</v>
      </c>
      <c r="N970" s="379" t="str">
        <f t="shared" ca="1" si="122"/>
        <v>tak</v>
      </c>
      <c r="O970" s="378" t="str">
        <f t="shared" ca="1" si="123"/>
        <v>DBFO</v>
      </c>
      <c r="P970" s="389" t="str">
        <f t="shared" ca="1" si="124"/>
        <v>DBFO B/V/1/30 80148 4440</v>
      </c>
      <c r="Q970" s="390">
        <f ca="1">IF($P970="","",IF(IF(COUNTIF($P970,"* *"),COUNTIF('Plany 2025'!$J:$J,"*"&amp;$P970&amp;"*"),COUNTIF('Plany 2025'!$B:$B,$P970)+COUNTIF('Plany 2025'!$B:$B,$P970&amp;"/*")+COUNTIF('Plany 2025'!$B:$B,"*/"&amp;$P970&amp;"/*"))=0,"brak klasyf.",IF(COUNTIF($P970,"* *"),SUMIF('Plany 2025'!$J:$J,"*"&amp;$P970&amp;"*",'Plany 2025'!G:G),SUMIF('Plany 2025'!$B:$B,$P970,'Plany 2025'!G:G)+SUMIF('Plany 2025'!$B:$B,$P970&amp;"/*",'Plany 2025'!G:G)+SUMIF('Plany 2025'!$B:$B,"*/"&amp;$P970&amp;"/*",'Plany 2025'!G:G))))</f>
        <v>23940</v>
      </c>
      <c r="R970" s="391">
        <f ca="1">IF($P970="","",IF(IF(COUNTIF($P970,"* *"),COUNTIF('Plany 2025'!$J:$J,"*"&amp;$P970&amp;"*"),COUNTIF('Plany 2025'!$B:$B,$P970)+COUNTIF('Plany 2025'!$B:$B,$P970&amp;"/*")+COUNTIF('Plany 2025'!$B:$B,"*/"&amp;$P970&amp;"/*"))=0,"brak klasyf.",IF(COUNTIF($P970,"* *"),SUMIF('Plany 2025'!$J:$J,"*"&amp;$P970&amp;"*",'Plany 2025'!H:H),SUMIF('Plany 2025'!$B:$B,$P970,'Plany 2025'!H:H)+SUMIF('Plany 2025'!$B:$B,$P970&amp;"/*",'Plany 2025'!H:H)+SUMIF('Plany 2025'!$B:$B,"*/"&amp;$P970&amp;"/*",'Plany 2025'!H:H))))</f>
        <v>23940</v>
      </c>
      <c r="S970" s="392">
        <f t="shared" ca="1" si="125"/>
        <v>0</v>
      </c>
      <c r="T970" s="393">
        <f t="shared" ca="1" si="126"/>
        <v>0</v>
      </c>
      <c r="U970" s="96"/>
      <c r="V970" s="91"/>
    </row>
    <row r="971" spans="1:22" s="168" customFormat="1" hidden="1">
      <c r="A971" s="91" t="s">
        <v>98</v>
      </c>
      <c r="B971" s="495">
        <v>801</v>
      </c>
      <c r="C971" s="495">
        <v>80148</v>
      </c>
      <c r="D971" s="177">
        <v>4520</v>
      </c>
      <c r="E971" s="167" t="s">
        <v>178</v>
      </c>
      <c r="G971" s="169"/>
      <c r="H971" s="170"/>
      <c r="I971" s="96" t="str">
        <f t="shared" si="120"/>
        <v xml:space="preserve"> </v>
      </c>
      <c r="J971" s="147"/>
      <c r="K971" s="517"/>
      <c r="L971" s="379"/>
      <c r="M971" s="379" t="str">
        <f t="shared" ca="1" si="121"/>
        <v>tak</v>
      </c>
      <c r="N971" s="379" t="str">
        <f t="shared" ca="1" si="122"/>
        <v>nie</v>
      </c>
      <c r="O971" s="378" t="str">
        <f t="shared" ca="1" si="123"/>
        <v>DBFO</v>
      </c>
      <c r="P971" s="389" t="str">
        <f t="shared" ca="1" si="124"/>
        <v>DBFO B/V/1/30 80148 4520</v>
      </c>
      <c r="Q971" s="390" t="str">
        <f ca="1">IF($P971="","",IF(IF(COUNTIF($P971,"* *"),COUNTIF('Plany 2025'!$J:$J,"*"&amp;$P971&amp;"*"),COUNTIF('Plany 2025'!$B:$B,$P971)+COUNTIF('Plany 2025'!$B:$B,$P971&amp;"/*")+COUNTIF('Plany 2025'!$B:$B,"*/"&amp;$P971&amp;"/*"))=0,"brak klasyf.",IF(COUNTIF($P971,"* *"),SUMIF('Plany 2025'!$J:$J,"*"&amp;$P971&amp;"*",'Plany 2025'!G:G),SUMIF('Plany 2025'!$B:$B,$P971,'Plany 2025'!G:G)+SUMIF('Plany 2025'!$B:$B,$P971&amp;"/*",'Plany 2025'!G:G)+SUMIF('Plany 2025'!$B:$B,"*/"&amp;$P971&amp;"/*",'Plany 2025'!G:G))))</f>
        <v>brak klasyf.</v>
      </c>
      <c r="R971" s="391" t="str">
        <f ca="1">IF($P971="","",IF(IF(COUNTIF($P971,"* *"),COUNTIF('Plany 2025'!$J:$J,"*"&amp;$P971&amp;"*"),COUNTIF('Plany 2025'!$B:$B,$P971)+COUNTIF('Plany 2025'!$B:$B,$P971&amp;"/*")+COUNTIF('Plany 2025'!$B:$B,"*/"&amp;$P971&amp;"/*"))=0,"brak klasyf.",IF(COUNTIF($P971,"* *"),SUMIF('Plany 2025'!$J:$J,"*"&amp;$P971&amp;"*",'Plany 2025'!H:H),SUMIF('Plany 2025'!$B:$B,$P971,'Plany 2025'!H:H)+SUMIF('Plany 2025'!$B:$B,$P971&amp;"/*",'Plany 2025'!H:H)+SUMIF('Plany 2025'!$B:$B,"*/"&amp;$P971&amp;"/*",'Plany 2025'!H:H))))</f>
        <v>brak klasyf.</v>
      </c>
      <c r="S971" s="392" t="str">
        <f t="shared" ca="1" si="125"/>
        <v/>
      </c>
      <c r="T971" s="393" t="str">
        <f t="shared" ca="1" si="126"/>
        <v/>
      </c>
      <c r="U971" s="96"/>
      <c r="V971" s="91"/>
    </row>
    <row r="972" spans="1:22" s="168" customFormat="1" hidden="1">
      <c r="A972" s="91" t="s">
        <v>98</v>
      </c>
      <c r="B972" s="495">
        <v>801</v>
      </c>
      <c r="C972" s="495">
        <v>80148</v>
      </c>
      <c r="D972" s="177">
        <v>4530</v>
      </c>
      <c r="E972" s="167" t="s">
        <v>182</v>
      </c>
      <c r="G972" s="169"/>
      <c r="H972" s="170"/>
      <c r="I972" s="96" t="str">
        <f t="shared" si="120"/>
        <v xml:space="preserve"> </v>
      </c>
      <c r="J972" s="147"/>
      <c r="K972" s="517"/>
      <c r="L972" s="379"/>
      <c r="M972" s="379" t="str">
        <f t="shared" ca="1" si="121"/>
        <v>tak</v>
      </c>
      <c r="N972" s="379" t="str">
        <f t="shared" ca="1" si="122"/>
        <v>nie</v>
      </c>
      <c r="O972" s="378" t="str">
        <f t="shared" ca="1" si="123"/>
        <v>DBFO</v>
      </c>
      <c r="P972" s="389" t="str">
        <f t="shared" ca="1" si="124"/>
        <v>DBFO B/V/1/30 80148 4530</v>
      </c>
      <c r="Q972" s="390" t="str">
        <f ca="1">IF($P972="","",IF(IF(COUNTIF($P972,"* *"),COUNTIF('Plany 2025'!$J:$J,"*"&amp;$P972&amp;"*"),COUNTIF('Plany 2025'!$B:$B,$P972)+COUNTIF('Plany 2025'!$B:$B,$P972&amp;"/*")+COUNTIF('Plany 2025'!$B:$B,"*/"&amp;$P972&amp;"/*"))=0,"brak klasyf.",IF(COUNTIF($P972,"* *"),SUMIF('Plany 2025'!$J:$J,"*"&amp;$P972&amp;"*",'Plany 2025'!G:G),SUMIF('Plany 2025'!$B:$B,$P972,'Plany 2025'!G:G)+SUMIF('Plany 2025'!$B:$B,$P972&amp;"/*",'Plany 2025'!G:G)+SUMIF('Plany 2025'!$B:$B,"*/"&amp;$P972&amp;"/*",'Plany 2025'!G:G))))</f>
        <v>brak klasyf.</v>
      </c>
      <c r="R972" s="391" t="str">
        <f ca="1">IF($P972="","",IF(IF(COUNTIF($P972,"* *"),COUNTIF('Plany 2025'!$J:$J,"*"&amp;$P972&amp;"*"),COUNTIF('Plany 2025'!$B:$B,$P972)+COUNTIF('Plany 2025'!$B:$B,$P972&amp;"/*")+COUNTIF('Plany 2025'!$B:$B,"*/"&amp;$P972&amp;"/*"))=0,"brak klasyf.",IF(COUNTIF($P972,"* *"),SUMIF('Plany 2025'!$J:$J,"*"&amp;$P972&amp;"*",'Plany 2025'!H:H),SUMIF('Plany 2025'!$B:$B,$P972,'Plany 2025'!H:H)+SUMIF('Plany 2025'!$B:$B,$P972&amp;"/*",'Plany 2025'!H:H)+SUMIF('Plany 2025'!$B:$B,"*/"&amp;$P972&amp;"/*",'Plany 2025'!H:H))))</f>
        <v>brak klasyf.</v>
      </c>
      <c r="S972" s="392" t="str">
        <f t="shared" ca="1" si="125"/>
        <v/>
      </c>
      <c r="T972" s="393" t="str">
        <f t="shared" ca="1" si="126"/>
        <v/>
      </c>
      <c r="U972" s="96"/>
      <c r="V972" s="91"/>
    </row>
    <row r="973" spans="1:22" s="168" customFormat="1">
      <c r="A973" s="91" t="s">
        <v>98</v>
      </c>
      <c r="B973" s="495">
        <v>801</v>
      </c>
      <c r="C973" s="495">
        <v>80148</v>
      </c>
      <c r="D973" s="177">
        <v>4700</v>
      </c>
      <c r="E973" s="167" t="s">
        <v>201</v>
      </c>
      <c r="G973" s="169">
        <v>400</v>
      </c>
      <c r="H973" s="170">
        <v>400</v>
      </c>
      <c r="I973" s="96">
        <f t="shared" si="120"/>
        <v>1</v>
      </c>
      <c r="J973" s="147"/>
      <c r="K973" s="517"/>
      <c r="L973" s="379">
        <v>1</v>
      </c>
      <c r="M973" s="379" t="str">
        <f t="shared" ca="1" si="121"/>
        <v>tak</v>
      </c>
      <c r="N973" s="379" t="str">
        <f t="shared" ca="1" si="122"/>
        <v>tak</v>
      </c>
      <c r="O973" s="378" t="str">
        <f t="shared" ca="1" si="123"/>
        <v>DBFO</v>
      </c>
      <c r="P973" s="389" t="str">
        <f t="shared" ca="1" si="124"/>
        <v>DBFO B/V/1/30 80148 4700</v>
      </c>
      <c r="Q973" s="390">
        <f ca="1">IF($P973="","",IF(IF(COUNTIF($P973,"* *"),COUNTIF('Plany 2025'!$J:$J,"*"&amp;$P973&amp;"*"),COUNTIF('Plany 2025'!$B:$B,$P973)+COUNTIF('Plany 2025'!$B:$B,$P973&amp;"/*")+COUNTIF('Plany 2025'!$B:$B,"*/"&amp;$P973&amp;"/*"))=0,"brak klasyf.",IF(COUNTIF($P973,"* *"),SUMIF('Plany 2025'!$J:$J,"*"&amp;$P973&amp;"*",'Plany 2025'!G:G),SUMIF('Plany 2025'!$B:$B,$P973,'Plany 2025'!G:G)+SUMIF('Plany 2025'!$B:$B,$P973&amp;"/*",'Plany 2025'!G:G)+SUMIF('Plany 2025'!$B:$B,"*/"&amp;$P973&amp;"/*",'Plany 2025'!G:G))))</f>
        <v>400</v>
      </c>
      <c r="R973" s="391">
        <f ca="1">IF($P973="","",IF(IF(COUNTIF($P973,"* *"),COUNTIF('Plany 2025'!$J:$J,"*"&amp;$P973&amp;"*"),COUNTIF('Plany 2025'!$B:$B,$P973)+COUNTIF('Plany 2025'!$B:$B,$P973&amp;"/*")+COUNTIF('Plany 2025'!$B:$B,"*/"&amp;$P973&amp;"/*"))=0,"brak klasyf.",IF(COUNTIF($P973,"* *"),SUMIF('Plany 2025'!$J:$J,"*"&amp;$P973&amp;"*",'Plany 2025'!H:H),SUMIF('Plany 2025'!$B:$B,$P973,'Plany 2025'!H:H)+SUMIF('Plany 2025'!$B:$B,$P973&amp;"/*",'Plany 2025'!H:H)+SUMIF('Plany 2025'!$B:$B,"*/"&amp;$P973&amp;"/*",'Plany 2025'!H:H))))</f>
        <v>400</v>
      </c>
      <c r="S973" s="392">
        <f t="shared" ca="1" si="125"/>
        <v>0</v>
      </c>
      <c r="T973" s="393">
        <f t="shared" ca="1" si="126"/>
        <v>0</v>
      </c>
      <c r="U973" s="96"/>
      <c r="V973" s="91"/>
    </row>
    <row r="974" spans="1:22" s="172" customFormat="1" ht="22.5" hidden="1">
      <c r="A974" s="145" t="s">
        <v>98</v>
      </c>
      <c r="B974" s="496">
        <v>801</v>
      </c>
      <c r="C974" s="496">
        <v>80148</v>
      </c>
      <c r="D974" s="176">
        <v>4860</v>
      </c>
      <c r="E974" s="171" t="s">
        <v>725</v>
      </c>
      <c r="G974" s="173"/>
      <c r="H974" s="174"/>
      <c r="I974" s="175" t="str">
        <f t="shared" si="120"/>
        <v xml:space="preserve"> </v>
      </c>
      <c r="J974" s="160"/>
      <c r="K974" s="517"/>
      <c r="L974" s="379"/>
      <c r="M974" s="379" t="str">
        <f t="shared" ca="1" si="121"/>
        <v>tak</v>
      </c>
      <c r="N974" s="379" t="str">
        <f t="shared" ca="1" si="122"/>
        <v>nie</v>
      </c>
      <c r="O974" s="378" t="str">
        <f t="shared" ca="1" si="123"/>
        <v>DBFO</v>
      </c>
      <c r="P974" s="389" t="str">
        <f t="shared" ca="1" si="124"/>
        <v>DBFO B/V/1/30 80148 4860</v>
      </c>
      <c r="Q974" s="390" t="str">
        <f ca="1">IF($P974="","",IF(IF(COUNTIF($P974,"* *"),COUNTIF('Plany 2025'!$J:$J,"*"&amp;$P974&amp;"*"),COUNTIF('Plany 2025'!$B:$B,$P974)+COUNTIF('Plany 2025'!$B:$B,$P974&amp;"/*")+COUNTIF('Plany 2025'!$B:$B,"*/"&amp;$P974&amp;"/*"))=0,"brak klasyf.",IF(COUNTIF($P974,"* *"),SUMIF('Plany 2025'!$J:$J,"*"&amp;$P974&amp;"*",'Plany 2025'!G:G),SUMIF('Plany 2025'!$B:$B,$P974,'Plany 2025'!G:G)+SUMIF('Plany 2025'!$B:$B,$P974&amp;"/*",'Plany 2025'!G:G)+SUMIF('Plany 2025'!$B:$B,"*/"&amp;$P974&amp;"/*",'Plany 2025'!G:G))))</f>
        <v>brak klasyf.</v>
      </c>
      <c r="R974" s="391" t="str">
        <f ca="1">IF($P974="","",IF(IF(COUNTIF($P974,"* *"),COUNTIF('Plany 2025'!$J:$J,"*"&amp;$P974&amp;"*"),COUNTIF('Plany 2025'!$B:$B,$P974)+COUNTIF('Plany 2025'!$B:$B,$P974&amp;"/*")+COUNTIF('Plany 2025'!$B:$B,"*/"&amp;$P974&amp;"/*"))=0,"brak klasyf.",IF(COUNTIF($P974,"* *"),SUMIF('Plany 2025'!$J:$J,"*"&amp;$P974&amp;"*",'Plany 2025'!H:H),SUMIF('Plany 2025'!$B:$B,$P974,'Plany 2025'!H:H)+SUMIF('Plany 2025'!$B:$B,$P974&amp;"/*",'Plany 2025'!H:H)+SUMIF('Plany 2025'!$B:$B,"*/"&amp;$P974&amp;"/*",'Plany 2025'!H:H))))</f>
        <v>brak klasyf.</v>
      </c>
      <c r="S974" s="392" t="str">
        <f t="shared" ca="1" si="125"/>
        <v/>
      </c>
      <c r="T974" s="393" t="str">
        <f t="shared" ca="1" si="126"/>
        <v/>
      </c>
      <c r="U974" s="175"/>
      <c r="V974" s="145"/>
    </row>
    <row r="975" spans="1:22" s="520" customFormat="1" ht="12.75" hidden="1">
      <c r="A975" s="91" t="s">
        <v>98</v>
      </c>
      <c r="B975" s="495">
        <v>801</v>
      </c>
      <c r="C975" s="495">
        <v>80148</v>
      </c>
      <c r="D975" s="177">
        <v>4990</v>
      </c>
      <c r="E975" s="167" t="s">
        <v>185</v>
      </c>
      <c r="G975" s="169"/>
      <c r="H975" s="170"/>
      <c r="I975" s="96" t="str">
        <f t="shared" si="120"/>
        <v xml:space="preserve"> </v>
      </c>
      <c r="J975" s="147"/>
      <c r="K975" s="517"/>
      <c r="L975" s="379"/>
      <c r="M975" s="379" t="str">
        <f t="shared" ca="1" si="121"/>
        <v>tak</v>
      </c>
      <c r="N975" s="379" t="str">
        <f t="shared" ca="1" si="122"/>
        <v>nie</v>
      </c>
      <c r="O975" s="378" t="str">
        <f t="shared" ca="1" si="123"/>
        <v>DBFO</v>
      </c>
      <c r="P975" s="389" t="str">
        <f t="shared" ca="1" si="124"/>
        <v>DBFO B/V/1/30 80148 4990</v>
      </c>
      <c r="Q975" s="390" t="str">
        <f ca="1">IF($P975="","",IF(IF(COUNTIF($P975,"* *"),COUNTIF('Plany 2025'!$J:$J,"*"&amp;$P975&amp;"*"),COUNTIF('Plany 2025'!$B:$B,$P975)+COUNTIF('Plany 2025'!$B:$B,$P975&amp;"/*")+COUNTIF('Plany 2025'!$B:$B,"*/"&amp;$P975&amp;"/*"))=0,"brak klasyf.",IF(COUNTIF($P975,"* *"),SUMIF('Plany 2025'!$J:$J,"*"&amp;$P975&amp;"*",'Plany 2025'!G:G),SUMIF('Plany 2025'!$B:$B,$P975,'Plany 2025'!G:G)+SUMIF('Plany 2025'!$B:$B,$P975&amp;"/*",'Plany 2025'!G:G)+SUMIF('Plany 2025'!$B:$B,"*/"&amp;$P975&amp;"/*",'Plany 2025'!G:G))))</f>
        <v>brak klasyf.</v>
      </c>
      <c r="R975" s="391" t="str">
        <f ca="1">IF($P975="","",IF(IF(COUNTIF($P975,"* *"),COUNTIF('Plany 2025'!$J:$J,"*"&amp;$P975&amp;"*"),COUNTIF('Plany 2025'!$B:$B,$P975)+COUNTIF('Plany 2025'!$B:$B,$P975&amp;"/*")+COUNTIF('Plany 2025'!$B:$B,"*/"&amp;$P975&amp;"/*"))=0,"brak klasyf.",IF(COUNTIF($P975,"* *"),SUMIF('Plany 2025'!$J:$J,"*"&amp;$P975&amp;"*",'Plany 2025'!H:H),SUMIF('Plany 2025'!$B:$B,$P975,'Plany 2025'!H:H)+SUMIF('Plany 2025'!$B:$B,$P975&amp;"/*",'Plany 2025'!H:H)+SUMIF('Plany 2025'!$B:$B,"*/"&amp;$P975&amp;"/*",'Plany 2025'!H:H))))</f>
        <v>brak klasyf.</v>
      </c>
      <c r="S975" s="392" t="str">
        <f t="shared" ca="1" si="125"/>
        <v/>
      </c>
      <c r="T975" s="393" t="str">
        <f t="shared" ca="1" si="126"/>
        <v/>
      </c>
      <c r="U975" s="96"/>
      <c r="V975" s="91"/>
    </row>
    <row r="976" spans="1:22" s="168" customFormat="1" ht="6" customHeight="1">
      <c r="A976" s="178"/>
      <c r="B976" s="495"/>
      <c r="C976" s="495"/>
      <c r="D976" s="249"/>
      <c r="E976" s="179"/>
      <c r="G976" s="180"/>
      <c r="H976" s="181"/>
      <c r="I976" s="182" t="str">
        <f t="shared" si="120"/>
        <v xml:space="preserve"> </v>
      </c>
      <c r="J976" s="183"/>
      <c r="K976" s="517"/>
      <c r="L976" s="379">
        <v>1</v>
      </c>
      <c r="M976" s="379" t="str">
        <f t="shared" ca="1" si="121"/>
        <v>tak</v>
      </c>
      <c r="N976" s="379" t="str">
        <f t="shared" ca="1" si="122"/>
        <v>tak</v>
      </c>
      <c r="O976" s="378" t="str">
        <f t="shared" ca="1" si="123"/>
        <v>DBFO</v>
      </c>
      <c r="P976" s="389" t="str">
        <f t="shared" si="124"/>
        <v/>
      </c>
      <c r="Q976" s="390" t="str">
        <f>IF($P976="","",IF(IF(COUNTIF($P976,"* *"),COUNTIF('Plany 2025'!$J:$J,"*"&amp;$P976&amp;"*"),COUNTIF('Plany 2025'!$B:$B,$P976)+COUNTIF('Plany 2025'!$B:$B,$P976&amp;"/*")+COUNTIF('Plany 2025'!$B:$B,"*/"&amp;$P976&amp;"/*"))=0,"brak klasyf.",IF(COUNTIF($P976,"* *"),SUMIF('Plany 2025'!$J:$J,"*"&amp;$P976&amp;"*",'Plany 2025'!G:G),SUMIF('Plany 2025'!$B:$B,$P976,'Plany 2025'!G:G)+SUMIF('Plany 2025'!$B:$B,$P976&amp;"/*",'Plany 2025'!G:G)+SUMIF('Plany 2025'!$B:$B,"*/"&amp;$P976&amp;"/*",'Plany 2025'!G:G))))</f>
        <v/>
      </c>
      <c r="R976" s="391" t="str">
        <f>IF($P976="","",IF(IF(COUNTIF($P976,"* *"),COUNTIF('Plany 2025'!$J:$J,"*"&amp;$P976&amp;"*"),COUNTIF('Plany 2025'!$B:$B,$P976)+COUNTIF('Plany 2025'!$B:$B,$P976&amp;"/*")+COUNTIF('Plany 2025'!$B:$B,"*/"&amp;$P976&amp;"/*"))=0,"brak klasyf.",IF(COUNTIF($P976,"* *"),SUMIF('Plany 2025'!$J:$J,"*"&amp;$P976&amp;"*",'Plany 2025'!H:H),SUMIF('Plany 2025'!$B:$B,$P976,'Plany 2025'!H:H)+SUMIF('Plany 2025'!$B:$B,$P976&amp;"/*",'Plany 2025'!H:H)+SUMIF('Plany 2025'!$B:$B,"*/"&amp;$P976&amp;"/*",'Plany 2025'!H:H))))</f>
        <v/>
      </c>
      <c r="S976" s="392" t="str">
        <f t="shared" si="125"/>
        <v/>
      </c>
      <c r="T976" s="393" t="str">
        <f t="shared" si="126"/>
        <v/>
      </c>
      <c r="U976" s="182"/>
      <c r="V976" s="91"/>
    </row>
    <row r="977" spans="1:22">
      <c r="E977" s="142" t="s">
        <v>51</v>
      </c>
      <c r="F977" s="143"/>
      <c r="G977" s="126"/>
      <c r="H977" s="127"/>
      <c r="I977" s="96" t="str">
        <f t="shared" si="120"/>
        <v xml:space="preserve"> </v>
      </c>
      <c r="K977" s="517"/>
      <c r="L977" s="379">
        <v>1</v>
      </c>
      <c r="M977" s="379" t="str">
        <f t="shared" ca="1" si="121"/>
        <v>tak</v>
      </c>
      <c r="N977" s="379" t="str">
        <f t="shared" ca="1" si="122"/>
        <v>tak</v>
      </c>
      <c r="O977" s="378" t="str">
        <f t="shared" ca="1" si="123"/>
        <v/>
      </c>
      <c r="P977" s="389" t="str">
        <f t="shared" si="124"/>
        <v/>
      </c>
      <c r="Q977" s="390" t="str">
        <f>IF($P977="","",IF(IF(COUNTIF($P977,"* *"),COUNTIF('Plany 2025'!$J:$J,"*"&amp;$P977&amp;"*"),COUNTIF('Plany 2025'!$B:$B,$P977)+COUNTIF('Plany 2025'!$B:$B,$P977&amp;"/*")+COUNTIF('Plany 2025'!$B:$B,"*/"&amp;$P977&amp;"/*"))=0,"brak klasyf.",IF(COUNTIF($P977,"* *"),SUMIF('Plany 2025'!$J:$J,"*"&amp;$P977&amp;"*",'Plany 2025'!G:G),SUMIF('Plany 2025'!$B:$B,$P977,'Plany 2025'!G:G)+SUMIF('Plany 2025'!$B:$B,$P977&amp;"/*",'Plany 2025'!G:G)+SUMIF('Plany 2025'!$B:$B,"*/"&amp;$P977&amp;"/*",'Plany 2025'!G:G))))</f>
        <v/>
      </c>
      <c r="R977" s="391" t="str">
        <f>IF($P977="","",IF(IF(COUNTIF($P977,"* *"),COUNTIF('Plany 2025'!$J:$J,"*"&amp;$P977&amp;"*"),COUNTIF('Plany 2025'!$B:$B,$P977)+COUNTIF('Plany 2025'!$B:$B,$P977&amp;"/*")+COUNTIF('Plany 2025'!$B:$B,"*/"&amp;$P977&amp;"/*"))=0,"brak klasyf.",IF(COUNTIF($P977,"* *"),SUMIF('Plany 2025'!$J:$J,"*"&amp;$P977&amp;"*",'Plany 2025'!H:H),SUMIF('Plany 2025'!$B:$B,$P977,'Plany 2025'!H:H)+SUMIF('Plany 2025'!$B:$B,$P977&amp;"/*",'Plany 2025'!H:H)+SUMIF('Plany 2025'!$B:$B,"*/"&amp;$P977&amp;"/*",'Plany 2025'!H:H))))</f>
        <v/>
      </c>
      <c r="S977" s="392" t="str">
        <f t="shared" si="125"/>
        <v/>
      </c>
      <c r="T977" s="393" t="str">
        <f t="shared" si="126"/>
        <v/>
      </c>
      <c r="V977" s="91"/>
    </row>
    <row r="978" spans="1:22">
      <c r="E978" s="195" t="s">
        <v>690</v>
      </c>
      <c r="F978" s="196"/>
      <c r="G978" s="136"/>
      <c r="H978" s="137"/>
      <c r="I978" s="138" t="str">
        <f t="shared" si="120"/>
        <v xml:space="preserve"> </v>
      </c>
      <c r="K978" s="517"/>
      <c r="L978" s="379">
        <v>1</v>
      </c>
      <c r="M978" s="379" t="str">
        <f t="shared" ca="1" si="121"/>
        <v>tak</v>
      </c>
      <c r="N978" s="379" t="str">
        <f t="shared" ca="1" si="122"/>
        <v>tak</v>
      </c>
      <c r="O978" s="378" t="str">
        <f t="shared" ca="1" si="123"/>
        <v/>
      </c>
      <c r="P978" s="389" t="str">
        <f t="shared" si="124"/>
        <v/>
      </c>
      <c r="Q978" s="390" t="str">
        <f>IF($P978="","",IF(IF(COUNTIF($P978,"* *"),COUNTIF('Plany 2025'!$J:$J,"*"&amp;$P978&amp;"*"),COUNTIF('Plany 2025'!$B:$B,$P978)+COUNTIF('Plany 2025'!$B:$B,$P978&amp;"/*")+COUNTIF('Plany 2025'!$B:$B,"*/"&amp;$P978&amp;"/*"))=0,"brak klasyf.",IF(COUNTIF($P978,"* *"),SUMIF('Plany 2025'!$J:$J,"*"&amp;$P978&amp;"*",'Plany 2025'!G:G),SUMIF('Plany 2025'!$B:$B,$P978,'Plany 2025'!G:G)+SUMIF('Plany 2025'!$B:$B,$P978&amp;"/*",'Plany 2025'!G:G)+SUMIF('Plany 2025'!$B:$B,"*/"&amp;$P978&amp;"/*",'Plany 2025'!G:G))))</f>
        <v/>
      </c>
      <c r="R978" s="391" t="str">
        <f>IF($P978="","",IF(IF(COUNTIF($P978,"* *"),COUNTIF('Plany 2025'!$J:$J,"*"&amp;$P978&amp;"*"),COUNTIF('Plany 2025'!$B:$B,$P978)+COUNTIF('Plany 2025'!$B:$B,$P978&amp;"/*")+COUNTIF('Plany 2025'!$B:$B,"*/"&amp;$P978&amp;"/*"))=0,"brak klasyf.",IF(COUNTIF($P978,"* *"),SUMIF('Plany 2025'!$J:$J,"*"&amp;$P978&amp;"*",'Plany 2025'!H:H),SUMIF('Plany 2025'!$B:$B,$P978,'Plany 2025'!H:H)+SUMIF('Plany 2025'!$B:$B,$P978&amp;"/*",'Plany 2025'!H:H)+SUMIF('Plany 2025'!$B:$B,"*/"&amp;$P978&amp;"/*",'Plany 2025'!H:H))))</f>
        <v/>
      </c>
      <c r="S978" s="392" t="str">
        <f t="shared" si="125"/>
        <v/>
      </c>
      <c r="T978" s="393" t="str">
        <f t="shared" si="126"/>
        <v/>
      </c>
      <c r="U978" s="138"/>
      <c r="V978" s="91"/>
    </row>
    <row r="979" spans="1:22">
      <c r="E979" s="195" t="s">
        <v>697</v>
      </c>
      <c r="F979" s="196"/>
      <c r="G979" s="136"/>
      <c r="H979" s="137"/>
      <c r="I979" s="138" t="str">
        <f t="shared" si="120"/>
        <v xml:space="preserve"> </v>
      </c>
      <c r="K979" s="517"/>
      <c r="L979" s="379">
        <v>1</v>
      </c>
      <c r="M979" s="379" t="str">
        <f t="shared" ca="1" si="121"/>
        <v>tak</v>
      </c>
      <c r="N979" s="379" t="str">
        <f t="shared" ca="1" si="122"/>
        <v>tak</v>
      </c>
      <c r="O979" s="378" t="str">
        <f t="shared" ca="1" si="123"/>
        <v/>
      </c>
      <c r="P979" s="389" t="str">
        <f t="shared" si="124"/>
        <v/>
      </c>
      <c r="Q979" s="390" t="str">
        <f>IF($P979="","",IF(IF(COUNTIF($P979,"* *"),COUNTIF('Plany 2025'!$J:$J,"*"&amp;$P979&amp;"*"),COUNTIF('Plany 2025'!$B:$B,$P979)+COUNTIF('Plany 2025'!$B:$B,$P979&amp;"/*")+COUNTIF('Plany 2025'!$B:$B,"*/"&amp;$P979&amp;"/*"))=0,"brak klasyf.",IF(COUNTIF($P979,"* *"),SUMIF('Plany 2025'!$J:$J,"*"&amp;$P979&amp;"*",'Plany 2025'!G:G),SUMIF('Plany 2025'!$B:$B,$P979,'Plany 2025'!G:G)+SUMIF('Plany 2025'!$B:$B,$P979&amp;"/*",'Plany 2025'!G:G)+SUMIF('Plany 2025'!$B:$B,"*/"&amp;$P979&amp;"/*",'Plany 2025'!G:G))))</f>
        <v/>
      </c>
      <c r="R979" s="391" t="str">
        <f>IF($P979="","",IF(IF(COUNTIF($P979,"* *"),COUNTIF('Plany 2025'!$J:$J,"*"&amp;$P979&amp;"*"),COUNTIF('Plany 2025'!$B:$B,$P979)+COUNTIF('Plany 2025'!$B:$B,$P979&amp;"/*")+COUNTIF('Plany 2025'!$B:$B,"*/"&amp;$P979&amp;"/*"))=0,"brak klasyf.",IF(COUNTIF($P979,"* *"),SUMIF('Plany 2025'!$J:$J,"*"&amp;$P979&amp;"*",'Plany 2025'!H:H),SUMIF('Plany 2025'!$B:$B,$P979,'Plany 2025'!H:H)+SUMIF('Plany 2025'!$B:$B,$P979&amp;"/*",'Plany 2025'!H:H)+SUMIF('Plany 2025'!$B:$B,"*/"&amp;$P979&amp;"/*",'Plany 2025'!H:H))))</f>
        <v/>
      </c>
      <c r="S979" s="392" t="str">
        <f t="shared" si="125"/>
        <v/>
      </c>
      <c r="T979" s="393" t="str">
        <f t="shared" si="126"/>
        <v/>
      </c>
      <c r="U979" s="138"/>
      <c r="V979" s="91"/>
    </row>
    <row r="980" spans="1:22" ht="22.5">
      <c r="A980" s="194"/>
      <c r="B980" s="500"/>
      <c r="C980" s="500"/>
      <c r="D980" s="194"/>
      <c r="E980" s="198" t="s">
        <v>715</v>
      </c>
      <c r="F980" s="196"/>
      <c r="G980" s="136"/>
      <c r="H980" s="137"/>
      <c r="I980" s="138" t="str">
        <f t="shared" si="120"/>
        <v xml:space="preserve"> </v>
      </c>
      <c r="K980" s="517"/>
      <c r="L980" s="379">
        <v>1</v>
      </c>
      <c r="M980" s="379" t="str">
        <f t="shared" ca="1" si="121"/>
        <v>tak</v>
      </c>
      <c r="N980" s="379" t="str">
        <f t="shared" ca="1" si="122"/>
        <v>tak</v>
      </c>
      <c r="O980" s="378" t="str">
        <f t="shared" ca="1" si="123"/>
        <v/>
      </c>
      <c r="P980" s="389" t="str">
        <f t="shared" si="124"/>
        <v/>
      </c>
      <c r="Q980" s="390" t="str">
        <f>IF($P980="","",IF(IF(COUNTIF($P980,"* *"),COUNTIF('Plany 2025'!$J:$J,"*"&amp;$P980&amp;"*"),COUNTIF('Plany 2025'!$B:$B,$P980)+COUNTIF('Plany 2025'!$B:$B,$P980&amp;"/*")+COUNTIF('Plany 2025'!$B:$B,"*/"&amp;$P980&amp;"/*"))=0,"brak klasyf.",IF(COUNTIF($P980,"* *"),SUMIF('Plany 2025'!$J:$J,"*"&amp;$P980&amp;"*",'Plany 2025'!G:G),SUMIF('Plany 2025'!$B:$B,$P980,'Plany 2025'!G:G)+SUMIF('Plany 2025'!$B:$B,$P980&amp;"/*",'Plany 2025'!G:G)+SUMIF('Plany 2025'!$B:$B,"*/"&amp;$P980&amp;"/*",'Plany 2025'!G:G))))</f>
        <v/>
      </c>
      <c r="R980" s="391" t="str">
        <f>IF($P980="","",IF(IF(COUNTIF($P980,"* *"),COUNTIF('Plany 2025'!$J:$J,"*"&amp;$P980&amp;"*"),COUNTIF('Plany 2025'!$B:$B,$P980)+COUNTIF('Plany 2025'!$B:$B,$P980&amp;"/*")+COUNTIF('Plany 2025'!$B:$B,"*/"&amp;$P980&amp;"/*"))=0,"brak klasyf.",IF(COUNTIF($P980,"* *"),SUMIF('Plany 2025'!$J:$J,"*"&amp;$P980&amp;"*",'Plany 2025'!H:H),SUMIF('Plany 2025'!$B:$B,$P980,'Plany 2025'!H:H)+SUMIF('Plany 2025'!$B:$B,$P980&amp;"/*",'Plany 2025'!H:H)+SUMIF('Plany 2025'!$B:$B,"*/"&amp;$P980&amp;"/*",'Plany 2025'!H:H))))</f>
        <v/>
      </c>
      <c r="S980" s="392" t="str">
        <f t="shared" si="125"/>
        <v/>
      </c>
      <c r="T980" s="393" t="str">
        <f t="shared" si="126"/>
        <v/>
      </c>
      <c r="U980" s="138"/>
      <c r="V980" s="91"/>
    </row>
    <row r="981" spans="1:22" s="139" customFormat="1" ht="6" customHeight="1">
      <c r="A981" s="97"/>
      <c r="B981" s="378"/>
      <c r="C981" s="378"/>
      <c r="D981" s="97"/>
      <c r="E981" s="125" t="s">
        <v>24</v>
      </c>
      <c r="F981" s="93"/>
      <c r="G981" s="126"/>
      <c r="H981" s="127"/>
      <c r="I981" s="96" t="str">
        <f t="shared" si="120"/>
        <v xml:space="preserve"> </v>
      </c>
      <c r="J981" s="134"/>
      <c r="K981" s="517"/>
      <c r="L981" s="379">
        <v>1</v>
      </c>
      <c r="M981" s="379" t="str">
        <f t="shared" ca="1" si="121"/>
        <v>tak</v>
      </c>
      <c r="N981" s="379" t="str">
        <f t="shared" ca="1" si="122"/>
        <v>tak</v>
      </c>
      <c r="O981" s="378" t="str">
        <f t="shared" ca="1" si="123"/>
        <v/>
      </c>
      <c r="P981" s="389" t="str">
        <f t="shared" si="124"/>
        <v/>
      </c>
      <c r="Q981" s="390" t="str">
        <f>IF($P981="","",IF(IF(COUNTIF($P981,"* *"),COUNTIF('Plany 2025'!$J:$J,"*"&amp;$P981&amp;"*"),COUNTIF('Plany 2025'!$B:$B,$P981)+COUNTIF('Plany 2025'!$B:$B,$P981&amp;"/*")+COUNTIF('Plany 2025'!$B:$B,"*/"&amp;$P981&amp;"/*"))=0,"brak klasyf.",IF(COUNTIF($P981,"* *"),SUMIF('Plany 2025'!$J:$J,"*"&amp;$P981&amp;"*",'Plany 2025'!G:G),SUMIF('Plany 2025'!$B:$B,$P981,'Plany 2025'!G:G)+SUMIF('Plany 2025'!$B:$B,$P981&amp;"/*",'Plany 2025'!G:G)+SUMIF('Plany 2025'!$B:$B,"*/"&amp;$P981&amp;"/*",'Plany 2025'!G:G))))</f>
        <v/>
      </c>
      <c r="R981" s="391" t="str">
        <f>IF($P981="","",IF(IF(COUNTIF($P981,"* *"),COUNTIF('Plany 2025'!$J:$J,"*"&amp;$P981&amp;"*"),COUNTIF('Plany 2025'!$B:$B,$P981)+COUNTIF('Plany 2025'!$B:$B,$P981&amp;"/*")+COUNTIF('Plany 2025'!$B:$B,"*/"&amp;$P981&amp;"/*"))=0,"brak klasyf.",IF(COUNTIF($P981,"* *"),SUMIF('Plany 2025'!$J:$J,"*"&amp;$P981&amp;"*",'Plany 2025'!H:H),SUMIF('Plany 2025'!$B:$B,$P981,'Plany 2025'!H:H)+SUMIF('Plany 2025'!$B:$B,$P981&amp;"/*",'Plany 2025'!H:H)+SUMIF('Plany 2025'!$B:$B,"*/"&amp;$P981&amp;"/*",'Plany 2025'!H:H))))</f>
        <v/>
      </c>
      <c r="S981" s="392" t="str">
        <f t="shared" si="125"/>
        <v/>
      </c>
      <c r="T981" s="393" t="str">
        <f t="shared" si="126"/>
        <v/>
      </c>
      <c r="U981" s="96"/>
      <c r="V981" s="91"/>
    </row>
    <row r="982" spans="1:22" s="134" customFormat="1">
      <c r="A982" s="119" t="s">
        <v>100</v>
      </c>
      <c r="B982" s="494"/>
      <c r="C982" s="494"/>
      <c r="D982" s="119" t="s">
        <v>184</v>
      </c>
      <c r="E982" s="120" t="s">
        <v>101</v>
      </c>
      <c r="F982" s="121"/>
      <c r="G982" s="122">
        <f>SUM(G988+G1017)</f>
        <v>2880316</v>
      </c>
      <c r="H982" s="123">
        <f>SUM(H988+H1017)</f>
        <v>2879843.3200000003</v>
      </c>
      <c r="I982" s="124">
        <f t="shared" si="120"/>
        <v>0.99983589300618414</v>
      </c>
      <c r="K982" s="517"/>
      <c r="L982" s="379">
        <v>1</v>
      </c>
      <c r="M982" s="379" t="str">
        <f t="shared" ca="1" si="121"/>
        <v>tak</v>
      </c>
      <c r="N982" s="379" t="str">
        <f t="shared" ca="1" si="122"/>
        <v>tak</v>
      </c>
      <c r="O982" s="378" t="str">
        <f t="shared" ca="1" si="123"/>
        <v/>
      </c>
      <c r="P982" s="389" t="str">
        <f t="shared" si="124"/>
        <v>B/V/1/32</v>
      </c>
      <c r="Q982" s="390">
        <f>IF($P982="","",IF(IF(COUNTIF($P982,"* *"),COUNTIF('Plany 2025'!$J:$J,"*"&amp;$P982&amp;"*"),COUNTIF('Plany 2025'!$B:$B,$P982)+COUNTIF('Plany 2025'!$B:$B,$P982&amp;"/*")+COUNTIF('Plany 2025'!$B:$B,"*/"&amp;$P982&amp;"/*"))=0,"brak klasyf.",IF(COUNTIF($P982,"* *"),SUMIF('Plany 2025'!$J:$J,"*"&amp;$P982&amp;"*",'Plany 2025'!G:G),SUMIF('Plany 2025'!$B:$B,$P982,'Plany 2025'!G:G)+SUMIF('Plany 2025'!$B:$B,$P982&amp;"/*",'Plany 2025'!G:G)+SUMIF('Plany 2025'!$B:$B,"*/"&amp;$P982&amp;"/*",'Plany 2025'!G:G))))</f>
        <v>2880316</v>
      </c>
      <c r="R982" s="391">
        <f>IF($P982="","",IF(IF(COUNTIF($P982,"* *"),COUNTIF('Plany 2025'!$J:$J,"*"&amp;$P982&amp;"*"),COUNTIF('Plany 2025'!$B:$B,$P982)+COUNTIF('Plany 2025'!$B:$B,$P982&amp;"/*")+COUNTIF('Plany 2025'!$B:$B,"*/"&amp;$P982&amp;"/*"))=0,"brak klasyf.",IF(COUNTIF($P982,"* *"),SUMIF('Plany 2025'!$J:$J,"*"&amp;$P982&amp;"*",'Plany 2025'!H:H),SUMIF('Plany 2025'!$B:$B,$P982,'Plany 2025'!H:H)+SUMIF('Plany 2025'!$B:$B,$P982&amp;"/*",'Plany 2025'!H:H)+SUMIF('Plany 2025'!$B:$B,"*/"&amp;$P982&amp;"/*",'Plany 2025'!H:H))))</f>
        <v>2879843.32</v>
      </c>
      <c r="S982" s="392">
        <f t="shared" si="125"/>
        <v>0</v>
      </c>
      <c r="T982" s="393">
        <f t="shared" si="126"/>
        <v>0</v>
      </c>
      <c r="U982" s="206"/>
      <c r="V982" s="91"/>
    </row>
    <row r="983" spans="1:22" s="134" customFormat="1" ht="6" customHeight="1">
      <c r="A983" s="97"/>
      <c r="B983" s="378"/>
      <c r="C983" s="378"/>
      <c r="D983" s="97"/>
      <c r="E983" s="129" t="s">
        <v>24</v>
      </c>
      <c r="F983" s="130"/>
      <c r="G983" s="136"/>
      <c r="H983" s="137"/>
      <c r="I983" s="138" t="str">
        <f t="shared" si="120"/>
        <v xml:space="preserve"> </v>
      </c>
      <c r="K983" s="517"/>
      <c r="L983" s="379">
        <v>1</v>
      </c>
      <c r="M983" s="379" t="str">
        <f t="shared" ca="1" si="121"/>
        <v>tak</v>
      </c>
      <c r="N983" s="379" t="str">
        <f t="shared" ca="1" si="122"/>
        <v>tak</v>
      </c>
      <c r="O983" s="378" t="str">
        <f t="shared" ca="1" si="123"/>
        <v/>
      </c>
      <c r="P983" s="389" t="str">
        <f t="shared" si="124"/>
        <v/>
      </c>
      <c r="Q983" s="390" t="str">
        <f>IF($P983="","",IF(IF(COUNTIF($P983,"* *"),COUNTIF('Plany 2025'!$J:$J,"*"&amp;$P983&amp;"*"),COUNTIF('Plany 2025'!$B:$B,$P983)+COUNTIF('Plany 2025'!$B:$B,$P983&amp;"/*")+COUNTIF('Plany 2025'!$B:$B,"*/"&amp;$P983&amp;"/*"))=0,"brak klasyf.",IF(COUNTIF($P983,"* *"),SUMIF('Plany 2025'!$J:$J,"*"&amp;$P983&amp;"*",'Plany 2025'!G:G),SUMIF('Plany 2025'!$B:$B,$P983,'Plany 2025'!G:G)+SUMIF('Plany 2025'!$B:$B,$P983&amp;"/*",'Plany 2025'!G:G)+SUMIF('Plany 2025'!$B:$B,"*/"&amp;$P983&amp;"/*",'Plany 2025'!G:G))))</f>
        <v/>
      </c>
      <c r="R983" s="391" t="str">
        <f>IF($P983="","",IF(IF(COUNTIF($P983,"* *"),COUNTIF('Plany 2025'!$J:$J,"*"&amp;$P983&amp;"*"),COUNTIF('Plany 2025'!$B:$B,$P983)+COUNTIF('Plany 2025'!$B:$B,$P983&amp;"/*")+COUNTIF('Plany 2025'!$B:$B,"*/"&amp;$P983&amp;"/*"))=0,"brak klasyf.",IF(COUNTIF($P983,"* *"),SUMIF('Plany 2025'!$J:$J,"*"&amp;$P983&amp;"*",'Plany 2025'!H:H),SUMIF('Plany 2025'!$B:$B,$P983,'Plany 2025'!H:H)+SUMIF('Plany 2025'!$B:$B,$P983&amp;"/*",'Plany 2025'!H:H)+SUMIF('Plany 2025'!$B:$B,"*/"&amp;$P983&amp;"/*",'Plany 2025'!H:H))))</f>
        <v/>
      </c>
      <c r="S983" s="392" t="str">
        <f t="shared" si="125"/>
        <v/>
      </c>
      <c r="T983" s="393" t="str">
        <f t="shared" si="126"/>
        <v/>
      </c>
      <c r="U983" s="138"/>
      <c r="V983" s="91"/>
    </row>
    <row r="984" spans="1:22" s="134" customFormat="1" ht="22.5">
      <c r="A984" s="97"/>
      <c r="B984" s="378"/>
      <c r="C984" s="378"/>
      <c r="D984" s="97"/>
      <c r="E984" s="129" t="s">
        <v>1</v>
      </c>
      <c r="F984" s="130"/>
      <c r="G984" s="136"/>
      <c r="H984" s="137"/>
      <c r="I984" s="138" t="str">
        <f t="shared" si="120"/>
        <v xml:space="preserve"> </v>
      </c>
      <c r="K984" s="517"/>
      <c r="L984" s="379">
        <v>1</v>
      </c>
      <c r="M984" s="379" t="str">
        <f t="shared" ca="1" si="121"/>
        <v>tak</v>
      </c>
      <c r="N984" s="379" t="str">
        <f t="shared" ca="1" si="122"/>
        <v>tak</v>
      </c>
      <c r="O984" s="378" t="str">
        <f t="shared" ca="1" si="123"/>
        <v/>
      </c>
      <c r="P984" s="389" t="str">
        <f t="shared" si="124"/>
        <v/>
      </c>
      <c r="Q984" s="390" t="str">
        <f>IF($P984="","",IF(IF(COUNTIF($P984,"* *"),COUNTIF('Plany 2025'!$J:$J,"*"&amp;$P984&amp;"*"),COUNTIF('Plany 2025'!$B:$B,$P984)+COUNTIF('Plany 2025'!$B:$B,$P984&amp;"/*")+COUNTIF('Plany 2025'!$B:$B,"*/"&amp;$P984&amp;"/*"))=0,"brak klasyf.",IF(COUNTIF($P984,"* *"),SUMIF('Plany 2025'!$J:$J,"*"&amp;$P984&amp;"*",'Plany 2025'!G:G),SUMIF('Plany 2025'!$B:$B,$P984,'Plany 2025'!G:G)+SUMIF('Plany 2025'!$B:$B,$P984&amp;"/*",'Plany 2025'!G:G)+SUMIF('Plany 2025'!$B:$B,"*/"&amp;$P984&amp;"/*",'Plany 2025'!G:G))))</f>
        <v/>
      </c>
      <c r="R984" s="391" t="str">
        <f>IF($P984="","",IF(IF(COUNTIF($P984,"* *"),COUNTIF('Plany 2025'!$J:$J,"*"&amp;$P984&amp;"*"),COUNTIF('Plany 2025'!$B:$B,$P984)+COUNTIF('Plany 2025'!$B:$B,$P984&amp;"/*")+COUNTIF('Plany 2025'!$B:$B,"*/"&amp;$P984&amp;"/*"))=0,"brak klasyf.",IF(COUNTIF($P984,"* *"),SUMIF('Plany 2025'!$J:$J,"*"&amp;$P984&amp;"*",'Plany 2025'!H:H),SUMIF('Plany 2025'!$B:$B,$P984,'Plany 2025'!H:H)+SUMIF('Plany 2025'!$B:$B,$P984&amp;"/*",'Plany 2025'!H:H)+SUMIF('Plany 2025'!$B:$B,"*/"&amp;$P984&amp;"/*",'Plany 2025'!H:H))))</f>
        <v/>
      </c>
      <c r="S984" s="392" t="str">
        <f t="shared" si="125"/>
        <v/>
      </c>
      <c r="T984" s="393" t="str">
        <f t="shared" si="126"/>
        <v/>
      </c>
      <c r="U984" s="138"/>
      <c r="V984" s="91"/>
    </row>
    <row r="985" spans="1:22" s="134" customFormat="1" ht="6" customHeight="1">
      <c r="A985" s="97"/>
      <c r="B985" s="378"/>
      <c r="C985" s="378"/>
      <c r="D985" s="97"/>
      <c r="E985" s="125" t="s">
        <v>24</v>
      </c>
      <c r="F985" s="93"/>
      <c r="G985" s="126"/>
      <c r="H985" s="127"/>
      <c r="I985" s="96" t="str">
        <f t="shared" si="120"/>
        <v xml:space="preserve"> </v>
      </c>
      <c r="K985" s="517"/>
      <c r="L985" s="379">
        <v>1</v>
      </c>
      <c r="M985" s="379" t="str">
        <f t="shared" ca="1" si="121"/>
        <v>tak</v>
      </c>
      <c r="N985" s="379" t="str">
        <f t="shared" ca="1" si="122"/>
        <v>tak</v>
      </c>
      <c r="O985" s="378" t="str">
        <f t="shared" ca="1" si="123"/>
        <v/>
      </c>
      <c r="P985" s="389" t="str">
        <f t="shared" si="124"/>
        <v/>
      </c>
      <c r="Q985" s="390" t="str">
        <f>IF($P985="","",IF(IF(COUNTIF($P985,"* *"),COUNTIF('Plany 2025'!$J:$J,"*"&amp;$P985&amp;"*"),COUNTIF('Plany 2025'!$B:$B,$P985)+COUNTIF('Plany 2025'!$B:$B,$P985&amp;"/*")+COUNTIF('Plany 2025'!$B:$B,"*/"&amp;$P985&amp;"/*"))=0,"brak klasyf.",IF(COUNTIF($P985,"* *"),SUMIF('Plany 2025'!$J:$J,"*"&amp;$P985&amp;"*",'Plany 2025'!G:G),SUMIF('Plany 2025'!$B:$B,$P985,'Plany 2025'!G:G)+SUMIF('Plany 2025'!$B:$B,$P985&amp;"/*",'Plany 2025'!G:G)+SUMIF('Plany 2025'!$B:$B,"*/"&amp;$P985&amp;"/*",'Plany 2025'!G:G))))</f>
        <v/>
      </c>
      <c r="R985" s="391" t="str">
        <f>IF($P985="","",IF(IF(COUNTIF($P985,"* *"),COUNTIF('Plany 2025'!$J:$J,"*"&amp;$P985&amp;"*"),COUNTIF('Plany 2025'!$B:$B,$P985)+COUNTIF('Plany 2025'!$B:$B,$P985&amp;"/*")+COUNTIF('Plany 2025'!$B:$B,"*/"&amp;$P985&amp;"/*"))=0,"brak klasyf.",IF(COUNTIF($P985,"* *"),SUMIF('Plany 2025'!$J:$J,"*"&amp;$P985&amp;"*",'Plany 2025'!H:H),SUMIF('Plany 2025'!$B:$B,$P985,'Plany 2025'!H:H)+SUMIF('Plany 2025'!$B:$B,$P985&amp;"/*",'Plany 2025'!H:H)+SUMIF('Plany 2025'!$B:$B,"*/"&amp;$P985&amp;"/*",'Plany 2025'!H:H))))</f>
        <v/>
      </c>
      <c r="S985" s="392" t="str">
        <f t="shared" si="125"/>
        <v/>
      </c>
      <c r="T985" s="393" t="str">
        <f t="shared" si="126"/>
        <v/>
      </c>
      <c r="U985" s="96"/>
      <c r="V985" s="91"/>
    </row>
    <row r="986" spans="1:22" s="134" customFormat="1">
      <c r="A986" s="97"/>
      <c r="B986" s="378"/>
      <c r="C986" s="378"/>
      <c r="D986" s="97"/>
      <c r="E986" s="129" t="s">
        <v>2</v>
      </c>
      <c r="F986" s="93"/>
      <c r="G986" s="126"/>
      <c r="H986" s="127"/>
      <c r="I986" s="96" t="str">
        <f t="shared" si="120"/>
        <v xml:space="preserve"> </v>
      </c>
      <c r="K986" s="517"/>
      <c r="L986" s="379">
        <v>1</v>
      </c>
      <c r="M986" s="379" t="str">
        <f t="shared" ca="1" si="121"/>
        <v>tak</v>
      </c>
      <c r="N986" s="379" t="str">
        <f t="shared" ca="1" si="122"/>
        <v>tak</v>
      </c>
      <c r="O986" s="378" t="str">
        <f t="shared" ca="1" si="123"/>
        <v/>
      </c>
      <c r="P986" s="389" t="str">
        <f t="shared" si="124"/>
        <v/>
      </c>
      <c r="Q986" s="390" t="str">
        <f>IF($P986="","",IF(IF(COUNTIF($P986,"* *"),COUNTIF('Plany 2025'!$J:$J,"*"&amp;$P986&amp;"*"),COUNTIF('Plany 2025'!$B:$B,$P986)+COUNTIF('Plany 2025'!$B:$B,$P986&amp;"/*")+COUNTIF('Plany 2025'!$B:$B,"*/"&amp;$P986&amp;"/*"))=0,"brak klasyf.",IF(COUNTIF($P986,"* *"),SUMIF('Plany 2025'!$J:$J,"*"&amp;$P986&amp;"*",'Plany 2025'!G:G),SUMIF('Plany 2025'!$B:$B,$P986,'Plany 2025'!G:G)+SUMIF('Plany 2025'!$B:$B,$P986&amp;"/*",'Plany 2025'!G:G)+SUMIF('Plany 2025'!$B:$B,"*/"&amp;$P986&amp;"/*",'Plany 2025'!G:G))))</f>
        <v/>
      </c>
      <c r="R986" s="391" t="str">
        <f>IF($P986="","",IF(IF(COUNTIF($P986,"* *"),COUNTIF('Plany 2025'!$J:$J,"*"&amp;$P986&amp;"*"),COUNTIF('Plany 2025'!$B:$B,$P986)+COUNTIF('Plany 2025'!$B:$B,$P986&amp;"/*")+COUNTIF('Plany 2025'!$B:$B,"*/"&amp;$P986&amp;"/*"))=0,"brak klasyf.",IF(COUNTIF($P986,"* *"),SUMIF('Plany 2025'!$J:$J,"*"&amp;$P986&amp;"*",'Plany 2025'!H:H),SUMIF('Plany 2025'!$B:$B,$P986,'Plany 2025'!H:H)+SUMIF('Plany 2025'!$B:$B,$P986&amp;"/*",'Plany 2025'!H:H)+SUMIF('Plany 2025'!$B:$B,"*/"&amp;$P986&amp;"/*",'Plany 2025'!H:H))))</f>
        <v/>
      </c>
      <c r="S986" s="392" t="str">
        <f t="shared" si="125"/>
        <v/>
      </c>
      <c r="T986" s="393" t="str">
        <f t="shared" si="126"/>
        <v/>
      </c>
      <c r="U986" s="96"/>
      <c r="V986" s="91"/>
    </row>
    <row r="987" spans="1:22" s="134" customFormat="1" ht="6" customHeight="1">
      <c r="A987" s="97"/>
      <c r="B987" s="378"/>
      <c r="C987" s="378"/>
      <c r="D987" s="97"/>
      <c r="E987" s="125" t="s">
        <v>24</v>
      </c>
      <c r="F987" s="93"/>
      <c r="G987" s="126"/>
      <c r="H987" s="127"/>
      <c r="I987" s="96" t="str">
        <f t="shared" si="120"/>
        <v xml:space="preserve"> </v>
      </c>
      <c r="K987" s="517"/>
      <c r="L987" s="379">
        <v>1</v>
      </c>
      <c r="M987" s="379" t="str">
        <f t="shared" ca="1" si="121"/>
        <v>tak</v>
      </c>
      <c r="N987" s="379" t="str">
        <f t="shared" ca="1" si="122"/>
        <v>tak</v>
      </c>
      <c r="O987" s="378" t="str">
        <f t="shared" ca="1" si="123"/>
        <v/>
      </c>
      <c r="P987" s="389" t="str">
        <f t="shared" si="124"/>
        <v/>
      </c>
      <c r="Q987" s="390" t="str">
        <f>IF($P987="","",IF(IF(COUNTIF($P987,"* *"),COUNTIF('Plany 2025'!$J:$J,"*"&amp;$P987&amp;"*"),COUNTIF('Plany 2025'!$B:$B,$P987)+COUNTIF('Plany 2025'!$B:$B,$P987&amp;"/*")+COUNTIF('Plany 2025'!$B:$B,"*/"&amp;$P987&amp;"/*"))=0,"brak klasyf.",IF(COUNTIF($P987,"* *"),SUMIF('Plany 2025'!$J:$J,"*"&amp;$P987&amp;"*",'Plany 2025'!G:G),SUMIF('Plany 2025'!$B:$B,$P987,'Plany 2025'!G:G)+SUMIF('Plany 2025'!$B:$B,$P987&amp;"/*",'Plany 2025'!G:G)+SUMIF('Plany 2025'!$B:$B,"*/"&amp;$P987&amp;"/*",'Plany 2025'!G:G))))</f>
        <v/>
      </c>
      <c r="R987" s="391" t="str">
        <f>IF($P987="","",IF(IF(COUNTIF($P987,"* *"),COUNTIF('Plany 2025'!$J:$J,"*"&amp;$P987&amp;"*"),COUNTIF('Plany 2025'!$B:$B,$P987)+COUNTIF('Plany 2025'!$B:$B,$P987&amp;"/*")+COUNTIF('Plany 2025'!$B:$B,"*/"&amp;$P987&amp;"/*"))=0,"brak klasyf.",IF(COUNTIF($P987,"* *"),SUMIF('Plany 2025'!$J:$J,"*"&amp;$P987&amp;"*",'Plany 2025'!H:H),SUMIF('Plany 2025'!$B:$B,$P987,'Plany 2025'!H:H)+SUMIF('Plany 2025'!$B:$B,$P987&amp;"/*",'Plany 2025'!H:H)+SUMIF('Plany 2025'!$B:$B,"*/"&amp;$P987&amp;"/*",'Plany 2025'!H:H))))</f>
        <v/>
      </c>
      <c r="S987" s="392" t="str">
        <f t="shared" si="125"/>
        <v/>
      </c>
      <c r="T987" s="393" t="str">
        <f t="shared" si="126"/>
        <v/>
      </c>
      <c r="U987" s="96"/>
      <c r="V987" s="91"/>
    </row>
    <row r="988" spans="1:22" s="134" customFormat="1">
      <c r="A988" s="97"/>
      <c r="B988" s="378"/>
      <c r="C988" s="378"/>
      <c r="D988" s="97"/>
      <c r="E988" s="140" t="s">
        <v>684</v>
      </c>
      <c r="F988" s="130"/>
      <c r="G988" s="136">
        <f>SUM(G996,G1005:G1015)</f>
        <v>1149904</v>
      </c>
      <c r="H988" s="137">
        <f>SUM(H996,H1005:H1015)</f>
        <v>1149836.3500000001</v>
      </c>
      <c r="I988" s="96">
        <f t="shared" si="120"/>
        <v>0.99994116900193419</v>
      </c>
      <c r="K988" s="517"/>
      <c r="L988" s="379">
        <v>1</v>
      </c>
      <c r="M988" s="379" t="str">
        <f t="shared" ca="1" si="121"/>
        <v>tak</v>
      </c>
      <c r="N988" s="379" t="str">
        <f t="shared" ca="1" si="122"/>
        <v>tak</v>
      </c>
      <c r="O988" s="378" t="str">
        <f t="shared" ca="1" si="123"/>
        <v>DBFO</v>
      </c>
      <c r="P988" s="389" t="str">
        <f t="shared" si="124"/>
        <v/>
      </c>
      <c r="Q988" s="390" t="str">
        <f>IF($P988="","",IF(IF(COUNTIF($P988,"* *"),COUNTIF('Plany 2025'!$J:$J,"*"&amp;$P988&amp;"*"),COUNTIF('Plany 2025'!$B:$B,$P988)+COUNTIF('Plany 2025'!$B:$B,$P988&amp;"/*")+COUNTIF('Plany 2025'!$B:$B,"*/"&amp;$P988&amp;"/*"))=0,"brak klasyf.",IF(COUNTIF($P988,"* *"),SUMIF('Plany 2025'!$J:$J,"*"&amp;$P988&amp;"*",'Plany 2025'!G:G),SUMIF('Plany 2025'!$B:$B,$P988,'Plany 2025'!G:G)+SUMIF('Plany 2025'!$B:$B,$P988&amp;"/*",'Plany 2025'!G:G)+SUMIF('Plany 2025'!$B:$B,"*/"&amp;$P988&amp;"/*",'Plany 2025'!G:G))))</f>
        <v/>
      </c>
      <c r="R988" s="391" t="str">
        <f>IF($P988="","",IF(IF(COUNTIF($P988,"* *"),COUNTIF('Plany 2025'!$J:$J,"*"&amp;$P988&amp;"*"),COUNTIF('Plany 2025'!$B:$B,$P988)+COUNTIF('Plany 2025'!$B:$B,$P988&amp;"/*")+COUNTIF('Plany 2025'!$B:$B,"*/"&amp;$P988&amp;"/*"))=0,"brak klasyf.",IF(COUNTIF($P988,"* *"),SUMIF('Plany 2025'!$J:$J,"*"&amp;$P988&amp;"*",'Plany 2025'!H:H),SUMIF('Plany 2025'!$B:$B,$P988,'Plany 2025'!H:H)+SUMIF('Plany 2025'!$B:$B,$P988&amp;"/*",'Plany 2025'!H:H)+SUMIF('Plany 2025'!$B:$B,"*/"&amp;$P988&amp;"/*",'Plany 2025'!H:H))))</f>
        <v/>
      </c>
      <c r="S988" s="392" t="str">
        <f t="shared" si="125"/>
        <v/>
      </c>
      <c r="T988" s="393" t="str">
        <f t="shared" si="126"/>
        <v/>
      </c>
      <c r="U988" s="96"/>
      <c r="V988" s="91"/>
    </row>
    <row r="989" spans="1:22" s="134" customFormat="1" ht="6" customHeight="1">
      <c r="A989" s="97"/>
      <c r="B989" s="378"/>
      <c r="C989" s="378"/>
      <c r="D989" s="97"/>
      <c r="E989" s="92" t="s">
        <v>24</v>
      </c>
      <c r="F989" s="93"/>
      <c r="G989" s="131"/>
      <c r="H989" s="132"/>
      <c r="I989" s="141" t="str">
        <f t="shared" si="120"/>
        <v xml:space="preserve"> </v>
      </c>
      <c r="K989" s="517"/>
      <c r="L989" s="379">
        <v>1</v>
      </c>
      <c r="M989" s="379" t="str">
        <f t="shared" ca="1" si="121"/>
        <v>tak</v>
      </c>
      <c r="N989" s="379" t="str">
        <f t="shared" ca="1" si="122"/>
        <v>tak</v>
      </c>
      <c r="O989" s="378" t="str">
        <f t="shared" ca="1" si="123"/>
        <v>DBFO</v>
      </c>
      <c r="P989" s="389" t="str">
        <f t="shared" si="124"/>
        <v/>
      </c>
      <c r="Q989" s="390" t="str">
        <f>IF($P989="","",IF(IF(COUNTIF($P989,"* *"),COUNTIF('Plany 2025'!$J:$J,"*"&amp;$P989&amp;"*"),COUNTIF('Plany 2025'!$B:$B,$P989)+COUNTIF('Plany 2025'!$B:$B,$P989&amp;"/*")+COUNTIF('Plany 2025'!$B:$B,"*/"&amp;$P989&amp;"/*"))=0,"brak klasyf.",IF(COUNTIF($P989,"* *"),SUMIF('Plany 2025'!$J:$J,"*"&amp;$P989&amp;"*",'Plany 2025'!G:G),SUMIF('Plany 2025'!$B:$B,$P989,'Plany 2025'!G:G)+SUMIF('Plany 2025'!$B:$B,$P989&amp;"/*",'Plany 2025'!G:G)+SUMIF('Plany 2025'!$B:$B,"*/"&amp;$P989&amp;"/*",'Plany 2025'!G:G))))</f>
        <v/>
      </c>
      <c r="R989" s="391" t="str">
        <f>IF($P989="","",IF(IF(COUNTIF($P989,"* *"),COUNTIF('Plany 2025'!$J:$J,"*"&amp;$P989&amp;"*"),COUNTIF('Plany 2025'!$B:$B,$P989)+COUNTIF('Plany 2025'!$B:$B,$P989&amp;"/*")+COUNTIF('Plany 2025'!$B:$B,"*/"&amp;$P989&amp;"/*"))=0,"brak klasyf.",IF(COUNTIF($P989,"* *"),SUMIF('Plany 2025'!$J:$J,"*"&amp;$P989&amp;"*",'Plany 2025'!H:H),SUMIF('Plany 2025'!$B:$B,$P989,'Plany 2025'!H:H)+SUMIF('Plany 2025'!$B:$B,$P989&amp;"/*",'Plany 2025'!H:H)+SUMIF('Plany 2025'!$B:$B,"*/"&amp;$P989&amp;"/*",'Plany 2025'!H:H))))</f>
        <v/>
      </c>
      <c r="S989" s="392" t="str">
        <f t="shared" si="125"/>
        <v/>
      </c>
      <c r="T989" s="393" t="str">
        <f t="shared" si="126"/>
        <v/>
      </c>
      <c r="U989" s="141"/>
      <c r="V989" s="91"/>
    </row>
    <row r="990" spans="1:22" s="139" customFormat="1">
      <c r="A990" s="97"/>
      <c r="B990" s="378"/>
      <c r="C990" s="378"/>
      <c r="D990" s="97"/>
      <c r="E990" s="142" t="s">
        <v>41</v>
      </c>
      <c r="F990" s="143"/>
      <c r="G990" s="126"/>
      <c r="H990" s="127"/>
      <c r="I990" s="96" t="str">
        <f t="shared" si="120"/>
        <v xml:space="preserve"> </v>
      </c>
      <c r="J990" s="134"/>
      <c r="K990" s="517"/>
      <c r="L990" s="379">
        <v>1</v>
      </c>
      <c r="M990" s="379" t="str">
        <f t="shared" ca="1" si="121"/>
        <v>tak</v>
      </c>
      <c r="N990" s="379" t="str">
        <f t="shared" ca="1" si="122"/>
        <v>tak</v>
      </c>
      <c r="O990" s="378" t="str">
        <f t="shared" ca="1" si="123"/>
        <v>DBFO</v>
      </c>
      <c r="P990" s="389" t="str">
        <f t="shared" si="124"/>
        <v/>
      </c>
      <c r="Q990" s="390" t="str">
        <f>IF($P990="","",IF(IF(COUNTIF($P990,"* *"),COUNTIF('Plany 2025'!$J:$J,"*"&amp;$P990&amp;"*"),COUNTIF('Plany 2025'!$B:$B,$P990)+COUNTIF('Plany 2025'!$B:$B,$P990&amp;"/*")+COUNTIF('Plany 2025'!$B:$B,"*/"&amp;$P990&amp;"/*"))=0,"brak klasyf.",IF(COUNTIF($P990,"* *"),SUMIF('Plany 2025'!$J:$J,"*"&amp;$P990&amp;"*",'Plany 2025'!G:G),SUMIF('Plany 2025'!$B:$B,$P990,'Plany 2025'!G:G)+SUMIF('Plany 2025'!$B:$B,$P990&amp;"/*",'Plany 2025'!G:G)+SUMIF('Plany 2025'!$B:$B,"*/"&amp;$P990&amp;"/*",'Plany 2025'!G:G))))</f>
        <v/>
      </c>
      <c r="R990" s="391" t="str">
        <f>IF($P990="","",IF(IF(COUNTIF($P990,"* *"),COUNTIF('Plany 2025'!$J:$J,"*"&amp;$P990&amp;"*"),COUNTIF('Plany 2025'!$B:$B,$P990)+COUNTIF('Plany 2025'!$B:$B,$P990&amp;"/*")+COUNTIF('Plany 2025'!$B:$B,"*/"&amp;$P990&amp;"/*"))=0,"brak klasyf.",IF(COUNTIF($P990,"* *"),SUMIF('Plany 2025'!$J:$J,"*"&amp;$P990&amp;"*",'Plany 2025'!H:H),SUMIF('Plany 2025'!$B:$B,$P990,'Plany 2025'!H:H)+SUMIF('Plany 2025'!$B:$B,$P990&amp;"/*",'Plany 2025'!H:H)+SUMIF('Plany 2025'!$B:$B,"*/"&amp;$P990&amp;"/*",'Plany 2025'!H:H))))</f>
        <v/>
      </c>
      <c r="S990" s="392" t="str">
        <f t="shared" si="125"/>
        <v/>
      </c>
      <c r="T990" s="393" t="str">
        <f t="shared" si="126"/>
        <v/>
      </c>
      <c r="U990" s="96"/>
      <c r="V990" s="91"/>
    </row>
    <row r="991" spans="1:22" s="139" customFormat="1" ht="22.5">
      <c r="A991" s="97"/>
      <c r="B991" s="378"/>
      <c r="C991" s="378"/>
      <c r="D991" s="97"/>
      <c r="E991" s="250" t="s">
        <v>271</v>
      </c>
      <c r="F991" s="47">
        <f>'Liczba uczniów i inne'!E241</f>
        <v>3</v>
      </c>
      <c r="G991" s="126"/>
      <c r="H991" s="127"/>
      <c r="I991" s="654" t="str">
        <f t="shared" si="120"/>
        <v xml:space="preserve"> </v>
      </c>
      <c r="J991" s="145" t="s">
        <v>641</v>
      </c>
      <c r="K991" s="517"/>
      <c r="L991" s="379">
        <v>1</v>
      </c>
      <c r="M991" s="379" t="str">
        <f t="shared" ca="1" si="121"/>
        <v>tak</v>
      </c>
      <c r="N991" s="379" t="str">
        <f t="shared" ca="1" si="122"/>
        <v>tak</v>
      </c>
      <c r="O991" s="378" t="str">
        <f t="shared" ca="1" si="123"/>
        <v>DBFO</v>
      </c>
      <c r="P991" s="389" t="str">
        <f t="shared" si="124"/>
        <v/>
      </c>
      <c r="Q991" s="390" t="str">
        <f>IF($P991="","",IF(IF(COUNTIF($P991,"* *"),COUNTIF('Plany 2025'!$J:$J,"*"&amp;$P991&amp;"*"),COUNTIF('Plany 2025'!$B:$B,$P991)+COUNTIF('Plany 2025'!$B:$B,$P991&amp;"/*")+COUNTIF('Plany 2025'!$B:$B,"*/"&amp;$P991&amp;"/*"))=0,"brak klasyf.",IF(COUNTIF($P991,"* *"),SUMIF('Plany 2025'!$J:$J,"*"&amp;$P991&amp;"*",'Plany 2025'!G:G),SUMIF('Plany 2025'!$B:$B,$P991,'Plany 2025'!G:G)+SUMIF('Plany 2025'!$B:$B,$P991&amp;"/*",'Plany 2025'!G:G)+SUMIF('Plany 2025'!$B:$B,"*/"&amp;$P991&amp;"/*",'Plany 2025'!G:G))))</f>
        <v/>
      </c>
      <c r="R991" s="391" t="str">
        <f>IF($P991="","",IF(IF(COUNTIF($P991,"* *"),COUNTIF('Plany 2025'!$J:$J,"*"&amp;$P991&amp;"*"),COUNTIF('Plany 2025'!$B:$B,$P991)+COUNTIF('Plany 2025'!$B:$B,$P991&amp;"/*")+COUNTIF('Plany 2025'!$B:$B,"*/"&amp;$P991&amp;"/*"))=0,"brak klasyf.",IF(COUNTIF($P991,"* *"),SUMIF('Plany 2025'!$J:$J,"*"&amp;$P991&amp;"*",'Plany 2025'!H:H),SUMIF('Plany 2025'!$B:$B,$P991,'Plany 2025'!H:H)+SUMIF('Plany 2025'!$B:$B,$P991&amp;"/*",'Plany 2025'!H:H)+SUMIF('Plany 2025'!$B:$B,"*/"&amp;$P991&amp;"/*",'Plany 2025'!H:H))))</f>
        <v/>
      </c>
      <c r="S991" s="392" t="str">
        <f t="shared" si="125"/>
        <v/>
      </c>
      <c r="T991" s="393" t="str">
        <f t="shared" si="126"/>
        <v/>
      </c>
      <c r="U991" s="654"/>
      <c r="V991" s="91"/>
    </row>
    <row r="992" spans="1:22" s="139" customFormat="1" ht="22.5">
      <c r="A992" s="97"/>
      <c r="B992" s="378"/>
      <c r="C992" s="378"/>
      <c r="D992" s="97"/>
      <c r="E992" s="144" t="s">
        <v>269</v>
      </c>
      <c r="F992" s="47">
        <f>'Liczba uczniów i inne'!E242</f>
        <v>99</v>
      </c>
      <c r="G992" s="126"/>
      <c r="H992" s="127"/>
      <c r="I992" s="654" t="str">
        <f t="shared" si="120"/>
        <v xml:space="preserve"> </v>
      </c>
      <c r="J992" s="145" t="s">
        <v>641</v>
      </c>
      <c r="K992" s="517"/>
      <c r="L992" s="379">
        <v>1</v>
      </c>
      <c r="M992" s="379" t="str">
        <f t="shared" ca="1" si="121"/>
        <v>tak</v>
      </c>
      <c r="N992" s="379" t="str">
        <f t="shared" ca="1" si="122"/>
        <v>tak</v>
      </c>
      <c r="O992" s="378" t="str">
        <f t="shared" ca="1" si="123"/>
        <v>DBFO</v>
      </c>
      <c r="P992" s="389" t="str">
        <f t="shared" si="124"/>
        <v/>
      </c>
      <c r="Q992" s="390" t="str">
        <f>IF($P992="","",IF(IF(COUNTIF($P992,"* *"),COUNTIF('Plany 2025'!$J:$J,"*"&amp;$P992&amp;"*"),COUNTIF('Plany 2025'!$B:$B,$P992)+COUNTIF('Plany 2025'!$B:$B,$P992&amp;"/*")+COUNTIF('Plany 2025'!$B:$B,"*/"&amp;$P992&amp;"/*"))=0,"brak klasyf.",IF(COUNTIF($P992,"* *"),SUMIF('Plany 2025'!$J:$J,"*"&amp;$P992&amp;"*",'Plany 2025'!G:G),SUMIF('Plany 2025'!$B:$B,$P992,'Plany 2025'!G:G)+SUMIF('Plany 2025'!$B:$B,$P992&amp;"/*",'Plany 2025'!G:G)+SUMIF('Plany 2025'!$B:$B,"*/"&amp;$P992&amp;"/*",'Plany 2025'!G:G))))</f>
        <v/>
      </c>
      <c r="R992" s="391" t="str">
        <f>IF($P992="","",IF(IF(COUNTIF($P992,"* *"),COUNTIF('Plany 2025'!$J:$J,"*"&amp;$P992&amp;"*"),COUNTIF('Plany 2025'!$B:$B,$P992)+COUNTIF('Plany 2025'!$B:$B,$P992&amp;"/*")+COUNTIF('Plany 2025'!$B:$B,"*/"&amp;$P992&amp;"/*"))=0,"brak klasyf.",IF(COUNTIF($P992,"* *"),SUMIF('Plany 2025'!$J:$J,"*"&amp;$P992&amp;"*",'Plany 2025'!H:H),SUMIF('Plany 2025'!$B:$B,$P992,'Plany 2025'!H:H)+SUMIF('Plany 2025'!$B:$B,$P992&amp;"/*",'Plany 2025'!H:H)+SUMIF('Plany 2025'!$B:$B,"*/"&amp;$P992&amp;"/*",'Plany 2025'!H:H))))</f>
        <v/>
      </c>
      <c r="S992" s="392" t="str">
        <f t="shared" si="125"/>
        <v/>
      </c>
      <c r="T992" s="393" t="str">
        <f t="shared" si="126"/>
        <v/>
      </c>
      <c r="U992" s="654"/>
      <c r="V992" s="91"/>
    </row>
    <row r="993" spans="1:22" s="139" customFormat="1">
      <c r="A993" s="97"/>
      <c r="B993" s="378"/>
      <c r="C993" s="378"/>
      <c r="D993" s="97"/>
      <c r="E993" s="144" t="s">
        <v>44</v>
      </c>
      <c r="F993" s="45">
        <f>'Liczba uczniów i inne'!E243</f>
        <v>6.98</v>
      </c>
      <c r="G993" s="126"/>
      <c r="H993" s="127"/>
      <c r="I993" s="654" t="str">
        <f t="shared" si="120"/>
        <v xml:space="preserve"> </v>
      </c>
      <c r="J993" s="145" t="s">
        <v>641</v>
      </c>
      <c r="K993" s="517"/>
      <c r="L993" s="379">
        <v>1</v>
      </c>
      <c r="M993" s="379" t="str">
        <f t="shared" ca="1" si="121"/>
        <v>tak</v>
      </c>
      <c r="N993" s="379" t="str">
        <f t="shared" ca="1" si="122"/>
        <v>tak</v>
      </c>
      <c r="O993" s="378" t="str">
        <f t="shared" ca="1" si="123"/>
        <v>DBFO</v>
      </c>
      <c r="P993" s="389" t="str">
        <f t="shared" si="124"/>
        <v/>
      </c>
      <c r="Q993" s="390" t="str">
        <f>IF($P993="","",IF(IF(COUNTIF($P993,"* *"),COUNTIF('Plany 2025'!$J:$J,"*"&amp;$P993&amp;"*"),COUNTIF('Plany 2025'!$B:$B,$P993)+COUNTIF('Plany 2025'!$B:$B,$P993&amp;"/*")+COUNTIF('Plany 2025'!$B:$B,"*/"&amp;$P993&amp;"/*"))=0,"brak klasyf.",IF(COUNTIF($P993,"* *"),SUMIF('Plany 2025'!$J:$J,"*"&amp;$P993&amp;"*",'Plany 2025'!G:G),SUMIF('Plany 2025'!$B:$B,$P993,'Plany 2025'!G:G)+SUMIF('Plany 2025'!$B:$B,$P993&amp;"/*",'Plany 2025'!G:G)+SUMIF('Plany 2025'!$B:$B,"*/"&amp;$P993&amp;"/*",'Plany 2025'!G:G))))</f>
        <v/>
      </c>
      <c r="R993" s="391" t="str">
        <f>IF($P993="","",IF(IF(COUNTIF($P993,"* *"),COUNTIF('Plany 2025'!$J:$J,"*"&amp;$P993&amp;"*"),COUNTIF('Plany 2025'!$B:$B,$P993)+COUNTIF('Plany 2025'!$B:$B,$P993&amp;"/*")+COUNTIF('Plany 2025'!$B:$B,"*/"&amp;$P993&amp;"/*"))=0,"brak klasyf.",IF(COUNTIF($P993,"* *"),SUMIF('Plany 2025'!$J:$J,"*"&amp;$P993&amp;"*",'Plany 2025'!H:H),SUMIF('Plany 2025'!$B:$B,$P993,'Plany 2025'!H:H)+SUMIF('Plany 2025'!$B:$B,$P993&amp;"/*",'Plany 2025'!H:H)+SUMIF('Plany 2025'!$B:$B,"*/"&amp;$P993&amp;"/*",'Plany 2025'!H:H))))</f>
        <v/>
      </c>
      <c r="S993" s="392" t="str">
        <f t="shared" si="125"/>
        <v/>
      </c>
      <c r="T993" s="393" t="str">
        <f t="shared" si="126"/>
        <v/>
      </c>
      <c r="U993" s="654"/>
      <c r="V993" s="91"/>
    </row>
    <row r="994" spans="1:22" s="139" customFormat="1">
      <c r="A994" s="97"/>
      <c r="B994" s="378"/>
      <c r="C994" s="378"/>
      <c r="D994" s="97"/>
      <c r="E994" s="144" t="s">
        <v>45</v>
      </c>
      <c r="F994" s="45">
        <f>'Liczba uczniów i inne'!E244</f>
        <v>0</v>
      </c>
      <c r="G994" s="126"/>
      <c r="H994" s="127"/>
      <c r="I994" s="654" t="str">
        <f t="shared" si="120"/>
        <v xml:space="preserve"> </v>
      </c>
      <c r="J994" s="145" t="s">
        <v>641</v>
      </c>
      <c r="K994" s="517"/>
      <c r="L994" s="379">
        <v>1</v>
      </c>
      <c r="M994" s="379" t="str">
        <f t="shared" ca="1" si="121"/>
        <v>tak</v>
      </c>
      <c r="N994" s="379" t="str">
        <f t="shared" ca="1" si="122"/>
        <v>tak</v>
      </c>
      <c r="O994" s="378" t="str">
        <f t="shared" ca="1" si="123"/>
        <v>DBFO</v>
      </c>
      <c r="P994" s="389" t="str">
        <f t="shared" si="124"/>
        <v/>
      </c>
      <c r="Q994" s="390" t="str">
        <f>IF($P994="","",IF(IF(COUNTIF($P994,"* *"),COUNTIF('Plany 2025'!$J:$J,"*"&amp;$P994&amp;"*"),COUNTIF('Plany 2025'!$B:$B,$P994)+COUNTIF('Plany 2025'!$B:$B,$P994&amp;"/*")+COUNTIF('Plany 2025'!$B:$B,"*/"&amp;$P994&amp;"/*"))=0,"brak klasyf.",IF(COUNTIF($P994,"* *"),SUMIF('Plany 2025'!$J:$J,"*"&amp;$P994&amp;"*",'Plany 2025'!G:G),SUMIF('Plany 2025'!$B:$B,$P994,'Plany 2025'!G:G)+SUMIF('Plany 2025'!$B:$B,$P994&amp;"/*",'Plany 2025'!G:G)+SUMIF('Plany 2025'!$B:$B,"*/"&amp;$P994&amp;"/*",'Plany 2025'!G:G))))</f>
        <v/>
      </c>
      <c r="R994" s="391" t="str">
        <f>IF($P994="","",IF(IF(COUNTIF($P994,"* *"),COUNTIF('Plany 2025'!$J:$J,"*"&amp;$P994&amp;"*"),COUNTIF('Plany 2025'!$B:$B,$P994)+COUNTIF('Plany 2025'!$B:$B,$P994&amp;"/*")+COUNTIF('Plany 2025'!$B:$B,"*/"&amp;$P994&amp;"/*"))=0,"brak klasyf.",IF(COUNTIF($P994,"* *"),SUMIF('Plany 2025'!$J:$J,"*"&amp;$P994&amp;"*",'Plany 2025'!H:H),SUMIF('Plany 2025'!$B:$B,$P994,'Plany 2025'!H:H)+SUMIF('Plany 2025'!$B:$B,$P994&amp;"/*",'Plany 2025'!H:H)+SUMIF('Plany 2025'!$B:$B,"*/"&amp;$P994&amp;"/*",'Plany 2025'!H:H))))</f>
        <v/>
      </c>
      <c r="S994" s="392" t="str">
        <f t="shared" si="125"/>
        <v/>
      </c>
      <c r="T994" s="393" t="str">
        <f t="shared" si="126"/>
        <v/>
      </c>
      <c r="U994" s="654"/>
      <c r="V994" s="91"/>
    </row>
    <row r="995" spans="1:22" s="139" customFormat="1" ht="6" customHeight="1">
      <c r="A995" s="97"/>
      <c r="B995" s="378"/>
      <c r="C995" s="378"/>
      <c r="D995" s="97"/>
      <c r="E995" s="125" t="s">
        <v>24</v>
      </c>
      <c r="F995" s="93"/>
      <c r="G995" s="126"/>
      <c r="H995" s="127"/>
      <c r="I995" s="96" t="str">
        <f t="shared" si="120"/>
        <v xml:space="preserve"> </v>
      </c>
      <c r="J995" s="134"/>
      <c r="K995" s="517"/>
      <c r="L995" s="379">
        <v>1</v>
      </c>
      <c r="M995" s="379" t="str">
        <f t="shared" ca="1" si="121"/>
        <v>tak</v>
      </c>
      <c r="N995" s="379" t="str">
        <f t="shared" ca="1" si="122"/>
        <v>tak</v>
      </c>
      <c r="O995" s="378" t="str">
        <f t="shared" ca="1" si="123"/>
        <v>DBFO</v>
      </c>
      <c r="P995" s="389" t="str">
        <f t="shared" si="124"/>
        <v/>
      </c>
      <c r="Q995" s="390" t="str">
        <f>IF($P995="","",IF(IF(COUNTIF($P995,"* *"),COUNTIF('Plany 2025'!$J:$J,"*"&amp;$P995&amp;"*"),COUNTIF('Plany 2025'!$B:$B,$P995)+COUNTIF('Plany 2025'!$B:$B,$P995&amp;"/*")+COUNTIF('Plany 2025'!$B:$B,"*/"&amp;$P995&amp;"/*"))=0,"brak klasyf.",IF(COUNTIF($P995,"* *"),SUMIF('Plany 2025'!$J:$J,"*"&amp;$P995&amp;"*",'Plany 2025'!G:G),SUMIF('Plany 2025'!$B:$B,$P995,'Plany 2025'!G:G)+SUMIF('Plany 2025'!$B:$B,$P995&amp;"/*",'Plany 2025'!G:G)+SUMIF('Plany 2025'!$B:$B,"*/"&amp;$P995&amp;"/*",'Plany 2025'!G:G))))</f>
        <v/>
      </c>
      <c r="R995" s="391" t="str">
        <f>IF($P995="","",IF(IF(COUNTIF($P995,"* *"),COUNTIF('Plany 2025'!$J:$J,"*"&amp;$P995&amp;"*"),COUNTIF('Plany 2025'!$B:$B,$P995)+COUNTIF('Plany 2025'!$B:$B,$P995&amp;"/*")+COUNTIF('Plany 2025'!$B:$B,"*/"&amp;$P995&amp;"/*"))=0,"brak klasyf.",IF(COUNTIF($P995,"* *"),SUMIF('Plany 2025'!$J:$J,"*"&amp;$P995&amp;"*",'Plany 2025'!H:H),SUMIF('Plany 2025'!$B:$B,$P995,'Plany 2025'!H:H)+SUMIF('Plany 2025'!$B:$B,$P995&amp;"/*",'Plany 2025'!H:H)+SUMIF('Plany 2025'!$B:$B,"*/"&amp;$P995&amp;"/*",'Plany 2025'!H:H))))</f>
        <v/>
      </c>
      <c r="S995" s="392" t="str">
        <f t="shared" si="125"/>
        <v/>
      </c>
      <c r="T995" s="393" t="str">
        <f t="shared" si="126"/>
        <v/>
      </c>
      <c r="U995" s="96"/>
      <c r="V995" s="91"/>
    </row>
    <row r="996" spans="1:22" s="148" customFormat="1">
      <c r="A996" s="91" t="s">
        <v>100</v>
      </c>
      <c r="B996" s="495">
        <v>854</v>
      </c>
      <c r="C996" s="495">
        <v>85404</v>
      </c>
      <c r="D996" s="97" t="s">
        <v>200</v>
      </c>
      <c r="E996" s="125" t="s">
        <v>46</v>
      </c>
      <c r="F996" s="135"/>
      <c r="G996" s="126">
        <f>SUM(G997:G1003)</f>
        <v>1087242</v>
      </c>
      <c r="H996" s="127">
        <f>SUM(H997:H1003)</f>
        <v>1087238.1600000001</v>
      </c>
      <c r="I996" s="96">
        <f t="shared" si="120"/>
        <v>0.99999646812761112</v>
      </c>
      <c r="J996" s="147"/>
      <c r="K996" s="517"/>
      <c r="L996" s="379">
        <v>1</v>
      </c>
      <c r="M996" s="379" t="str">
        <f t="shared" ca="1" si="121"/>
        <v>tak</v>
      </c>
      <c r="N996" s="379" t="str">
        <f t="shared" ca="1" si="122"/>
        <v>tak</v>
      </c>
      <c r="O996" s="378" t="str">
        <f t="shared" ca="1" si="123"/>
        <v>DBFO</v>
      </c>
      <c r="P996" s="389" t="str">
        <f t="shared" si="124"/>
        <v/>
      </c>
      <c r="Q996" s="390" t="str">
        <f>IF($P996="","",IF(IF(COUNTIF($P996,"* *"),COUNTIF('Plany 2025'!$J:$J,"*"&amp;$P996&amp;"*"),COUNTIF('Plany 2025'!$B:$B,$P996)+COUNTIF('Plany 2025'!$B:$B,$P996&amp;"/*")+COUNTIF('Plany 2025'!$B:$B,"*/"&amp;$P996&amp;"/*"))=0,"brak klasyf.",IF(COUNTIF($P996,"* *"),SUMIF('Plany 2025'!$J:$J,"*"&amp;$P996&amp;"*",'Plany 2025'!G:G),SUMIF('Plany 2025'!$B:$B,$P996,'Plany 2025'!G:G)+SUMIF('Plany 2025'!$B:$B,$P996&amp;"/*",'Plany 2025'!G:G)+SUMIF('Plany 2025'!$B:$B,"*/"&amp;$P996&amp;"/*",'Plany 2025'!G:G))))</f>
        <v/>
      </c>
      <c r="R996" s="391" t="str">
        <f>IF($P996="","",IF(IF(COUNTIF($P996,"* *"),COUNTIF('Plany 2025'!$J:$J,"*"&amp;$P996&amp;"*"),COUNTIF('Plany 2025'!$B:$B,$P996)+COUNTIF('Plany 2025'!$B:$B,$P996&amp;"/*")+COUNTIF('Plany 2025'!$B:$B,"*/"&amp;$P996&amp;"/*"))=0,"brak klasyf.",IF(COUNTIF($P996,"* *"),SUMIF('Plany 2025'!$J:$J,"*"&amp;$P996&amp;"*",'Plany 2025'!H:H),SUMIF('Plany 2025'!$B:$B,$P996,'Plany 2025'!H:H)+SUMIF('Plany 2025'!$B:$B,$P996&amp;"/*",'Plany 2025'!H:H)+SUMIF('Plany 2025'!$B:$B,"*/"&amp;$P996&amp;"/*",'Plany 2025'!H:H))))</f>
        <v/>
      </c>
      <c r="S996" s="392" t="str">
        <f t="shared" si="125"/>
        <v/>
      </c>
      <c r="T996" s="393" t="str">
        <f t="shared" si="126"/>
        <v/>
      </c>
      <c r="U996" s="96"/>
      <c r="V996" s="91"/>
    </row>
    <row r="997" spans="1:22" s="148" customFormat="1" hidden="1">
      <c r="A997" s="91" t="s">
        <v>100</v>
      </c>
      <c r="B997" s="495">
        <v>854</v>
      </c>
      <c r="C997" s="495">
        <v>85404</v>
      </c>
      <c r="D997" s="146">
        <v>4010</v>
      </c>
      <c r="E997" s="149" t="s">
        <v>47</v>
      </c>
      <c r="F997" s="150"/>
      <c r="G997" s="151"/>
      <c r="H997" s="152"/>
      <c r="I997" s="153" t="str">
        <f t="shared" si="120"/>
        <v xml:space="preserve"> </v>
      </c>
      <c r="J997" s="147"/>
      <c r="K997" s="517"/>
      <c r="L997" s="379"/>
      <c r="M997" s="379" t="str">
        <f t="shared" ca="1" si="121"/>
        <v>tak</v>
      </c>
      <c r="N997" s="379" t="str">
        <f t="shared" ca="1" si="122"/>
        <v>nie</v>
      </c>
      <c r="O997" s="378" t="str">
        <f t="shared" ca="1" si="123"/>
        <v>DBFO</v>
      </c>
      <c r="P997" s="389" t="str">
        <f t="shared" ca="1" si="124"/>
        <v>DBFO B/V/1/32 85404 4010</v>
      </c>
      <c r="Q997" s="390" t="str">
        <f ca="1">IF($P997="","",IF(IF(COUNTIF($P997,"* *"),COUNTIF('Plany 2025'!$J:$J,"*"&amp;$P997&amp;"*"),COUNTIF('Plany 2025'!$B:$B,$P997)+COUNTIF('Plany 2025'!$B:$B,$P997&amp;"/*")+COUNTIF('Plany 2025'!$B:$B,"*/"&amp;$P997&amp;"/*"))=0,"brak klasyf.",IF(COUNTIF($P997,"* *"),SUMIF('Plany 2025'!$J:$J,"*"&amp;$P997&amp;"*",'Plany 2025'!G:G),SUMIF('Plany 2025'!$B:$B,$P997,'Plany 2025'!G:G)+SUMIF('Plany 2025'!$B:$B,$P997&amp;"/*",'Plany 2025'!G:G)+SUMIF('Plany 2025'!$B:$B,"*/"&amp;$P997&amp;"/*",'Plany 2025'!G:G))))</f>
        <v>brak klasyf.</v>
      </c>
      <c r="R997" s="391" t="str">
        <f ca="1">IF($P997="","",IF(IF(COUNTIF($P997,"* *"),COUNTIF('Plany 2025'!$J:$J,"*"&amp;$P997&amp;"*"),COUNTIF('Plany 2025'!$B:$B,$P997)+COUNTIF('Plany 2025'!$B:$B,$P997&amp;"/*")+COUNTIF('Plany 2025'!$B:$B,"*/"&amp;$P997&amp;"/*"))=0,"brak klasyf.",IF(COUNTIF($P997,"* *"),SUMIF('Plany 2025'!$J:$J,"*"&amp;$P997&amp;"*",'Plany 2025'!H:H),SUMIF('Plany 2025'!$B:$B,$P997,'Plany 2025'!H:H)+SUMIF('Plany 2025'!$B:$B,$P997&amp;"/*",'Plany 2025'!H:H)+SUMIF('Plany 2025'!$B:$B,"*/"&amp;$P997&amp;"/*",'Plany 2025'!H:H))))</f>
        <v>brak klasyf.</v>
      </c>
      <c r="S997" s="392" t="str">
        <f t="shared" ca="1" si="125"/>
        <v/>
      </c>
      <c r="T997" s="393" t="str">
        <f t="shared" ca="1" si="126"/>
        <v/>
      </c>
      <c r="U997" s="153"/>
      <c r="V997" s="91"/>
    </row>
    <row r="998" spans="1:22" s="161" customFormat="1" ht="22.5" hidden="1">
      <c r="A998" s="145" t="s">
        <v>100</v>
      </c>
      <c r="B998" s="496">
        <v>854</v>
      </c>
      <c r="C998" s="496">
        <v>85404</v>
      </c>
      <c r="D998" s="154">
        <v>4750</v>
      </c>
      <c r="E998" s="155" t="s">
        <v>723</v>
      </c>
      <c r="F998" s="156"/>
      <c r="G998" s="157"/>
      <c r="H998" s="158"/>
      <c r="I998" s="159" t="str">
        <f t="shared" si="120"/>
        <v xml:space="preserve"> </v>
      </c>
      <c r="J998" s="160"/>
      <c r="K998" s="517"/>
      <c r="L998" s="379"/>
      <c r="M998" s="379" t="str">
        <f t="shared" ca="1" si="121"/>
        <v>tak</v>
      </c>
      <c r="N998" s="379" t="str">
        <f t="shared" ca="1" si="122"/>
        <v>nie</v>
      </c>
      <c r="O998" s="378" t="str">
        <f t="shared" ca="1" si="123"/>
        <v>DBFO</v>
      </c>
      <c r="P998" s="389" t="str">
        <f t="shared" ca="1" si="124"/>
        <v>DBFO B/V/1/32 85404 4750</v>
      </c>
      <c r="Q998" s="390" t="str">
        <f ca="1">IF($P998="","",IF(IF(COUNTIF($P998,"* *"),COUNTIF('Plany 2025'!$J:$J,"*"&amp;$P998&amp;"*"),COUNTIF('Plany 2025'!$B:$B,$P998)+COUNTIF('Plany 2025'!$B:$B,$P998&amp;"/*")+COUNTIF('Plany 2025'!$B:$B,"*/"&amp;$P998&amp;"/*"))=0,"brak klasyf.",IF(COUNTIF($P998,"* *"),SUMIF('Plany 2025'!$J:$J,"*"&amp;$P998&amp;"*",'Plany 2025'!G:G),SUMIF('Plany 2025'!$B:$B,$P998,'Plany 2025'!G:G)+SUMIF('Plany 2025'!$B:$B,$P998&amp;"/*",'Plany 2025'!G:G)+SUMIF('Plany 2025'!$B:$B,"*/"&amp;$P998&amp;"/*",'Plany 2025'!G:G))))</f>
        <v>brak klasyf.</v>
      </c>
      <c r="R998" s="391" t="str">
        <f ca="1">IF($P998="","",IF(IF(COUNTIF($P998,"* *"),COUNTIF('Plany 2025'!$J:$J,"*"&amp;$P998&amp;"*"),COUNTIF('Plany 2025'!$B:$B,$P998)+COUNTIF('Plany 2025'!$B:$B,$P998&amp;"/*")+COUNTIF('Plany 2025'!$B:$B,"*/"&amp;$P998&amp;"/*"))=0,"brak klasyf.",IF(COUNTIF($P998,"* *"),SUMIF('Plany 2025'!$J:$J,"*"&amp;$P998&amp;"*",'Plany 2025'!H:H),SUMIF('Plany 2025'!$B:$B,$P998,'Plany 2025'!H:H)+SUMIF('Plany 2025'!$B:$B,$P998&amp;"/*",'Plany 2025'!H:H)+SUMIF('Plany 2025'!$B:$B,"*/"&amp;$P998&amp;"/*",'Plany 2025'!H:H))))</f>
        <v>brak klasyf.</v>
      </c>
      <c r="S998" s="392" t="str">
        <f t="shared" ca="1" si="125"/>
        <v/>
      </c>
      <c r="T998" s="393" t="str">
        <f t="shared" ca="1" si="126"/>
        <v/>
      </c>
      <c r="U998" s="159"/>
      <c r="V998" s="145"/>
    </row>
    <row r="999" spans="1:22" s="148" customFormat="1">
      <c r="A999" s="91" t="s">
        <v>100</v>
      </c>
      <c r="B999" s="495">
        <v>854</v>
      </c>
      <c r="C999" s="495">
        <v>85404</v>
      </c>
      <c r="D999" s="146">
        <v>4790</v>
      </c>
      <c r="E999" s="149" t="s">
        <v>707</v>
      </c>
      <c r="F999" s="150"/>
      <c r="G999" s="151">
        <v>853300</v>
      </c>
      <c r="H999" s="152">
        <v>853299.06</v>
      </c>
      <c r="I999" s="153">
        <f t="shared" si="120"/>
        <v>0.99999889839446865</v>
      </c>
      <c r="J999" s="147"/>
      <c r="K999" s="517"/>
      <c r="L999" s="379">
        <v>1</v>
      </c>
      <c r="M999" s="379" t="str">
        <f t="shared" ca="1" si="121"/>
        <v>tak</v>
      </c>
      <c r="N999" s="379" t="str">
        <f t="shared" ca="1" si="122"/>
        <v>tak</v>
      </c>
      <c r="O999" s="378" t="str">
        <f t="shared" ca="1" si="123"/>
        <v>DBFO</v>
      </c>
      <c r="P999" s="389" t="str">
        <f t="shared" ca="1" si="124"/>
        <v>DBFO B/V/1/32 85404 4790</v>
      </c>
      <c r="Q999" s="390">
        <f ca="1">IF($P999="","",IF(IF(COUNTIF($P999,"* *"),COUNTIF('Plany 2025'!$J:$J,"*"&amp;$P999&amp;"*"),COUNTIF('Plany 2025'!$B:$B,$P999)+COUNTIF('Plany 2025'!$B:$B,$P999&amp;"/*")+COUNTIF('Plany 2025'!$B:$B,"*/"&amp;$P999&amp;"/*"))=0,"brak klasyf.",IF(COUNTIF($P999,"* *"),SUMIF('Plany 2025'!$J:$J,"*"&amp;$P999&amp;"*",'Plany 2025'!G:G),SUMIF('Plany 2025'!$B:$B,$P999,'Plany 2025'!G:G)+SUMIF('Plany 2025'!$B:$B,$P999&amp;"/*",'Plany 2025'!G:G)+SUMIF('Plany 2025'!$B:$B,"*/"&amp;$P999&amp;"/*",'Plany 2025'!G:G))))</f>
        <v>853300</v>
      </c>
      <c r="R999" s="391">
        <f ca="1">IF($P999="","",IF(IF(COUNTIF($P999,"* *"),COUNTIF('Plany 2025'!$J:$J,"*"&amp;$P999&amp;"*"),COUNTIF('Plany 2025'!$B:$B,$P999)+COUNTIF('Plany 2025'!$B:$B,$P999&amp;"/*")+COUNTIF('Plany 2025'!$B:$B,"*/"&amp;$P999&amp;"/*"))=0,"brak klasyf.",IF(COUNTIF($P999,"* *"),SUMIF('Plany 2025'!$J:$J,"*"&amp;$P999&amp;"*",'Plany 2025'!H:H),SUMIF('Plany 2025'!$B:$B,$P999,'Plany 2025'!H:H)+SUMIF('Plany 2025'!$B:$B,$P999&amp;"/*",'Plany 2025'!H:H)+SUMIF('Plany 2025'!$B:$B,"*/"&amp;$P999&amp;"/*",'Plany 2025'!H:H))))</f>
        <v>853299.06</v>
      </c>
      <c r="S999" s="392">
        <f t="shared" ca="1" si="125"/>
        <v>0</v>
      </c>
      <c r="T999" s="393">
        <f t="shared" ca="1" si="126"/>
        <v>0</v>
      </c>
      <c r="U999" s="153"/>
      <c r="V999" s="91"/>
    </row>
    <row r="1000" spans="1:22" s="148" customFormat="1" hidden="1">
      <c r="A1000" s="91" t="s">
        <v>100</v>
      </c>
      <c r="B1000" s="495">
        <v>854</v>
      </c>
      <c r="C1000" s="495">
        <v>85404</v>
      </c>
      <c r="D1000" s="146">
        <v>4040</v>
      </c>
      <c r="E1000" s="149" t="s">
        <v>48</v>
      </c>
      <c r="F1000" s="150"/>
      <c r="G1000" s="151"/>
      <c r="H1000" s="152"/>
      <c r="I1000" s="153" t="str">
        <f t="shared" si="120"/>
        <v xml:space="preserve"> </v>
      </c>
      <c r="J1000" s="147"/>
      <c r="K1000" s="517"/>
      <c r="L1000" s="379"/>
      <c r="M1000" s="379" t="str">
        <f t="shared" ca="1" si="121"/>
        <v>tak</v>
      </c>
      <c r="N1000" s="379" t="str">
        <f t="shared" ca="1" si="122"/>
        <v>nie</v>
      </c>
      <c r="O1000" s="378" t="str">
        <f t="shared" ca="1" si="123"/>
        <v>DBFO</v>
      </c>
      <c r="P1000" s="389" t="str">
        <f t="shared" ca="1" si="124"/>
        <v>DBFO B/V/1/32 85404 4040</v>
      </c>
      <c r="Q1000" s="390" t="str">
        <f ca="1">IF($P1000="","",IF(IF(COUNTIF($P1000,"* *"),COUNTIF('Plany 2025'!$J:$J,"*"&amp;$P1000&amp;"*"),COUNTIF('Plany 2025'!$B:$B,$P1000)+COUNTIF('Plany 2025'!$B:$B,$P1000&amp;"/*")+COUNTIF('Plany 2025'!$B:$B,"*/"&amp;$P1000&amp;"/*"))=0,"brak klasyf.",IF(COUNTIF($P1000,"* *"),SUMIF('Plany 2025'!$J:$J,"*"&amp;$P1000&amp;"*",'Plany 2025'!G:G),SUMIF('Plany 2025'!$B:$B,$P1000,'Plany 2025'!G:G)+SUMIF('Plany 2025'!$B:$B,$P1000&amp;"/*",'Plany 2025'!G:G)+SUMIF('Plany 2025'!$B:$B,"*/"&amp;$P1000&amp;"/*",'Plany 2025'!G:G))))</f>
        <v>brak klasyf.</v>
      </c>
      <c r="R1000" s="391" t="str">
        <f ca="1">IF($P1000="","",IF(IF(COUNTIF($P1000,"* *"),COUNTIF('Plany 2025'!$J:$J,"*"&amp;$P1000&amp;"*"),COUNTIF('Plany 2025'!$B:$B,$P1000)+COUNTIF('Plany 2025'!$B:$B,$P1000&amp;"/*")+COUNTIF('Plany 2025'!$B:$B,"*/"&amp;$P1000&amp;"/*"))=0,"brak klasyf.",IF(COUNTIF($P1000,"* *"),SUMIF('Plany 2025'!$J:$J,"*"&amp;$P1000&amp;"*",'Plany 2025'!H:H),SUMIF('Plany 2025'!$B:$B,$P1000,'Plany 2025'!H:H)+SUMIF('Plany 2025'!$B:$B,$P1000&amp;"/*",'Plany 2025'!H:H)+SUMIF('Plany 2025'!$B:$B,"*/"&amp;$P1000&amp;"/*",'Plany 2025'!H:H))))</f>
        <v>brak klasyf.</v>
      </c>
      <c r="S1000" s="392" t="str">
        <f t="shared" ca="1" si="125"/>
        <v/>
      </c>
      <c r="T1000" s="393" t="str">
        <f t="shared" ca="1" si="126"/>
        <v/>
      </c>
      <c r="U1000" s="153"/>
      <c r="V1000" s="91"/>
    </row>
    <row r="1001" spans="1:22" s="148" customFormat="1">
      <c r="A1001" s="91" t="s">
        <v>100</v>
      </c>
      <c r="B1001" s="495">
        <v>854</v>
      </c>
      <c r="C1001" s="495">
        <v>85404</v>
      </c>
      <c r="D1001" s="146">
        <v>4800</v>
      </c>
      <c r="E1001" s="149" t="s">
        <v>708</v>
      </c>
      <c r="F1001" s="150"/>
      <c r="G1001" s="151">
        <v>62382</v>
      </c>
      <c r="H1001" s="152">
        <v>62379.770000000004</v>
      </c>
      <c r="I1001" s="153">
        <f t="shared" si="120"/>
        <v>0.99996425250873655</v>
      </c>
      <c r="J1001" s="147"/>
      <c r="K1001" s="517"/>
      <c r="L1001" s="379">
        <v>1</v>
      </c>
      <c r="M1001" s="379" t="str">
        <f t="shared" ca="1" si="121"/>
        <v>tak</v>
      </c>
      <c r="N1001" s="379" t="str">
        <f t="shared" ca="1" si="122"/>
        <v>tak</v>
      </c>
      <c r="O1001" s="378" t="str">
        <f t="shared" ca="1" si="123"/>
        <v>DBFO</v>
      </c>
      <c r="P1001" s="389" t="str">
        <f t="shared" ca="1" si="124"/>
        <v>DBFO B/V/1/32 85404 4800</v>
      </c>
      <c r="Q1001" s="390">
        <f ca="1">IF($P1001="","",IF(IF(COUNTIF($P1001,"* *"),COUNTIF('Plany 2025'!$J:$J,"*"&amp;$P1001&amp;"*"),COUNTIF('Plany 2025'!$B:$B,$P1001)+COUNTIF('Plany 2025'!$B:$B,$P1001&amp;"/*")+COUNTIF('Plany 2025'!$B:$B,"*/"&amp;$P1001&amp;"/*"))=0,"brak klasyf.",IF(COUNTIF($P1001,"* *"),SUMIF('Plany 2025'!$J:$J,"*"&amp;$P1001&amp;"*",'Plany 2025'!G:G),SUMIF('Plany 2025'!$B:$B,$P1001,'Plany 2025'!G:G)+SUMIF('Plany 2025'!$B:$B,$P1001&amp;"/*",'Plany 2025'!G:G)+SUMIF('Plany 2025'!$B:$B,"*/"&amp;$P1001&amp;"/*",'Plany 2025'!G:G))))</f>
        <v>62382</v>
      </c>
      <c r="R1001" s="391">
        <f ca="1">IF($P1001="","",IF(IF(COUNTIF($P1001,"* *"),COUNTIF('Plany 2025'!$J:$J,"*"&amp;$P1001&amp;"*"),COUNTIF('Plany 2025'!$B:$B,$P1001)+COUNTIF('Plany 2025'!$B:$B,$P1001&amp;"/*")+COUNTIF('Plany 2025'!$B:$B,"*/"&amp;$P1001&amp;"/*"))=0,"brak klasyf.",IF(COUNTIF($P1001,"* *"),SUMIF('Plany 2025'!$J:$J,"*"&amp;$P1001&amp;"*",'Plany 2025'!H:H),SUMIF('Plany 2025'!$B:$B,$P1001,'Plany 2025'!H:H)+SUMIF('Plany 2025'!$B:$B,$P1001&amp;"/*",'Plany 2025'!H:H)+SUMIF('Plany 2025'!$B:$B,"*/"&amp;$P1001&amp;"/*",'Plany 2025'!H:H))))</f>
        <v>62379.77</v>
      </c>
      <c r="S1001" s="392">
        <f t="shared" ca="1" si="125"/>
        <v>0</v>
      </c>
      <c r="T1001" s="393">
        <f t="shared" ca="1" si="126"/>
        <v>0</v>
      </c>
      <c r="U1001" s="153"/>
      <c r="V1001" s="91"/>
    </row>
    <row r="1002" spans="1:22" s="148" customFormat="1" hidden="1">
      <c r="A1002" s="91" t="s">
        <v>100</v>
      </c>
      <c r="B1002" s="495">
        <v>854</v>
      </c>
      <c r="C1002" s="495">
        <v>85404</v>
      </c>
      <c r="D1002" s="146">
        <v>4170</v>
      </c>
      <c r="E1002" s="149" t="s">
        <v>49</v>
      </c>
      <c r="F1002" s="135"/>
      <c r="G1002" s="151"/>
      <c r="H1002" s="152"/>
      <c r="I1002" s="153" t="str">
        <f t="shared" si="120"/>
        <v xml:space="preserve"> </v>
      </c>
      <c r="J1002" s="147"/>
      <c r="K1002" s="517"/>
      <c r="L1002" s="379"/>
      <c r="M1002" s="379" t="str">
        <f t="shared" ca="1" si="121"/>
        <v>tak</v>
      </c>
      <c r="N1002" s="379" t="str">
        <f t="shared" ca="1" si="122"/>
        <v>nie</v>
      </c>
      <c r="O1002" s="378" t="str">
        <f t="shared" ca="1" si="123"/>
        <v>DBFO</v>
      </c>
      <c r="P1002" s="389" t="str">
        <f t="shared" ca="1" si="124"/>
        <v>DBFO B/V/1/32 85404 4170</v>
      </c>
      <c r="Q1002" s="390" t="str">
        <f ca="1">IF($P1002="","",IF(IF(COUNTIF($P1002,"* *"),COUNTIF('Plany 2025'!$J:$J,"*"&amp;$P1002&amp;"*"),COUNTIF('Plany 2025'!$B:$B,$P1002)+COUNTIF('Plany 2025'!$B:$B,$P1002&amp;"/*")+COUNTIF('Plany 2025'!$B:$B,"*/"&amp;$P1002&amp;"/*"))=0,"brak klasyf.",IF(COUNTIF($P1002,"* *"),SUMIF('Plany 2025'!$J:$J,"*"&amp;$P1002&amp;"*",'Plany 2025'!G:G),SUMIF('Plany 2025'!$B:$B,$P1002,'Plany 2025'!G:G)+SUMIF('Plany 2025'!$B:$B,$P1002&amp;"/*",'Plany 2025'!G:G)+SUMIF('Plany 2025'!$B:$B,"*/"&amp;$P1002&amp;"/*",'Plany 2025'!G:G))))</f>
        <v>brak klasyf.</v>
      </c>
      <c r="R1002" s="391" t="str">
        <f ca="1">IF($P1002="","",IF(IF(COUNTIF($P1002,"* *"),COUNTIF('Plany 2025'!$J:$J,"*"&amp;$P1002&amp;"*"),COUNTIF('Plany 2025'!$B:$B,$P1002)+COUNTIF('Plany 2025'!$B:$B,$P1002&amp;"/*")+COUNTIF('Plany 2025'!$B:$B,"*/"&amp;$P1002&amp;"/*"))=0,"brak klasyf.",IF(COUNTIF($P1002,"* *"),SUMIF('Plany 2025'!$J:$J,"*"&amp;$P1002&amp;"*",'Plany 2025'!H:H),SUMIF('Plany 2025'!$B:$B,$P1002,'Plany 2025'!H:H)+SUMIF('Plany 2025'!$B:$B,$P1002&amp;"/*",'Plany 2025'!H:H)+SUMIF('Plany 2025'!$B:$B,"*/"&amp;$P1002&amp;"/*",'Plany 2025'!H:H))))</f>
        <v>brak klasyf.</v>
      </c>
      <c r="S1002" s="392" t="str">
        <f t="shared" ca="1" si="125"/>
        <v/>
      </c>
      <c r="T1002" s="393" t="str">
        <f t="shared" ca="1" si="126"/>
        <v/>
      </c>
      <c r="U1002" s="153"/>
      <c r="V1002" s="91"/>
    </row>
    <row r="1003" spans="1:22" s="148" customFormat="1">
      <c r="A1003" s="97"/>
      <c r="B1003" s="378"/>
      <c r="C1003" s="378"/>
      <c r="D1003" s="97"/>
      <c r="E1003" s="149" t="s">
        <v>50</v>
      </c>
      <c r="F1003" s="135"/>
      <c r="G1003" s="151">
        <v>171560</v>
      </c>
      <c r="H1003" s="152">
        <v>171559.33</v>
      </c>
      <c r="I1003" s="153">
        <f t="shared" si="120"/>
        <v>0.99999609466076</v>
      </c>
      <c r="J1003" s="147"/>
      <c r="K1003" s="517"/>
      <c r="L1003" s="379">
        <v>1</v>
      </c>
      <c r="M1003" s="379" t="str">
        <f t="shared" ca="1" si="121"/>
        <v>tak</v>
      </c>
      <c r="N1003" s="379" t="str">
        <f t="shared" ca="1" si="122"/>
        <v>tak</v>
      </c>
      <c r="O1003" s="378" t="str">
        <f t="shared" ca="1" si="123"/>
        <v>DBFO</v>
      </c>
      <c r="P1003" s="389" t="str">
        <f t="shared" si="124"/>
        <v/>
      </c>
      <c r="Q1003" s="390" t="str">
        <f>IF($P1003="","",IF(IF(COUNTIF($P1003,"* *"),COUNTIF('Plany 2025'!$J:$J,"*"&amp;$P1003&amp;"*"),COUNTIF('Plany 2025'!$B:$B,$P1003)+COUNTIF('Plany 2025'!$B:$B,$P1003&amp;"/*")+COUNTIF('Plany 2025'!$B:$B,"*/"&amp;$P1003&amp;"/*"))=0,"brak klasyf.",IF(COUNTIF($P1003,"* *"),SUMIF('Plany 2025'!$J:$J,"*"&amp;$P1003&amp;"*",'Plany 2025'!G:G),SUMIF('Plany 2025'!$B:$B,$P1003,'Plany 2025'!G:G)+SUMIF('Plany 2025'!$B:$B,$P1003&amp;"/*",'Plany 2025'!G:G)+SUMIF('Plany 2025'!$B:$B,"*/"&amp;$P1003&amp;"/*",'Plany 2025'!G:G))))</f>
        <v/>
      </c>
      <c r="R1003" s="391" t="str">
        <f>IF($P1003="","",IF(IF(COUNTIF($P1003,"* *"),COUNTIF('Plany 2025'!$J:$J,"*"&amp;$P1003&amp;"*"),COUNTIF('Plany 2025'!$B:$B,$P1003)+COUNTIF('Plany 2025'!$B:$B,$P1003&amp;"/*")+COUNTIF('Plany 2025'!$B:$B,"*/"&amp;$P1003&amp;"/*"))=0,"brak klasyf.",IF(COUNTIF($P1003,"* *"),SUMIF('Plany 2025'!$J:$J,"*"&amp;$P1003&amp;"*",'Plany 2025'!H:H),SUMIF('Plany 2025'!$B:$B,$P1003,'Plany 2025'!H:H)+SUMIF('Plany 2025'!$B:$B,$P1003&amp;"/*",'Plany 2025'!H:H)+SUMIF('Plany 2025'!$B:$B,"*/"&amp;$P1003&amp;"/*",'Plany 2025'!H:H))))</f>
        <v/>
      </c>
      <c r="S1003" s="392" t="str">
        <f t="shared" si="125"/>
        <v/>
      </c>
      <c r="T1003" s="393" t="str">
        <f t="shared" si="126"/>
        <v/>
      </c>
      <c r="U1003" s="153"/>
      <c r="V1003" s="91"/>
    </row>
    <row r="1004" spans="1:22" s="134" customFormat="1" ht="6" customHeight="1">
      <c r="A1004" s="97"/>
      <c r="B1004" s="378"/>
      <c r="C1004" s="378"/>
      <c r="D1004" s="97"/>
      <c r="E1004" s="125" t="s">
        <v>24</v>
      </c>
      <c r="F1004" s="93"/>
      <c r="G1004" s="126"/>
      <c r="H1004" s="127"/>
      <c r="I1004" s="96" t="str">
        <f t="shared" si="120"/>
        <v xml:space="preserve"> </v>
      </c>
      <c r="K1004" s="517"/>
      <c r="L1004" s="379">
        <v>1</v>
      </c>
      <c r="M1004" s="379" t="str">
        <f t="shared" ca="1" si="121"/>
        <v>tak</v>
      </c>
      <c r="N1004" s="379" t="str">
        <f t="shared" ca="1" si="122"/>
        <v>tak</v>
      </c>
      <c r="O1004" s="378" t="str">
        <f t="shared" ca="1" si="123"/>
        <v>DBFO</v>
      </c>
      <c r="P1004" s="389" t="str">
        <f t="shared" si="124"/>
        <v/>
      </c>
      <c r="Q1004" s="390" t="str">
        <f>IF($P1004="","",IF(IF(COUNTIF($P1004,"* *"),COUNTIF('Plany 2025'!$J:$J,"*"&amp;$P1004&amp;"*"),COUNTIF('Plany 2025'!$B:$B,$P1004)+COUNTIF('Plany 2025'!$B:$B,$P1004&amp;"/*")+COUNTIF('Plany 2025'!$B:$B,"*/"&amp;$P1004&amp;"/*"))=0,"brak klasyf.",IF(COUNTIF($P1004,"* *"),SUMIF('Plany 2025'!$J:$J,"*"&amp;$P1004&amp;"*",'Plany 2025'!G:G),SUMIF('Plany 2025'!$B:$B,$P1004,'Plany 2025'!G:G)+SUMIF('Plany 2025'!$B:$B,$P1004&amp;"/*",'Plany 2025'!G:G)+SUMIF('Plany 2025'!$B:$B,"*/"&amp;$P1004&amp;"/*",'Plany 2025'!G:G))))</f>
        <v/>
      </c>
      <c r="R1004" s="391" t="str">
        <f>IF($P1004="","",IF(IF(COUNTIF($P1004,"* *"),COUNTIF('Plany 2025'!$J:$J,"*"&amp;$P1004&amp;"*"),COUNTIF('Plany 2025'!$B:$B,$P1004)+COUNTIF('Plany 2025'!$B:$B,$P1004&amp;"/*")+COUNTIF('Plany 2025'!$B:$B,"*/"&amp;$P1004&amp;"/*"))=0,"brak klasyf.",IF(COUNTIF($P1004,"* *"),SUMIF('Plany 2025'!$J:$J,"*"&amp;$P1004&amp;"*",'Plany 2025'!H:H),SUMIF('Plany 2025'!$B:$B,$P1004,'Plany 2025'!H:H)+SUMIF('Plany 2025'!$B:$B,$P1004&amp;"/*",'Plany 2025'!H:H)+SUMIF('Plany 2025'!$B:$B,"*/"&amp;$P1004&amp;"/*",'Plany 2025'!H:H))))</f>
        <v/>
      </c>
      <c r="S1004" s="392" t="str">
        <f t="shared" si="125"/>
        <v/>
      </c>
      <c r="T1004" s="393" t="str">
        <f t="shared" si="126"/>
        <v/>
      </c>
      <c r="U1004" s="96"/>
      <c r="V1004" s="91"/>
    </row>
    <row r="1005" spans="1:22" s="168" customFormat="1" hidden="1">
      <c r="A1005" s="91" t="s">
        <v>100</v>
      </c>
      <c r="B1005" s="495">
        <v>854</v>
      </c>
      <c r="C1005" s="495">
        <v>85404</v>
      </c>
      <c r="D1005" s="177">
        <v>3020</v>
      </c>
      <c r="E1005" s="167" t="s">
        <v>164</v>
      </c>
      <c r="G1005" s="169"/>
      <c r="H1005" s="170"/>
      <c r="I1005" s="96" t="str">
        <f t="shared" si="120"/>
        <v xml:space="preserve"> </v>
      </c>
      <c r="J1005" s="147"/>
      <c r="K1005" s="517"/>
      <c r="L1005" s="379"/>
      <c r="M1005" s="379" t="str">
        <f t="shared" ca="1" si="121"/>
        <v>tak</v>
      </c>
      <c r="N1005" s="379" t="str">
        <f t="shared" ca="1" si="122"/>
        <v>nie</v>
      </c>
      <c r="O1005" s="378" t="str">
        <f t="shared" ca="1" si="123"/>
        <v>DBFO</v>
      </c>
      <c r="P1005" s="389" t="str">
        <f t="shared" ca="1" si="124"/>
        <v>DBFO B/V/1/32 85404 3020</v>
      </c>
      <c r="Q1005" s="390" t="str">
        <f ca="1">IF($P1005="","",IF(IF(COUNTIF($P1005,"* *"),COUNTIF('Plany 2025'!$J:$J,"*"&amp;$P1005&amp;"*"),COUNTIF('Plany 2025'!$B:$B,$P1005)+COUNTIF('Plany 2025'!$B:$B,$P1005&amp;"/*")+COUNTIF('Plany 2025'!$B:$B,"*/"&amp;$P1005&amp;"/*"))=0,"brak klasyf.",IF(COUNTIF($P1005,"* *"),SUMIF('Plany 2025'!$J:$J,"*"&amp;$P1005&amp;"*",'Plany 2025'!G:G),SUMIF('Plany 2025'!$B:$B,$P1005,'Plany 2025'!G:G)+SUMIF('Plany 2025'!$B:$B,$P1005&amp;"/*",'Plany 2025'!G:G)+SUMIF('Plany 2025'!$B:$B,"*/"&amp;$P1005&amp;"/*",'Plany 2025'!G:G))))</f>
        <v>brak klasyf.</v>
      </c>
      <c r="R1005" s="391" t="str">
        <f ca="1">IF($P1005="","",IF(IF(COUNTIF($P1005,"* *"),COUNTIF('Plany 2025'!$J:$J,"*"&amp;$P1005&amp;"*"),COUNTIF('Plany 2025'!$B:$B,$P1005)+COUNTIF('Plany 2025'!$B:$B,$P1005&amp;"/*")+COUNTIF('Plany 2025'!$B:$B,"*/"&amp;$P1005&amp;"/*"))=0,"brak klasyf.",IF(COUNTIF($P1005,"* *"),SUMIF('Plany 2025'!$J:$J,"*"&amp;$P1005&amp;"*",'Plany 2025'!H:H),SUMIF('Plany 2025'!$B:$B,$P1005,'Plany 2025'!H:H)+SUMIF('Plany 2025'!$B:$B,$P1005&amp;"/*",'Plany 2025'!H:H)+SUMIF('Plany 2025'!$B:$B,"*/"&amp;$P1005&amp;"/*",'Plany 2025'!H:H))))</f>
        <v>brak klasyf.</v>
      </c>
      <c r="S1005" s="392" t="str">
        <f t="shared" ca="1" si="125"/>
        <v/>
      </c>
      <c r="T1005" s="393" t="str">
        <f t="shared" ca="1" si="126"/>
        <v/>
      </c>
      <c r="U1005" s="96"/>
      <c r="V1005" s="91"/>
    </row>
    <row r="1006" spans="1:22" s="168" customFormat="1">
      <c r="A1006" s="91" t="s">
        <v>100</v>
      </c>
      <c r="B1006" s="495">
        <v>854</v>
      </c>
      <c r="C1006" s="495">
        <v>85404</v>
      </c>
      <c r="D1006" s="177">
        <v>4210</v>
      </c>
      <c r="E1006" s="167" t="s">
        <v>165</v>
      </c>
      <c r="G1006" s="169">
        <v>4000</v>
      </c>
      <c r="H1006" s="170">
        <v>4000</v>
      </c>
      <c r="I1006" s="96">
        <f t="shared" si="120"/>
        <v>1</v>
      </c>
      <c r="J1006" s="147"/>
      <c r="K1006" s="517"/>
      <c r="L1006" s="379">
        <v>1</v>
      </c>
      <c r="M1006" s="379" t="str">
        <f t="shared" ca="1" si="121"/>
        <v>tak</v>
      </c>
      <c r="N1006" s="379" t="str">
        <f t="shared" ca="1" si="122"/>
        <v>tak</v>
      </c>
      <c r="O1006" s="378" t="str">
        <f t="shared" ca="1" si="123"/>
        <v>DBFO</v>
      </c>
      <c r="P1006" s="389" t="str">
        <f t="shared" ca="1" si="124"/>
        <v>DBFO B/V/1/32 85404 4210</v>
      </c>
      <c r="Q1006" s="390">
        <f ca="1">IF($P1006="","",IF(IF(COUNTIF($P1006,"* *"),COUNTIF('Plany 2025'!$J:$J,"*"&amp;$P1006&amp;"*"),COUNTIF('Plany 2025'!$B:$B,$P1006)+COUNTIF('Plany 2025'!$B:$B,$P1006&amp;"/*")+COUNTIF('Plany 2025'!$B:$B,"*/"&amp;$P1006&amp;"/*"))=0,"brak klasyf.",IF(COUNTIF($P1006,"* *"),SUMIF('Plany 2025'!$J:$J,"*"&amp;$P1006&amp;"*",'Plany 2025'!G:G),SUMIF('Plany 2025'!$B:$B,$P1006,'Plany 2025'!G:G)+SUMIF('Plany 2025'!$B:$B,$P1006&amp;"/*",'Plany 2025'!G:G)+SUMIF('Plany 2025'!$B:$B,"*/"&amp;$P1006&amp;"/*",'Plany 2025'!G:G))))</f>
        <v>4000</v>
      </c>
      <c r="R1006" s="391">
        <f ca="1">IF($P1006="","",IF(IF(COUNTIF($P1006,"* *"),COUNTIF('Plany 2025'!$J:$J,"*"&amp;$P1006&amp;"*"),COUNTIF('Plany 2025'!$B:$B,$P1006)+COUNTIF('Plany 2025'!$B:$B,$P1006&amp;"/*")+COUNTIF('Plany 2025'!$B:$B,"*/"&amp;$P1006&amp;"/*"))=0,"brak klasyf.",IF(COUNTIF($P1006,"* *"),SUMIF('Plany 2025'!$J:$J,"*"&amp;$P1006&amp;"*",'Plany 2025'!H:H),SUMIF('Plany 2025'!$B:$B,$P1006,'Plany 2025'!H:H)+SUMIF('Plany 2025'!$B:$B,$P1006&amp;"/*",'Plany 2025'!H:H)+SUMIF('Plany 2025'!$B:$B,"*/"&amp;$P1006&amp;"/*",'Plany 2025'!H:H))))</f>
        <v>4000</v>
      </c>
      <c r="S1006" s="392">
        <f t="shared" ca="1" si="125"/>
        <v>0</v>
      </c>
      <c r="T1006" s="393">
        <f t="shared" ca="1" si="126"/>
        <v>0</v>
      </c>
      <c r="U1006" s="96"/>
      <c r="V1006" s="91"/>
    </row>
    <row r="1007" spans="1:22" s="168" customFormat="1">
      <c r="A1007" s="91" t="s">
        <v>100</v>
      </c>
      <c r="B1007" s="495">
        <v>854</v>
      </c>
      <c r="C1007" s="495">
        <v>85404</v>
      </c>
      <c r="D1007" s="177">
        <v>4240</v>
      </c>
      <c r="E1007" s="167" t="s">
        <v>216</v>
      </c>
      <c r="G1007" s="169">
        <v>33800</v>
      </c>
      <c r="H1007" s="170">
        <v>33796.19</v>
      </c>
      <c r="I1007" s="96">
        <f t="shared" si="120"/>
        <v>0.9998872781065089</v>
      </c>
      <c r="J1007" s="147"/>
      <c r="K1007" s="517"/>
      <c r="L1007" s="379">
        <v>1</v>
      </c>
      <c r="M1007" s="379" t="str">
        <f t="shared" ca="1" si="121"/>
        <v>tak</v>
      </c>
      <c r="N1007" s="379" t="str">
        <f t="shared" ca="1" si="122"/>
        <v>tak</v>
      </c>
      <c r="O1007" s="378" t="str">
        <f t="shared" ca="1" si="123"/>
        <v>DBFO</v>
      </c>
      <c r="P1007" s="389" t="str">
        <f t="shared" ca="1" si="124"/>
        <v>DBFO B/V/1/32 85404 4240</v>
      </c>
      <c r="Q1007" s="390">
        <f ca="1">IF($P1007="","",IF(IF(COUNTIF($P1007,"* *"),COUNTIF('Plany 2025'!$J:$J,"*"&amp;$P1007&amp;"*"),COUNTIF('Plany 2025'!$B:$B,$P1007)+COUNTIF('Plany 2025'!$B:$B,$P1007&amp;"/*")+COUNTIF('Plany 2025'!$B:$B,"*/"&amp;$P1007&amp;"/*"))=0,"brak klasyf.",IF(COUNTIF($P1007,"* *"),SUMIF('Plany 2025'!$J:$J,"*"&amp;$P1007&amp;"*",'Plany 2025'!G:G),SUMIF('Plany 2025'!$B:$B,$P1007,'Plany 2025'!G:G)+SUMIF('Plany 2025'!$B:$B,$P1007&amp;"/*",'Plany 2025'!G:G)+SUMIF('Plany 2025'!$B:$B,"*/"&amp;$P1007&amp;"/*",'Plany 2025'!G:G))))</f>
        <v>33800</v>
      </c>
      <c r="R1007" s="391">
        <f ca="1">IF($P1007="","",IF(IF(COUNTIF($P1007,"* *"),COUNTIF('Plany 2025'!$J:$J,"*"&amp;$P1007&amp;"*"),COUNTIF('Plany 2025'!$B:$B,$P1007)+COUNTIF('Plany 2025'!$B:$B,$P1007&amp;"/*")+COUNTIF('Plany 2025'!$B:$B,"*/"&amp;$P1007&amp;"/*"))=0,"brak klasyf.",IF(COUNTIF($P1007,"* *"),SUMIF('Plany 2025'!$J:$J,"*"&amp;$P1007&amp;"*",'Plany 2025'!H:H),SUMIF('Plany 2025'!$B:$B,$P1007,'Plany 2025'!H:H)+SUMIF('Plany 2025'!$B:$B,$P1007&amp;"/*",'Plany 2025'!H:H)+SUMIF('Plany 2025'!$B:$B,"*/"&amp;$P1007&amp;"/*",'Plany 2025'!H:H))))</f>
        <v>33796.19</v>
      </c>
      <c r="S1007" s="392">
        <f t="shared" ca="1" si="125"/>
        <v>0</v>
      </c>
      <c r="T1007" s="393">
        <f t="shared" ca="1" si="126"/>
        <v>0</v>
      </c>
      <c r="U1007" s="96"/>
      <c r="V1007" s="91"/>
    </row>
    <row r="1008" spans="1:22" s="168" customFormat="1" hidden="1">
      <c r="A1008" s="91" t="s">
        <v>100</v>
      </c>
      <c r="B1008" s="495">
        <v>854</v>
      </c>
      <c r="C1008" s="495">
        <v>85404</v>
      </c>
      <c r="D1008" s="177">
        <v>4280</v>
      </c>
      <c r="E1008" s="167" t="s">
        <v>167</v>
      </c>
      <c r="G1008" s="169"/>
      <c r="H1008" s="170"/>
      <c r="I1008" s="96" t="str">
        <f t="shared" si="120"/>
        <v xml:space="preserve"> </v>
      </c>
      <c r="J1008" s="147"/>
      <c r="K1008" s="517"/>
      <c r="L1008" s="379"/>
      <c r="M1008" s="379" t="str">
        <f t="shared" ca="1" si="121"/>
        <v>tak</v>
      </c>
      <c r="N1008" s="379" t="str">
        <f t="shared" ca="1" si="122"/>
        <v>nie</v>
      </c>
      <c r="O1008" s="378" t="str">
        <f t="shared" ca="1" si="123"/>
        <v>DBFO</v>
      </c>
      <c r="P1008" s="389" t="str">
        <f t="shared" ca="1" si="124"/>
        <v>DBFO B/V/1/32 85404 4280</v>
      </c>
      <c r="Q1008" s="390" t="str">
        <f ca="1">IF($P1008="","",IF(IF(COUNTIF($P1008,"* *"),COUNTIF('Plany 2025'!$J:$J,"*"&amp;$P1008&amp;"*"),COUNTIF('Plany 2025'!$B:$B,$P1008)+COUNTIF('Plany 2025'!$B:$B,$P1008&amp;"/*")+COUNTIF('Plany 2025'!$B:$B,"*/"&amp;$P1008&amp;"/*"))=0,"brak klasyf.",IF(COUNTIF($P1008,"* *"),SUMIF('Plany 2025'!$J:$J,"*"&amp;$P1008&amp;"*",'Plany 2025'!G:G),SUMIF('Plany 2025'!$B:$B,$P1008,'Plany 2025'!G:G)+SUMIF('Plany 2025'!$B:$B,$P1008&amp;"/*",'Plany 2025'!G:G)+SUMIF('Plany 2025'!$B:$B,"*/"&amp;$P1008&amp;"/*",'Plany 2025'!G:G))))</f>
        <v>brak klasyf.</v>
      </c>
      <c r="R1008" s="391" t="str">
        <f ca="1">IF($P1008="","",IF(IF(COUNTIF($P1008,"* *"),COUNTIF('Plany 2025'!$J:$J,"*"&amp;$P1008&amp;"*"),COUNTIF('Plany 2025'!$B:$B,$P1008)+COUNTIF('Plany 2025'!$B:$B,$P1008&amp;"/*")+COUNTIF('Plany 2025'!$B:$B,"*/"&amp;$P1008&amp;"/*"))=0,"brak klasyf.",IF(COUNTIF($P1008,"* *"),SUMIF('Plany 2025'!$J:$J,"*"&amp;$P1008&amp;"*",'Plany 2025'!H:H),SUMIF('Plany 2025'!$B:$B,$P1008,'Plany 2025'!H:H)+SUMIF('Plany 2025'!$B:$B,$P1008&amp;"/*",'Plany 2025'!H:H)+SUMIF('Plany 2025'!$B:$B,"*/"&amp;$P1008&amp;"/*",'Plany 2025'!H:H))))</f>
        <v>brak klasyf.</v>
      </c>
      <c r="S1008" s="392" t="str">
        <f t="shared" ca="1" si="125"/>
        <v/>
      </c>
      <c r="T1008" s="393" t="str">
        <f t="shared" ca="1" si="126"/>
        <v/>
      </c>
      <c r="U1008" s="96"/>
      <c r="V1008" s="91"/>
    </row>
    <row r="1009" spans="1:22" s="168" customFormat="1" hidden="1">
      <c r="A1009" s="91" t="s">
        <v>100</v>
      </c>
      <c r="B1009" s="495">
        <v>854</v>
      </c>
      <c r="C1009" s="495">
        <v>85404</v>
      </c>
      <c r="D1009" s="177">
        <v>4300</v>
      </c>
      <c r="E1009" s="167" t="s">
        <v>168</v>
      </c>
      <c r="G1009" s="169"/>
      <c r="H1009" s="170"/>
      <c r="I1009" s="96" t="str">
        <f t="shared" si="120"/>
        <v xml:space="preserve"> </v>
      </c>
      <c r="J1009" s="147"/>
      <c r="K1009" s="517"/>
      <c r="L1009" s="379"/>
      <c r="M1009" s="379" t="str">
        <f t="shared" ca="1" si="121"/>
        <v>tak</v>
      </c>
      <c r="N1009" s="379" t="str">
        <f t="shared" ca="1" si="122"/>
        <v>nie</v>
      </c>
      <c r="O1009" s="378" t="str">
        <f t="shared" ca="1" si="123"/>
        <v>DBFO</v>
      </c>
      <c r="P1009" s="389" t="str">
        <f t="shared" ca="1" si="124"/>
        <v>DBFO B/V/1/32 85404 4300</v>
      </c>
      <c r="Q1009" s="390" t="str">
        <f ca="1">IF($P1009="","",IF(IF(COUNTIF($P1009,"* *"),COUNTIF('Plany 2025'!$J:$J,"*"&amp;$P1009&amp;"*"),COUNTIF('Plany 2025'!$B:$B,$P1009)+COUNTIF('Plany 2025'!$B:$B,$P1009&amp;"/*")+COUNTIF('Plany 2025'!$B:$B,"*/"&amp;$P1009&amp;"/*"))=0,"brak klasyf.",IF(COUNTIF($P1009,"* *"),SUMIF('Plany 2025'!$J:$J,"*"&amp;$P1009&amp;"*",'Plany 2025'!G:G),SUMIF('Plany 2025'!$B:$B,$P1009,'Plany 2025'!G:G)+SUMIF('Plany 2025'!$B:$B,$P1009&amp;"/*",'Plany 2025'!G:G)+SUMIF('Plany 2025'!$B:$B,"*/"&amp;$P1009&amp;"/*",'Plany 2025'!G:G))))</f>
        <v>brak klasyf.</v>
      </c>
      <c r="R1009" s="391" t="str">
        <f ca="1">IF($P1009="","",IF(IF(COUNTIF($P1009,"* *"),COUNTIF('Plany 2025'!$J:$J,"*"&amp;$P1009&amp;"*"),COUNTIF('Plany 2025'!$B:$B,$P1009)+COUNTIF('Plany 2025'!$B:$B,$P1009&amp;"/*")+COUNTIF('Plany 2025'!$B:$B,"*/"&amp;$P1009&amp;"/*"))=0,"brak klasyf.",IF(COUNTIF($P1009,"* *"),SUMIF('Plany 2025'!$J:$J,"*"&amp;$P1009&amp;"*",'Plany 2025'!H:H),SUMIF('Plany 2025'!$B:$B,$P1009,'Plany 2025'!H:H)+SUMIF('Plany 2025'!$B:$B,$P1009&amp;"/*",'Plany 2025'!H:H)+SUMIF('Plany 2025'!$B:$B,"*/"&amp;$P1009&amp;"/*",'Plany 2025'!H:H))))</f>
        <v>brak klasyf.</v>
      </c>
      <c r="S1009" s="392" t="str">
        <f t="shared" ca="1" si="125"/>
        <v/>
      </c>
      <c r="T1009" s="393" t="str">
        <f t="shared" ca="1" si="126"/>
        <v/>
      </c>
      <c r="U1009" s="96"/>
      <c r="V1009" s="91"/>
    </row>
    <row r="1010" spans="1:22" s="168" customFormat="1" hidden="1">
      <c r="A1010" s="91" t="s">
        <v>100</v>
      </c>
      <c r="B1010" s="495">
        <v>854</v>
      </c>
      <c r="C1010" s="495">
        <v>85404</v>
      </c>
      <c r="D1010" s="177">
        <v>4410</v>
      </c>
      <c r="E1010" s="167" t="s">
        <v>202</v>
      </c>
      <c r="G1010" s="169"/>
      <c r="H1010" s="170"/>
      <c r="I1010" s="96" t="str">
        <f t="shared" si="120"/>
        <v xml:space="preserve"> </v>
      </c>
      <c r="J1010" s="147"/>
      <c r="K1010" s="517"/>
      <c r="L1010" s="379"/>
      <c r="M1010" s="379" t="str">
        <f t="shared" ca="1" si="121"/>
        <v>tak</v>
      </c>
      <c r="N1010" s="379" t="str">
        <f t="shared" ca="1" si="122"/>
        <v>nie</v>
      </c>
      <c r="O1010" s="378" t="str">
        <f t="shared" ca="1" si="123"/>
        <v>DBFO</v>
      </c>
      <c r="P1010" s="389" t="str">
        <f t="shared" ca="1" si="124"/>
        <v>DBFO B/V/1/32 85404 4410</v>
      </c>
      <c r="Q1010" s="390" t="str">
        <f ca="1">IF($P1010="","",IF(IF(COUNTIF($P1010,"* *"),COUNTIF('Plany 2025'!$J:$J,"*"&amp;$P1010&amp;"*"),COUNTIF('Plany 2025'!$B:$B,$P1010)+COUNTIF('Plany 2025'!$B:$B,$P1010&amp;"/*")+COUNTIF('Plany 2025'!$B:$B,"*/"&amp;$P1010&amp;"/*"))=0,"brak klasyf.",IF(COUNTIF($P1010,"* *"),SUMIF('Plany 2025'!$J:$J,"*"&amp;$P1010&amp;"*",'Plany 2025'!G:G),SUMIF('Plany 2025'!$B:$B,$P1010,'Plany 2025'!G:G)+SUMIF('Plany 2025'!$B:$B,$P1010&amp;"/*",'Plany 2025'!G:G)+SUMIF('Plany 2025'!$B:$B,"*/"&amp;$P1010&amp;"/*",'Plany 2025'!G:G))))</f>
        <v>brak klasyf.</v>
      </c>
      <c r="R1010" s="391" t="str">
        <f ca="1">IF($P1010="","",IF(IF(COUNTIF($P1010,"* *"),COUNTIF('Plany 2025'!$J:$J,"*"&amp;$P1010&amp;"*"),COUNTIF('Plany 2025'!$B:$B,$P1010)+COUNTIF('Plany 2025'!$B:$B,$P1010&amp;"/*")+COUNTIF('Plany 2025'!$B:$B,"*/"&amp;$P1010&amp;"/*"))=0,"brak klasyf.",IF(COUNTIF($P1010,"* *"),SUMIF('Plany 2025'!$J:$J,"*"&amp;$P1010&amp;"*",'Plany 2025'!H:H),SUMIF('Plany 2025'!$B:$B,$P1010,'Plany 2025'!H:H)+SUMIF('Plany 2025'!$B:$B,$P1010&amp;"/*",'Plany 2025'!H:H)+SUMIF('Plany 2025'!$B:$B,"*/"&amp;$P1010&amp;"/*",'Plany 2025'!H:H))))</f>
        <v>brak klasyf.</v>
      </c>
      <c r="S1010" s="392" t="str">
        <f t="shared" ca="1" si="125"/>
        <v/>
      </c>
      <c r="T1010" s="393" t="str">
        <f t="shared" ca="1" si="126"/>
        <v/>
      </c>
      <c r="U1010" s="96"/>
      <c r="V1010" s="91"/>
    </row>
    <row r="1011" spans="1:22" s="168" customFormat="1">
      <c r="A1011" s="91" t="s">
        <v>100</v>
      </c>
      <c r="B1011" s="495">
        <v>854</v>
      </c>
      <c r="C1011" s="495">
        <v>85404</v>
      </c>
      <c r="D1011" s="177">
        <v>4440</v>
      </c>
      <c r="E1011" s="167" t="s">
        <v>169</v>
      </c>
      <c r="G1011" s="169">
        <v>24512</v>
      </c>
      <c r="H1011" s="170">
        <v>24512</v>
      </c>
      <c r="I1011" s="96">
        <f t="shared" si="120"/>
        <v>1</v>
      </c>
      <c r="J1011" s="147"/>
      <c r="K1011" s="517"/>
      <c r="L1011" s="379">
        <v>1</v>
      </c>
      <c r="M1011" s="379" t="str">
        <f t="shared" ca="1" si="121"/>
        <v>tak</v>
      </c>
      <c r="N1011" s="379" t="str">
        <f t="shared" ca="1" si="122"/>
        <v>tak</v>
      </c>
      <c r="O1011" s="378" t="str">
        <f t="shared" ca="1" si="123"/>
        <v>DBFO</v>
      </c>
      <c r="P1011" s="389" t="str">
        <f t="shared" ca="1" si="124"/>
        <v>DBFO B/V/1/32 85404 4440</v>
      </c>
      <c r="Q1011" s="390">
        <f ca="1">IF($P1011="","",IF(IF(COUNTIF($P1011,"* *"),COUNTIF('Plany 2025'!$J:$J,"*"&amp;$P1011&amp;"*"),COUNTIF('Plany 2025'!$B:$B,$P1011)+COUNTIF('Plany 2025'!$B:$B,$P1011&amp;"/*")+COUNTIF('Plany 2025'!$B:$B,"*/"&amp;$P1011&amp;"/*"))=0,"brak klasyf.",IF(COUNTIF($P1011,"* *"),SUMIF('Plany 2025'!$J:$J,"*"&amp;$P1011&amp;"*",'Plany 2025'!G:G),SUMIF('Plany 2025'!$B:$B,$P1011,'Plany 2025'!G:G)+SUMIF('Plany 2025'!$B:$B,$P1011&amp;"/*",'Plany 2025'!G:G)+SUMIF('Plany 2025'!$B:$B,"*/"&amp;$P1011&amp;"/*",'Plany 2025'!G:G))))</f>
        <v>24512</v>
      </c>
      <c r="R1011" s="391">
        <f ca="1">IF($P1011="","",IF(IF(COUNTIF($P1011,"* *"),COUNTIF('Plany 2025'!$J:$J,"*"&amp;$P1011&amp;"*"),COUNTIF('Plany 2025'!$B:$B,$P1011)+COUNTIF('Plany 2025'!$B:$B,$P1011&amp;"/*")+COUNTIF('Plany 2025'!$B:$B,"*/"&amp;$P1011&amp;"/*"))=0,"brak klasyf.",IF(COUNTIF($P1011,"* *"),SUMIF('Plany 2025'!$J:$J,"*"&amp;$P1011&amp;"*",'Plany 2025'!H:H),SUMIF('Plany 2025'!$B:$B,$P1011,'Plany 2025'!H:H)+SUMIF('Plany 2025'!$B:$B,$P1011&amp;"/*",'Plany 2025'!H:H)+SUMIF('Plany 2025'!$B:$B,"*/"&amp;$P1011&amp;"/*",'Plany 2025'!H:H))))</f>
        <v>24512</v>
      </c>
      <c r="S1011" s="392">
        <f t="shared" ca="1" si="125"/>
        <v>0</v>
      </c>
      <c r="T1011" s="393">
        <f t="shared" ca="1" si="126"/>
        <v>0</v>
      </c>
      <c r="U1011" s="96"/>
      <c r="V1011" s="91"/>
    </row>
    <row r="1012" spans="1:22" s="168" customFormat="1" hidden="1">
      <c r="A1012" s="91" t="s">
        <v>100</v>
      </c>
      <c r="B1012" s="499">
        <v>854</v>
      </c>
      <c r="C1012" s="499">
        <v>85404</v>
      </c>
      <c r="D1012" s="177">
        <v>4580</v>
      </c>
      <c r="E1012" s="167" t="s">
        <v>179</v>
      </c>
      <c r="G1012" s="169"/>
      <c r="H1012" s="170"/>
      <c r="I1012" s="96" t="str">
        <f t="shared" si="120"/>
        <v xml:space="preserve"> </v>
      </c>
      <c r="J1012" s="147"/>
      <c r="K1012" s="517"/>
      <c r="L1012" s="379"/>
      <c r="M1012" s="379" t="str">
        <f t="shared" ca="1" si="121"/>
        <v>tak</v>
      </c>
      <c r="N1012" s="379" t="str">
        <f t="shared" ca="1" si="122"/>
        <v>nie</v>
      </c>
      <c r="O1012" s="378" t="str">
        <f t="shared" ca="1" si="123"/>
        <v>DBFO</v>
      </c>
      <c r="P1012" s="389" t="str">
        <f t="shared" ca="1" si="124"/>
        <v>DBFO B/V/1/32 85404 4580</v>
      </c>
      <c r="Q1012" s="390" t="str">
        <f ca="1">IF($P1012="","",IF(IF(COUNTIF($P1012,"* *"),COUNTIF('Plany 2025'!$J:$J,"*"&amp;$P1012&amp;"*"),COUNTIF('Plany 2025'!$B:$B,$P1012)+COUNTIF('Plany 2025'!$B:$B,$P1012&amp;"/*")+COUNTIF('Plany 2025'!$B:$B,"*/"&amp;$P1012&amp;"/*"))=0,"brak klasyf.",IF(COUNTIF($P1012,"* *"),SUMIF('Plany 2025'!$J:$J,"*"&amp;$P1012&amp;"*",'Plany 2025'!G:G),SUMIF('Plany 2025'!$B:$B,$P1012,'Plany 2025'!G:G)+SUMIF('Plany 2025'!$B:$B,$P1012&amp;"/*",'Plany 2025'!G:G)+SUMIF('Plany 2025'!$B:$B,"*/"&amp;$P1012&amp;"/*",'Plany 2025'!G:G))))</f>
        <v>brak klasyf.</v>
      </c>
      <c r="R1012" s="391" t="str">
        <f ca="1">IF($P1012="","",IF(IF(COUNTIF($P1012,"* *"),COUNTIF('Plany 2025'!$J:$J,"*"&amp;$P1012&amp;"*"),COUNTIF('Plany 2025'!$B:$B,$P1012)+COUNTIF('Plany 2025'!$B:$B,$P1012&amp;"/*")+COUNTIF('Plany 2025'!$B:$B,"*/"&amp;$P1012&amp;"/*"))=0,"brak klasyf.",IF(COUNTIF($P1012,"* *"),SUMIF('Plany 2025'!$J:$J,"*"&amp;$P1012&amp;"*",'Plany 2025'!H:H),SUMIF('Plany 2025'!$B:$B,$P1012,'Plany 2025'!H:H)+SUMIF('Plany 2025'!$B:$B,$P1012&amp;"/*",'Plany 2025'!H:H)+SUMIF('Plany 2025'!$B:$B,"*/"&amp;$P1012&amp;"/*",'Plany 2025'!H:H))))</f>
        <v>brak klasyf.</v>
      </c>
      <c r="S1012" s="392" t="str">
        <f t="shared" ca="1" si="125"/>
        <v/>
      </c>
      <c r="T1012" s="393" t="str">
        <f t="shared" ca="1" si="126"/>
        <v/>
      </c>
      <c r="U1012" s="96"/>
      <c r="V1012" s="91"/>
    </row>
    <row r="1013" spans="1:22" s="168" customFormat="1">
      <c r="A1013" s="91" t="s">
        <v>100</v>
      </c>
      <c r="B1013" s="495">
        <v>854</v>
      </c>
      <c r="C1013" s="495">
        <v>85404</v>
      </c>
      <c r="D1013" s="177">
        <v>4700</v>
      </c>
      <c r="E1013" s="167" t="s">
        <v>201</v>
      </c>
      <c r="G1013" s="169">
        <v>350</v>
      </c>
      <c r="H1013" s="170">
        <v>290</v>
      </c>
      <c r="I1013" s="96">
        <f t="shared" si="120"/>
        <v>0.82857142857142863</v>
      </c>
      <c r="J1013" s="147"/>
      <c r="K1013" s="517"/>
      <c r="L1013" s="379">
        <v>1</v>
      </c>
      <c r="M1013" s="379" t="str">
        <f t="shared" ca="1" si="121"/>
        <v>tak</v>
      </c>
      <c r="N1013" s="379" t="str">
        <f t="shared" ca="1" si="122"/>
        <v>tak</v>
      </c>
      <c r="O1013" s="378" t="str">
        <f t="shared" ca="1" si="123"/>
        <v>DBFO</v>
      </c>
      <c r="P1013" s="389" t="str">
        <f t="shared" ca="1" si="124"/>
        <v>DBFO B/V/1/32 85404 4700</v>
      </c>
      <c r="Q1013" s="390">
        <f ca="1">IF($P1013="","",IF(IF(COUNTIF($P1013,"* *"),COUNTIF('Plany 2025'!$J:$J,"*"&amp;$P1013&amp;"*"),COUNTIF('Plany 2025'!$B:$B,$P1013)+COUNTIF('Plany 2025'!$B:$B,$P1013&amp;"/*")+COUNTIF('Plany 2025'!$B:$B,"*/"&amp;$P1013&amp;"/*"))=0,"brak klasyf.",IF(COUNTIF($P1013,"* *"),SUMIF('Plany 2025'!$J:$J,"*"&amp;$P1013&amp;"*",'Plany 2025'!G:G),SUMIF('Plany 2025'!$B:$B,$P1013,'Plany 2025'!G:G)+SUMIF('Plany 2025'!$B:$B,$P1013&amp;"/*",'Plany 2025'!G:G)+SUMIF('Plany 2025'!$B:$B,"*/"&amp;$P1013&amp;"/*",'Plany 2025'!G:G))))</f>
        <v>350</v>
      </c>
      <c r="R1013" s="391">
        <f ca="1">IF($P1013="","",IF(IF(COUNTIF($P1013,"* *"),COUNTIF('Plany 2025'!$J:$J,"*"&amp;$P1013&amp;"*"),COUNTIF('Plany 2025'!$B:$B,$P1013)+COUNTIF('Plany 2025'!$B:$B,$P1013&amp;"/*")+COUNTIF('Plany 2025'!$B:$B,"*/"&amp;$P1013&amp;"/*"))=0,"brak klasyf.",IF(COUNTIF($P1013,"* *"),SUMIF('Plany 2025'!$J:$J,"*"&amp;$P1013&amp;"*",'Plany 2025'!H:H),SUMIF('Plany 2025'!$B:$B,$P1013,'Plany 2025'!H:H)+SUMIF('Plany 2025'!$B:$B,$P1013&amp;"/*",'Plany 2025'!H:H)+SUMIF('Plany 2025'!$B:$B,"*/"&amp;$P1013&amp;"/*",'Plany 2025'!H:H))))</f>
        <v>290</v>
      </c>
      <c r="S1013" s="392">
        <f t="shared" ca="1" si="125"/>
        <v>0</v>
      </c>
      <c r="T1013" s="393">
        <f t="shared" ca="1" si="126"/>
        <v>0</v>
      </c>
      <c r="U1013" s="96"/>
      <c r="V1013" s="91"/>
    </row>
    <row r="1014" spans="1:22" s="172" customFormat="1" ht="22.5" hidden="1">
      <c r="A1014" s="145" t="s">
        <v>100</v>
      </c>
      <c r="B1014" s="496">
        <v>854</v>
      </c>
      <c r="C1014" s="496">
        <v>85404</v>
      </c>
      <c r="D1014" s="176">
        <v>4860</v>
      </c>
      <c r="E1014" s="171" t="s">
        <v>725</v>
      </c>
      <c r="G1014" s="173"/>
      <c r="H1014" s="174"/>
      <c r="I1014" s="96" t="str">
        <f t="shared" si="120"/>
        <v xml:space="preserve"> </v>
      </c>
      <c r="J1014" s="160"/>
      <c r="K1014" s="517"/>
      <c r="L1014" s="379"/>
      <c r="M1014" s="379" t="str">
        <f t="shared" ca="1" si="121"/>
        <v>tak</v>
      </c>
      <c r="N1014" s="379" t="str">
        <f t="shared" ca="1" si="122"/>
        <v>nie</v>
      </c>
      <c r="O1014" s="378" t="str">
        <f t="shared" ca="1" si="123"/>
        <v>DBFO</v>
      </c>
      <c r="P1014" s="389" t="str">
        <f t="shared" ca="1" si="124"/>
        <v>DBFO B/V/1/32 85404 4860</v>
      </c>
      <c r="Q1014" s="390" t="str">
        <f ca="1">IF($P1014="","",IF(IF(COUNTIF($P1014,"* *"),COUNTIF('Plany 2025'!$J:$J,"*"&amp;$P1014&amp;"*"),COUNTIF('Plany 2025'!$B:$B,$P1014)+COUNTIF('Plany 2025'!$B:$B,$P1014&amp;"/*")+COUNTIF('Plany 2025'!$B:$B,"*/"&amp;$P1014&amp;"/*"))=0,"brak klasyf.",IF(COUNTIF($P1014,"* *"),SUMIF('Plany 2025'!$J:$J,"*"&amp;$P1014&amp;"*",'Plany 2025'!G:G),SUMIF('Plany 2025'!$B:$B,$P1014,'Plany 2025'!G:G)+SUMIF('Plany 2025'!$B:$B,$P1014&amp;"/*",'Plany 2025'!G:G)+SUMIF('Plany 2025'!$B:$B,"*/"&amp;$P1014&amp;"/*",'Plany 2025'!G:G))))</f>
        <v>brak klasyf.</v>
      </c>
      <c r="R1014" s="391" t="str">
        <f ca="1">IF($P1014="","",IF(IF(COUNTIF($P1014,"* *"),COUNTIF('Plany 2025'!$J:$J,"*"&amp;$P1014&amp;"*"),COUNTIF('Plany 2025'!$B:$B,$P1014)+COUNTIF('Plany 2025'!$B:$B,$P1014&amp;"/*")+COUNTIF('Plany 2025'!$B:$B,"*/"&amp;$P1014&amp;"/*"))=0,"brak klasyf.",IF(COUNTIF($P1014,"* *"),SUMIF('Plany 2025'!$J:$J,"*"&amp;$P1014&amp;"*",'Plany 2025'!H:H),SUMIF('Plany 2025'!$B:$B,$P1014,'Plany 2025'!H:H)+SUMIF('Plany 2025'!$B:$B,$P1014&amp;"/*",'Plany 2025'!H:H)+SUMIF('Plany 2025'!$B:$B,"*/"&amp;$P1014&amp;"/*",'Plany 2025'!H:H))))</f>
        <v>brak klasyf.</v>
      </c>
      <c r="S1014" s="392" t="str">
        <f t="shared" ca="1" si="125"/>
        <v/>
      </c>
      <c r="T1014" s="393" t="str">
        <f t="shared" ca="1" si="126"/>
        <v/>
      </c>
      <c r="U1014" s="96"/>
      <c r="V1014" s="145"/>
    </row>
    <row r="1015" spans="1:22" s="520" customFormat="1" ht="12.75" hidden="1">
      <c r="A1015" s="91" t="s">
        <v>100</v>
      </c>
      <c r="B1015" s="495">
        <v>854</v>
      </c>
      <c r="C1015" s="495">
        <v>85404</v>
      </c>
      <c r="D1015" s="177">
        <v>4990</v>
      </c>
      <c r="E1015" s="167" t="s">
        <v>185</v>
      </c>
      <c r="G1015" s="169"/>
      <c r="H1015" s="170"/>
      <c r="I1015" s="96" t="str">
        <f t="shared" si="120"/>
        <v xml:space="preserve"> </v>
      </c>
      <c r="J1015" s="147"/>
      <c r="K1015" s="517"/>
      <c r="L1015" s="379"/>
      <c r="M1015" s="379" t="str">
        <f t="shared" ca="1" si="121"/>
        <v>tak</v>
      </c>
      <c r="N1015" s="379" t="str">
        <f t="shared" ca="1" si="122"/>
        <v>nie</v>
      </c>
      <c r="O1015" s="378" t="str">
        <f t="shared" ca="1" si="123"/>
        <v>DBFO</v>
      </c>
      <c r="P1015" s="389" t="str">
        <f t="shared" ca="1" si="124"/>
        <v>DBFO B/V/1/32 85404 4990</v>
      </c>
      <c r="Q1015" s="390" t="str">
        <f ca="1">IF($P1015="","",IF(IF(COUNTIF($P1015,"* *"),COUNTIF('Plany 2025'!$J:$J,"*"&amp;$P1015&amp;"*"),COUNTIF('Plany 2025'!$B:$B,$P1015)+COUNTIF('Plany 2025'!$B:$B,$P1015&amp;"/*")+COUNTIF('Plany 2025'!$B:$B,"*/"&amp;$P1015&amp;"/*"))=0,"brak klasyf.",IF(COUNTIF($P1015,"* *"),SUMIF('Plany 2025'!$J:$J,"*"&amp;$P1015&amp;"*",'Plany 2025'!G:G),SUMIF('Plany 2025'!$B:$B,$P1015,'Plany 2025'!G:G)+SUMIF('Plany 2025'!$B:$B,$P1015&amp;"/*",'Plany 2025'!G:G)+SUMIF('Plany 2025'!$B:$B,"*/"&amp;$P1015&amp;"/*",'Plany 2025'!G:G))))</f>
        <v>brak klasyf.</v>
      </c>
      <c r="R1015" s="391" t="str">
        <f ca="1">IF($P1015="","",IF(IF(COUNTIF($P1015,"* *"),COUNTIF('Plany 2025'!$J:$J,"*"&amp;$P1015&amp;"*"),COUNTIF('Plany 2025'!$B:$B,$P1015)+COUNTIF('Plany 2025'!$B:$B,$P1015&amp;"/*")+COUNTIF('Plany 2025'!$B:$B,"*/"&amp;$P1015&amp;"/*"))=0,"brak klasyf.",IF(COUNTIF($P1015,"* *"),SUMIF('Plany 2025'!$J:$J,"*"&amp;$P1015&amp;"*",'Plany 2025'!H:H),SUMIF('Plany 2025'!$B:$B,$P1015,'Plany 2025'!H:H)+SUMIF('Plany 2025'!$B:$B,$P1015&amp;"/*",'Plany 2025'!H:H)+SUMIF('Plany 2025'!$B:$B,"*/"&amp;$P1015&amp;"/*",'Plany 2025'!H:H))))</f>
        <v>brak klasyf.</v>
      </c>
      <c r="S1015" s="392" t="str">
        <f t="shared" ca="1" si="125"/>
        <v/>
      </c>
      <c r="T1015" s="393" t="str">
        <f t="shared" ca="1" si="126"/>
        <v/>
      </c>
      <c r="U1015" s="96"/>
      <c r="V1015" s="91"/>
    </row>
    <row r="1016" spans="1:22" s="168" customFormat="1" ht="6" customHeight="1">
      <c r="A1016" s="178"/>
      <c r="B1016" s="495"/>
      <c r="C1016" s="495"/>
      <c r="D1016" s="177"/>
      <c r="E1016" s="179"/>
      <c r="G1016" s="180"/>
      <c r="H1016" s="181"/>
      <c r="I1016" s="182" t="str">
        <f t="shared" si="120"/>
        <v xml:space="preserve"> </v>
      </c>
      <c r="J1016" s="183"/>
      <c r="K1016" s="517"/>
      <c r="L1016" s="379">
        <v>1</v>
      </c>
      <c r="M1016" s="379" t="str">
        <f t="shared" ca="1" si="121"/>
        <v>tak</v>
      </c>
      <c r="N1016" s="379" t="str">
        <f t="shared" ca="1" si="122"/>
        <v>tak</v>
      </c>
      <c r="O1016" s="378" t="str">
        <f t="shared" ca="1" si="123"/>
        <v>DBFO</v>
      </c>
      <c r="P1016" s="389" t="str">
        <f t="shared" si="124"/>
        <v/>
      </c>
      <c r="Q1016" s="390" t="str">
        <f>IF($P1016="","",IF(IF(COUNTIF($P1016,"* *"),COUNTIF('Plany 2025'!$J:$J,"*"&amp;$P1016&amp;"*"),COUNTIF('Plany 2025'!$B:$B,$P1016)+COUNTIF('Plany 2025'!$B:$B,$P1016&amp;"/*")+COUNTIF('Plany 2025'!$B:$B,"*/"&amp;$P1016&amp;"/*"))=0,"brak klasyf.",IF(COUNTIF($P1016,"* *"),SUMIF('Plany 2025'!$J:$J,"*"&amp;$P1016&amp;"*",'Plany 2025'!G:G),SUMIF('Plany 2025'!$B:$B,$P1016,'Plany 2025'!G:G)+SUMIF('Plany 2025'!$B:$B,$P1016&amp;"/*",'Plany 2025'!G:G)+SUMIF('Plany 2025'!$B:$B,"*/"&amp;$P1016&amp;"/*",'Plany 2025'!G:G))))</f>
        <v/>
      </c>
      <c r="R1016" s="391" t="str">
        <f>IF($P1016="","",IF(IF(COUNTIF($P1016,"* *"),COUNTIF('Plany 2025'!$J:$J,"*"&amp;$P1016&amp;"*"),COUNTIF('Plany 2025'!$B:$B,$P1016)+COUNTIF('Plany 2025'!$B:$B,$P1016&amp;"/*")+COUNTIF('Plany 2025'!$B:$B,"*/"&amp;$P1016&amp;"/*"))=0,"brak klasyf.",IF(COUNTIF($P1016,"* *"),SUMIF('Plany 2025'!$J:$J,"*"&amp;$P1016&amp;"*",'Plany 2025'!H:H),SUMIF('Plany 2025'!$B:$B,$P1016,'Plany 2025'!H:H)+SUMIF('Plany 2025'!$B:$B,$P1016&amp;"/*",'Plany 2025'!H:H)+SUMIF('Plany 2025'!$B:$B,"*/"&amp;$P1016&amp;"/*",'Plany 2025'!H:H))))</f>
        <v/>
      </c>
      <c r="S1016" s="392" t="str">
        <f t="shared" si="125"/>
        <v/>
      </c>
      <c r="T1016" s="393" t="str">
        <f t="shared" si="126"/>
        <v/>
      </c>
      <c r="U1016" s="182"/>
      <c r="V1016" s="91"/>
    </row>
    <row r="1017" spans="1:22" s="134" customFormat="1">
      <c r="A1017" s="97"/>
      <c r="B1017" s="378"/>
      <c r="C1017" s="378"/>
      <c r="D1017" s="97"/>
      <c r="E1017" s="184" t="s">
        <v>2107</v>
      </c>
      <c r="F1017" s="93"/>
      <c r="G1017" s="126">
        <f>G1023</f>
        <v>1730412</v>
      </c>
      <c r="H1017" s="127">
        <f>H1023</f>
        <v>1730006.97</v>
      </c>
      <c r="I1017" s="96">
        <f t="shared" si="120"/>
        <v>0.99976593435551764</v>
      </c>
      <c r="K1017" s="517"/>
      <c r="L1017" s="379">
        <v>1</v>
      </c>
      <c r="M1017" s="379" t="str">
        <f t="shared" ca="1" si="121"/>
        <v>tak</v>
      </c>
      <c r="N1017" s="379" t="str">
        <f t="shared" ca="1" si="122"/>
        <v>tak</v>
      </c>
      <c r="O1017" s="378" t="str">
        <f t="shared" ca="1" si="123"/>
        <v>WOW</v>
      </c>
      <c r="P1017" s="389" t="str">
        <f t="shared" si="124"/>
        <v/>
      </c>
      <c r="Q1017" s="390" t="str">
        <f>IF($P1017="","",IF(IF(COUNTIF($P1017,"* *"),COUNTIF('Plany 2025'!$J:$J,"*"&amp;$P1017&amp;"*"),COUNTIF('Plany 2025'!$B:$B,$P1017)+COUNTIF('Plany 2025'!$B:$B,$P1017&amp;"/*")+COUNTIF('Plany 2025'!$B:$B,"*/"&amp;$P1017&amp;"/*"))=0,"brak klasyf.",IF(COUNTIF($P1017,"* *"),SUMIF('Plany 2025'!$J:$J,"*"&amp;$P1017&amp;"*",'Plany 2025'!G:G),SUMIF('Plany 2025'!$B:$B,$P1017,'Plany 2025'!G:G)+SUMIF('Plany 2025'!$B:$B,$P1017&amp;"/*",'Plany 2025'!G:G)+SUMIF('Plany 2025'!$B:$B,"*/"&amp;$P1017&amp;"/*",'Plany 2025'!G:G))))</f>
        <v/>
      </c>
      <c r="R1017" s="391" t="str">
        <f>IF($P1017="","",IF(IF(COUNTIF($P1017,"* *"),COUNTIF('Plany 2025'!$J:$J,"*"&amp;$P1017&amp;"*"),COUNTIF('Plany 2025'!$B:$B,$P1017)+COUNTIF('Plany 2025'!$B:$B,$P1017&amp;"/*")+COUNTIF('Plany 2025'!$B:$B,"*/"&amp;$P1017&amp;"/*"))=0,"brak klasyf.",IF(COUNTIF($P1017,"* *"),SUMIF('Plany 2025'!$J:$J,"*"&amp;$P1017&amp;"*",'Plany 2025'!H:H),SUMIF('Plany 2025'!$B:$B,$P1017,'Plany 2025'!H:H)+SUMIF('Plany 2025'!$B:$B,$P1017&amp;"/*",'Plany 2025'!H:H)+SUMIF('Plany 2025'!$B:$B,"*/"&amp;$P1017&amp;"/*",'Plany 2025'!H:H))))</f>
        <v/>
      </c>
      <c r="S1017" s="392" t="str">
        <f t="shared" si="125"/>
        <v/>
      </c>
      <c r="T1017" s="393" t="str">
        <f t="shared" si="126"/>
        <v/>
      </c>
      <c r="U1017" s="96"/>
      <c r="V1017" s="91"/>
    </row>
    <row r="1018" spans="1:22" s="145" customFormat="1" ht="6" customHeight="1">
      <c r="A1018" s="187"/>
      <c r="B1018" s="497"/>
      <c r="C1018" s="497"/>
      <c r="D1018" s="187"/>
      <c r="E1018" s="184"/>
      <c r="F1018" s="213"/>
      <c r="G1018" s="224"/>
      <c r="H1018" s="225"/>
      <c r="I1018" s="175" t="str">
        <f t="shared" si="120"/>
        <v xml:space="preserve"> </v>
      </c>
      <c r="K1018" s="517"/>
      <c r="L1018" s="379">
        <v>1</v>
      </c>
      <c r="M1018" s="379" t="str">
        <f t="shared" ca="1" si="121"/>
        <v>tak</v>
      </c>
      <c r="N1018" s="379" t="str">
        <f t="shared" ca="1" si="122"/>
        <v>tak</v>
      </c>
      <c r="O1018" s="378" t="str">
        <f t="shared" ca="1" si="123"/>
        <v>WOW</v>
      </c>
      <c r="P1018" s="389" t="str">
        <f t="shared" si="124"/>
        <v/>
      </c>
      <c r="Q1018" s="390" t="str">
        <f>IF($P1018="","",IF(IF(COUNTIF($P1018,"* *"),COUNTIF('Plany 2025'!$J:$J,"*"&amp;$P1018&amp;"*"),COUNTIF('Plany 2025'!$B:$B,$P1018)+COUNTIF('Plany 2025'!$B:$B,$P1018&amp;"/*")+COUNTIF('Plany 2025'!$B:$B,"*/"&amp;$P1018&amp;"/*"))=0,"brak klasyf.",IF(COUNTIF($P1018,"* *"),SUMIF('Plany 2025'!$J:$J,"*"&amp;$P1018&amp;"*",'Plany 2025'!G:G),SUMIF('Plany 2025'!$B:$B,$P1018,'Plany 2025'!G:G)+SUMIF('Plany 2025'!$B:$B,$P1018&amp;"/*",'Plany 2025'!G:G)+SUMIF('Plany 2025'!$B:$B,"*/"&amp;$P1018&amp;"/*",'Plany 2025'!G:G))))</f>
        <v/>
      </c>
      <c r="R1018" s="391" t="str">
        <f>IF($P1018="","",IF(IF(COUNTIF($P1018,"* *"),COUNTIF('Plany 2025'!$J:$J,"*"&amp;$P1018&amp;"*"),COUNTIF('Plany 2025'!$B:$B,$P1018)+COUNTIF('Plany 2025'!$B:$B,$P1018&amp;"/*")+COUNTIF('Plany 2025'!$B:$B,"*/"&amp;$P1018&amp;"/*"))=0,"brak klasyf.",IF(COUNTIF($P1018,"* *"),SUMIF('Plany 2025'!$J:$J,"*"&amp;$P1018&amp;"*",'Plany 2025'!H:H),SUMIF('Plany 2025'!$B:$B,$P1018,'Plany 2025'!H:H)+SUMIF('Plany 2025'!$B:$B,$P1018&amp;"/*",'Plany 2025'!H:H)+SUMIF('Plany 2025'!$B:$B,"*/"&amp;$P1018&amp;"/*",'Plany 2025'!H:H))))</f>
        <v/>
      </c>
      <c r="S1018" s="392" t="str">
        <f t="shared" si="125"/>
        <v/>
      </c>
      <c r="T1018" s="393" t="str">
        <f t="shared" si="126"/>
        <v/>
      </c>
      <c r="U1018" s="175"/>
    </row>
    <row r="1019" spans="1:22" s="134" customFormat="1">
      <c r="A1019" s="97"/>
      <c r="B1019" s="378"/>
      <c r="C1019" s="378"/>
      <c r="D1019" s="97"/>
      <c r="E1019" s="142" t="s">
        <v>41</v>
      </c>
      <c r="F1019" s="93"/>
      <c r="G1019" s="126"/>
      <c r="H1019" s="127"/>
      <c r="I1019" s="96" t="str">
        <f t="shared" si="120"/>
        <v xml:space="preserve"> </v>
      </c>
      <c r="K1019" s="517"/>
      <c r="L1019" s="379">
        <v>1</v>
      </c>
      <c r="M1019" s="379" t="str">
        <f t="shared" ca="1" si="121"/>
        <v>tak</v>
      </c>
      <c r="N1019" s="379" t="str">
        <f t="shared" ca="1" si="122"/>
        <v>tak</v>
      </c>
      <c r="O1019" s="378" t="str">
        <f t="shared" ca="1" si="123"/>
        <v>WOW</v>
      </c>
      <c r="P1019" s="389" t="str">
        <f t="shared" si="124"/>
        <v/>
      </c>
      <c r="Q1019" s="390" t="str">
        <f>IF($P1019="","",IF(IF(COUNTIF($P1019,"* *"),COUNTIF('Plany 2025'!$J:$J,"*"&amp;$P1019&amp;"*"),COUNTIF('Plany 2025'!$B:$B,$P1019)+COUNTIF('Plany 2025'!$B:$B,$P1019&amp;"/*")+COUNTIF('Plany 2025'!$B:$B,"*/"&amp;$P1019&amp;"/*"))=0,"brak klasyf.",IF(COUNTIF($P1019,"* *"),SUMIF('Plany 2025'!$J:$J,"*"&amp;$P1019&amp;"*",'Plany 2025'!G:G),SUMIF('Plany 2025'!$B:$B,$P1019,'Plany 2025'!G:G)+SUMIF('Plany 2025'!$B:$B,$P1019&amp;"/*",'Plany 2025'!G:G)+SUMIF('Plany 2025'!$B:$B,"*/"&amp;$P1019&amp;"/*",'Plany 2025'!G:G))))</f>
        <v/>
      </c>
      <c r="R1019" s="391" t="str">
        <f>IF($P1019="","",IF(IF(COUNTIF($P1019,"* *"),COUNTIF('Plany 2025'!$J:$J,"*"&amp;$P1019&amp;"*"),COUNTIF('Plany 2025'!$B:$B,$P1019)+COUNTIF('Plany 2025'!$B:$B,$P1019&amp;"/*")+COUNTIF('Plany 2025'!$B:$B,"*/"&amp;$P1019&amp;"/*"))=0,"brak klasyf.",IF(COUNTIF($P1019,"* *"),SUMIF('Plany 2025'!$J:$J,"*"&amp;$P1019&amp;"*",'Plany 2025'!H:H),SUMIF('Plany 2025'!$B:$B,$P1019,'Plany 2025'!H:H)+SUMIF('Plany 2025'!$B:$B,$P1019&amp;"/*",'Plany 2025'!H:H)+SUMIF('Plany 2025'!$B:$B,"*/"&amp;$P1019&amp;"/*",'Plany 2025'!H:H))))</f>
        <v/>
      </c>
      <c r="S1019" s="392" t="str">
        <f t="shared" si="125"/>
        <v/>
      </c>
      <c r="T1019" s="393" t="str">
        <f t="shared" si="126"/>
        <v/>
      </c>
      <c r="U1019" s="96"/>
      <c r="V1019" s="91"/>
    </row>
    <row r="1020" spans="1:22" s="134" customFormat="1" ht="22.5">
      <c r="A1020" s="97"/>
      <c r="B1020" s="378"/>
      <c r="C1020" s="378"/>
      <c r="D1020" s="97"/>
      <c r="E1020" s="250" t="s">
        <v>270</v>
      </c>
      <c r="F1020" s="47">
        <f>'Liczba uczniów i inne'!E246</f>
        <v>32</v>
      </c>
      <c r="G1020" s="126"/>
      <c r="H1020" s="127"/>
      <c r="I1020" s="96" t="str">
        <f t="shared" si="120"/>
        <v xml:space="preserve"> </v>
      </c>
      <c r="J1020" s="145" t="s">
        <v>641</v>
      </c>
      <c r="K1020" s="517"/>
      <c r="L1020" s="379">
        <v>1</v>
      </c>
      <c r="M1020" s="379" t="str">
        <f t="shared" ca="1" si="121"/>
        <v>tak</v>
      </c>
      <c r="N1020" s="379" t="str">
        <f t="shared" ca="1" si="122"/>
        <v>tak</v>
      </c>
      <c r="O1020" s="378" t="str">
        <f t="shared" ca="1" si="123"/>
        <v>WOW</v>
      </c>
      <c r="P1020" s="389" t="str">
        <f t="shared" si="124"/>
        <v/>
      </c>
      <c r="Q1020" s="390" t="str">
        <f>IF($P1020="","",IF(IF(COUNTIF($P1020,"* *"),COUNTIF('Plany 2025'!$J:$J,"*"&amp;$P1020&amp;"*"),COUNTIF('Plany 2025'!$B:$B,$P1020)+COUNTIF('Plany 2025'!$B:$B,$P1020&amp;"/*")+COUNTIF('Plany 2025'!$B:$B,"*/"&amp;$P1020&amp;"/*"))=0,"brak klasyf.",IF(COUNTIF($P1020,"* *"),SUMIF('Plany 2025'!$J:$J,"*"&amp;$P1020&amp;"*",'Plany 2025'!G:G),SUMIF('Plany 2025'!$B:$B,$P1020,'Plany 2025'!G:G)+SUMIF('Plany 2025'!$B:$B,$P1020&amp;"/*",'Plany 2025'!G:G)+SUMIF('Plany 2025'!$B:$B,"*/"&amp;$P1020&amp;"/*",'Plany 2025'!G:G))))</f>
        <v/>
      </c>
      <c r="R1020" s="391" t="str">
        <f>IF($P1020="","",IF(IF(COUNTIF($P1020,"* *"),COUNTIF('Plany 2025'!$J:$J,"*"&amp;$P1020&amp;"*"),COUNTIF('Plany 2025'!$B:$B,$P1020)+COUNTIF('Plany 2025'!$B:$B,$P1020&amp;"/*")+COUNTIF('Plany 2025'!$B:$B,"*/"&amp;$P1020&amp;"/*"))=0,"brak klasyf.",IF(COUNTIF($P1020,"* *"),SUMIF('Plany 2025'!$J:$J,"*"&amp;$P1020&amp;"*",'Plany 2025'!H:H),SUMIF('Plany 2025'!$B:$B,$P1020,'Plany 2025'!H:H)+SUMIF('Plany 2025'!$B:$B,$P1020&amp;"/*",'Plany 2025'!H:H)+SUMIF('Plany 2025'!$B:$B,"*/"&amp;$P1020&amp;"/*",'Plany 2025'!H:H))))</f>
        <v/>
      </c>
      <c r="S1020" s="392" t="str">
        <f t="shared" si="125"/>
        <v/>
      </c>
      <c r="T1020" s="393" t="str">
        <f t="shared" si="126"/>
        <v/>
      </c>
      <c r="U1020" s="96"/>
      <c r="V1020" s="91"/>
    </row>
    <row r="1021" spans="1:22" s="134" customFormat="1" ht="22.5">
      <c r="A1021" s="97"/>
      <c r="B1021" s="378"/>
      <c r="C1021" s="378"/>
      <c r="D1021" s="97"/>
      <c r="E1021" s="144" t="s">
        <v>268</v>
      </c>
      <c r="F1021" s="47">
        <f>'Liczba uczniów i inne'!E247</f>
        <v>227</v>
      </c>
      <c r="G1021" s="126"/>
      <c r="H1021" s="127"/>
      <c r="I1021" s="96" t="str">
        <f t="shared" si="120"/>
        <v xml:space="preserve"> </v>
      </c>
      <c r="J1021" s="145" t="s">
        <v>641</v>
      </c>
      <c r="K1021" s="517"/>
      <c r="L1021" s="379">
        <v>1</v>
      </c>
      <c r="M1021" s="379" t="str">
        <f t="shared" ca="1" si="121"/>
        <v>tak</v>
      </c>
      <c r="N1021" s="379" t="str">
        <f t="shared" ca="1" si="122"/>
        <v>tak</v>
      </c>
      <c r="O1021" s="378" t="str">
        <f t="shared" ca="1" si="123"/>
        <v>WOW</v>
      </c>
      <c r="P1021" s="389" t="str">
        <f t="shared" si="124"/>
        <v/>
      </c>
      <c r="Q1021" s="390" t="str">
        <f>IF($P1021="","",IF(IF(COUNTIF($P1021,"* *"),COUNTIF('Plany 2025'!$J:$J,"*"&amp;$P1021&amp;"*"),COUNTIF('Plany 2025'!$B:$B,$P1021)+COUNTIF('Plany 2025'!$B:$B,$P1021&amp;"/*")+COUNTIF('Plany 2025'!$B:$B,"*/"&amp;$P1021&amp;"/*"))=0,"brak klasyf.",IF(COUNTIF($P1021,"* *"),SUMIF('Plany 2025'!$J:$J,"*"&amp;$P1021&amp;"*",'Plany 2025'!G:G),SUMIF('Plany 2025'!$B:$B,$P1021,'Plany 2025'!G:G)+SUMIF('Plany 2025'!$B:$B,$P1021&amp;"/*",'Plany 2025'!G:G)+SUMIF('Plany 2025'!$B:$B,"*/"&amp;$P1021&amp;"/*",'Plany 2025'!G:G))))</f>
        <v/>
      </c>
      <c r="R1021" s="391" t="str">
        <f>IF($P1021="","",IF(IF(COUNTIF($P1021,"* *"),COUNTIF('Plany 2025'!$J:$J,"*"&amp;$P1021&amp;"*"),COUNTIF('Plany 2025'!$B:$B,$P1021)+COUNTIF('Plany 2025'!$B:$B,$P1021&amp;"/*")+COUNTIF('Plany 2025'!$B:$B,"*/"&amp;$P1021&amp;"/*"))=0,"brak klasyf.",IF(COUNTIF($P1021,"* *"),SUMIF('Plany 2025'!$J:$J,"*"&amp;$P1021&amp;"*",'Plany 2025'!H:H),SUMIF('Plany 2025'!$B:$B,$P1021,'Plany 2025'!H:H)+SUMIF('Plany 2025'!$B:$B,$P1021&amp;"/*",'Plany 2025'!H:H)+SUMIF('Plany 2025'!$B:$B,"*/"&amp;$P1021&amp;"/*",'Plany 2025'!H:H))))</f>
        <v/>
      </c>
      <c r="S1021" s="392" t="str">
        <f t="shared" si="125"/>
        <v/>
      </c>
      <c r="T1021" s="393" t="str">
        <f t="shared" si="126"/>
        <v/>
      </c>
      <c r="U1021" s="96"/>
      <c r="V1021" s="91"/>
    </row>
    <row r="1022" spans="1:22" s="134" customFormat="1" ht="6" customHeight="1">
      <c r="A1022" s="97"/>
      <c r="B1022" s="378"/>
      <c r="C1022" s="378"/>
      <c r="D1022" s="97"/>
      <c r="E1022" s="125" t="s">
        <v>24</v>
      </c>
      <c r="F1022" s="93"/>
      <c r="G1022" s="126"/>
      <c r="H1022" s="127"/>
      <c r="I1022" s="96" t="str">
        <f t="shared" si="120"/>
        <v xml:space="preserve"> </v>
      </c>
      <c r="K1022" s="517"/>
      <c r="L1022" s="379">
        <v>1</v>
      </c>
      <c r="M1022" s="379" t="str">
        <f t="shared" ca="1" si="121"/>
        <v>tak</v>
      </c>
      <c r="N1022" s="379" t="str">
        <f t="shared" ca="1" si="122"/>
        <v>tak</v>
      </c>
      <c r="O1022" s="378" t="str">
        <f t="shared" ca="1" si="123"/>
        <v>WOW</v>
      </c>
      <c r="P1022" s="389" t="str">
        <f t="shared" si="124"/>
        <v/>
      </c>
      <c r="Q1022" s="390" t="str">
        <f>IF($P1022="","",IF(IF(COUNTIF($P1022,"* *"),COUNTIF('Plany 2025'!$J:$J,"*"&amp;$P1022&amp;"*"),COUNTIF('Plany 2025'!$B:$B,$P1022)+COUNTIF('Plany 2025'!$B:$B,$P1022&amp;"/*")+COUNTIF('Plany 2025'!$B:$B,"*/"&amp;$P1022&amp;"/*"))=0,"brak klasyf.",IF(COUNTIF($P1022,"* *"),SUMIF('Plany 2025'!$J:$J,"*"&amp;$P1022&amp;"*",'Plany 2025'!G:G),SUMIF('Plany 2025'!$B:$B,$P1022,'Plany 2025'!G:G)+SUMIF('Plany 2025'!$B:$B,$P1022&amp;"/*",'Plany 2025'!G:G)+SUMIF('Plany 2025'!$B:$B,"*/"&amp;$P1022&amp;"/*",'Plany 2025'!G:G))))</f>
        <v/>
      </c>
      <c r="R1022" s="391" t="str">
        <f>IF($P1022="","",IF(IF(COUNTIF($P1022,"* *"),COUNTIF('Plany 2025'!$J:$J,"*"&amp;$P1022&amp;"*"),COUNTIF('Plany 2025'!$B:$B,$P1022)+COUNTIF('Plany 2025'!$B:$B,$P1022&amp;"/*")+COUNTIF('Plany 2025'!$B:$B,"*/"&amp;$P1022&amp;"/*"))=0,"brak klasyf.",IF(COUNTIF($P1022,"* *"),SUMIF('Plany 2025'!$J:$J,"*"&amp;$P1022&amp;"*",'Plany 2025'!H:H),SUMIF('Plany 2025'!$B:$B,$P1022,'Plany 2025'!H:H)+SUMIF('Plany 2025'!$B:$B,$P1022&amp;"/*",'Plany 2025'!H:H)+SUMIF('Plany 2025'!$B:$B,"*/"&amp;$P1022&amp;"/*",'Plany 2025'!H:H))))</f>
        <v/>
      </c>
      <c r="S1022" s="392" t="str">
        <f t="shared" si="125"/>
        <v/>
      </c>
      <c r="T1022" s="393" t="str">
        <f t="shared" si="126"/>
        <v/>
      </c>
      <c r="U1022" s="96"/>
      <c r="V1022" s="91"/>
    </row>
    <row r="1023" spans="1:22" s="134" customFormat="1" ht="22.5">
      <c r="A1023" s="97"/>
      <c r="B1023" s="378"/>
      <c r="C1023" s="378"/>
      <c r="D1023" s="97"/>
      <c r="E1023" s="125" t="s">
        <v>102</v>
      </c>
      <c r="F1023" s="93"/>
      <c r="G1023" s="169">
        <v>1730412</v>
      </c>
      <c r="H1023" s="170">
        <v>1730006.97</v>
      </c>
      <c r="I1023" s="96">
        <f t="shared" si="120"/>
        <v>0.99976593435551764</v>
      </c>
      <c r="K1023" s="517"/>
      <c r="L1023" s="379">
        <v>1</v>
      </c>
      <c r="M1023" s="379" t="str">
        <f t="shared" ca="1" si="121"/>
        <v>tak</v>
      </c>
      <c r="N1023" s="379" t="str">
        <f t="shared" ca="1" si="122"/>
        <v>tak</v>
      </c>
      <c r="O1023" s="378" t="str">
        <f t="shared" ca="1" si="123"/>
        <v>WOW</v>
      </c>
      <c r="P1023" s="389" t="str">
        <f t="shared" si="124"/>
        <v/>
      </c>
      <c r="Q1023" s="390" t="str">
        <f>IF($P1023="","",IF(IF(COUNTIF($P1023,"* *"),COUNTIF('Plany 2025'!$J:$J,"*"&amp;$P1023&amp;"*"),COUNTIF('Plany 2025'!$B:$B,$P1023)+COUNTIF('Plany 2025'!$B:$B,$P1023&amp;"/*")+COUNTIF('Plany 2025'!$B:$B,"*/"&amp;$P1023&amp;"/*"))=0,"brak klasyf.",IF(COUNTIF($P1023,"* *"),SUMIF('Plany 2025'!$J:$J,"*"&amp;$P1023&amp;"*",'Plany 2025'!G:G),SUMIF('Plany 2025'!$B:$B,$P1023,'Plany 2025'!G:G)+SUMIF('Plany 2025'!$B:$B,$P1023&amp;"/*",'Plany 2025'!G:G)+SUMIF('Plany 2025'!$B:$B,"*/"&amp;$P1023&amp;"/*",'Plany 2025'!G:G))))</f>
        <v/>
      </c>
      <c r="R1023" s="391" t="str">
        <f>IF($P1023="","",IF(IF(COUNTIF($P1023,"* *"),COUNTIF('Plany 2025'!$J:$J,"*"&amp;$P1023&amp;"*"),COUNTIF('Plany 2025'!$B:$B,$P1023)+COUNTIF('Plany 2025'!$B:$B,$P1023&amp;"/*")+COUNTIF('Plany 2025'!$B:$B,"*/"&amp;$P1023&amp;"/*"))=0,"brak klasyf.",IF(COUNTIF($P1023,"* *"),SUMIF('Plany 2025'!$J:$J,"*"&amp;$P1023&amp;"*",'Plany 2025'!H:H),SUMIF('Plany 2025'!$B:$B,$P1023,'Plany 2025'!H:H)+SUMIF('Plany 2025'!$B:$B,$P1023&amp;"/*",'Plany 2025'!H:H)+SUMIF('Plany 2025'!$B:$B,"*/"&amp;$P1023&amp;"/*",'Plany 2025'!H:H))))</f>
        <v/>
      </c>
      <c r="S1023" s="392" t="str">
        <f t="shared" si="125"/>
        <v/>
      </c>
      <c r="T1023" s="393" t="str">
        <f t="shared" si="126"/>
        <v/>
      </c>
      <c r="U1023" s="96"/>
      <c r="V1023" s="91"/>
    </row>
    <row r="1024" spans="1:22" s="134" customFormat="1" ht="6" customHeight="1">
      <c r="A1024" s="97"/>
      <c r="B1024" s="378"/>
      <c r="C1024" s="378"/>
      <c r="D1024" s="97"/>
      <c r="E1024" s="125" t="s">
        <v>24</v>
      </c>
      <c r="F1024" s="93"/>
      <c r="G1024" s="126"/>
      <c r="H1024" s="127"/>
      <c r="I1024" s="96" t="str">
        <f t="shared" si="120"/>
        <v xml:space="preserve"> </v>
      </c>
      <c r="K1024" s="517"/>
      <c r="L1024" s="379">
        <v>1</v>
      </c>
      <c r="M1024" s="379" t="str">
        <f t="shared" ca="1" si="121"/>
        <v>tak</v>
      </c>
      <c r="N1024" s="379" t="str">
        <f t="shared" ca="1" si="122"/>
        <v>tak</v>
      </c>
      <c r="O1024" s="378" t="str">
        <f t="shared" ca="1" si="123"/>
        <v>WOW</v>
      </c>
      <c r="P1024" s="389" t="str">
        <f t="shared" si="124"/>
        <v/>
      </c>
      <c r="Q1024" s="390" t="str">
        <f>IF($P1024="","",IF(IF(COUNTIF($P1024,"* *"),COUNTIF('Plany 2025'!$J:$J,"*"&amp;$P1024&amp;"*"),COUNTIF('Plany 2025'!$B:$B,$P1024)+COUNTIF('Plany 2025'!$B:$B,$P1024&amp;"/*")+COUNTIF('Plany 2025'!$B:$B,"*/"&amp;$P1024&amp;"/*"))=0,"brak klasyf.",IF(COUNTIF($P1024,"* *"),SUMIF('Plany 2025'!$J:$J,"*"&amp;$P1024&amp;"*",'Plany 2025'!G:G),SUMIF('Plany 2025'!$B:$B,$P1024,'Plany 2025'!G:G)+SUMIF('Plany 2025'!$B:$B,$P1024&amp;"/*",'Plany 2025'!G:G)+SUMIF('Plany 2025'!$B:$B,"*/"&amp;$P1024&amp;"/*",'Plany 2025'!G:G))))</f>
        <v/>
      </c>
      <c r="R1024" s="391" t="str">
        <f>IF($P1024="","",IF(IF(COUNTIF($P1024,"* *"),COUNTIF('Plany 2025'!$J:$J,"*"&amp;$P1024&amp;"*"),COUNTIF('Plany 2025'!$B:$B,$P1024)+COUNTIF('Plany 2025'!$B:$B,$P1024&amp;"/*")+COUNTIF('Plany 2025'!$B:$B,"*/"&amp;$P1024&amp;"/*"))=0,"brak klasyf.",IF(COUNTIF($P1024,"* *"),SUMIF('Plany 2025'!$J:$J,"*"&amp;$P1024&amp;"*",'Plany 2025'!H:H),SUMIF('Plany 2025'!$B:$B,$P1024,'Plany 2025'!H:H)+SUMIF('Plany 2025'!$B:$B,$P1024&amp;"/*",'Plany 2025'!H:H)+SUMIF('Plany 2025'!$B:$B,"*/"&amp;$P1024&amp;"/*",'Plany 2025'!H:H))))</f>
        <v/>
      </c>
      <c r="S1024" s="392" t="str">
        <f t="shared" si="125"/>
        <v/>
      </c>
      <c r="T1024" s="393" t="str">
        <f t="shared" si="126"/>
        <v/>
      </c>
      <c r="U1024" s="96"/>
      <c r="V1024" s="91"/>
    </row>
    <row r="1025" spans="1:22">
      <c r="E1025" s="142" t="s">
        <v>51</v>
      </c>
      <c r="F1025" s="143"/>
      <c r="G1025" s="126"/>
      <c r="H1025" s="127"/>
      <c r="I1025" s="96" t="str">
        <f t="shared" si="120"/>
        <v xml:space="preserve"> </v>
      </c>
      <c r="K1025" s="517"/>
      <c r="L1025" s="379">
        <v>1</v>
      </c>
      <c r="M1025" s="379" t="str">
        <f t="shared" ca="1" si="121"/>
        <v>tak</v>
      </c>
      <c r="N1025" s="379" t="str">
        <f t="shared" ca="1" si="122"/>
        <v>tak</v>
      </c>
      <c r="O1025" s="378" t="str">
        <f t="shared" ca="1" si="123"/>
        <v/>
      </c>
      <c r="P1025" s="389" t="str">
        <f t="shared" si="124"/>
        <v/>
      </c>
      <c r="Q1025" s="390" t="str">
        <f>IF($P1025="","",IF(IF(COUNTIF($P1025,"* *"),COUNTIF('Plany 2025'!$J:$J,"*"&amp;$P1025&amp;"*"),COUNTIF('Plany 2025'!$B:$B,$P1025)+COUNTIF('Plany 2025'!$B:$B,$P1025&amp;"/*")+COUNTIF('Plany 2025'!$B:$B,"*/"&amp;$P1025&amp;"/*"))=0,"brak klasyf.",IF(COUNTIF($P1025,"* *"),SUMIF('Plany 2025'!$J:$J,"*"&amp;$P1025&amp;"*",'Plany 2025'!G:G),SUMIF('Plany 2025'!$B:$B,$P1025,'Plany 2025'!G:G)+SUMIF('Plany 2025'!$B:$B,$P1025&amp;"/*",'Plany 2025'!G:G)+SUMIF('Plany 2025'!$B:$B,"*/"&amp;$P1025&amp;"/*",'Plany 2025'!G:G))))</f>
        <v/>
      </c>
      <c r="R1025" s="391" t="str">
        <f>IF($P1025="","",IF(IF(COUNTIF($P1025,"* *"),COUNTIF('Plany 2025'!$J:$J,"*"&amp;$P1025&amp;"*"),COUNTIF('Plany 2025'!$B:$B,$P1025)+COUNTIF('Plany 2025'!$B:$B,$P1025&amp;"/*")+COUNTIF('Plany 2025'!$B:$B,"*/"&amp;$P1025&amp;"/*"))=0,"brak klasyf.",IF(COUNTIF($P1025,"* *"),SUMIF('Plany 2025'!$J:$J,"*"&amp;$P1025&amp;"*",'Plany 2025'!H:H),SUMIF('Plany 2025'!$B:$B,$P1025,'Plany 2025'!H:H)+SUMIF('Plany 2025'!$B:$B,$P1025&amp;"/*",'Plany 2025'!H:H)+SUMIF('Plany 2025'!$B:$B,"*/"&amp;$P1025&amp;"/*",'Plany 2025'!H:H))))</f>
        <v/>
      </c>
      <c r="S1025" s="392" t="str">
        <f t="shared" si="125"/>
        <v/>
      </c>
      <c r="T1025" s="393" t="str">
        <f t="shared" si="126"/>
        <v/>
      </c>
      <c r="V1025" s="91"/>
    </row>
    <row r="1026" spans="1:22">
      <c r="E1026" s="195" t="s">
        <v>690</v>
      </c>
      <c r="F1026" s="195"/>
      <c r="G1026" s="136"/>
      <c r="H1026" s="137"/>
      <c r="I1026" s="138" t="str">
        <f t="shared" si="120"/>
        <v xml:space="preserve"> </v>
      </c>
      <c r="K1026" s="517"/>
      <c r="L1026" s="379">
        <v>1</v>
      </c>
      <c r="M1026" s="379" t="str">
        <f t="shared" ca="1" si="121"/>
        <v>tak</v>
      </c>
      <c r="N1026" s="379" t="str">
        <f t="shared" ca="1" si="122"/>
        <v>tak</v>
      </c>
      <c r="O1026" s="378" t="str">
        <f t="shared" ca="1" si="123"/>
        <v/>
      </c>
      <c r="P1026" s="389" t="str">
        <f t="shared" si="124"/>
        <v/>
      </c>
      <c r="Q1026" s="390" t="str">
        <f>IF($P1026="","",IF(IF(COUNTIF($P1026,"* *"),COUNTIF('Plany 2025'!$J:$J,"*"&amp;$P1026&amp;"*"),COUNTIF('Plany 2025'!$B:$B,$P1026)+COUNTIF('Plany 2025'!$B:$B,$P1026&amp;"/*")+COUNTIF('Plany 2025'!$B:$B,"*/"&amp;$P1026&amp;"/*"))=0,"brak klasyf.",IF(COUNTIF($P1026,"* *"),SUMIF('Plany 2025'!$J:$J,"*"&amp;$P1026&amp;"*",'Plany 2025'!G:G),SUMIF('Plany 2025'!$B:$B,$P1026,'Plany 2025'!G:G)+SUMIF('Plany 2025'!$B:$B,$P1026&amp;"/*",'Plany 2025'!G:G)+SUMIF('Plany 2025'!$B:$B,"*/"&amp;$P1026&amp;"/*",'Plany 2025'!G:G))))</f>
        <v/>
      </c>
      <c r="R1026" s="391" t="str">
        <f>IF($P1026="","",IF(IF(COUNTIF($P1026,"* *"),COUNTIF('Plany 2025'!$J:$J,"*"&amp;$P1026&amp;"*"),COUNTIF('Plany 2025'!$B:$B,$P1026)+COUNTIF('Plany 2025'!$B:$B,$P1026&amp;"/*")+COUNTIF('Plany 2025'!$B:$B,"*/"&amp;$P1026&amp;"/*"))=0,"brak klasyf.",IF(COUNTIF($P1026,"* *"),SUMIF('Plany 2025'!$J:$J,"*"&amp;$P1026&amp;"*",'Plany 2025'!H:H),SUMIF('Plany 2025'!$B:$B,$P1026,'Plany 2025'!H:H)+SUMIF('Plany 2025'!$B:$B,$P1026&amp;"/*",'Plany 2025'!H:H)+SUMIF('Plany 2025'!$B:$B,"*/"&amp;$P1026&amp;"/*",'Plany 2025'!H:H))))</f>
        <v/>
      </c>
      <c r="S1026" s="392" t="str">
        <f t="shared" si="125"/>
        <v/>
      </c>
      <c r="T1026" s="393" t="str">
        <f t="shared" si="126"/>
        <v/>
      </c>
      <c r="U1026" s="138"/>
      <c r="V1026" s="91"/>
    </row>
    <row r="1027" spans="1:22">
      <c r="E1027" s="195" t="s">
        <v>694</v>
      </c>
      <c r="F1027" s="196"/>
      <c r="G1027" s="136"/>
      <c r="H1027" s="137"/>
      <c r="I1027" s="138" t="str">
        <f t="shared" si="120"/>
        <v xml:space="preserve"> </v>
      </c>
      <c r="K1027" s="517"/>
      <c r="L1027" s="379">
        <v>1</v>
      </c>
      <c r="M1027" s="379" t="str">
        <f t="shared" ca="1" si="121"/>
        <v>tak</v>
      </c>
      <c r="N1027" s="379" t="str">
        <f t="shared" ca="1" si="122"/>
        <v>tak</v>
      </c>
      <c r="O1027" s="378" t="str">
        <f t="shared" ca="1" si="123"/>
        <v/>
      </c>
      <c r="P1027" s="389" t="str">
        <f t="shared" si="124"/>
        <v/>
      </c>
      <c r="Q1027" s="390" t="str">
        <f>IF($P1027="","",IF(IF(COUNTIF($P1027,"* *"),COUNTIF('Plany 2025'!$J:$J,"*"&amp;$P1027&amp;"*"),COUNTIF('Plany 2025'!$B:$B,$P1027)+COUNTIF('Plany 2025'!$B:$B,$P1027&amp;"/*")+COUNTIF('Plany 2025'!$B:$B,"*/"&amp;$P1027&amp;"/*"))=0,"brak klasyf.",IF(COUNTIF($P1027,"* *"),SUMIF('Plany 2025'!$J:$J,"*"&amp;$P1027&amp;"*",'Plany 2025'!G:G),SUMIF('Plany 2025'!$B:$B,$P1027,'Plany 2025'!G:G)+SUMIF('Plany 2025'!$B:$B,$P1027&amp;"/*",'Plany 2025'!G:G)+SUMIF('Plany 2025'!$B:$B,"*/"&amp;$P1027&amp;"/*",'Plany 2025'!G:G))))</f>
        <v/>
      </c>
      <c r="R1027" s="391" t="str">
        <f>IF($P1027="","",IF(IF(COUNTIF($P1027,"* *"),COUNTIF('Plany 2025'!$J:$J,"*"&amp;$P1027&amp;"*"),COUNTIF('Plany 2025'!$B:$B,$P1027)+COUNTIF('Plany 2025'!$B:$B,$P1027&amp;"/*")+COUNTIF('Plany 2025'!$B:$B,"*/"&amp;$P1027&amp;"/*"))=0,"brak klasyf.",IF(COUNTIF($P1027,"* *"),SUMIF('Plany 2025'!$J:$J,"*"&amp;$P1027&amp;"*",'Plany 2025'!H:H),SUMIF('Plany 2025'!$B:$B,$P1027,'Plany 2025'!H:H)+SUMIF('Plany 2025'!$B:$B,$P1027&amp;"/*",'Plany 2025'!H:H)+SUMIF('Plany 2025'!$B:$B,"*/"&amp;$P1027&amp;"/*",'Plany 2025'!H:H))))</f>
        <v/>
      </c>
      <c r="S1027" s="392" t="str">
        <f t="shared" si="125"/>
        <v/>
      </c>
      <c r="T1027" s="393" t="str">
        <f t="shared" si="126"/>
        <v/>
      </c>
      <c r="U1027" s="138"/>
      <c r="V1027" s="91"/>
    </row>
    <row r="1028" spans="1:22">
      <c r="E1028" s="195" t="s">
        <v>693</v>
      </c>
      <c r="F1028" s="196"/>
      <c r="G1028" s="136"/>
      <c r="H1028" s="137"/>
      <c r="I1028" s="138" t="str">
        <f t="shared" si="120"/>
        <v xml:space="preserve"> </v>
      </c>
      <c r="K1028" s="517"/>
      <c r="L1028" s="379">
        <v>1</v>
      </c>
      <c r="M1028" s="379" t="str">
        <f t="shared" ca="1" si="121"/>
        <v>tak</v>
      </c>
      <c r="N1028" s="379" t="str">
        <f t="shared" ca="1" si="122"/>
        <v>tak</v>
      </c>
      <c r="O1028" s="378" t="str">
        <f t="shared" ca="1" si="123"/>
        <v/>
      </c>
      <c r="P1028" s="389" t="str">
        <f t="shared" si="124"/>
        <v/>
      </c>
      <c r="Q1028" s="390" t="str">
        <f>IF($P1028="","",IF(IF(COUNTIF($P1028,"* *"),COUNTIF('Plany 2025'!$J:$J,"*"&amp;$P1028&amp;"*"),COUNTIF('Plany 2025'!$B:$B,$P1028)+COUNTIF('Plany 2025'!$B:$B,$P1028&amp;"/*")+COUNTIF('Plany 2025'!$B:$B,"*/"&amp;$P1028&amp;"/*"))=0,"brak klasyf.",IF(COUNTIF($P1028,"* *"),SUMIF('Plany 2025'!$J:$J,"*"&amp;$P1028&amp;"*",'Plany 2025'!G:G),SUMIF('Plany 2025'!$B:$B,$P1028,'Plany 2025'!G:G)+SUMIF('Plany 2025'!$B:$B,$P1028&amp;"/*",'Plany 2025'!G:G)+SUMIF('Plany 2025'!$B:$B,"*/"&amp;$P1028&amp;"/*",'Plany 2025'!G:G))))</f>
        <v/>
      </c>
      <c r="R1028" s="391" t="str">
        <f>IF($P1028="","",IF(IF(COUNTIF($P1028,"* *"),COUNTIF('Plany 2025'!$J:$J,"*"&amp;$P1028&amp;"*"),COUNTIF('Plany 2025'!$B:$B,$P1028)+COUNTIF('Plany 2025'!$B:$B,$P1028&amp;"/*")+COUNTIF('Plany 2025'!$B:$B,"*/"&amp;$P1028&amp;"/*"))=0,"brak klasyf.",IF(COUNTIF($P1028,"* *"),SUMIF('Plany 2025'!$J:$J,"*"&amp;$P1028&amp;"*",'Plany 2025'!H:H),SUMIF('Plany 2025'!$B:$B,$P1028,'Plany 2025'!H:H)+SUMIF('Plany 2025'!$B:$B,$P1028&amp;"/*",'Plany 2025'!H:H)+SUMIF('Plany 2025'!$B:$B,"*/"&amp;$P1028&amp;"/*",'Plany 2025'!H:H))))</f>
        <v/>
      </c>
      <c r="S1028" s="392" t="str">
        <f t="shared" si="125"/>
        <v/>
      </c>
      <c r="T1028" s="393" t="str">
        <f t="shared" si="126"/>
        <v/>
      </c>
      <c r="U1028" s="138"/>
      <c r="V1028" s="91"/>
    </row>
    <row r="1029" spans="1:22" ht="22.5">
      <c r="A1029" s="194"/>
      <c r="B1029" s="500"/>
      <c r="C1029" s="500"/>
      <c r="D1029" s="194"/>
      <c r="E1029" s="198" t="s">
        <v>711</v>
      </c>
      <c r="F1029" s="196"/>
      <c r="G1029" s="136"/>
      <c r="H1029" s="137"/>
      <c r="I1029" s="138" t="str">
        <f t="shared" si="120"/>
        <v xml:space="preserve"> </v>
      </c>
      <c r="K1029" s="517"/>
      <c r="L1029" s="379">
        <v>1</v>
      </c>
      <c r="M1029" s="379" t="str">
        <f t="shared" ca="1" si="121"/>
        <v>tak</v>
      </c>
      <c r="N1029" s="379" t="str">
        <f t="shared" ca="1" si="122"/>
        <v>tak</v>
      </c>
      <c r="O1029" s="378" t="str">
        <f t="shared" ca="1" si="123"/>
        <v/>
      </c>
      <c r="P1029" s="389" t="str">
        <f t="shared" si="124"/>
        <v/>
      </c>
      <c r="Q1029" s="390" t="str">
        <f>IF($P1029="","",IF(IF(COUNTIF($P1029,"* *"),COUNTIF('Plany 2025'!$J:$J,"*"&amp;$P1029&amp;"*"),COUNTIF('Plany 2025'!$B:$B,$P1029)+COUNTIF('Plany 2025'!$B:$B,$P1029&amp;"/*")+COUNTIF('Plany 2025'!$B:$B,"*/"&amp;$P1029&amp;"/*"))=0,"brak klasyf.",IF(COUNTIF($P1029,"* *"),SUMIF('Plany 2025'!$J:$J,"*"&amp;$P1029&amp;"*",'Plany 2025'!G:G),SUMIF('Plany 2025'!$B:$B,$P1029,'Plany 2025'!G:G)+SUMIF('Plany 2025'!$B:$B,$P1029&amp;"/*",'Plany 2025'!G:G)+SUMIF('Plany 2025'!$B:$B,"*/"&amp;$P1029&amp;"/*",'Plany 2025'!G:G))))</f>
        <v/>
      </c>
      <c r="R1029" s="391" t="str">
        <f>IF($P1029="","",IF(IF(COUNTIF($P1029,"* *"),COUNTIF('Plany 2025'!$J:$J,"*"&amp;$P1029&amp;"*"),COUNTIF('Plany 2025'!$B:$B,$P1029)+COUNTIF('Plany 2025'!$B:$B,$P1029&amp;"/*")+COUNTIF('Plany 2025'!$B:$B,"*/"&amp;$P1029&amp;"/*"))=0,"brak klasyf.",IF(COUNTIF($P1029,"* *"),SUMIF('Plany 2025'!$J:$J,"*"&amp;$P1029&amp;"*",'Plany 2025'!H:H),SUMIF('Plany 2025'!$B:$B,$P1029,'Plany 2025'!H:H)+SUMIF('Plany 2025'!$B:$B,$P1029&amp;"/*",'Plany 2025'!H:H)+SUMIF('Plany 2025'!$B:$B,"*/"&amp;$P1029&amp;"/*",'Plany 2025'!H:H))))</f>
        <v/>
      </c>
      <c r="S1029" s="392" t="str">
        <f t="shared" si="125"/>
        <v/>
      </c>
      <c r="T1029" s="393" t="str">
        <f t="shared" si="126"/>
        <v/>
      </c>
      <c r="U1029" s="138"/>
      <c r="V1029" s="91"/>
    </row>
    <row r="1030" spans="1:22" ht="33.75">
      <c r="E1030" s="195" t="s">
        <v>716</v>
      </c>
      <c r="F1030" s="196"/>
      <c r="G1030" s="136"/>
      <c r="H1030" s="137"/>
      <c r="I1030" s="138" t="str">
        <f t="shared" si="120"/>
        <v xml:space="preserve"> </v>
      </c>
      <c r="K1030" s="517"/>
      <c r="L1030" s="379">
        <v>1</v>
      </c>
      <c r="M1030" s="379" t="str">
        <f t="shared" ca="1" si="121"/>
        <v>tak</v>
      </c>
      <c r="N1030" s="379" t="str">
        <f t="shared" ca="1" si="122"/>
        <v>tak</v>
      </c>
      <c r="O1030" s="378" t="str">
        <f t="shared" ca="1" si="123"/>
        <v/>
      </c>
      <c r="P1030" s="389" t="str">
        <f t="shared" si="124"/>
        <v/>
      </c>
      <c r="Q1030" s="390" t="str">
        <f>IF($P1030="","",IF(IF(COUNTIF($P1030,"* *"),COUNTIF('Plany 2025'!$J:$J,"*"&amp;$P1030&amp;"*"),COUNTIF('Plany 2025'!$B:$B,$P1030)+COUNTIF('Plany 2025'!$B:$B,$P1030&amp;"/*")+COUNTIF('Plany 2025'!$B:$B,"*/"&amp;$P1030&amp;"/*"))=0,"brak klasyf.",IF(COUNTIF($P1030,"* *"),SUMIF('Plany 2025'!$J:$J,"*"&amp;$P1030&amp;"*",'Plany 2025'!G:G),SUMIF('Plany 2025'!$B:$B,$P1030,'Plany 2025'!G:G)+SUMIF('Plany 2025'!$B:$B,$P1030&amp;"/*",'Plany 2025'!G:G)+SUMIF('Plany 2025'!$B:$B,"*/"&amp;$P1030&amp;"/*",'Plany 2025'!G:G))))</f>
        <v/>
      </c>
      <c r="R1030" s="391" t="str">
        <f>IF($P1030="","",IF(IF(COUNTIF($P1030,"* *"),COUNTIF('Plany 2025'!$J:$J,"*"&amp;$P1030&amp;"*"),COUNTIF('Plany 2025'!$B:$B,$P1030)+COUNTIF('Plany 2025'!$B:$B,$P1030&amp;"/*")+COUNTIF('Plany 2025'!$B:$B,"*/"&amp;$P1030&amp;"/*"))=0,"brak klasyf.",IF(COUNTIF($P1030,"* *"),SUMIF('Plany 2025'!$J:$J,"*"&amp;$P1030&amp;"*",'Plany 2025'!H:H),SUMIF('Plany 2025'!$B:$B,$P1030,'Plany 2025'!H:H)+SUMIF('Plany 2025'!$B:$B,$P1030&amp;"/*",'Plany 2025'!H:H)+SUMIF('Plany 2025'!$B:$B,"*/"&amp;$P1030&amp;"/*",'Plany 2025'!H:H))))</f>
        <v/>
      </c>
      <c r="S1030" s="392" t="str">
        <f t="shared" si="125"/>
        <v/>
      </c>
      <c r="T1030" s="393" t="str">
        <f t="shared" si="126"/>
        <v/>
      </c>
      <c r="U1030" s="138"/>
      <c r="V1030" s="91"/>
    </row>
    <row r="1031" spans="1:22" ht="6" customHeight="1">
      <c r="E1031" s="195" t="s">
        <v>24</v>
      </c>
      <c r="F1031" s="196"/>
      <c r="G1031" s="136"/>
      <c r="H1031" s="137"/>
      <c r="I1031" s="138" t="str">
        <f t="shared" si="120"/>
        <v xml:space="preserve"> </v>
      </c>
      <c r="K1031" s="517"/>
      <c r="L1031" s="379">
        <v>1</v>
      </c>
      <c r="M1031" s="379" t="str">
        <f t="shared" ca="1" si="121"/>
        <v>tak</v>
      </c>
      <c r="N1031" s="379" t="str">
        <f t="shared" ca="1" si="122"/>
        <v>tak</v>
      </c>
      <c r="O1031" s="378" t="str">
        <f t="shared" ca="1" si="123"/>
        <v/>
      </c>
      <c r="P1031" s="389" t="str">
        <f t="shared" si="124"/>
        <v/>
      </c>
      <c r="Q1031" s="390" t="str">
        <f>IF($P1031="","",IF(IF(COUNTIF($P1031,"* *"),COUNTIF('Plany 2025'!$J:$J,"*"&amp;$P1031&amp;"*"),COUNTIF('Plany 2025'!$B:$B,$P1031)+COUNTIF('Plany 2025'!$B:$B,$P1031&amp;"/*")+COUNTIF('Plany 2025'!$B:$B,"*/"&amp;$P1031&amp;"/*"))=0,"brak klasyf.",IF(COUNTIF($P1031,"* *"),SUMIF('Plany 2025'!$J:$J,"*"&amp;$P1031&amp;"*",'Plany 2025'!G:G),SUMIF('Plany 2025'!$B:$B,$P1031,'Plany 2025'!G:G)+SUMIF('Plany 2025'!$B:$B,$P1031&amp;"/*",'Plany 2025'!G:G)+SUMIF('Plany 2025'!$B:$B,"*/"&amp;$P1031&amp;"/*",'Plany 2025'!G:G))))</f>
        <v/>
      </c>
      <c r="R1031" s="391" t="str">
        <f>IF($P1031="","",IF(IF(COUNTIF($P1031,"* *"),COUNTIF('Plany 2025'!$J:$J,"*"&amp;$P1031&amp;"*"),COUNTIF('Plany 2025'!$B:$B,$P1031)+COUNTIF('Plany 2025'!$B:$B,$P1031&amp;"/*")+COUNTIF('Plany 2025'!$B:$B,"*/"&amp;$P1031&amp;"/*"))=0,"brak klasyf.",IF(COUNTIF($P1031,"* *"),SUMIF('Plany 2025'!$J:$J,"*"&amp;$P1031&amp;"*",'Plany 2025'!H:H),SUMIF('Plany 2025'!$B:$B,$P1031,'Plany 2025'!H:H)+SUMIF('Plany 2025'!$B:$B,$P1031&amp;"/*",'Plany 2025'!H:H)+SUMIF('Plany 2025'!$B:$B,"*/"&amp;$P1031&amp;"/*",'Plany 2025'!H:H))))</f>
        <v/>
      </c>
      <c r="S1031" s="392" t="str">
        <f t="shared" si="125"/>
        <v/>
      </c>
      <c r="T1031" s="393" t="str">
        <f t="shared" si="126"/>
        <v/>
      </c>
      <c r="U1031" s="138"/>
      <c r="V1031" s="91"/>
    </row>
    <row r="1032" spans="1:22" s="91" customFormat="1" ht="22.5">
      <c r="A1032" s="119" t="s">
        <v>207</v>
      </c>
      <c r="B1032" s="494"/>
      <c r="C1032" s="494"/>
      <c r="D1032" s="119" t="s">
        <v>184</v>
      </c>
      <c r="E1032" s="120" t="s">
        <v>210</v>
      </c>
      <c r="F1032" s="121"/>
      <c r="G1032" s="122">
        <f>SUM(G1034,G1158)</f>
        <v>145123361</v>
      </c>
      <c r="H1032" s="123">
        <f>SUM(H1034,H1158)</f>
        <v>145061846.72999999</v>
      </c>
      <c r="I1032" s="124">
        <f t="shared" ref="I1032:I1095" si="127">IF(SUM(G1032=0)," ",(H1032/G1032))</f>
        <v>0.99957612427402365</v>
      </c>
      <c r="K1032" s="517"/>
      <c r="L1032" s="379">
        <v>1</v>
      </c>
      <c r="M1032" s="379" t="str">
        <f t="shared" ref="M1032:M1095" ca="1" si="128">IF(D1032="wynik",IF(G1032+H1032&lt;&gt;0,"tak","nie"),OFFSET(M1032,-1,0))</f>
        <v>tak</v>
      </c>
      <c r="N1032" s="379" t="str">
        <f t="shared" ref="N1032:N1095" ca="1" si="129">IF(M1032="nie","nie",IF(OR(D1032="wynik",COUNTIF(E1032,"*dysponent*")&gt;0,COUNTIF(E1032,"*klasyfikacja*")&gt;0),"tak",IF(G1032+H1032=0,IF(OR(NOT(A1032=""),COUNTIF(E1032,"*pochodne od*")&gt;0),"nie","tak"),"tak")))</f>
        <v>tak</v>
      </c>
      <c r="O1032" s="378" t="str">
        <f t="shared" ref="O1032:O1095" ca="1" si="130">IF(COUNTIF(E1032,"*Dzielnicowe*")&gt;0,"DBFO",IF(COUNTIF(E1032,"*Infrastruktury*")&gt;0,"WIR",IF(COUNTIF(E1032,"*Wydział Oświaty*")&gt;0,"WOW",IF(COUNTIF(E1032,"*Kadr i Funduszy *")&gt;0,"WKF",IF(COUNTIF(E1032,"*Pomocy Sp*")&gt;0,"OPS",IF(COUNTIF(E1032,"Dysponent*")&gt;0,"Inny dys.",IF(OR(COUNTIF(E1032,"*Podstawa praw*")&gt;0,COUNTIF(E1032,"Klasyfikacja:*")&gt;0,D1032="wynik"),"",OFFSET(O1032,-1,0))))))))</f>
        <v/>
      </c>
      <c r="P1032" s="389" t="str">
        <f t="shared" ref="P1032:P1095" si="131">TRIM(IF(OR(A1032="",COUNTIF(D1032,"*p1*")&gt;0),"",IF(D1032="wynik",A1032,O1032&amp;" "&amp;A1032&amp;" "&amp;C1032&amp;" "&amp;D1032)))</f>
        <v>B/V/1/34</v>
      </c>
      <c r="Q1032" s="390">
        <f>IF($P1032="","",IF(IF(COUNTIF($P1032,"* *"),COUNTIF('Plany 2025'!$J:$J,"*"&amp;$P1032&amp;"*"),COUNTIF('Plany 2025'!$B:$B,$P1032)+COUNTIF('Plany 2025'!$B:$B,$P1032&amp;"/*")+COUNTIF('Plany 2025'!$B:$B,"*/"&amp;$P1032&amp;"/*"))=0,"brak klasyf.",IF(COUNTIF($P1032,"* *"),SUMIF('Plany 2025'!$J:$J,"*"&amp;$P1032&amp;"*",'Plany 2025'!G:G),SUMIF('Plany 2025'!$B:$B,$P1032,'Plany 2025'!G:G)+SUMIF('Plany 2025'!$B:$B,$P1032&amp;"/*",'Plany 2025'!G:G)+SUMIF('Plany 2025'!$B:$B,"*/"&amp;$P1032&amp;"/*",'Plany 2025'!G:G))))</f>
        <v>145123361</v>
      </c>
      <c r="R1032" s="391">
        <f>IF($P1032="","",IF(IF(COUNTIF($P1032,"* *"),COUNTIF('Plany 2025'!$J:$J,"*"&amp;$P1032&amp;"*"),COUNTIF('Plany 2025'!$B:$B,$P1032)+COUNTIF('Plany 2025'!$B:$B,$P1032&amp;"/*")+COUNTIF('Plany 2025'!$B:$B,"*/"&amp;$P1032&amp;"/*"))=0,"brak klasyf.",IF(COUNTIF($P1032,"* *"),SUMIF('Plany 2025'!$J:$J,"*"&amp;$P1032&amp;"*",'Plany 2025'!H:H),SUMIF('Plany 2025'!$B:$B,$P1032,'Plany 2025'!H:H)+SUMIF('Plany 2025'!$B:$B,$P1032&amp;"/*",'Plany 2025'!H:H)+SUMIF('Plany 2025'!$B:$B,"*/"&amp;$P1032&amp;"/*",'Plany 2025'!H:H))))</f>
        <v>145061846.73000002</v>
      </c>
      <c r="S1032" s="392">
        <f t="shared" ref="S1032:S1095" si="132">IF(Q1032="","",IF(ISNUMBER(Q1032),Q1032-G1032,IF(AND(COUNTIF(Q1032,"brak*")&gt;0,G1032&gt;0),G1032,"")))</f>
        <v>0</v>
      </c>
      <c r="T1032" s="393">
        <f t="shared" ref="T1032:T1095" si="133">IF(R1032="","",IF(ISNUMBER(R1032),ROUND(R1032,2)-ROUND(H1032,2),IF(AND(COUNTIF(R1032,"brak*")&gt;0,H1032&gt;0),H1032,"")))</f>
        <v>0</v>
      </c>
      <c r="U1032" s="206"/>
    </row>
    <row r="1033" spans="1:22" ht="6" customHeight="1">
      <c r="E1033" s="125" t="s">
        <v>24</v>
      </c>
      <c r="G1033" s="126"/>
      <c r="H1033" s="127"/>
      <c r="I1033" s="128" t="str">
        <f t="shared" si="127"/>
        <v xml:space="preserve"> </v>
      </c>
      <c r="K1033" s="517"/>
      <c r="L1033" s="379">
        <v>1</v>
      </c>
      <c r="M1033" s="379" t="str">
        <f t="shared" ca="1" si="128"/>
        <v>tak</v>
      </c>
      <c r="N1033" s="379" t="str">
        <f t="shared" ca="1" si="129"/>
        <v>tak</v>
      </c>
      <c r="O1033" s="378" t="str">
        <f t="shared" ca="1" si="130"/>
        <v/>
      </c>
      <c r="P1033" s="389" t="str">
        <f t="shared" si="131"/>
        <v/>
      </c>
      <c r="Q1033" s="390" t="str">
        <f>IF($P1033="","",IF(IF(COUNTIF($P1033,"* *"),COUNTIF('Plany 2025'!$J:$J,"*"&amp;$P1033&amp;"*"),COUNTIF('Plany 2025'!$B:$B,$P1033)+COUNTIF('Plany 2025'!$B:$B,$P1033&amp;"/*")+COUNTIF('Plany 2025'!$B:$B,"*/"&amp;$P1033&amp;"/*"))=0,"brak klasyf.",IF(COUNTIF($P1033,"* *"),SUMIF('Plany 2025'!$J:$J,"*"&amp;$P1033&amp;"*",'Plany 2025'!G:G),SUMIF('Plany 2025'!$B:$B,$P1033,'Plany 2025'!G:G)+SUMIF('Plany 2025'!$B:$B,$P1033&amp;"/*",'Plany 2025'!G:G)+SUMIF('Plany 2025'!$B:$B,"*/"&amp;$P1033&amp;"/*",'Plany 2025'!G:G))))</f>
        <v/>
      </c>
      <c r="R1033" s="391" t="str">
        <f>IF($P1033="","",IF(IF(COUNTIF($P1033,"* *"),COUNTIF('Plany 2025'!$J:$J,"*"&amp;$P1033&amp;"*"),COUNTIF('Plany 2025'!$B:$B,$P1033)+COUNTIF('Plany 2025'!$B:$B,$P1033&amp;"/*")+COUNTIF('Plany 2025'!$B:$B,"*/"&amp;$P1033&amp;"/*"))=0,"brak klasyf.",IF(COUNTIF($P1033,"* *"),SUMIF('Plany 2025'!$J:$J,"*"&amp;$P1033&amp;"*",'Plany 2025'!H:H),SUMIF('Plany 2025'!$B:$B,$P1033,'Plany 2025'!H:H)+SUMIF('Plany 2025'!$B:$B,$P1033&amp;"/*",'Plany 2025'!H:H)+SUMIF('Plany 2025'!$B:$B,"*/"&amp;$P1033&amp;"/*",'Plany 2025'!H:H))))</f>
        <v/>
      </c>
      <c r="S1033" s="392" t="str">
        <f t="shared" si="132"/>
        <v/>
      </c>
      <c r="T1033" s="393" t="str">
        <f t="shared" si="133"/>
        <v/>
      </c>
      <c r="U1033" s="128"/>
      <c r="V1033" s="91"/>
    </row>
    <row r="1034" spans="1:22" s="134" customFormat="1" ht="22.5">
      <c r="A1034" s="91" t="s">
        <v>208</v>
      </c>
      <c r="B1034" s="379"/>
      <c r="C1034" s="379"/>
      <c r="D1034" s="91" t="s">
        <v>184</v>
      </c>
      <c r="E1034" s="92" t="s">
        <v>211</v>
      </c>
      <c r="F1034" s="135"/>
      <c r="G1034" s="94">
        <f>G1038+G1077+G1116</f>
        <v>45545811</v>
      </c>
      <c r="H1034" s="111">
        <f>H1038+H1077+H1116</f>
        <v>45502257.530000001</v>
      </c>
      <c r="I1034" s="112">
        <f t="shared" si="127"/>
        <v>0.99904374367161897</v>
      </c>
      <c r="K1034" s="517"/>
      <c r="L1034" s="379">
        <v>1</v>
      </c>
      <c r="M1034" s="379" t="str">
        <f t="shared" ca="1" si="128"/>
        <v>tak</v>
      </c>
      <c r="N1034" s="379" t="str">
        <f t="shared" ca="1" si="129"/>
        <v>tak</v>
      </c>
      <c r="O1034" s="378" t="str">
        <f t="shared" ca="1" si="130"/>
        <v/>
      </c>
      <c r="P1034" s="389" t="str">
        <f t="shared" si="131"/>
        <v>B/V/1/34/1</v>
      </c>
      <c r="Q1034" s="390">
        <f>IF($P1034="","",IF(IF(COUNTIF($P1034,"* *"),COUNTIF('Plany 2025'!$J:$J,"*"&amp;$P1034&amp;"*"),COUNTIF('Plany 2025'!$B:$B,$P1034)+COUNTIF('Plany 2025'!$B:$B,$P1034&amp;"/*")+COUNTIF('Plany 2025'!$B:$B,"*/"&amp;$P1034&amp;"/*"))=0,"brak klasyf.",IF(COUNTIF($P1034,"* *"),SUMIF('Plany 2025'!$J:$J,"*"&amp;$P1034&amp;"*",'Plany 2025'!G:G),SUMIF('Plany 2025'!$B:$B,$P1034,'Plany 2025'!G:G)+SUMIF('Plany 2025'!$B:$B,$P1034&amp;"/*",'Plany 2025'!G:G)+SUMIF('Plany 2025'!$B:$B,"*/"&amp;$P1034&amp;"/*",'Plany 2025'!G:G))))</f>
        <v>45545811</v>
      </c>
      <c r="R1034" s="391">
        <f>IF($P1034="","",IF(IF(COUNTIF($P1034,"* *"),COUNTIF('Plany 2025'!$J:$J,"*"&amp;$P1034&amp;"*"),COUNTIF('Plany 2025'!$B:$B,$P1034)+COUNTIF('Plany 2025'!$B:$B,$P1034&amp;"/*")+COUNTIF('Plany 2025'!$B:$B,"*/"&amp;$P1034&amp;"/*"))=0,"brak klasyf.",IF(COUNTIF($P1034,"* *"),SUMIF('Plany 2025'!$J:$J,"*"&amp;$P1034&amp;"*",'Plany 2025'!H:H),SUMIF('Plany 2025'!$B:$B,$P1034,'Plany 2025'!H:H)+SUMIF('Plany 2025'!$B:$B,$P1034&amp;"/*",'Plany 2025'!H:H)+SUMIF('Plany 2025'!$B:$B,"*/"&amp;$P1034&amp;"/*",'Plany 2025'!H:H))))</f>
        <v>45502257.530000001</v>
      </c>
      <c r="S1034" s="392">
        <f t="shared" si="132"/>
        <v>0</v>
      </c>
      <c r="T1034" s="393">
        <f t="shared" si="133"/>
        <v>0</v>
      </c>
      <c r="U1034" s="112"/>
      <c r="V1034" s="91"/>
    </row>
    <row r="1035" spans="1:22" s="134" customFormat="1" ht="6" customHeight="1">
      <c r="A1035" s="97"/>
      <c r="B1035" s="378"/>
      <c r="C1035" s="378"/>
      <c r="D1035" s="97"/>
      <c r="E1035" s="129" t="s">
        <v>24</v>
      </c>
      <c r="F1035" s="130"/>
      <c r="G1035" s="136"/>
      <c r="H1035" s="137"/>
      <c r="I1035" s="138" t="str">
        <f t="shared" si="127"/>
        <v xml:space="preserve"> </v>
      </c>
      <c r="K1035" s="517"/>
      <c r="L1035" s="379">
        <v>1</v>
      </c>
      <c r="M1035" s="379" t="str">
        <f t="shared" ca="1" si="128"/>
        <v>tak</v>
      </c>
      <c r="N1035" s="379" t="str">
        <f t="shared" ca="1" si="129"/>
        <v>tak</v>
      </c>
      <c r="O1035" s="378" t="str">
        <f t="shared" ca="1" si="130"/>
        <v/>
      </c>
      <c r="P1035" s="389" t="str">
        <f t="shared" si="131"/>
        <v/>
      </c>
      <c r="Q1035" s="390" t="str">
        <f>IF($P1035="","",IF(IF(COUNTIF($P1035,"* *"),COUNTIF('Plany 2025'!$J:$J,"*"&amp;$P1035&amp;"*"),COUNTIF('Plany 2025'!$B:$B,$P1035)+COUNTIF('Plany 2025'!$B:$B,$P1035&amp;"/*")+COUNTIF('Plany 2025'!$B:$B,"*/"&amp;$P1035&amp;"/*"))=0,"brak klasyf.",IF(COUNTIF($P1035,"* *"),SUMIF('Plany 2025'!$J:$J,"*"&amp;$P1035&amp;"*",'Plany 2025'!G:G),SUMIF('Plany 2025'!$B:$B,$P1035,'Plany 2025'!G:G)+SUMIF('Plany 2025'!$B:$B,$P1035&amp;"/*",'Plany 2025'!G:G)+SUMIF('Plany 2025'!$B:$B,"*/"&amp;$P1035&amp;"/*",'Plany 2025'!G:G))))</f>
        <v/>
      </c>
      <c r="R1035" s="391" t="str">
        <f>IF($P1035="","",IF(IF(COUNTIF($P1035,"* *"),COUNTIF('Plany 2025'!$J:$J,"*"&amp;$P1035&amp;"*"),COUNTIF('Plany 2025'!$B:$B,$P1035)+COUNTIF('Plany 2025'!$B:$B,$P1035&amp;"/*")+COUNTIF('Plany 2025'!$B:$B,"*/"&amp;$P1035&amp;"/*"))=0,"brak klasyf.",IF(COUNTIF($P1035,"* *"),SUMIF('Plany 2025'!$J:$J,"*"&amp;$P1035&amp;"*",'Plany 2025'!H:H),SUMIF('Plany 2025'!$B:$B,$P1035,'Plany 2025'!H:H)+SUMIF('Plany 2025'!$B:$B,$P1035&amp;"/*",'Plany 2025'!H:H)+SUMIF('Plany 2025'!$B:$B,"*/"&amp;$P1035&amp;"/*",'Plany 2025'!H:H))))</f>
        <v/>
      </c>
      <c r="S1035" s="392" t="str">
        <f t="shared" si="132"/>
        <v/>
      </c>
      <c r="T1035" s="393" t="str">
        <f t="shared" si="133"/>
        <v/>
      </c>
      <c r="U1035" s="138"/>
      <c r="V1035" s="91"/>
    </row>
    <row r="1036" spans="1:22" s="134" customFormat="1" ht="22.5">
      <c r="A1036" s="97"/>
      <c r="B1036" s="378"/>
      <c r="C1036" s="378"/>
      <c r="D1036" s="97"/>
      <c r="E1036" s="129" t="s">
        <v>213</v>
      </c>
      <c r="F1036" s="130"/>
      <c r="G1036" s="136"/>
      <c r="H1036" s="137"/>
      <c r="I1036" s="138" t="str">
        <f t="shared" si="127"/>
        <v xml:space="preserve"> </v>
      </c>
      <c r="K1036" s="517"/>
      <c r="L1036" s="379">
        <v>1</v>
      </c>
      <c r="M1036" s="379" t="str">
        <f t="shared" ca="1" si="128"/>
        <v>tak</v>
      </c>
      <c r="N1036" s="379" t="str">
        <f t="shared" ca="1" si="129"/>
        <v>tak</v>
      </c>
      <c r="O1036" s="378" t="str">
        <f t="shared" ca="1" si="130"/>
        <v/>
      </c>
      <c r="P1036" s="389" t="str">
        <f t="shared" si="131"/>
        <v/>
      </c>
      <c r="Q1036" s="390" t="str">
        <f>IF($P1036="","",IF(IF(COUNTIF($P1036,"* *"),COUNTIF('Plany 2025'!$J:$J,"*"&amp;$P1036&amp;"*"),COUNTIF('Plany 2025'!$B:$B,$P1036)+COUNTIF('Plany 2025'!$B:$B,$P1036&amp;"/*")+COUNTIF('Plany 2025'!$B:$B,"*/"&amp;$P1036&amp;"/*"))=0,"brak klasyf.",IF(COUNTIF($P1036,"* *"),SUMIF('Plany 2025'!$J:$J,"*"&amp;$P1036&amp;"*",'Plany 2025'!G:G),SUMIF('Plany 2025'!$B:$B,$P1036,'Plany 2025'!G:G)+SUMIF('Plany 2025'!$B:$B,$P1036&amp;"/*",'Plany 2025'!G:G)+SUMIF('Plany 2025'!$B:$B,"*/"&amp;$P1036&amp;"/*",'Plany 2025'!G:G))))</f>
        <v/>
      </c>
      <c r="R1036" s="391" t="str">
        <f>IF($P1036="","",IF(IF(COUNTIF($P1036,"* *"),COUNTIF('Plany 2025'!$J:$J,"*"&amp;$P1036&amp;"*"),COUNTIF('Plany 2025'!$B:$B,$P1036)+COUNTIF('Plany 2025'!$B:$B,$P1036&amp;"/*")+COUNTIF('Plany 2025'!$B:$B,"*/"&amp;$P1036&amp;"/*"))=0,"brak klasyf.",IF(COUNTIF($P1036,"* *"),SUMIF('Plany 2025'!$J:$J,"*"&amp;$P1036&amp;"*",'Plany 2025'!H:H),SUMIF('Plany 2025'!$B:$B,$P1036,'Plany 2025'!H:H)+SUMIF('Plany 2025'!$B:$B,$P1036&amp;"/*",'Plany 2025'!H:H)+SUMIF('Plany 2025'!$B:$B,"*/"&amp;$P1036&amp;"/*",'Plany 2025'!H:H))))</f>
        <v/>
      </c>
      <c r="S1036" s="392" t="str">
        <f t="shared" si="132"/>
        <v/>
      </c>
      <c r="T1036" s="393" t="str">
        <f t="shared" si="133"/>
        <v/>
      </c>
      <c r="U1036" s="138"/>
      <c r="V1036" s="91"/>
    </row>
    <row r="1037" spans="1:22" s="139" customFormat="1" ht="6" customHeight="1">
      <c r="A1037" s="97"/>
      <c r="B1037" s="378"/>
      <c r="C1037" s="378"/>
      <c r="D1037" s="97"/>
      <c r="E1037" s="125" t="s">
        <v>24</v>
      </c>
      <c r="F1037" s="93"/>
      <c r="G1037" s="126"/>
      <c r="H1037" s="127"/>
      <c r="I1037" s="96" t="str">
        <f t="shared" si="127"/>
        <v xml:space="preserve"> </v>
      </c>
      <c r="J1037" s="134"/>
      <c r="K1037" s="517"/>
      <c r="L1037" s="379">
        <v>1</v>
      </c>
      <c r="M1037" s="379" t="str">
        <f t="shared" ca="1" si="128"/>
        <v>tak</v>
      </c>
      <c r="N1037" s="379" t="str">
        <f t="shared" ca="1" si="129"/>
        <v>tak</v>
      </c>
      <c r="O1037" s="378" t="str">
        <f t="shared" ca="1" si="130"/>
        <v/>
      </c>
      <c r="P1037" s="389" t="str">
        <f t="shared" si="131"/>
        <v/>
      </c>
      <c r="Q1037" s="390" t="str">
        <f>IF($P1037="","",IF(IF(COUNTIF($P1037,"* *"),COUNTIF('Plany 2025'!$J:$J,"*"&amp;$P1037&amp;"*"),COUNTIF('Plany 2025'!$B:$B,$P1037)+COUNTIF('Plany 2025'!$B:$B,$P1037&amp;"/*")+COUNTIF('Plany 2025'!$B:$B,"*/"&amp;$P1037&amp;"/*"))=0,"brak klasyf.",IF(COUNTIF($P1037,"* *"),SUMIF('Plany 2025'!$J:$J,"*"&amp;$P1037&amp;"*",'Plany 2025'!G:G),SUMIF('Plany 2025'!$B:$B,$P1037,'Plany 2025'!G:G)+SUMIF('Plany 2025'!$B:$B,$P1037&amp;"/*",'Plany 2025'!G:G)+SUMIF('Plany 2025'!$B:$B,"*/"&amp;$P1037&amp;"/*",'Plany 2025'!G:G))))</f>
        <v/>
      </c>
      <c r="R1037" s="391" t="str">
        <f>IF($P1037="","",IF(IF(COUNTIF($P1037,"* *"),COUNTIF('Plany 2025'!$J:$J,"*"&amp;$P1037&amp;"*"),COUNTIF('Plany 2025'!$B:$B,$P1037)+COUNTIF('Plany 2025'!$B:$B,$P1037&amp;"/*")+COUNTIF('Plany 2025'!$B:$B,"*/"&amp;$P1037&amp;"/*"))=0,"brak klasyf.",IF(COUNTIF($P1037,"* *"),SUMIF('Plany 2025'!$J:$J,"*"&amp;$P1037&amp;"*",'Plany 2025'!H:H),SUMIF('Plany 2025'!$B:$B,$P1037,'Plany 2025'!H:H)+SUMIF('Plany 2025'!$B:$B,$P1037&amp;"/*",'Plany 2025'!H:H)+SUMIF('Plany 2025'!$B:$B,"*/"&amp;$P1037&amp;"/*",'Plany 2025'!H:H))))</f>
        <v/>
      </c>
      <c r="S1037" s="392" t="str">
        <f t="shared" si="132"/>
        <v/>
      </c>
      <c r="T1037" s="393" t="str">
        <f t="shared" si="133"/>
        <v/>
      </c>
      <c r="U1037" s="96"/>
      <c r="V1037" s="91"/>
    </row>
    <row r="1038" spans="1:22" s="139" customFormat="1">
      <c r="A1038" s="97"/>
      <c r="B1038" s="378"/>
      <c r="C1038" s="378"/>
      <c r="D1038" s="97"/>
      <c r="E1038" s="129" t="s">
        <v>214</v>
      </c>
      <c r="F1038" s="93"/>
      <c r="G1038" s="126">
        <f>SUM(G1043,G1053:G1075)</f>
        <v>9053197</v>
      </c>
      <c r="H1038" s="127">
        <f>SUM(H1043,H1053:H1075)</f>
        <v>9041483.7400000002</v>
      </c>
      <c r="I1038" s="251">
        <f t="shared" si="127"/>
        <v>0.9987061741835509</v>
      </c>
      <c r="J1038" s="134"/>
      <c r="K1038" s="517"/>
      <c r="L1038" s="379">
        <v>1</v>
      </c>
      <c r="M1038" s="379" t="str">
        <f t="shared" ca="1" si="128"/>
        <v>tak</v>
      </c>
      <c r="N1038" s="379" t="str">
        <f t="shared" ca="1" si="129"/>
        <v>tak</v>
      </c>
      <c r="O1038" s="378" t="str">
        <f t="shared" ca="1" si="130"/>
        <v/>
      </c>
      <c r="P1038" s="389" t="str">
        <f t="shared" si="131"/>
        <v/>
      </c>
      <c r="Q1038" s="390" t="str">
        <f>IF($P1038="","",IF(IF(COUNTIF($P1038,"* *"),COUNTIF('Plany 2025'!$J:$J,"*"&amp;$P1038&amp;"*"),COUNTIF('Plany 2025'!$B:$B,$P1038)+COUNTIF('Plany 2025'!$B:$B,$P1038&amp;"/*")+COUNTIF('Plany 2025'!$B:$B,"*/"&amp;$P1038&amp;"/*"))=0,"brak klasyf.",IF(COUNTIF($P1038,"* *"),SUMIF('Plany 2025'!$J:$J,"*"&amp;$P1038&amp;"*",'Plany 2025'!G:G),SUMIF('Plany 2025'!$B:$B,$P1038,'Plany 2025'!G:G)+SUMIF('Plany 2025'!$B:$B,$P1038&amp;"/*",'Plany 2025'!G:G)+SUMIF('Plany 2025'!$B:$B,"*/"&amp;$P1038&amp;"/*",'Plany 2025'!G:G))))</f>
        <v/>
      </c>
      <c r="R1038" s="391" t="str">
        <f>IF($P1038="","",IF(IF(COUNTIF($P1038,"* *"),COUNTIF('Plany 2025'!$J:$J,"*"&amp;$P1038&amp;"*"),COUNTIF('Plany 2025'!$B:$B,$P1038)+COUNTIF('Plany 2025'!$B:$B,$P1038&amp;"/*")+COUNTIF('Plany 2025'!$B:$B,"*/"&amp;$P1038&amp;"/*"))=0,"brak klasyf.",IF(COUNTIF($P1038,"* *"),SUMIF('Plany 2025'!$J:$J,"*"&amp;$P1038&amp;"*",'Plany 2025'!H:H),SUMIF('Plany 2025'!$B:$B,$P1038,'Plany 2025'!H:H)+SUMIF('Plany 2025'!$B:$B,$P1038&amp;"/*",'Plany 2025'!H:H)+SUMIF('Plany 2025'!$B:$B,"*/"&amp;$P1038&amp;"/*",'Plany 2025'!H:H))))</f>
        <v/>
      </c>
      <c r="S1038" s="392" t="str">
        <f t="shared" si="132"/>
        <v/>
      </c>
      <c r="T1038" s="393" t="str">
        <f t="shared" si="133"/>
        <v/>
      </c>
      <c r="U1038" s="251"/>
      <c r="V1038" s="91"/>
    </row>
    <row r="1039" spans="1:22" s="139" customFormat="1" ht="6" customHeight="1">
      <c r="A1039" s="97"/>
      <c r="B1039" s="378"/>
      <c r="C1039" s="378"/>
      <c r="D1039" s="97"/>
      <c r="E1039" s="125"/>
      <c r="F1039" s="93"/>
      <c r="G1039" s="126"/>
      <c r="H1039" s="127"/>
      <c r="I1039" s="96" t="str">
        <f t="shared" si="127"/>
        <v xml:space="preserve"> </v>
      </c>
      <c r="J1039" s="134"/>
      <c r="K1039" s="517"/>
      <c r="L1039" s="379">
        <v>1</v>
      </c>
      <c r="M1039" s="379" t="str">
        <f t="shared" ca="1" si="128"/>
        <v>tak</v>
      </c>
      <c r="N1039" s="379" t="str">
        <f t="shared" ca="1" si="129"/>
        <v>tak</v>
      </c>
      <c r="O1039" s="378" t="str">
        <f t="shared" ca="1" si="130"/>
        <v/>
      </c>
      <c r="P1039" s="389" t="str">
        <f t="shared" si="131"/>
        <v/>
      </c>
      <c r="Q1039" s="390" t="str">
        <f>IF($P1039="","",IF(IF(COUNTIF($P1039,"* *"),COUNTIF('Plany 2025'!$J:$J,"*"&amp;$P1039&amp;"*"),COUNTIF('Plany 2025'!$B:$B,$P1039)+COUNTIF('Plany 2025'!$B:$B,$P1039&amp;"/*")+COUNTIF('Plany 2025'!$B:$B,"*/"&amp;$P1039&amp;"/*"))=0,"brak klasyf.",IF(COUNTIF($P1039,"* *"),SUMIF('Plany 2025'!$J:$J,"*"&amp;$P1039&amp;"*",'Plany 2025'!G:G),SUMIF('Plany 2025'!$B:$B,$P1039,'Plany 2025'!G:G)+SUMIF('Plany 2025'!$B:$B,$P1039&amp;"/*",'Plany 2025'!G:G)+SUMIF('Plany 2025'!$B:$B,"*/"&amp;$P1039&amp;"/*",'Plany 2025'!G:G))))</f>
        <v/>
      </c>
      <c r="R1039" s="391" t="str">
        <f>IF($P1039="","",IF(IF(COUNTIF($P1039,"* *"),COUNTIF('Plany 2025'!$J:$J,"*"&amp;$P1039&amp;"*"),COUNTIF('Plany 2025'!$B:$B,$P1039)+COUNTIF('Plany 2025'!$B:$B,$P1039&amp;"/*")+COUNTIF('Plany 2025'!$B:$B,"*/"&amp;$P1039&amp;"/*"))=0,"brak klasyf.",IF(COUNTIF($P1039,"* *"),SUMIF('Plany 2025'!$J:$J,"*"&amp;$P1039&amp;"*",'Plany 2025'!H:H),SUMIF('Plany 2025'!$B:$B,$P1039,'Plany 2025'!H:H)+SUMIF('Plany 2025'!$B:$B,$P1039&amp;"/*",'Plany 2025'!H:H)+SUMIF('Plany 2025'!$B:$B,"*/"&amp;$P1039&amp;"/*",'Plany 2025'!H:H))))</f>
        <v/>
      </c>
      <c r="S1039" s="392" t="str">
        <f t="shared" si="132"/>
        <v/>
      </c>
      <c r="T1039" s="393" t="str">
        <f t="shared" si="133"/>
        <v/>
      </c>
      <c r="U1039" s="96"/>
      <c r="V1039" s="91"/>
    </row>
    <row r="1040" spans="1:22" s="134" customFormat="1">
      <c r="A1040" s="97"/>
      <c r="B1040" s="378"/>
      <c r="C1040" s="378"/>
      <c r="D1040" s="97"/>
      <c r="E1040" s="129" t="s">
        <v>138</v>
      </c>
      <c r="F1040" s="130"/>
      <c r="G1040" s="136"/>
      <c r="H1040" s="137"/>
      <c r="I1040" s="138" t="str">
        <f t="shared" si="127"/>
        <v xml:space="preserve"> </v>
      </c>
      <c r="K1040" s="517"/>
      <c r="L1040" s="379">
        <v>1</v>
      </c>
      <c r="M1040" s="379" t="str">
        <f t="shared" ca="1" si="128"/>
        <v>tak</v>
      </c>
      <c r="N1040" s="379" t="str">
        <f t="shared" ca="1" si="129"/>
        <v>tak</v>
      </c>
      <c r="O1040" s="378" t="str">
        <f t="shared" ca="1" si="130"/>
        <v>DBFO</v>
      </c>
      <c r="P1040" s="389" t="str">
        <f t="shared" si="131"/>
        <v/>
      </c>
      <c r="Q1040" s="390" t="str">
        <f>IF($P1040="","",IF(IF(COUNTIF($P1040,"* *"),COUNTIF('Plany 2025'!$J:$J,"*"&amp;$P1040&amp;"*"),COUNTIF('Plany 2025'!$B:$B,$P1040)+COUNTIF('Plany 2025'!$B:$B,$P1040&amp;"/*")+COUNTIF('Plany 2025'!$B:$B,"*/"&amp;$P1040&amp;"/*"))=0,"brak klasyf.",IF(COUNTIF($P1040,"* *"),SUMIF('Plany 2025'!$J:$J,"*"&amp;$P1040&amp;"*",'Plany 2025'!G:G),SUMIF('Plany 2025'!$B:$B,$P1040,'Plany 2025'!G:G)+SUMIF('Plany 2025'!$B:$B,$P1040&amp;"/*",'Plany 2025'!G:G)+SUMIF('Plany 2025'!$B:$B,"*/"&amp;$P1040&amp;"/*",'Plany 2025'!G:G))))</f>
        <v/>
      </c>
      <c r="R1040" s="391" t="str">
        <f>IF($P1040="","",IF(IF(COUNTIF($P1040,"* *"),COUNTIF('Plany 2025'!$J:$J,"*"&amp;$P1040&amp;"*"),COUNTIF('Plany 2025'!$B:$B,$P1040)+COUNTIF('Plany 2025'!$B:$B,$P1040&amp;"/*")+COUNTIF('Plany 2025'!$B:$B,"*/"&amp;$P1040&amp;"/*"))=0,"brak klasyf.",IF(COUNTIF($P1040,"* *"),SUMIF('Plany 2025'!$J:$J,"*"&amp;$P1040&amp;"*",'Plany 2025'!H:H),SUMIF('Plany 2025'!$B:$B,$P1040,'Plany 2025'!H:H)+SUMIF('Plany 2025'!$B:$B,$P1040&amp;"/*",'Plany 2025'!H:H)+SUMIF('Plany 2025'!$B:$B,"*/"&amp;$P1040&amp;"/*",'Plany 2025'!H:H))))</f>
        <v/>
      </c>
      <c r="S1040" s="392" t="str">
        <f t="shared" si="132"/>
        <v/>
      </c>
      <c r="T1040" s="393" t="str">
        <f t="shared" si="133"/>
        <v/>
      </c>
      <c r="U1040" s="138"/>
      <c r="V1040" s="91"/>
    </row>
    <row r="1041" spans="1:22" s="134" customFormat="1" ht="6" customHeight="1">
      <c r="A1041" s="97"/>
      <c r="B1041" s="378"/>
      <c r="C1041" s="378"/>
      <c r="D1041" s="97"/>
      <c r="E1041" s="92" t="s">
        <v>24</v>
      </c>
      <c r="F1041" s="93"/>
      <c r="G1041" s="131"/>
      <c r="H1041" s="132"/>
      <c r="I1041" s="141" t="str">
        <f t="shared" si="127"/>
        <v xml:space="preserve"> </v>
      </c>
      <c r="K1041" s="517"/>
      <c r="L1041" s="379">
        <v>1</v>
      </c>
      <c r="M1041" s="379" t="str">
        <f t="shared" ca="1" si="128"/>
        <v>tak</v>
      </c>
      <c r="N1041" s="379" t="str">
        <f t="shared" ca="1" si="129"/>
        <v>tak</v>
      </c>
      <c r="O1041" s="378" t="str">
        <f t="shared" ca="1" si="130"/>
        <v>DBFO</v>
      </c>
      <c r="P1041" s="389" t="str">
        <f t="shared" si="131"/>
        <v/>
      </c>
      <c r="Q1041" s="390" t="str">
        <f>IF($P1041="","",IF(IF(COUNTIF($P1041,"* *"),COUNTIF('Plany 2025'!$J:$J,"*"&amp;$P1041&amp;"*"),COUNTIF('Plany 2025'!$B:$B,$P1041)+COUNTIF('Plany 2025'!$B:$B,$P1041&amp;"/*")+COUNTIF('Plany 2025'!$B:$B,"*/"&amp;$P1041&amp;"/*"))=0,"brak klasyf.",IF(COUNTIF($P1041,"* *"),SUMIF('Plany 2025'!$J:$J,"*"&amp;$P1041&amp;"*",'Plany 2025'!G:G),SUMIF('Plany 2025'!$B:$B,$P1041,'Plany 2025'!G:G)+SUMIF('Plany 2025'!$B:$B,$P1041&amp;"/*",'Plany 2025'!G:G)+SUMIF('Plany 2025'!$B:$B,"*/"&amp;$P1041&amp;"/*",'Plany 2025'!G:G))))</f>
        <v/>
      </c>
      <c r="R1041" s="391" t="str">
        <f>IF($P1041="","",IF(IF(COUNTIF($P1041,"* *"),COUNTIF('Plany 2025'!$J:$J,"*"&amp;$P1041&amp;"*"),COUNTIF('Plany 2025'!$B:$B,$P1041)+COUNTIF('Plany 2025'!$B:$B,$P1041&amp;"/*")+COUNTIF('Plany 2025'!$B:$B,"*/"&amp;$P1041&amp;"/*"))=0,"brak klasyf.",IF(COUNTIF($P1041,"* *"),SUMIF('Plany 2025'!$J:$J,"*"&amp;$P1041&amp;"*",'Plany 2025'!H:H),SUMIF('Plany 2025'!$B:$B,$P1041,'Plany 2025'!H:H)+SUMIF('Plany 2025'!$B:$B,$P1041&amp;"/*",'Plany 2025'!H:H)+SUMIF('Plany 2025'!$B:$B,"*/"&amp;$P1041&amp;"/*",'Plany 2025'!H:H))))</f>
        <v/>
      </c>
      <c r="S1041" s="392" t="str">
        <f t="shared" si="132"/>
        <v/>
      </c>
      <c r="T1041" s="393" t="str">
        <f t="shared" si="133"/>
        <v/>
      </c>
      <c r="U1041" s="141"/>
      <c r="V1041" s="91"/>
    </row>
    <row r="1042" spans="1:22" s="134" customFormat="1">
      <c r="A1042" s="97"/>
      <c r="B1042" s="378"/>
      <c r="C1042" s="378"/>
      <c r="D1042" s="97"/>
      <c r="E1042" s="142" t="s">
        <v>41</v>
      </c>
      <c r="F1042" s="93"/>
      <c r="G1042" s="131"/>
      <c r="H1042" s="132"/>
      <c r="I1042" s="141" t="str">
        <f t="shared" si="127"/>
        <v xml:space="preserve"> </v>
      </c>
      <c r="K1042" s="517"/>
      <c r="L1042" s="379">
        <v>1</v>
      </c>
      <c r="M1042" s="379" t="str">
        <f t="shared" ca="1" si="128"/>
        <v>tak</v>
      </c>
      <c r="N1042" s="379" t="str">
        <f t="shared" ca="1" si="129"/>
        <v>tak</v>
      </c>
      <c r="O1042" s="378" t="str">
        <f t="shared" ca="1" si="130"/>
        <v>DBFO</v>
      </c>
      <c r="P1042" s="389" t="str">
        <f t="shared" si="131"/>
        <v/>
      </c>
      <c r="Q1042" s="390" t="str">
        <f>IF($P1042="","",IF(IF(COUNTIF($P1042,"* *"),COUNTIF('Plany 2025'!$J:$J,"*"&amp;$P1042&amp;"*"),COUNTIF('Plany 2025'!$B:$B,$P1042)+COUNTIF('Plany 2025'!$B:$B,$P1042&amp;"/*")+COUNTIF('Plany 2025'!$B:$B,"*/"&amp;$P1042&amp;"/*"))=0,"brak klasyf.",IF(COUNTIF($P1042,"* *"),SUMIF('Plany 2025'!$J:$J,"*"&amp;$P1042&amp;"*",'Plany 2025'!G:G),SUMIF('Plany 2025'!$B:$B,$P1042,'Plany 2025'!G:G)+SUMIF('Plany 2025'!$B:$B,$P1042&amp;"/*",'Plany 2025'!G:G)+SUMIF('Plany 2025'!$B:$B,"*/"&amp;$P1042&amp;"/*",'Plany 2025'!G:G))))</f>
        <v/>
      </c>
      <c r="R1042" s="391" t="str">
        <f>IF($P1042="","",IF(IF(COUNTIF($P1042,"* *"),COUNTIF('Plany 2025'!$J:$J,"*"&amp;$P1042&amp;"*"),COUNTIF('Plany 2025'!$B:$B,$P1042)+COUNTIF('Plany 2025'!$B:$B,$P1042&amp;"/*")+COUNTIF('Plany 2025'!$B:$B,"*/"&amp;$P1042&amp;"/*"))=0,"brak klasyf.",IF(COUNTIF($P1042,"* *"),SUMIF('Plany 2025'!$J:$J,"*"&amp;$P1042&amp;"*",'Plany 2025'!H:H),SUMIF('Plany 2025'!$B:$B,$P1042,'Plany 2025'!H:H)+SUMIF('Plany 2025'!$B:$B,$P1042&amp;"/*",'Plany 2025'!H:H)+SUMIF('Plany 2025'!$B:$B,"*/"&amp;$P1042&amp;"/*",'Plany 2025'!H:H))))</f>
        <v/>
      </c>
      <c r="S1042" s="392" t="str">
        <f t="shared" si="132"/>
        <v/>
      </c>
      <c r="T1042" s="393" t="str">
        <f t="shared" si="133"/>
        <v/>
      </c>
      <c r="U1042" s="141"/>
      <c r="V1042" s="91"/>
    </row>
    <row r="1043" spans="1:22" s="148" customFormat="1">
      <c r="A1043" s="91" t="s">
        <v>208</v>
      </c>
      <c r="B1043" s="495">
        <v>801</v>
      </c>
      <c r="C1043" s="378">
        <v>80149</v>
      </c>
      <c r="D1043" s="97" t="s">
        <v>200</v>
      </c>
      <c r="E1043" s="125" t="s">
        <v>46</v>
      </c>
      <c r="F1043" s="135"/>
      <c r="G1043" s="126">
        <f>SUM(G1044:G1051)</f>
        <v>8495590</v>
      </c>
      <c r="H1043" s="127">
        <f>SUM(H1044:H1051)</f>
        <v>8486102.5700000003</v>
      </c>
      <c r="I1043" s="96">
        <f t="shared" si="127"/>
        <v>0.99888325236975894</v>
      </c>
      <c r="J1043" s="147"/>
      <c r="K1043" s="517"/>
      <c r="L1043" s="379">
        <v>1</v>
      </c>
      <c r="M1043" s="379" t="str">
        <f t="shared" ca="1" si="128"/>
        <v>tak</v>
      </c>
      <c r="N1043" s="379" t="str">
        <f t="shared" ca="1" si="129"/>
        <v>tak</v>
      </c>
      <c r="O1043" s="378" t="str">
        <f t="shared" ca="1" si="130"/>
        <v>DBFO</v>
      </c>
      <c r="P1043" s="389" t="str">
        <f t="shared" si="131"/>
        <v/>
      </c>
      <c r="Q1043" s="390" t="str">
        <f>IF($P1043="","",IF(IF(COUNTIF($P1043,"* *"),COUNTIF('Plany 2025'!$J:$J,"*"&amp;$P1043&amp;"*"),COUNTIF('Plany 2025'!$B:$B,$P1043)+COUNTIF('Plany 2025'!$B:$B,$P1043&amp;"/*")+COUNTIF('Plany 2025'!$B:$B,"*/"&amp;$P1043&amp;"/*"))=0,"brak klasyf.",IF(COUNTIF($P1043,"* *"),SUMIF('Plany 2025'!$J:$J,"*"&amp;$P1043&amp;"*",'Plany 2025'!G:G),SUMIF('Plany 2025'!$B:$B,$P1043,'Plany 2025'!G:G)+SUMIF('Plany 2025'!$B:$B,$P1043&amp;"/*",'Plany 2025'!G:G)+SUMIF('Plany 2025'!$B:$B,"*/"&amp;$P1043&amp;"/*",'Plany 2025'!G:G))))</f>
        <v/>
      </c>
      <c r="R1043" s="391" t="str">
        <f>IF($P1043="","",IF(IF(COUNTIF($P1043,"* *"),COUNTIF('Plany 2025'!$J:$J,"*"&amp;$P1043&amp;"*"),COUNTIF('Plany 2025'!$B:$B,$P1043)+COUNTIF('Plany 2025'!$B:$B,$P1043&amp;"/*")+COUNTIF('Plany 2025'!$B:$B,"*/"&amp;$P1043&amp;"/*"))=0,"brak klasyf.",IF(COUNTIF($P1043,"* *"),SUMIF('Plany 2025'!$J:$J,"*"&amp;$P1043&amp;"*",'Plany 2025'!H:H),SUMIF('Plany 2025'!$B:$B,$P1043,'Plany 2025'!H:H)+SUMIF('Plany 2025'!$B:$B,$P1043&amp;"/*",'Plany 2025'!H:H)+SUMIF('Plany 2025'!$B:$B,"*/"&amp;$P1043&amp;"/*",'Plany 2025'!H:H))))</f>
        <v/>
      </c>
      <c r="S1043" s="392" t="str">
        <f t="shared" si="132"/>
        <v/>
      </c>
      <c r="T1043" s="393" t="str">
        <f t="shared" si="133"/>
        <v/>
      </c>
      <c r="U1043" s="96"/>
      <c r="V1043" s="91"/>
    </row>
    <row r="1044" spans="1:22" s="148" customFormat="1">
      <c r="A1044" s="91" t="s">
        <v>208</v>
      </c>
      <c r="B1044" s="495">
        <v>801</v>
      </c>
      <c r="C1044" s="378">
        <v>80149</v>
      </c>
      <c r="D1044" s="146">
        <v>4010</v>
      </c>
      <c r="E1044" s="149" t="s">
        <v>47</v>
      </c>
      <c r="F1044" s="150"/>
      <c r="G1044" s="151">
        <v>2576700</v>
      </c>
      <c r="H1044" s="152">
        <v>2573499.67</v>
      </c>
      <c r="I1044" s="153">
        <f t="shared" si="127"/>
        <v>0.99875797337679972</v>
      </c>
      <c r="J1044" s="147"/>
      <c r="K1044" s="517"/>
      <c r="L1044" s="379">
        <v>1</v>
      </c>
      <c r="M1044" s="379" t="str">
        <f t="shared" ca="1" si="128"/>
        <v>tak</v>
      </c>
      <c r="N1044" s="379" t="str">
        <f t="shared" ca="1" si="129"/>
        <v>tak</v>
      </c>
      <c r="O1044" s="378" t="str">
        <f t="shared" ca="1" si="130"/>
        <v>DBFO</v>
      </c>
      <c r="P1044" s="389" t="str">
        <f t="shared" ca="1" si="131"/>
        <v>DBFO B/V/1/34/1 80149 4010</v>
      </c>
      <c r="Q1044" s="390">
        <f ca="1">IF($P1044="","",IF(IF(COUNTIF($P1044,"* *"),COUNTIF('Plany 2025'!$J:$J,"*"&amp;$P1044&amp;"*"),COUNTIF('Plany 2025'!$B:$B,$P1044)+COUNTIF('Plany 2025'!$B:$B,$P1044&amp;"/*")+COUNTIF('Plany 2025'!$B:$B,"*/"&amp;$P1044&amp;"/*"))=0,"brak klasyf.",IF(COUNTIF($P1044,"* *"),SUMIF('Plany 2025'!$J:$J,"*"&amp;$P1044&amp;"*",'Plany 2025'!G:G),SUMIF('Plany 2025'!$B:$B,$P1044,'Plany 2025'!G:G)+SUMIF('Plany 2025'!$B:$B,$P1044&amp;"/*",'Plany 2025'!G:G)+SUMIF('Plany 2025'!$B:$B,"*/"&amp;$P1044&amp;"/*",'Plany 2025'!G:G))))</f>
        <v>2576700</v>
      </c>
      <c r="R1044" s="391">
        <f ca="1">IF($P1044="","",IF(IF(COUNTIF($P1044,"* *"),COUNTIF('Plany 2025'!$J:$J,"*"&amp;$P1044&amp;"*"),COUNTIF('Plany 2025'!$B:$B,$P1044)+COUNTIF('Plany 2025'!$B:$B,$P1044&amp;"/*")+COUNTIF('Plany 2025'!$B:$B,"*/"&amp;$P1044&amp;"/*"))=0,"brak klasyf.",IF(COUNTIF($P1044,"* *"),SUMIF('Plany 2025'!$J:$J,"*"&amp;$P1044&amp;"*",'Plany 2025'!H:H),SUMIF('Plany 2025'!$B:$B,$P1044,'Plany 2025'!H:H)+SUMIF('Plany 2025'!$B:$B,$P1044&amp;"/*",'Plany 2025'!H:H)+SUMIF('Plany 2025'!$B:$B,"*/"&amp;$P1044&amp;"/*",'Plany 2025'!H:H))))</f>
        <v>2573499.67</v>
      </c>
      <c r="S1044" s="392">
        <f t="shared" ca="1" si="132"/>
        <v>0</v>
      </c>
      <c r="T1044" s="393">
        <f t="shared" ca="1" si="133"/>
        <v>0</v>
      </c>
      <c r="U1044" s="153"/>
      <c r="V1044" s="91"/>
    </row>
    <row r="1045" spans="1:22" s="148" customFormat="1" ht="22.5">
      <c r="A1045" s="145" t="s">
        <v>208</v>
      </c>
      <c r="B1045" s="496">
        <v>801</v>
      </c>
      <c r="C1045" s="497">
        <v>80149</v>
      </c>
      <c r="D1045" s="154">
        <v>4740</v>
      </c>
      <c r="E1045" s="155" t="s">
        <v>722</v>
      </c>
      <c r="F1045" s="150"/>
      <c r="G1045" s="151">
        <v>12701</v>
      </c>
      <c r="H1045" s="152">
        <v>12701</v>
      </c>
      <c r="I1045" s="153">
        <f t="shared" si="127"/>
        <v>1</v>
      </c>
      <c r="J1045" s="147"/>
      <c r="K1045" s="517"/>
      <c r="L1045" s="379">
        <v>1</v>
      </c>
      <c r="M1045" s="379" t="str">
        <f t="shared" ca="1" si="128"/>
        <v>tak</v>
      </c>
      <c r="N1045" s="379" t="str">
        <f t="shared" ca="1" si="129"/>
        <v>tak</v>
      </c>
      <c r="O1045" s="378" t="str">
        <f t="shared" ca="1" si="130"/>
        <v>DBFO</v>
      </c>
      <c r="P1045" s="389" t="str">
        <f t="shared" ca="1" si="131"/>
        <v>DBFO B/V/1/34/1 80149 4740</v>
      </c>
      <c r="Q1045" s="390">
        <f ca="1">IF($P1045="","",IF(IF(COUNTIF($P1045,"* *"),COUNTIF('Plany 2025'!$J:$J,"*"&amp;$P1045&amp;"*"),COUNTIF('Plany 2025'!$B:$B,$P1045)+COUNTIF('Plany 2025'!$B:$B,$P1045&amp;"/*")+COUNTIF('Plany 2025'!$B:$B,"*/"&amp;$P1045&amp;"/*"))=0,"brak klasyf.",IF(COUNTIF($P1045,"* *"),SUMIF('Plany 2025'!$J:$J,"*"&amp;$P1045&amp;"*",'Plany 2025'!G:G),SUMIF('Plany 2025'!$B:$B,$P1045,'Plany 2025'!G:G)+SUMIF('Plany 2025'!$B:$B,$P1045&amp;"/*",'Plany 2025'!G:G)+SUMIF('Plany 2025'!$B:$B,"*/"&amp;$P1045&amp;"/*",'Plany 2025'!G:G))))</f>
        <v>12701</v>
      </c>
      <c r="R1045" s="391">
        <f ca="1">IF($P1045="","",IF(IF(COUNTIF($P1045,"* *"),COUNTIF('Plany 2025'!$J:$J,"*"&amp;$P1045&amp;"*"),COUNTIF('Plany 2025'!$B:$B,$P1045)+COUNTIF('Plany 2025'!$B:$B,$P1045&amp;"/*")+COUNTIF('Plany 2025'!$B:$B,"*/"&amp;$P1045&amp;"/*"))=0,"brak klasyf.",IF(COUNTIF($P1045,"* *"),SUMIF('Plany 2025'!$J:$J,"*"&amp;$P1045&amp;"*",'Plany 2025'!H:H),SUMIF('Plany 2025'!$B:$B,$P1045,'Plany 2025'!H:H)+SUMIF('Plany 2025'!$B:$B,$P1045&amp;"/*",'Plany 2025'!H:H)+SUMIF('Plany 2025'!$B:$B,"*/"&amp;$P1045&amp;"/*",'Plany 2025'!H:H))))</f>
        <v>12701</v>
      </c>
      <c r="S1045" s="392">
        <f t="shared" ca="1" si="132"/>
        <v>0</v>
      </c>
      <c r="T1045" s="393">
        <f t="shared" ca="1" si="133"/>
        <v>0</v>
      </c>
      <c r="U1045" s="153"/>
      <c r="V1045" s="91"/>
    </row>
    <row r="1046" spans="1:22" s="148" customFormat="1" ht="22.5">
      <c r="A1046" s="145" t="s">
        <v>208</v>
      </c>
      <c r="B1046" s="496">
        <v>801</v>
      </c>
      <c r="C1046" s="497">
        <v>80149</v>
      </c>
      <c r="D1046" s="154">
        <v>4750</v>
      </c>
      <c r="E1046" s="155" t="s">
        <v>723</v>
      </c>
      <c r="F1046" s="150"/>
      <c r="G1046" s="151">
        <v>31648</v>
      </c>
      <c r="H1046" s="152">
        <v>31648</v>
      </c>
      <c r="I1046" s="153">
        <f t="shared" si="127"/>
        <v>1</v>
      </c>
      <c r="J1046" s="147"/>
      <c r="K1046" s="517"/>
      <c r="L1046" s="379">
        <v>1</v>
      </c>
      <c r="M1046" s="379" t="str">
        <f t="shared" ca="1" si="128"/>
        <v>tak</v>
      </c>
      <c r="N1046" s="379" t="str">
        <f t="shared" ca="1" si="129"/>
        <v>tak</v>
      </c>
      <c r="O1046" s="378" t="str">
        <f t="shared" ca="1" si="130"/>
        <v>DBFO</v>
      </c>
      <c r="P1046" s="389" t="str">
        <f t="shared" ca="1" si="131"/>
        <v>DBFO B/V/1/34/1 80149 4750</v>
      </c>
      <c r="Q1046" s="390">
        <f ca="1">IF($P1046="","",IF(IF(COUNTIF($P1046,"* *"),COUNTIF('Plany 2025'!$J:$J,"*"&amp;$P1046&amp;"*"),COUNTIF('Plany 2025'!$B:$B,$P1046)+COUNTIF('Plany 2025'!$B:$B,$P1046&amp;"/*")+COUNTIF('Plany 2025'!$B:$B,"*/"&amp;$P1046&amp;"/*"))=0,"brak klasyf.",IF(COUNTIF($P1046,"* *"),SUMIF('Plany 2025'!$J:$J,"*"&amp;$P1046&amp;"*",'Plany 2025'!G:G),SUMIF('Plany 2025'!$B:$B,$P1046,'Plany 2025'!G:G)+SUMIF('Plany 2025'!$B:$B,$P1046&amp;"/*",'Plany 2025'!G:G)+SUMIF('Plany 2025'!$B:$B,"*/"&amp;$P1046&amp;"/*",'Plany 2025'!G:G))))</f>
        <v>31648</v>
      </c>
      <c r="R1046" s="391">
        <f ca="1">IF($P1046="","",IF(IF(COUNTIF($P1046,"* *"),COUNTIF('Plany 2025'!$J:$J,"*"&amp;$P1046&amp;"*"),COUNTIF('Plany 2025'!$B:$B,$P1046)+COUNTIF('Plany 2025'!$B:$B,$P1046&amp;"/*")+COUNTIF('Plany 2025'!$B:$B,"*/"&amp;$P1046&amp;"/*"))=0,"brak klasyf.",IF(COUNTIF($P1046,"* *"),SUMIF('Plany 2025'!$J:$J,"*"&amp;$P1046&amp;"*",'Plany 2025'!H:H),SUMIF('Plany 2025'!$B:$B,$P1046,'Plany 2025'!H:H)+SUMIF('Plany 2025'!$B:$B,$P1046&amp;"/*",'Plany 2025'!H:H)+SUMIF('Plany 2025'!$B:$B,"*/"&amp;$P1046&amp;"/*",'Plany 2025'!H:H))))</f>
        <v>31648</v>
      </c>
      <c r="S1046" s="392">
        <f t="shared" ca="1" si="132"/>
        <v>0</v>
      </c>
      <c r="T1046" s="393">
        <f t="shared" ca="1" si="133"/>
        <v>0</v>
      </c>
      <c r="U1046" s="153"/>
      <c r="V1046" s="91"/>
    </row>
    <row r="1047" spans="1:22" s="148" customFormat="1">
      <c r="A1047" s="91" t="s">
        <v>208</v>
      </c>
      <c r="B1047" s="495">
        <v>801</v>
      </c>
      <c r="C1047" s="378">
        <v>80149</v>
      </c>
      <c r="D1047" s="146">
        <v>4790</v>
      </c>
      <c r="E1047" s="149" t="s">
        <v>707</v>
      </c>
      <c r="F1047" s="150"/>
      <c r="G1047" s="151">
        <v>4200400</v>
      </c>
      <c r="H1047" s="152">
        <v>4194147.54</v>
      </c>
      <c r="I1047" s="153">
        <f t="shared" si="127"/>
        <v>0.99851146081325592</v>
      </c>
      <c r="J1047" s="147"/>
      <c r="K1047" s="517"/>
      <c r="L1047" s="379">
        <v>1</v>
      </c>
      <c r="M1047" s="379" t="str">
        <f t="shared" ca="1" si="128"/>
        <v>tak</v>
      </c>
      <c r="N1047" s="379" t="str">
        <f t="shared" ca="1" si="129"/>
        <v>tak</v>
      </c>
      <c r="O1047" s="378" t="str">
        <f t="shared" ca="1" si="130"/>
        <v>DBFO</v>
      </c>
      <c r="P1047" s="389" t="str">
        <f t="shared" ca="1" si="131"/>
        <v>DBFO B/V/1/34/1 80149 4790</v>
      </c>
      <c r="Q1047" s="390">
        <f ca="1">IF($P1047="","",IF(IF(COUNTIF($P1047,"* *"),COUNTIF('Plany 2025'!$J:$J,"*"&amp;$P1047&amp;"*"),COUNTIF('Plany 2025'!$B:$B,$P1047)+COUNTIF('Plany 2025'!$B:$B,$P1047&amp;"/*")+COUNTIF('Plany 2025'!$B:$B,"*/"&amp;$P1047&amp;"/*"))=0,"brak klasyf.",IF(COUNTIF($P1047,"* *"),SUMIF('Plany 2025'!$J:$J,"*"&amp;$P1047&amp;"*",'Plany 2025'!G:G),SUMIF('Plany 2025'!$B:$B,$P1047,'Plany 2025'!G:G)+SUMIF('Plany 2025'!$B:$B,$P1047&amp;"/*",'Plany 2025'!G:G)+SUMIF('Plany 2025'!$B:$B,"*/"&amp;$P1047&amp;"/*",'Plany 2025'!G:G))))</f>
        <v>4200400</v>
      </c>
      <c r="R1047" s="391">
        <f ca="1">IF($P1047="","",IF(IF(COUNTIF($P1047,"* *"),COUNTIF('Plany 2025'!$J:$J,"*"&amp;$P1047&amp;"*"),COUNTIF('Plany 2025'!$B:$B,$P1047)+COUNTIF('Plany 2025'!$B:$B,$P1047&amp;"/*")+COUNTIF('Plany 2025'!$B:$B,"*/"&amp;$P1047&amp;"/*"))=0,"brak klasyf.",IF(COUNTIF($P1047,"* *"),SUMIF('Plany 2025'!$J:$J,"*"&amp;$P1047&amp;"*",'Plany 2025'!H:H),SUMIF('Plany 2025'!$B:$B,$P1047,'Plany 2025'!H:H)+SUMIF('Plany 2025'!$B:$B,$P1047&amp;"/*",'Plany 2025'!H:H)+SUMIF('Plany 2025'!$B:$B,"*/"&amp;$P1047&amp;"/*",'Plany 2025'!H:H))))</f>
        <v>4194147.54</v>
      </c>
      <c r="S1047" s="392">
        <f t="shared" ca="1" si="132"/>
        <v>0</v>
      </c>
      <c r="T1047" s="393">
        <f t="shared" ca="1" si="133"/>
        <v>0</v>
      </c>
      <c r="U1047" s="153"/>
      <c r="V1047" s="91"/>
    </row>
    <row r="1048" spans="1:22" s="148" customFormat="1">
      <c r="A1048" s="91" t="s">
        <v>208</v>
      </c>
      <c r="B1048" s="495">
        <v>801</v>
      </c>
      <c r="C1048" s="378">
        <v>80149</v>
      </c>
      <c r="D1048" s="146">
        <v>4040</v>
      </c>
      <c r="E1048" s="149" t="s">
        <v>48</v>
      </c>
      <c r="F1048" s="150"/>
      <c r="G1048" s="151">
        <v>121336</v>
      </c>
      <c r="H1048" s="152">
        <v>121328.03999999998</v>
      </c>
      <c r="I1048" s="153">
        <f t="shared" si="127"/>
        <v>0.99993439704621856</v>
      </c>
      <c r="J1048" s="147"/>
      <c r="K1048" s="517"/>
      <c r="L1048" s="379">
        <v>1</v>
      </c>
      <c r="M1048" s="379" t="str">
        <f t="shared" ca="1" si="128"/>
        <v>tak</v>
      </c>
      <c r="N1048" s="379" t="str">
        <f t="shared" ca="1" si="129"/>
        <v>tak</v>
      </c>
      <c r="O1048" s="378" t="str">
        <f t="shared" ca="1" si="130"/>
        <v>DBFO</v>
      </c>
      <c r="P1048" s="389" t="str">
        <f t="shared" ca="1" si="131"/>
        <v>DBFO B/V/1/34/1 80149 4040</v>
      </c>
      <c r="Q1048" s="390">
        <f ca="1">IF($P1048="","",IF(IF(COUNTIF($P1048,"* *"),COUNTIF('Plany 2025'!$J:$J,"*"&amp;$P1048&amp;"*"),COUNTIF('Plany 2025'!$B:$B,$P1048)+COUNTIF('Plany 2025'!$B:$B,$P1048&amp;"/*")+COUNTIF('Plany 2025'!$B:$B,"*/"&amp;$P1048&amp;"/*"))=0,"brak klasyf.",IF(COUNTIF($P1048,"* *"),SUMIF('Plany 2025'!$J:$J,"*"&amp;$P1048&amp;"*",'Plany 2025'!G:G),SUMIF('Plany 2025'!$B:$B,$P1048,'Plany 2025'!G:G)+SUMIF('Plany 2025'!$B:$B,$P1048&amp;"/*",'Plany 2025'!G:G)+SUMIF('Plany 2025'!$B:$B,"*/"&amp;$P1048&amp;"/*",'Plany 2025'!G:G))))</f>
        <v>121336</v>
      </c>
      <c r="R1048" s="391">
        <f ca="1">IF($P1048="","",IF(IF(COUNTIF($P1048,"* *"),COUNTIF('Plany 2025'!$J:$J,"*"&amp;$P1048&amp;"*"),COUNTIF('Plany 2025'!$B:$B,$P1048)+COUNTIF('Plany 2025'!$B:$B,$P1048&amp;"/*")+COUNTIF('Plany 2025'!$B:$B,"*/"&amp;$P1048&amp;"/*"))=0,"brak klasyf.",IF(COUNTIF($P1048,"* *"),SUMIF('Plany 2025'!$J:$J,"*"&amp;$P1048&amp;"*",'Plany 2025'!H:H),SUMIF('Plany 2025'!$B:$B,$P1048,'Plany 2025'!H:H)+SUMIF('Plany 2025'!$B:$B,$P1048&amp;"/*",'Plany 2025'!H:H)+SUMIF('Plany 2025'!$B:$B,"*/"&amp;$P1048&amp;"/*",'Plany 2025'!H:H))))</f>
        <v>121328.04</v>
      </c>
      <c r="S1048" s="392">
        <f t="shared" ca="1" si="132"/>
        <v>0</v>
      </c>
      <c r="T1048" s="393">
        <f t="shared" ca="1" si="133"/>
        <v>0</v>
      </c>
      <c r="U1048" s="153"/>
      <c r="V1048" s="91"/>
    </row>
    <row r="1049" spans="1:22" s="148" customFormat="1">
      <c r="A1049" s="91" t="s">
        <v>208</v>
      </c>
      <c r="B1049" s="495">
        <v>801</v>
      </c>
      <c r="C1049" s="378">
        <v>80149</v>
      </c>
      <c r="D1049" s="146">
        <v>4800</v>
      </c>
      <c r="E1049" s="149" t="s">
        <v>708</v>
      </c>
      <c r="F1049" s="150"/>
      <c r="G1049" s="151">
        <v>249584</v>
      </c>
      <c r="H1049" s="152">
        <v>249570.88999999998</v>
      </c>
      <c r="I1049" s="153">
        <f t="shared" si="127"/>
        <v>0.99994747259439698</v>
      </c>
      <c r="J1049" s="147"/>
      <c r="K1049" s="517"/>
      <c r="L1049" s="379">
        <v>1</v>
      </c>
      <c r="M1049" s="379" t="str">
        <f t="shared" ca="1" si="128"/>
        <v>tak</v>
      </c>
      <c r="N1049" s="379" t="str">
        <f t="shared" ca="1" si="129"/>
        <v>tak</v>
      </c>
      <c r="O1049" s="378" t="str">
        <f t="shared" ca="1" si="130"/>
        <v>DBFO</v>
      </c>
      <c r="P1049" s="389" t="str">
        <f t="shared" ca="1" si="131"/>
        <v>DBFO B/V/1/34/1 80149 4800</v>
      </c>
      <c r="Q1049" s="390">
        <f ca="1">IF($P1049="","",IF(IF(COUNTIF($P1049,"* *"),COUNTIF('Plany 2025'!$J:$J,"*"&amp;$P1049&amp;"*"),COUNTIF('Plany 2025'!$B:$B,$P1049)+COUNTIF('Plany 2025'!$B:$B,$P1049&amp;"/*")+COUNTIF('Plany 2025'!$B:$B,"*/"&amp;$P1049&amp;"/*"))=0,"brak klasyf.",IF(COUNTIF($P1049,"* *"),SUMIF('Plany 2025'!$J:$J,"*"&amp;$P1049&amp;"*",'Plany 2025'!G:G),SUMIF('Plany 2025'!$B:$B,$P1049,'Plany 2025'!G:G)+SUMIF('Plany 2025'!$B:$B,$P1049&amp;"/*",'Plany 2025'!G:G)+SUMIF('Plany 2025'!$B:$B,"*/"&amp;$P1049&amp;"/*",'Plany 2025'!G:G))))</f>
        <v>249584</v>
      </c>
      <c r="R1049" s="391">
        <f ca="1">IF($P1049="","",IF(IF(COUNTIF($P1049,"* *"),COUNTIF('Plany 2025'!$J:$J,"*"&amp;$P1049&amp;"*"),COUNTIF('Plany 2025'!$B:$B,$P1049)+COUNTIF('Plany 2025'!$B:$B,$P1049&amp;"/*")+COUNTIF('Plany 2025'!$B:$B,"*/"&amp;$P1049&amp;"/*"))=0,"brak klasyf.",IF(COUNTIF($P1049,"* *"),SUMIF('Plany 2025'!$J:$J,"*"&amp;$P1049&amp;"*",'Plany 2025'!H:H),SUMIF('Plany 2025'!$B:$B,$P1049,'Plany 2025'!H:H)+SUMIF('Plany 2025'!$B:$B,$P1049&amp;"/*",'Plany 2025'!H:H)+SUMIF('Plany 2025'!$B:$B,"*/"&amp;$P1049&amp;"/*",'Plany 2025'!H:H))))</f>
        <v>249570.89</v>
      </c>
      <c r="S1049" s="392">
        <f t="shared" ca="1" si="132"/>
        <v>0</v>
      </c>
      <c r="T1049" s="393">
        <f t="shared" ca="1" si="133"/>
        <v>0</v>
      </c>
      <c r="U1049" s="153"/>
      <c r="V1049" s="91"/>
    </row>
    <row r="1050" spans="1:22" s="148" customFormat="1" hidden="1">
      <c r="A1050" s="91" t="s">
        <v>208</v>
      </c>
      <c r="B1050" s="495">
        <v>801</v>
      </c>
      <c r="C1050" s="378">
        <v>80149</v>
      </c>
      <c r="D1050" s="146">
        <v>4170</v>
      </c>
      <c r="E1050" s="149" t="s">
        <v>49</v>
      </c>
      <c r="F1050" s="135"/>
      <c r="G1050" s="151"/>
      <c r="H1050" s="152"/>
      <c r="I1050" s="153" t="str">
        <f t="shared" si="127"/>
        <v xml:space="preserve"> </v>
      </c>
      <c r="J1050" s="147"/>
      <c r="K1050" s="517"/>
      <c r="L1050" s="379"/>
      <c r="M1050" s="379" t="str">
        <f t="shared" ca="1" si="128"/>
        <v>tak</v>
      </c>
      <c r="N1050" s="379" t="str">
        <f t="shared" ca="1" si="129"/>
        <v>nie</v>
      </c>
      <c r="O1050" s="378" t="str">
        <f t="shared" ca="1" si="130"/>
        <v>DBFO</v>
      </c>
      <c r="P1050" s="389" t="str">
        <f t="shared" ca="1" si="131"/>
        <v>DBFO B/V/1/34/1 80149 4170</v>
      </c>
      <c r="Q1050" s="390" t="str">
        <f ca="1">IF($P1050="","",IF(IF(COUNTIF($P1050,"* *"),COUNTIF('Plany 2025'!$J:$J,"*"&amp;$P1050&amp;"*"),COUNTIF('Plany 2025'!$B:$B,$P1050)+COUNTIF('Plany 2025'!$B:$B,$P1050&amp;"/*")+COUNTIF('Plany 2025'!$B:$B,"*/"&amp;$P1050&amp;"/*"))=0,"brak klasyf.",IF(COUNTIF($P1050,"* *"),SUMIF('Plany 2025'!$J:$J,"*"&amp;$P1050&amp;"*",'Plany 2025'!G:G),SUMIF('Plany 2025'!$B:$B,$P1050,'Plany 2025'!G:G)+SUMIF('Plany 2025'!$B:$B,$P1050&amp;"/*",'Plany 2025'!G:G)+SUMIF('Plany 2025'!$B:$B,"*/"&amp;$P1050&amp;"/*",'Plany 2025'!G:G))))</f>
        <v>brak klasyf.</v>
      </c>
      <c r="R1050" s="391" t="str">
        <f ca="1">IF($P1050="","",IF(IF(COUNTIF($P1050,"* *"),COUNTIF('Plany 2025'!$J:$J,"*"&amp;$P1050&amp;"*"),COUNTIF('Plany 2025'!$B:$B,$P1050)+COUNTIF('Plany 2025'!$B:$B,$P1050&amp;"/*")+COUNTIF('Plany 2025'!$B:$B,"*/"&amp;$P1050&amp;"/*"))=0,"brak klasyf.",IF(COUNTIF($P1050,"* *"),SUMIF('Plany 2025'!$J:$J,"*"&amp;$P1050&amp;"*",'Plany 2025'!H:H),SUMIF('Plany 2025'!$B:$B,$P1050,'Plany 2025'!H:H)+SUMIF('Plany 2025'!$B:$B,$P1050&amp;"/*",'Plany 2025'!H:H)+SUMIF('Plany 2025'!$B:$B,"*/"&amp;$P1050&amp;"/*",'Plany 2025'!H:H))))</f>
        <v>brak klasyf.</v>
      </c>
      <c r="S1050" s="392" t="str">
        <f t="shared" ca="1" si="132"/>
        <v/>
      </c>
      <c r="T1050" s="393" t="str">
        <f t="shared" ca="1" si="133"/>
        <v/>
      </c>
      <c r="U1050" s="153"/>
      <c r="V1050" s="91"/>
    </row>
    <row r="1051" spans="1:22" s="148" customFormat="1">
      <c r="A1051" s="163"/>
      <c r="B1051" s="498"/>
      <c r="C1051" s="498"/>
      <c r="D1051" s="146"/>
      <c r="E1051" s="149" t="s">
        <v>50</v>
      </c>
      <c r="F1051" s="135"/>
      <c r="G1051" s="151">
        <v>1303221</v>
      </c>
      <c r="H1051" s="152">
        <v>1303207.43</v>
      </c>
      <c r="I1051" s="153">
        <f t="shared" si="127"/>
        <v>0.99998958733783438</v>
      </c>
      <c r="J1051" s="147"/>
      <c r="K1051" s="517"/>
      <c r="L1051" s="379">
        <v>1</v>
      </c>
      <c r="M1051" s="379" t="str">
        <f t="shared" ca="1" si="128"/>
        <v>tak</v>
      </c>
      <c r="N1051" s="379" t="str">
        <f t="shared" ca="1" si="129"/>
        <v>tak</v>
      </c>
      <c r="O1051" s="378" t="str">
        <f t="shared" ca="1" si="130"/>
        <v>DBFO</v>
      </c>
      <c r="P1051" s="389" t="str">
        <f t="shared" si="131"/>
        <v/>
      </c>
      <c r="Q1051" s="390" t="str">
        <f>IF($P1051="","",IF(IF(COUNTIF($P1051,"* *"),COUNTIF('Plany 2025'!$J:$J,"*"&amp;$P1051&amp;"*"),COUNTIF('Plany 2025'!$B:$B,$P1051)+COUNTIF('Plany 2025'!$B:$B,$P1051&amp;"/*")+COUNTIF('Plany 2025'!$B:$B,"*/"&amp;$P1051&amp;"/*"))=0,"brak klasyf.",IF(COUNTIF($P1051,"* *"),SUMIF('Plany 2025'!$J:$J,"*"&amp;$P1051&amp;"*",'Plany 2025'!G:G),SUMIF('Plany 2025'!$B:$B,$P1051,'Plany 2025'!G:G)+SUMIF('Plany 2025'!$B:$B,$P1051&amp;"/*",'Plany 2025'!G:G)+SUMIF('Plany 2025'!$B:$B,"*/"&amp;$P1051&amp;"/*",'Plany 2025'!G:G))))</f>
        <v/>
      </c>
      <c r="R1051" s="391" t="str">
        <f>IF($P1051="","",IF(IF(COUNTIF($P1051,"* *"),COUNTIF('Plany 2025'!$J:$J,"*"&amp;$P1051&amp;"*"),COUNTIF('Plany 2025'!$B:$B,$P1051)+COUNTIF('Plany 2025'!$B:$B,$P1051&amp;"/*")+COUNTIF('Plany 2025'!$B:$B,"*/"&amp;$P1051&amp;"/*"))=0,"brak klasyf.",IF(COUNTIF($P1051,"* *"),SUMIF('Plany 2025'!$J:$J,"*"&amp;$P1051&amp;"*",'Plany 2025'!H:H),SUMIF('Plany 2025'!$B:$B,$P1051,'Plany 2025'!H:H)+SUMIF('Plany 2025'!$B:$B,$P1051&amp;"/*",'Plany 2025'!H:H)+SUMIF('Plany 2025'!$B:$B,"*/"&amp;$P1051&amp;"/*",'Plany 2025'!H:H))))</f>
        <v/>
      </c>
      <c r="S1051" s="392" t="str">
        <f t="shared" si="132"/>
        <v/>
      </c>
      <c r="T1051" s="393" t="str">
        <f t="shared" si="133"/>
        <v/>
      </c>
      <c r="U1051" s="153"/>
      <c r="V1051" s="91"/>
    </row>
    <row r="1052" spans="1:22" s="148" customFormat="1" ht="6" customHeight="1">
      <c r="A1052" s="163"/>
      <c r="B1052" s="498"/>
      <c r="C1052" s="498"/>
      <c r="D1052" s="163"/>
      <c r="E1052" s="149" t="s">
        <v>24</v>
      </c>
      <c r="F1052" s="135"/>
      <c r="G1052" s="164"/>
      <c r="H1052" s="165"/>
      <c r="I1052" s="153" t="str">
        <f t="shared" si="127"/>
        <v xml:space="preserve"> </v>
      </c>
      <c r="J1052" s="147"/>
      <c r="K1052" s="517"/>
      <c r="L1052" s="379">
        <v>1</v>
      </c>
      <c r="M1052" s="379" t="str">
        <f t="shared" ca="1" si="128"/>
        <v>tak</v>
      </c>
      <c r="N1052" s="379" t="str">
        <f t="shared" ca="1" si="129"/>
        <v>tak</v>
      </c>
      <c r="O1052" s="378" t="str">
        <f t="shared" ca="1" si="130"/>
        <v>DBFO</v>
      </c>
      <c r="P1052" s="389" t="str">
        <f t="shared" si="131"/>
        <v/>
      </c>
      <c r="Q1052" s="390" t="str">
        <f>IF($P1052="","",IF(IF(COUNTIF($P1052,"* *"),COUNTIF('Plany 2025'!$J:$J,"*"&amp;$P1052&amp;"*"),COUNTIF('Plany 2025'!$B:$B,$P1052)+COUNTIF('Plany 2025'!$B:$B,$P1052&amp;"/*")+COUNTIF('Plany 2025'!$B:$B,"*/"&amp;$P1052&amp;"/*"))=0,"brak klasyf.",IF(COUNTIF($P1052,"* *"),SUMIF('Plany 2025'!$J:$J,"*"&amp;$P1052&amp;"*",'Plany 2025'!G:G),SUMIF('Plany 2025'!$B:$B,$P1052,'Plany 2025'!G:G)+SUMIF('Plany 2025'!$B:$B,$P1052&amp;"/*",'Plany 2025'!G:G)+SUMIF('Plany 2025'!$B:$B,"*/"&amp;$P1052&amp;"/*",'Plany 2025'!G:G))))</f>
        <v/>
      </c>
      <c r="R1052" s="391" t="str">
        <f>IF($P1052="","",IF(IF(COUNTIF($P1052,"* *"),COUNTIF('Plany 2025'!$J:$J,"*"&amp;$P1052&amp;"*"),COUNTIF('Plany 2025'!$B:$B,$P1052)+COUNTIF('Plany 2025'!$B:$B,$P1052&amp;"/*")+COUNTIF('Plany 2025'!$B:$B,"*/"&amp;$P1052&amp;"/*"))=0,"brak klasyf.",IF(COUNTIF($P1052,"* *"),SUMIF('Plany 2025'!$J:$J,"*"&amp;$P1052&amp;"*",'Plany 2025'!H:H),SUMIF('Plany 2025'!$B:$B,$P1052,'Plany 2025'!H:H)+SUMIF('Plany 2025'!$B:$B,$P1052&amp;"/*",'Plany 2025'!H:H)+SUMIF('Plany 2025'!$B:$B,"*/"&amp;$P1052&amp;"/*",'Plany 2025'!H:H))))</f>
        <v/>
      </c>
      <c r="S1052" s="392" t="str">
        <f t="shared" si="132"/>
        <v/>
      </c>
      <c r="T1052" s="393" t="str">
        <f t="shared" si="133"/>
        <v/>
      </c>
      <c r="U1052" s="153"/>
      <c r="V1052" s="91"/>
    </row>
    <row r="1053" spans="1:22" s="168" customFormat="1">
      <c r="A1053" s="91" t="s">
        <v>208</v>
      </c>
      <c r="B1053" s="495">
        <v>801</v>
      </c>
      <c r="C1053" s="378">
        <v>80149</v>
      </c>
      <c r="D1053" s="166">
        <v>3020</v>
      </c>
      <c r="E1053" s="167" t="s">
        <v>164</v>
      </c>
      <c r="G1053" s="169">
        <v>370</v>
      </c>
      <c r="H1053" s="170">
        <v>300</v>
      </c>
      <c r="I1053" s="96">
        <f t="shared" si="127"/>
        <v>0.81081081081081086</v>
      </c>
      <c r="J1053" s="147"/>
      <c r="K1053" s="517"/>
      <c r="L1053" s="379">
        <v>1</v>
      </c>
      <c r="M1053" s="379" t="str">
        <f t="shared" ca="1" si="128"/>
        <v>tak</v>
      </c>
      <c r="N1053" s="379" t="str">
        <f t="shared" ca="1" si="129"/>
        <v>tak</v>
      </c>
      <c r="O1053" s="378" t="str">
        <f t="shared" ca="1" si="130"/>
        <v>DBFO</v>
      </c>
      <c r="P1053" s="389" t="str">
        <f t="shared" ca="1" si="131"/>
        <v>DBFO B/V/1/34/1 80149 3020</v>
      </c>
      <c r="Q1053" s="390">
        <f ca="1">IF($P1053="","",IF(IF(COUNTIF($P1053,"* *"),COUNTIF('Plany 2025'!$J:$J,"*"&amp;$P1053&amp;"*"),COUNTIF('Plany 2025'!$B:$B,$P1053)+COUNTIF('Plany 2025'!$B:$B,$P1053&amp;"/*")+COUNTIF('Plany 2025'!$B:$B,"*/"&amp;$P1053&amp;"/*"))=0,"brak klasyf.",IF(COUNTIF($P1053,"* *"),SUMIF('Plany 2025'!$J:$J,"*"&amp;$P1053&amp;"*",'Plany 2025'!G:G),SUMIF('Plany 2025'!$B:$B,$P1053,'Plany 2025'!G:G)+SUMIF('Plany 2025'!$B:$B,$P1053&amp;"/*",'Plany 2025'!G:G)+SUMIF('Plany 2025'!$B:$B,"*/"&amp;$P1053&amp;"/*",'Plany 2025'!G:G))))</f>
        <v>370</v>
      </c>
      <c r="R1053" s="391">
        <f ca="1">IF($P1053="","",IF(IF(COUNTIF($P1053,"* *"),COUNTIF('Plany 2025'!$J:$J,"*"&amp;$P1053&amp;"*"),COUNTIF('Plany 2025'!$B:$B,$P1053)+COUNTIF('Plany 2025'!$B:$B,$P1053&amp;"/*")+COUNTIF('Plany 2025'!$B:$B,"*/"&amp;$P1053&amp;"/*"))=0,"brak klasyf.",IF(COUNTIF($P1053,"* *"),SUMIF('Plany 2025'!$J:$J,"*"&amp;$P1053&amp;"*",'Plany 2025'!H:H),SUMIF('Plany 2025'!$B:$B,$P1053,'Plany 2025'!H:H)+SUMIF('Plany 2025'!$B:$B,$P1053&amp;"/*",'Plany 2025'!H:H)+SUMIF('Plany 2025'!$B:$B,"*/"&amp;$P1053&amp;"/*",'Plany 2025'!H:H))))</f>
        <v>300</v>
      </c>
      <c r="S1053" s="392">
        <f t="shared" ca="1" si="132"/>
        <v>0</v>
      </c>
      <c r="T1053" s="393">
        <f t="shared" ca="1" si="133"/>
        <v>0</v>
      </c>
      <c r="U1053" s="96"/>
      <c r="V1053" s="91"/>
    </row>
    <row r="1054" spans="1:22" s="168" customFormat="1" hidden="1">
      <c r="A1054" s="91" t="s">
        <v>208</v>
      </c>
      <c r="B1054" s="495">
        <v>801</v>
      </c>
      <c r="C1054" s="378">
        <v>80149</v>
      </c>
      <c r="D1054" s="166">
        <v>4140</v>
      </c>
      <c r="E1054" s="167" t="s">
        <v>170</v>
      </c>
      <c r="G1054" s="169"/>
      <c r="H1054" s="170"/>
      <c r="I1054" s="96" t="str">
        <f t="shared" si="127"/>
        <v xml:space="preserve"> </v>
      </c>
      <c r="J1054" s="147"/>
      <c r="K1054" s="517"/>
      <c r="L1054" s="379"/>
      <c r="M1054" s="379" t="str">
        <f t="shared" ca="1" si="128"/>
        <v>tak</v>
      </c>
      <c r="N1054" s="379" t="str">
        <f t="shared" ca="1" si="129"/>
        <v>nie</v>
      </c>
      <c r="O1054" s="378" t="str">
        <f t="shared" ca="1" si="130"/>
        <v>DBFO</v>
      </c>
      <c r="P1054" s="389" t="str">
        <f t="shared" ca="1" si="131"/>
        <v>DBFO B/V/1/34/1 80149 4140</v>
      </c>
      <c r="Q1054" s="390" t="str">
        <f ca="1">IF($P1054="","",IF(IF(COUNTIF($P1054,"* *"),COUNTIF('Plany 2025'!$J:$J,"*"&amp;$P1054&amp;"*"),COUNTIF('Plany 2025'!$B:$B,$P1054)+COUNTIF('Plany 2025'!$B:$B,$P1054&amp;"/*")+COUNTIF('Plany 2025'!$B:$B,"*/"&amp;$P1054&amp;"/*"))=0,"brak klasyf.",IF(COUNTIF($P1054,"* *"),SUMIF('Plany 2025'!$J:$J,"*"&amp;$P1054&amp;"*",'Plany 2025'!G:G),SUMIF('Plany 2025'!$B:$B,$P1054,'Plany 2025'!G:G)+SUMIF('Plany 2025'!$B:$B,$P1054&amp;"/*",'Plany 2025'!G:G)+SUMIF('Plany 2025'!$B:$B,"*/"&amp;$P1054&amp;"/*",'Plany 2025'!G:G))))</f>
        <v>brak klasyf.</v>
      </c>
      <c r="R1054" s="391" t="str">
        <f ca="1">IF($P1054="","",IF(IF(COUNTIF($P1054,"* *"),COUNTIF('Plany 2025'!$J:$J,"*"&amp;$P1054&amp;"*"),COUNTIF('Plany 2025'!$B:$B,$P1054)+COUNTIF('Plany 2025'!$B:$B,$P1054&amp;"/*")+COUNTIF('Plany 2025'!$B:$B,"*/"&amp;$P1054&amp;"/*"))=0,"brak klasyf.",IF(COUNTIF($P1054,"* *"),SUMIF('Plany 2025'!$J:$J,"*"&amp;$P1054&amp;"*",'Plany 2025'!H:H),SUMIF('Plany 2025'!$B:$B,$P1054,'Plany 2025'!H:H)+SUMIF('Plany 2025'!$B:$B,$P1054&amp;"/*",'Plany 2025'!H:H)+SUMIF('Plany 2025'!$B:$B,"*/"&amp;$P1054&amp;"/*",'Plany 2025'!H:H))))</f>
        <v>brak klasyf.</v>
      </c>
      <c r="S1054" s="392" t="str">
        <f t="shared" ca="1" si="132"/>
        <v/>
      </c>
      <c r="T1054" s="393" t="str">
        <f t="shared" ca="1" si="133"/>
        <v/>
      </c>
      <c r="U1054" s="96"/>
      <c r="V1054" s="91"/>
    </row>
    <row r="1055" spans="1:22" s="168" customFormat="1">
      <c r="A1055" s="91" t="s">
        <v>208</v>
      </c>
      <c r="B1055" s="495">
        <v>801</v>
      </c>
      <c r="C1055" s="378">
        <v>80149</v>
      </c>
      <c r="D1055" s="166">
        <v>4210</v>
      </c>
      <c r="E1055" s="167" t="s">
        <v>165</v>
      </c>
      <c r="G1055" s="169">
        <v>40452</v>
      </c>
      <c r="H1055" s="170">
        <v>39085.85</v>
      </c>
      <c r="I1055" s="96">
        <f t="shared" si="127"/>
        <v>0.96622787501236029</v>
      </c>
      <c r="J1055" s="147"/>
      <c r="K1055" s="517"/>
      <c r="L1055" s="379">
        <v>1</v>
      </c>
      <c r="M1055" s="379" t="str">
        <f t="shared" ca="1" si="128"/>
        <v>tak</v>
      </c>
      <c r="N1055" s="379" t="str">
        <f t="shared" ca="1" si="129"/>
        <v>tak</v>
      </c>
      <c r="O1055" s="378" t="str">
        <f t="shared" ca="1" si="130"/>
        <v>DBFO</v>
      </c>
      <c r="P1055" s="389" t="str">
        <f t="shared" ca="1" si="131"/>
        <v>DBFO B/V/1/34/1 80149 4210</v>
      </c>
      <c r="Q1055" s="390">
        <f ca="1">IF($P1055="","",IF(IF(COUNTIF($P1055,"* *"),COUNTIF('Plany 2025'!$J:$J,"*"&amp;$P1055&amp;"*"),COUNTIF('Plany 2025'!$B:$B,$P1055)+COUNTIF('Plany 2025'!$B:$B,$P1055&amp;"/*")+COUNTIF('Plany 2025'!$B:$B,"*/"&amp;$P1055&amp;"/*"))=0,"brak klasyf.",IF(COUNTIF($P1055,"* *"),SUMIF('Plany 2025'!$J:$J,"*"&amp;$P1055&amp;"*",'Plany 2025'!G:G),SUMIF('Plany 2025'!$B:$B,$P1055,'Plany 2025'!G:G)+SUMIF('Plany 2025'!$B:$B,$P1055&amp;"/*",'Plany 2025'!G:G)+SUMIF('Plany 2025'!$B:$B,"*/"&amp;$P1055&amp;"/*",'Plany 2025'!G:G))))</f>
        <v>40452</v>
      </c>
      <c r="R1055" s="391">
        <f ca="1">IF($P1055="","",IF(IF(COUNTIF($P1055,"* *"),COUNTIF('Plany 2025'!$J:$J,"*"&amp;$P1055&amp;"*"),COUNTIF('Plany 2025'!$B:$B,$P1055)+COUNTIF('Plany 2025'!$B:$B,$P1055&amp;"/*")+COUNTIF('Plany 2025'!$B:$B,"*/"&amp;$P1055&amp;"/*"))=0,"brak klasyf.",IF(COUNTIF($P1055,"* *"),SUMIF('Plany 2025'!$J:$J,"*"&amp;$P1055&amp;"*",'Plany 2025'!H:H),SUMIF('Plany 2025'!$B:$B,$P1055,'Plany 2025'!H:H)+SUMIF('Plany 2025'!$B:$B,$P1055&amp;"/*",'Plany 2025'!H:H)+SUMIF('Plany 2025'!$B:$B,"*/"&amp;$P1055&amp;"/*",'Plany 2025'!H:H))))</f>
        <v>39085.85</v>
      </c>
      <c r="S1055" s="392">
        <f t="shared" ca="1" si="132"/>
        <v>0</v>
      </c>
      <c r="T1055" s="393">
        <f t="shared" ca="1" si="133"/>
        <v>0</v>
      </c>
      <c r="U1055" s="96"/>
      <c r="V1055" s="91"/>
    </row>
    <row r="1056" spans="1:22" s="168" customFormat="1" hidden="1">
      <c r="A1056" s="91" t="s">
        <v>208</v>
      </c>
      <c r="B1056" s="495">
        <v>801</v>
      </c>
      <c r="C1056" s="378">
        <v>80149</v>
      </c>
      <c r="D1056" s="166">
        <v>4220</v>
      </c>
      <c r="E1056" s="167" t="s">
        <v>175</v>
      </c>
      <c r="G1056" s="169"/>
      <c r="H1056" s="170"/>
      <c r="I1056" s="96" t="str">
        <f t="shared" si="127"/>
        <v xml:space="preserve"> </v>
      </c>
      <c r="J1056" s="147"/>
      <c r="K1056" s="517"/>
      <c r="L1056" s="379"/>
      <c r="M1056" s="379" t="str">
        <f t="shared" ca="1" si="128"/>
        <v>tak</v>
      </c>
      <c r="N1056" s="379" t="str">
        <f t="shared" ca="1" si="129"/>
        <v>nie</v>
      </c>
      <c r="O1056" s="378" t="str">
        <f t="shared" ca="1" si="130"/>
        <v>DBFO</v>
      </c>
      <c r="P1056" s="389" t="str">
        <f t="shared" ca="1" si="131"/>
        <v>DBFO B/V/1/34/1 80149 4220</v>
      </c>
      <c r="Q1056" s="390" t="str">
        <f ca="1">IF($P1056="","",IF(IF(COUNTIF($P1056,"* *"),COUNTIF('Plany 2025'!$J:$J,"*"&amp;$P1056&amp;"*"),COUNTIF('Plany 2025'!$B:$B,$P1056)+COUNTIF('Plany 2025'!$B:$B,$P1056&amp;"/*")+COUNTIF('Plany 2025'!$B:$B,"*/"&amp;$P1056&amp;"/*"))=0,"brak klasyf.",IF(COUNTIF($P1056,"* *"),SUMIF('Plany 2025'!$J:$J,"*"&amp;$P1056&amp;"*",'Plany 2025'!G:G),SUMIF('Plany 2025'!$B:$B,$P1056,'Plany 2025'!G:G)+SUMIF('Plany 2025'!$B:$B,$P1056&amp;"/*",'Plany 2025'!G:G)+SUMIF('Plany 2025'!$B:$B,"*/"&amp;$P1056&amp;"/*",'Plany 2025'!G:G))))</f>
        <v>brak klasyf.</v>
      </c>
      <c r="R1056" s="391" t="str">
        <f ca="1">IF($P1056="","",IF(IF(COUNTIF($P1056,"* *"),COUNTIF('Plany 2025'!$J:$J,"*"&amp;$P1056&amp;"*"),COUNTIF('Plany 2025'!$B:$B,$P1056)+COUNTIF('Plany 2025'!$B:$B,$P1056&amp;"/*")+COUNTIF('Plany 2025'!$B:$B,"*/"&amp;$P1056&amp;"/*"))=0,"brak klasyf.",IF(COUNTIF($P1056,"* *"),SUMIF('Plany 2025'!$J:$J,"*"&amp;$P1056&amp;"*",'Plany 2025'!H:H),SUMIF('Plany 2025'!$B:$B,$P1056,'Plany 2025'!H:H)+SUMIF('Plany 2025'!$B:$B,$P1056&amp;"/*",'Plany 2025'!H:H)+SUMIF('Plany 2025'!$B:$B,"*/"&amp;$P1056&amp;"/*",'Plany 2025'!H:H))))</f>
        <v>brak klasyf.</v>
      </c>
      <c r="S1056" s="392" t="str">
        <f t="shared" ca="1" si="132"/>
        <v/>
      </c>
      <c r="T1056" s="393" t="str">
        <f t="shared" ca="1" si="133"/>
        <v/>
      </c>
      <c r="U1056" s="96"/>
      <c r="V1056" s="91"/>
    </row>
    <row r="1057" spans="1:22" s="168" customFormat="1">
      <c r="A1057" s="91" t="s">
        <v>208</v>
      </c>
      <c r="B1057" s="495">
        <v>801</v>
      </c>
      <c r="C1057" s="378">
        <v>80149</v>
      </c>
      <c r="D1057" s="166">
        <v>4240</v>
      </c>
      <c r="E1057" s="167" t="s">
        <v>216</v>
      </c>
      <c r="G1057" s="169">
        <v>145628</v>
      </c>
      <c r="H1057" s="170">
        <v>145414.22</v>
      </c>
      <c r="I1057" s="96">
        <f t="shared" si="127"/>
        <v>0.99853201307440875</v>
      </c>
      <c r="J1057" s="147"/>
      <c r="K1057" s="517"/>
      <c r="L1057" s="379">
        <v>1</v>
      </c>
      <c r="M1057" s="379" t="str">
        <f t="shared" ca="1" si="128"/>
        <v>tak</v>
      </c>
      <c r="N1057" s="379" t="str">
        <f t="shared" ca="1" si="129"/>
        <v>tak</v>
      </c>
      <c r="O1057" s="378" t="str">
        <f t="shared" ca="1" si="130"/>
        <v>DBFO</v>
      </c>
      <c r="P1057" s="389" t="str">
        <f t="shared" ca="1" si="131"/>
        <v>DBFO B/V/1/34/1 80149 4240</v>
      </c>
      <c r="Q1057" s="390">
        <f ca="1">IF($P1057="","",IF(IF(COUNTIF($P1057,"* *"),COUNTIF('Plany 2025'!$J:$J,"*"&amp;$P1057&amp;"*"),COUNTIF('Plany 2025'!$B:$B,$P1057)+COUNTIF('Plany 2025'!$B:$B,$P1057&amp;"/*")+COUNTIF('Plany 2025'!$B:$B,"*/"&amp;$P1057&amp;"/*"))=0,"brak klasyf.",IF(COUNTIF($P1057,"* *"),SUMIF('Plany 2025'!$J:$J,"*"&amp;$P1057&amp;"*",'Plany 2025'!G:G),SUMIF('Plany 2025'!$B:$B,$P1057,'Plany 2025'!G:G)+SUMIF('Plany 2025'!$B:$B,$P1057&amp;"/*",'Plany 2025'!G:G)+SUMIF('Plany 2025'!$B:$B,"*/"&amp;$P1057&amp;"/*",'Plany 2025'!G:G))))</f>
        <v>145628</v>
      </c>
      <c r="R1057" s="391">
        <f ca="1">IF($P1057="","",IF(IF(COUNTIF($P1057,"* *"),COUNTIF('Plany 2025'!$J:$J,"*"&amp;$P1057&amp;"*"),COUNTIF('Plany 2025'!$B:$B,$P1057)+COUNTIF('Plany 2025'!$B:$B,$P1057&amp;"/*")+COUNTIF('Plany 2025'!$B:$B,"*/"&amp;$P1057&amp;"/*"))=0,"brak klasyf.",IF(COUNTIF($P1057,"* *"),SUMIF('Plany 2025'!$J:$J,"*"&amp;$P1057&amp;"*",'Plany 2025'!H:H),SUMIF('Plany 2025'!$B:$B,$P1057,'Plany 2025'!H:H)+SUMIF('Plany 2025'!$B:$B,$P1057&amp;"/*",'Plany 2025'!H:H)+SUMIF('Plany 2025'!$B:$B,"*/"&amp;$P1057&amp;"/*",'Plany 2025'!H:H))))</f>
        <v>145414.22</v>
      </c>
      <c r="S1057" s="392">
        <f t="shared" ca="1" si="132"/>
        <v>0</v>
      </c>
      <c r="T1057" s="393">
        <f t="shared" ca="1" si="133"/>
        <v>0</v>
      </c>
      <c r="U1057" s="96"/>
      <c r="V1057" s="91"/>
    </row>
    <row r="1058" spans="1:22" s="168" customFormat="1" hidden="1">
      <c r="A1058" s="91" t="s">
        <v>208</v>
      </c>
      <c r="B1058" s="495">
        <v>801</v>
      </c>
      <c r="C1058" s="378">
        <v>80149</v>
      </c>
      <c r="D1058" s="166">
        <v>4260</v>
      </c>
      <c r="E1058" s="167" t="s">
        <v>166</v>
      </c>
      <c r="G1058" s="169"/>
      <c r="H1058" s="170"/>
      <c r="I1058" s="96" t="str">
        <f t="shared" si="127"/>
        <v xml:space="preserve"> </v>
      </c>
      <c r="J1058" s="147"/>
      <c r="K1058" s="517"/>
      <c r="L1058" s="379"/>
      <c r="M1058" s="379" t="str">
        <f t="shared" ca="1" si="128"/>
        <v>tak</v>
      </c>
      <c r="N1058" s="379" t="str">
        <f t="shared" ca="1" si="129"/>
        <v>nie</v>
      </c>
      <c r="O1058" s="378" t="str">
        <f t="shared" ca="1" si="130"/>
        <v>DBFO</v>
      </c>
      <c r="P1058" s="389" t="str">
        <f t="shared" ca="1" si="131"/>
        <v>DBFO B/V/1/34/1 80149 4260</v>
      </c>
      <c r="Q1058" s="390" t="str">
        <f ca="1">IF($P1058="","",IF(IF(COUNTIF($P1058,"* *"),COUNTIF('Plany 2025'!$J:$J,"*"&amp;$P1058&amp;"*"),COUNTIF('Plany 2025'!$B:$B,$P1058)+COUNTIF('Plany 2025'!$B:$B,$P1058&amp;"/*")+COUNTIF('Plany 2025'!$B:$B,"*/"&amp;$P1058&amp;"/*"))=0,"brak klasyf.",IF(COUNTIF($P1058,"* *"),SUMIF('Plany 2025'!$J:$J,"*"&amp;$P1058&amp;"*",'Plany 2025'!G:G),SUMIF('Plany 2025'!$B:$B,$P1058,'Plany 2025'!G:G)+SUMIF('Plany 2025'!$B:$B,$P1058&amp;"/*",'Plany 2025'!G:G)+SUMIF('Plany 2025'!$B:$B,"*/"&amp;$P1058&amp;"/*",'Plany 2025'!G:G))))</f>
        <v>brak klasyf.</v>
      </c>
      <c r="R1058" s="391" t="str">
        <f ca="1">IF($P1058="","",IF(IF(COUNTIF($P1058,"* *"),COUNTIF('Plany 2025'!$J:$J,"*"&amp;$P1058&amp;"*"),COUNTIF('Plany 2025'!$B:$B,$P1058)+COUNTIF('Plany 2025'!$B:$B,$P1058&amp;"/*")+COUNTIF('Plany 2025'!$B:$B,"*/"&amp;$P1058&amp;"/*"))=0,"brak klasyf.",IF(COUNTIF($P1058,"* *"),SUMIF('Plany 2025'!$J:$J,"*"&amp;$P1058&amp;"*",'Plany 2025'!H:H),SUMIF('Plany 2025'!$B:$B,$P1058,'Plany 2025'!H:H)+SUMIF('Plany 2025'!$B:$B,$P1058&amp;"/*",'Plany 2025'!H:H)+SUMIF('Plany 2025'!$B:$B,"*/"&amp;$P1058&amp;"/*",'Plany 2025'!H:H))))</f>
        <v>brak klasyf.</v>
      </c>
      <c r="S1058" s="392" t="str">
        <f t="shared" ca="1" si="132"/>
        <v/>
      </c>
      <c r="T1058" s="393" t="str">
        <f t="shared" ca="1" si="133"/>
        <v/>
      </c>
      <c r="U1058" s="96"/>
      <c r="V1058" s="91"/>
    </row>
    <row r="1059" spans="1:22" s="168" customFormat="1" hidden="1">
      <c r="A1059" s="91" t="s">
        <v>208</v>
      </c>
      <c r="B1059" s="495">
        <v>801</v>
      </c>
      <c r="C1059" s="378">
        <v>80149</v>
      </c>
      <c r="D1059" s="166">
        <v>4280</v>
      </c>
      <c r="E1059" s="167" t="s">
        <v>167</v>
      </c>
      <c r="G1059" s="169"/>
      <c r="H1059" s="170"/>
      <c r="I1059" s="96" t="str">
        <f t="shared" si="127"/>
        <v xml:space="preserve"> </v>
      </c>
      <c r="J1059" s="147"/>
      <c r="K1059" s="517"/>
      <c r="L1059" s="379"/>
      <c r="M1059" s="379" t="str">
        <f t="shared" ca="1" si="128"/>
        <v>tak</v>
      </c>
      <c r="N1059" s="379" t="str">
        <f t="shared" ca="1" si="129"/>
        <v>nie</v>
      </c>
      <c r="O1059" s="378" t="str">
        <f t="shared" ca="1" si="130"/>
        <v>DBFO</v>
      </c>
      <c r="P1059" s="389" t="str">
        <f t="shared" ca="1" si="131"/>
        <v>DBFO B/V/1/34/1 80149 4280</v>
      </c>
      <c r="Q1059" s="390" t="str">
        <f ca="1">IF($P1059="","",IF(IF(COUNTIF($P1059,"* *"),COUNTIF('Plany 2025'!$J:$J,"*"&amp;$P1059&amp;"*"),COUNTIF('Plany 2025'!$B:$B,$P1059)+COUNTIF('Plany 2025'!$B:$B,$P1059&amp;"/*")+COUNTIF('Plany 2025'!$B:$B,"*/"&amp;$P1059&amp;"/*"))=0,"brak klasyf.",IF(COUNTIF($P1059,"* *"),SUMIF('Plany 2025'!$J:$J,"*"&amp;$P1059&amp;"*",'Plany 2025'!G:G),SUMIF('Plany 2025'!$B:$B,$P1059,'Plany 2025'!G:G)+SUMIF('Plany 2025'!$B:$B,$P1059&amp;"/*",'Plany 2025'!G:G)+SUMIF('Plany 2025'!$B:$B,"*/"&amp;$P1059&amp;"/*",'Plany 2025'!G:G))))</f>
        <v>brak klasyf.</v>
      </c>
      <c r="R1059" s="391" t="str">
        <f ca="1">IF($P1059="","",IF(IF(COUNTIF($P1059,"* *"),COUNTIF('Plany 2025'!$J:$J,"*"&amp;$P1059&amp;"*"),COUNTIF('Plany 2025'!$B:$B,$P1059)+COUNTIF('Plany 2025'!$B:$B,$P1059&amp;"/*")+COUNTIF('Plany 2025'!$B:$B,"*/"&amp;$P1059&amp;"/*"))=0,"brak klasyf.",IF(COUNTIF($P1059,"* *"),SUMIF('Plany 2025'!$J:$J,"*"&amp;$P1059&amp;"*",'Plany 2025'!H:H),SUMIF('Plany 2025'!$B:$B,$P1059,'Plany 2025'!H:H)+SUMIF('Plany 2025'!$B:$B,$P1059&amp;"/*",'Plany 2025'!H:H)+SUMIF('Plany 2025'!$B:$B,"*/"&amp;$P1059&amp;"/*",'Plany 2025'!H:H))))</f>
        <v>brak klasyf.</v>
      </c>
      <c r="S1059" s="392" t="str">
        <f t="shared" ca="1" si="132"/>
        <v/>
      </c>
      <c r="T1059" s="393" t="str">
        <f t="shared" ca="1" si="133"/>
        <v/>
      </c>
      <c r="U1059" s="96"/>
      <c r="V1059" s="91"/>
    </row>
    <row r="1060" spans="1:22" s="168" customFormat="1" hidden="1">
      <c r="A1060" s="91" t="s">
        <v>208</v>
      </c>
      <c r="B1060" s="495">
        <v>801</v>
      </c>
      <c r="C1060" s="378">
        <v>80149</v>
      </c>
      <c r="D1060" s="166">
        <v>4300</v>
      </c>
      <c r="E1060" s="167" t="s">
        <v>168</v>
      </c>
      <c r="G1060" s="169"/>
      <c r="H1060" s="170"/>
      <c r="I1060" s="96" t="str">
        <f t="shared" si="127"/>
        <v xml:space="preserve"> </v>
      </c>
      <c r="J1060" s="147"/>
      <c r="K1060" s="517"/>
      <c r="L1060" s="379"/>
      <c r="M1060" s="379" t="str">
        <f t="shared" ca="1" si="128"/>
        <v>tak</v>
      </c>
      <c r="N1060" s="379" t="str">
        <f t="shared" ca="1" si="129"/>
        <v>nie</v>
      </c>
      <c r="O1060" s="378" t="str">
        <f t="shared" ca="1" si="130"/>
        <v>DBFO</v>
      </c>
      <c r="P1060" s="389" t="str">
        <f t="shared" ca="1" si="131"/>
        <v>DBFO B/V/1/34/1 80149 4300</v>
      </c>
      <c r="Q1060" s="390" t="str">
        <f ca="1">IF($P1060="","",IF(IF(COUNTIF($P1060,"* *"),COUNTIF('Plany 2025'!$J:$J,"*"&amp;$P1060&amp;"*"),COUNTIF('Plany 2025'!$B:$B,$P1060)+COUNTIF('Plany 2025'!$B:$B,$P1060&amp;"/*")+COUNTIF('Plany 2025'!$B:$B,"*/"&amp;$P1060&amp;"/*"))=0,"brak klasyf.",IF(COUNTIF($P1060,"* *"),SUMIF('Plany 2025'!$J:$J,"*"&amp;$P1060&amp;"*",'Plany 2025'!G:G),SUMIF('Plany 2025'!$B:$B,$P1060,'Plany 2025'!G:G)+SUMIF('Plany 2025'!$B:$B,$P1060&amp;"/*",'Plany 2025'!G:G)+SUMIF('Plany 2025'!$B:$B,"*/"&amp;$P1060&amp;"/*",'Plany 2025'!G:G))))</f>
        <v>brak klasyf.</v>
      </c>
      <c r="R1060" s="391" t="str">
        <f ca="1">IF($P1060="","",IF(IF(COUNTIF($P1060,"* *"),COUNTIF('Plany 2025'!$J:$J,"*"&amp;$P1060&amp;"*"),COUNTIF('Plany 2025'!$B:$B,$P1060)+COUNTIF('Plany 2025'!$B:$B,$P1060&amp;"/*")+COUNTIF('Plany 2025'!$B:$B,"*/"&amp;$P1060&amp;"/*"))=0,"brak klasyf.",IF(COUNTIF($P1060,"* *"),SUMIF('Plany 2025'!$J:$J,"*"&amp;$P1060&amp;"*",'Plany 2025'!H:H),SUMIF('Plany 2025'!$B:$B,$P1060,'Plany 2025'!H:H)+SUMIF('Plany 2025'!$B:$B,$P1060&amp;"/*",'Plany 2025'!H:H)+SUMIF('Plany 2025'!$B:$B,"*/"&amp;$P1060&amp;"/*",'Plany 2025'!H:H))))</f>
        <v>brak klasyf.</v>
      </c>
      <c r="S1060" s="392" t="str">
        <f t="shared" ca="1" si="132"/>
        <v/>
      </c>
      <c r="T1060" s="393" t="str">
        <f t="shared" ca="1" si="133"/>
        <v/>
      </c>
      <c r="U1060" s="96"/>
      <c r="V1060" s="91"/>
    </row>
    <row r="1061" spans="1:22" s="172" customFormat="1" ht="22.5" hidden="1">
      <c r="A1061" s="145" t="s">
        <v>208</v>
      </c>
      <c r="B1061" s="496">
        <v>801</v>
      </c>
      <c r="C1061" s="497">
        <v>80149</v>
      </c>
      <c r="D1061" s="154">
        <v>4350</v>
      </c>
      <c r="E1061" s="171" t="s">
        <v>727</v>
      </c>
      <c r="G1061" s="173"/>
      <c r="H1061" s="174"/>
      <c r="I1061" s="96" t="str">
        <f t="shared" si="127"/>
        <v xml:space="preserve"> </v>
      </c>
      <c r="J1061" s="160"/>
      <c r="K1061" s="517"/>
      <c r="L1061" s="379"/>
      <c r="M1061" s="379" t="str">
        <f t="shared" ca="1" si="128"/>
        <v>tak</v>
      </c>
      <c r="N1061" s="379" t="str">
        <f t="shared" ca="1" si="129"/>
        <v>nie</v>
      </c>
      <c r="O1061" s="378" t="str">
        <f t="shared" ca="1" si="130"/>
        <v>DBFO</v>
      </c>
      <c r="P1061" s="389" t="str">
        <f t="shared" ca="1" si="131"/>
        <v>DBFO B/V/1/34/1 80149 4350</v>
      </c>
      <c r="Q1061" s="390" t="str">
        <f ca="1">IF($P1061="","",IF(IF(COUNTIF($P1061,"* *"),COUNTIF('Plany 2025'!$J:$J,"*"&amp;$P1061&amp;"*"),COUNTIF('Plany 2025'!$B:$B,$P1061)+COUNTIF('Plany 2025'!$B:$B,$P1061&amp;"/*")+COUNTIF('Plany 2025'!$B:$B,"*/"&amp;$P1061&amp;"/*"))=0,"brak klasyf.",IF(COUNTIF($P1061,"* *"),SUMIF('Plany 2025'!$J:$J,"*"&amp;$P1061&amp;"*",'Plany 2025'!G:G),SUMIF('Plany 2025'!$B:$B,$P1061,'Plany 2025'!G:G)+SUMIF('Plany 2025'!$B:$B,$P1061&amp;"/*",'Plany 2025'!G:G)+SUMIF('Plany 2025'!$B:$B,"*/"&amp;$P1061&amp;"/*",'Plany 2025'!G:G))))</f>
        <v>brak klasyf.</v>
      </c>
      <c r="R1061" s="391" t="str">
        <f ca="1">IF($P1061="","",IF(IF(COUNTIF($P1061,"* *"),COUNTIF('Plany 2025'!$J:$J,"*"&amp;$P1061&amp;"*"),COUNTIF('Plany 2025'!$B:$B,$P1061)+COUNTIF('Plany 2025'!$B:$B,$P1061&amp;"/*")+COUNTIF('Plany 2025'!$B:$B,"*/"&amp;$P1061&amp;"/*"))=0,"brak klasyf.",IF(COUNTIF($P1061,"* *"),SUMIF('Plany 2025'!$J:$J,"*"&amp;$P1061&amp;"*",'Plany 2025'!H:H),SUMIF('Plany 2025'!$B:$B,$P1061,'Plany 2025'!H:H)+SUMIF('Plany 2025'!$B:$B,$P1061&amp;"/*",'Plany 2025'!H:H)+SUMIF('Plany 2025'!$B:$B,"*/"&amp;$P1061&amp;"/*",'Plany 2025'!H:H))))</f>
        <v>brak klasyf.</v>
      </c>
      <c r="S1061" s="392" t="str">
        <f t="shared" ca="1" si="132"/>
        <v/>
      </c>
      <c r="T1061" s="393" t="str">
        <f t="shared" ca="1" si="133"/>
        <v/>
      </c>
      <c r="U1061" s="96"/>
      <c r="V1061" s="145"/>
    </row>
    <row r="1062" spans="1:22" s="168" customFormat="1" hidden="1">
      <c r="A1062" s="91" t="s">
        <v>208</v>
      </c>
      <c r="B1062" s="495">
        <v>801</v>
      </c>
      <c r="C1062" s="378">
        <v>80149</v>
      </c>
      <c r="D1062" s="166">
        <v>4360</v>
      </c>
      <c r="E1062" s="167" t="s">
        <v>205</v>
      </c>
      <c r="G1062" s="169"/>
      <c r="H1062" s="170"/>
      <c r="I1062" s="96" t="str">
        <f t="shared" si="127"/>
        <v xml:space="preserve"> </v>
      </c>
      <c r="J1062" s="147"/>
      <c r="K1062" s="517"/>
      <c r="L1062" s="379"/>
      <c r="M1062" s="379" t="str">
        <f t="shared" ca="1" si="128"/>
        <v>tak</v>
      </c>
      <c r="N1062" s="379" t="str">
        <f t="shared" ca="1" si="129"/>
        <v>nie</v>
      </c>
      <c r="O1062" s="378" t="str">
        <f t="shared" ca="1" si="130"/>
        <v>DBFO</v>
      </c>
      <c r="P1062" s="389" t="str">
        <f t="shared" ca="1" si="131"/>
        <v>DBFO B/V/1/34/1 80149 4360</v>
      </c>
      <c r="Q1062" s="390" t="str">
        <f ca="1">IF($P1062="","",IF(IF(COUNTIF($P1062,"* *"),COUNTIF('Plany 2025'!$J:$J,"*"&amp;$P1062&amp;"*"),COUNTIF('Plany 2025'!$B:$B,$P1062)+COUNTIF('Plany 2025'!$B:$B,$P1062&amp;"/*")+COUNTIF('Plany 2025'!$B:$B,"*/"&amp;$P1062&amp;"/*"))=0,"brak klasyf.",IF(COUNTIF($P1062,"* *"),SUMIF('Plany 2025'!$J:$J,"*"&amp;$P1062&amp;"*",'Plany 2025'!G:G),SUMIF('Plany 2025'!$B:$B,$P1062,'Plany 2025'!G:G)+SUMIF('Plany 2025'!$B:$B,$P1062&amp;"/*",'Plany 2025'!G:G)+SUMIF('Plany 2025'!$B:$B,"*/"&amp;$P1062&amp;"/*",'Plany 2025'!G:G))))</f>
        <v>brak klasyf.</v>
      </c>
      <c r="R1062" s="391" t="str">
        <f ca="1">IF($P1062="","",IF(IF(COUNTIF($P1062,"* *"),COUNTIF('Plany 2025'!$J:$J,"*"&amp;$P1062&amp;"*"),COUNTIF('Plany 2025'!$B:$B,$P1062)+COUNTIF('Plany 2025'!$B:$B,$P1062&amp;"/*")+COUNTIF('Plany 2025'!$B:$B,"*/"&amp;$P1062&amp;"/*"))=0,"brak klasyf.",IF(COUNTIF($P1062,"* *"),SUMIF('Plany 2025'!$J:$J,"*"&amp;$P1062&amp;"*",'Plany 2025'!H:H),SUMIF('Plany 2025'!$B:$B,$P1062,'Plany 2025'!H:H)+SUMIF('Plany 2025'!$B:$B,$P1062&amp;"/*",'Plany 2025'!H:H)+SUMIF('Plany 2025'!$B:$B,"*/"&amp;$P1062&amp;"/*",'Plany 2025'!H:H))))</f>
        <v>brak klasyf.</v>
      </c>
      <c r="S1062" s="392" t="str">
        <f t="shared" ca="1" si="132"/>
        <v/>
      </c>
      <c r="T1062" s="393" t="str">
        <f t="shared" ca="1" si="133"/>
        <v/>
      </c>
      <c r="U1062" s="96"/>
      <c r="V1062" s="91"/>
    </row>
    <row r="1063" spans="1:22" s="168" customFormat="1" hidden="1">
      <c r="A1063" s="91" t="s">
        <v>208</v>
      </c>
      <c r="B1063" s="495">
        <v>801</v>
      </c>
      <c r="C1063" s="378">
        <v>80149</v>
      </c>
      <c r="D1063" s="166">
        <v>4390</v>
      </c>
      <c r="E1063" s="167" t="s">
        <v>172</v>
      </c>
      <c r="G1063" s="169"/>
      <c r="H1063" s="170"/>
      <c r="I1063" s="96" t="str">
        <f t="shared" si="127"/>
        <v xml:space="preserve"> </v>
      </c>
      <c r="J1063" s="147"/>
      <c r="K1063" s="517"/>
      <c r="L1063" s="379"/>
      <c r="M1063" s="379" t="str">
        <f t="shared" ca="1" si="128"/>
        <v>tak</v>
      </c>
      <c r="N1063" s="379" t="str">
        <f t="shared" ca="1" si="129"/>
        <v>nie</v>
      </c>
      <c r="O1063" s="378" t="str">
        <f t="shared" ca="1" si="130"/>
        <v>DBFO</v>
      </c>
      <c r="P1063" s="389" t="str">
        <f t="shared" ca="1" si="131"/>
        <v>DBFO B/V/1/34/1 80149 4390</v>
      </c>
      <c r="Q1063" s="390" t="str">
        <f ca="1">IF($P1063="","",IF(IF(COUNTIF($P1063,"* *"),COUNTIF('Plany 2025'!$J:$J,"*"&amp;$P1063&amp;"*"),COUNTIF('Plany 2025'!$B:$B,$P1063)+COUNTIF('Plany 2025'!$B:$B,$P1063&amp;"/*")+COUNTIF('Plany 2025'!$B:$B,"*/"&amp;$P1063&amp;"/*"))=0,"brak klasyf.",IF(COUNTIF($P1063,"* *"),SUMIF('Plany 2025'!$J:$J,"*"&amp;$P1063&amp;"*",'Plany 2025'!G:G),SUMIF('Plany 2025'!$B:$B,$P1063,'Plany 2025'!G:G)+SUMIF('Plany 2025'!$B:$B,$P1063&amp;"/*",'Plany 2025'!G:G)+SUMIF('Plany 2025'!$B:$B,"*/"&amp;$P1063&amp;"/*",'Plany 2025'!G:G))))</f>
        <v>brak klasyf.</v>
      </c>
      <c r="R1063" s="391" t="str">
        <f ca="1">IF($P1063="","",IF(IF(COUNTIF($P1063,"* *"),COUNTIF('Plany 2025'!$J:$J,"*"&amp;$P1063&amp;"*"),COUNTIF('Plany 2025'!$B:$B,$P1063)+COUNTIF('Plany 2025'!$B:$B,$P1063&amp;"/*")+COUNTIF('Plany 2025'!$B:$B,"*/"&amp;$P1063&amp;"/*"))=0,"brak klasyf.",IF(COUNTIF($P1063,"* *"),SUMIF('Plany 2025'!$J:$J,"*"&amp;$P1063&amp;"*",'Plany 2025'!H:H),SUMIF('Plany 2025'!$B:$B,$P1063,'Plany 2025'!H:H)+SUMIF('Plany 2025'!$B:$B,$P1063&amp;"/*",'Plany 2025'!H:H)+SUMIF('Plany 2025'!$B:$B,"*/"&amp;$P1063&amp;"/*",'Plany 2025'!H:H))))</f>
        <v>brak klasyf.</v>
      </c>
      <c r="S1063" s="392" t="str">
        <f t="shared" ca="1" si="132"/>
        <v/>
      </c>
      <c r="T1063" s="393" t="str">
        <f t="shared" ca="1" si="133"/>
        <v/>
      </c>
      <c r="U1063" s="96"/>
      <c r="V1063" s="91"/>
    </row>
    <row r="1064" spans="1:22" s="168" customFormat="1" ht="22.5" hidden="1">
      <c r="A1064" s="91" t="s">
        <v>208</v>
      </c>
      <c r="B1064" s="495">
        <v>801</v>
      </c>
      <c r="C1064" s="378">
        <v>80149</v>
      </c>
      <c r="D1064" s="166">
        <v>4400</v>
      </c>
      <c r="E1064" s="167" t="s">
        <v>173</v>
      </c>
      <c r="G1064" s="169"/>
      <c r="H1064" s="170"/>
      <c r="I1064" s="96" t="str">
        <f t="shared" si="127"/>
        <v xml:space="preserve"> </v>
      </c>
      <c r="J1064" s="147"/>
      <c r="K1064" s="517"/>
      <c r="L1064" s="379"/>
      <c r="M1064" s="379" t="str">
        <f t="shared" ca="1" si="128"/>
        <v>tak</v>
      </c>
      <c r="N1064" s="379" t="str">
        <f t="shared" ca="1" si="129"/>
        <v>nie</v>
      </c>
      <c r="O1064" s="378" t="str">
        <f t="shared" ca="1" si="130"/>
        <v>DBFO</v>
      </c>
      <c r="P1064" s="389" t="str">
        <f t="shared" ca="1" si="131"/>
        <v>DBFO B/V/1/34/1 80149 4400</v>
      </c>
      <c r="Q1064" s="390" t="str">
        <f ca="1">IF($P1064="","",IF(IF(COUNTIF($P1064,"* *"),COUNTIF('Plany 2025'!$J:$J,"*"&amp;$P1064&amp;"*"),COUNTIF('Plany 2025'!$B:$B,$P1064)+COUNTIF('Plany 2025'!$B:$B,$P1064&amp;"/*")+COUNTIF('Plany 2025'!$B:$B,"*/"&amp;$P1064&amp;"/*"))=0,"brak klasyf.",IF(COUNTIF($P1064,"* *"),SUMIF('Plany 2025'!$J:$J,"*"&amp;$P1064&amp;"*",'Plany 2025'!G:G),SUMIF('Plany 2025'!$B:$B,$P1064,'Plany 2025'!G:G)+SUMIF('Plany 2025'!$B:$B,$P1064&amp;"/*",'Plany 2025'!G:G)+SUMIF('Plany 2025'!$B:$B,"*/"&amp;$P1064&amp;"/*",'Plany 2025'!G:G))))</f>
        <v>brak klasyf.</v>
      </c>
      <c r="R1064" s="391" t="str">
        <f ca="1">IF($P1064="","",IF(IF(COUNTIF($P1064,"* *"),COUNTIF('Plany 2025'!$J:$J,"*"&amp;$P1064&amp;"*"),COUNTIF('Plany 2025'!$B:$B,$P1064)+COUNTIF('Plany 2025'!$B:$B,$P1064&amp;"/*")+COUNTIF('Plany 2025'!$B:$B,"*/"&amp;$P1064&amp;"/*"))=0,"brak klasyf.",IF(COUNTIF($P1064,"* *"),SUMIF('Plany 2025'!$J:$J,"*"&amp;$P1064&amp;"*",'Plany 2025'!H:H),SUMIF('Plany 2025'!$B:$B,$P1064,'Plany 2025'!H:H)+SUMIF('Plany 2025'!$B:$B,$P1064&amp;"/*",'Plany 2025'!H:H)+SUMIF('Plany 2025'!$B:$B,"*/"&amp;$P1064&amp;"/*",'Plany 2025'!H:H))))</f>
        <v>brak klasyf.</v>
      </c>
      <c r="S1064" s="392" t="str">
        <f t="shared" ca="1" si="132"/>
        <v/>
      </c>
      <c r="T1064" s="393" t="str">
        <f t="shared" ca="1" si="133"/>
        <v/>
      </c>
      <c r="U1064" s="96"/>
      <c r="V1064" s="91"/>
    </row>
    <row r="1065" spans="1:22" s="168" customFormat="1" hidden="1">
      <c r="A1065" s="91" t="s">
        <v>208</v>
      </c>
      <c r="B1065" s="495">
        <v>801</v>
      </c>
      <c r="C1065" s="378">
        <v>80149</v>
      </c>
      <c r="D1065" s="166">
        <v>4410</v>
      </c>
      <c r="E1065" s="167" t="s">
        <v>202</v>
      </c>
      <c r="G1065" s="169"/>
      <c r="H1065" s="170"/>
      <c r="I1065" s="96" t="str">
        <f t="shared" si="127"/>
        <v xml:space="preserve"> </v>
      </c>
      <c r="J1065" s="147"/>
      <c r="K1065" s="517"/>
      <c r="L1065" s="379"/>
      <c r="M1065" s="379" t="str">
        <f t="shared" ca="1" si="128"/>
        <v>tak</v>
      </c>
      <c r="N1065" s="379" t="str">
        <f t="shared" ca="1" si="129"/>
        <v>nie</v>
      </c>
      <c r="O1065" s="378" t="str">
        <f t="shared" ca="1" si="130"/>
        <v>DBFO</v>
      </c>
      <c r="P1065" s="389" t="str">
        <f t="shared" ca="1" si="131"/>
        <v>DBFO B/V/1/34/1 80149 4410</v>
      </c>
      <c r="Q1065" s="390" t="str">
        <f ca="1">IF($P1065="","",IF(IF(COUNTIF($P1065,"* *"),COUNTIF('Plany 2025'!$J:$J,"*"&amp;$P1065&amp;"*"),COUNTIF('Plany 2025'!$B:$B,$P1065)+COUNTIF('Plany 2025'!$B:$B,$P1065&amp;"/*")+COUNTIF('Plany 2025'!$B:$B,"*/"&amp;$P1065&amp;"/*"))=0,"brak klasyf.",IF(COUNTIF($P1065,"* *"),SUMIF('Plany 2025'!$J:$J,"*"&amp;$P1065&amp;"*",'Plany 2025'!G:G),SUMIF('Plany 2025'!$B:$B,$P1065,'Plany 2025'!G:G)+SUMIF('Plany 2025'!$B:$B,$P1065&amp;"/*",'Plany 2025'!G:G)+SUMIF('Plany 2025'!$B:$B,"*/"&amp;$P1065&amp;"/*",'Plany 2025'!G:G))))</f>
        <v>brak klasyf.</v>
      </c>
      <c r="R1065" s="391" t="str">
        <f ca="1">IF($P1065="","",IF(IF(COUNTIF($P1065,"* *"),COUNTIF('Plany 2025'!$J:$J,"*"&amp;$P1065&amp;"*"),COUNTIF('Plany 2025'!$B:$B,$P1065)+COUNTIF('Plany 2025'!$B:$B,$P1065&amp;"/*")+COUNTIF('Plany 2025'!$B:$B,"*/"&amp;$P1065&amp;"/*"))=0,"brak klasyf.",IF(COUNTIF($P1065,"* *"),SUMIF('Plany 2025'!$J:$J,"*"&amp;$P1065&amp;"*",'Plany 2025'!H:H),SUMIF('Plany 2025'!$B:$B,$P1065,'Plany 2025'!H:H)+SUMIF('Plany 2025'!$B:$B,$P1065&amp;"/*",'Plany 2025'!H:H)+SUMIF('Plany 2025'!$B:$B,"*/"&amp;$P1065&amp;"/*",'Plany 2025'!H:H))))</f>
        <v>brak klasyf.</v>
      </c>
      <c r="S1065" s="392" t="str">
        <f t="shared" ca="1" si="132"/>
        <v/>
      </c>
      <c r="T1065" s="393" t="str">
        <f t="shared" ca="1" si="133"/>
        <v/>
      </c>
      <c r="U1065" s="96"/>
      <c r="V1065" s="91"/>
    </row>
    <row r="1066" spans="1:22" s="168" customFormat="1" hidden="1">
      <c r="A1066" s="91" t="s">
        <v>208</v>
      </c>
      <c r="B1066" s="495">
        <v>801</v>
      </c>
      <c r="C1066" s="378">
        <v>80149</v>
      </c>
      <c r="D1066" s="166">
        <v>4430</v>
      </c>
      <c r="E1066" s="167" t="s">
        <v>174</v>
      </c>
      <c r="G1066" s="169"/>
      <c r="H1066" s="170"/>
      <c r="I1066" s="96" t="str">
        <f t="shared" si="127"/>
        <v xml:space="preserve"> </v>
      </c>
      <c r="J1066" s="147"/>
      <c r="K1066" s="517"/>
      <c r="L1066" s="379"/>
      <c r="M1066" s="379" t="str">
        <f t="shared" ca="1" si="128"/>
        <v>tak</v>
      </c>
      <c r="N1066" s="379" t="str">
        <f t="shared" ca="1" si="129"/>
        <v>nie</v>
      </c>
      <c r="O1066" s="378" t="str">
        <f t="shared" ca="1" si="130"/>
        <v>DBFO</v>
      </c>
      <c r="P1066" s="389" t="str">
        <f t="shared" ca="1" si="131"/>
        <v>DBFO B/V/1/34/1 80149 4430</v>
      </c>
      <c r="Q1066" s="390" t="str">
        <f ca="1">IF($P1066="","",IF(IF(COUNTIF($P1066,"* *"),COUNTIF('Plany 2025'!$J:$J,"*"&amp;$P1066&amp;"*"),COUNTIF('Plany 2025'!$B:$B,$P1066)+COUNTIF('Plany 2025'!$B:$B,$P1066&amp;"/*")+COUNTIF('Plany 2025'!$B:$B,"*/"&amp;$P1066&amp;"/*"))=0,"brak klasyf.",IF(COUNTIF($P1066,"* *"),SUMIF('Plany 2025'!$J:$J,"*"&amp;$P1066&amp;"*",'Plany 2025'!G:G),SUMIF('Plany 2025'!$B:$B,$P1066,'Plany 2025'!G:G)+SUMIF('Plany 2025'!$B:$B,$P1066&amp;"/*",'Plany 2025'!G:G)+SUMIF('Plany 2025'!$B:$B,"*/"&amp;$P1066&amp;"/*",'Plany 2025'!G:G))))</f>
        <v>brak klasyf.</v>
      </c>
      <c r="R1066" s="391" t="str">
        <f ca="1">IF($P1066="","",IF(IF(COUNTIF($P1066,"* *"),COUNTIF('Plany 2025'!$J:$J,"*"&amp;$P1066&amp;"*"),COUNTIF('Plany 2025'!$B:$B,$P1066)+COUNTIF('Plany 2025'!$B:$B,$P1066&amp;"/*")+COUNTIF('Plany 2025'!$B:$B,"*/"&amp;$P1066&amp;"/*"))=0,"brak klasyf.",IF(COUNTIF($P1066,"* *"),SUMIF('Plany 2025'!$J:$J,"*"&amp;$P1066&amp;"*",'Plany 2025'!H:H),SUMIF('Plany 2025'!$B:$B,$P1066,'Plany 2025'!H:H)+SUMIF('Plany 2025'!$B:$B,$P1066&amp;"/*",'Plany 2025'!H:H)+SUMIF('Plany 2025'!$B:$B,"*/"&amp;$P1066&amp;"/*",'Plany 2025'!H:H))))</f>
        <v>brak klasyf.</v>
      </c>
      <c r="S1066" s="392" t="str">
        <f t="shared" ca="1" si="132"/>
        <v/>
      </c>
      <c r="T1066" s="393" t="str">
        <f t="shared" ca="1" si="133"/>
        <v/>
      </c>
      <c r="U1066" s="96"/>
      <c r="V1066" s="91"/>
    </row>
    <row r="1067" spans="1:22" s="168" customFormat="1">
      <c r="A1067" s="91" t="s">
        <v>208</v>
      </c>
      <c r="B1067" s="495">
        <v>801</v>
      </c>
      <c r="C1067" s="378">
        <v>80149</v>
      </c>
      <c r="D1067" s="166">
        <v>4440</v>
      </c>
      <c r="E1067" s="167" t="s">
        <v>169</v>
      </c>
      <c r="G1067" s="169">
        <v>368197</v>
      </c>
      <c r="H1067" s="170">
        <v>368197</v>
      </c>
      <c r="I1067" s="96">
        <f t="shared" si="127"/>
        <v>1</v>
      </c>
      <c r="J1067" s="147"/>
      <c r="K1067" s="517"/>
      <c r="L1067" s="379">
        <v>1</v>
      </c>
      <c r="M1067" s="379" t="str">
        <f t="shared" ca="1" si="128"/>
        <v>tak</v>
      </c>
      <c r="N1067" s="379" t="str">
        <f t="shared" ca="1" si="129"/>
        <v>tak</v>
      </c>
      <c r="O1067" s="378" t="str">
        <f t="shared" ca="1" si="130"/>
        <v>DBFO</v>
      </c>
      <c r="P1067" s="389" t="str">
        <f t="shared" ca="1" si="131"/>
        <v>DBFO B/V/1/34/1 80149 4440</v>
      </c>
      <c r="Q1067" s="390">
        <f ca="1">IF($P1067="","",IF(IF(COUNTIF($P1067,"* *"),COUNTIF('Plany 2025'!$J:$J,"*"&amp;$P1067&amp;"*"),COUNTIF('Plany 2025'!$B:$B,$P1067)+COUNTIF('Plany 2025'!$B:$B,$P1067&amp;"/*")+COUNTIF('Plany 2025'!$B:$B,"*/"&amp;$P1067&amp;"/*"))=0,"brak klasyf.",IF(COUNTIF($P1067,"* *"),SUMIF('Plany 2025'!$J:$J,"*"&amp;$P1067&amp;"*",'Plany 2025'!G:G),SUMIF('Plany 2025'!$B:$B,$P1067,'Plany 2025'!G:G)+SUMIF('Plany 2025'!$B:$B,$P1067&amp;"/*",'Plany 2025'!G:G)+SUMIF('Plany 2025'!$B:$B,"*/"&amp;$P1067&amp;"/*",'Plany 2025'!G:G))))</f>
        <v>368197</v>
      </c>
      <c r="R1067" s="391">
        <f ca="1">IF($P1067="","",IF(IF(COUNTIF($P1067,"* *"),COUNTIF('Plany 2025'!$J:$J,"*"&amp;$P1067&amp;"*"),COUNTIF('Plany 2025'!$B:$B,$P1067)+COUNTIF('Plany 2025'!$B:$B,$P1067&amp;"/*")+COUNTIF('Plany 2025'!$B:$B,"*/"&amp;$P1067&amp;"/*"))=0,"brak klasyf.",IF(COUNTIF($P1067,"* *"),SUMIF('Plany 2025'!$J:$J,"*"&amp;$P1067&amp;"*",'Plany 2025'!H:H),SUMIF('Plany 2025'!$B:$B,$P1067,'Plany 2025'!H:H)+SUMIF('Plany 2025'!$B:$B,$P1067&amp;"/*",'Plany 2025'!H:H)+SUMIF('Plany 2025'!$B:$B,"*/"&amp;$P1067&amp;"/*",'Plany 2025'!H:H))))</f>
        <v>368197</v>
      </c>
      <c r="S1067" s="392">
        <f t="shared" ca="1" si="132"/>
        <v>0</v>
      </c>
      <c r="T1067" s="393">
        <f t="shared" ca="1" si="133"/>
        <v>0</v>
      </c>
      <c r="U1067" s="96"/>
      <c r="V1067" s="91"/>
    </row>
    <row r="1068" spans="1:22" s="168" customFormat="1" hidden="1">
      <c r="A1068" s="91" t="s">
        <v>208</v>
      </c>
      <c r="B1068" s="495">
        <v>801</v>
      </c>
      <c r="C1068" s="378">
        <v>80149</v>
      </c>
      <c r="D1068" s="166">
        <v>4480</v>
      </c>
      <c r="E1068" s="167" t="s">
        <v>176</v>
      </c>
      <c r="G1068" s="169"/>
      <c r="H1068" s="170"/>
      <c r="I1068" s="96" t="str">
        <f t="shared" si="127"/>
        <v xml:space="preserve"> </v>
      </c>
      <c r="J1068" s="147"/>
      <c r="K1068" s="517"/>
      <c r="L1068" s="379"/>
      <c r="M1068" s="379" t="str">
        <f t="shared" ca="1" si="128"/>
        <v>tak</v>
      </c>
      <c r="N1068" s="379" t="str">
        <f t="shared" ca="1" si="129"/>
        <v>nie</v>
      </c>
      <c r="O1068" s="378" t="str">
        <f t="shared" ca="1" si="130"/>
        <v>DBFO</v>
      </c>
      <c r="P1068" s="389" t="str">
        <f t="shared" ca="1" si="131"/>
        <v>DBFO B/V/1/34/1 80149 4480</v>
      </c>
      <c r="Q1068" s="390" t="str">
        <f ca="1">IF($P1068="","",IF(IF(COUNTIF($P1068,"* *"),COUNTIF('Plany 2025'!$J:$J,"*"&amp;$P1068&amp;"*"),COUNTIF('Plany 2025'!$B:$B,$P1068)+COUNTIF('Plany 2025'!$B:$B,$P1068&amp;"/*")+COUNTIF('Plany 2025'!$B:$B,"*/"&amp;$P1068&amp;"/*"))=0,"brak klasyf.",IF(COUNTIF($P1068,"* *"),SUMIF('Plany 2025'!$J:$J,"*"&amp;$P1068&amp;"*",'Plany 2025'!G:G),SUMIF('Plany 2025'!$B:$B,$P1068,'Plany 2025'!G:G)+SUMIF('Plany 2025'!$B:$B,$P1068&amp;"/*",'Plany 2025'!G:G)+SUMIF('Plany 2025'!$B:$B,"*/"&amp;$P1068&amp;"/*",'Plany 2025'!G:G))))</f>
        <v>brak klasyf.</v>
      </c>
      <c r="R1068" s="391" t="str">
        <f ca="1">IF($P1068="","",IF(IF(COUNTIF($P1068,"* *"),COUNTIF('Plany 2025'!$J:$J,"*"&amp;$P1068&amp;"*"),COUNTIF('Plany 2025'!$B:$B,$P1068)+COUNTIF('Plany 2025'!$B:$B,$P1068&amp;"/*")+COUNTIF('Plany 2025'!$B:$B,"*/"&amp;$P1068&amp;"/*"))=0,"brak klasyf.",IF(COUNTIF($P1068,"* *"),SUMIF('Plany 2025'!$J:$J,"*"&amp;$P1068&amp;"*",'Plany 2025'!H:H),SUMIF('Plany 2025'!$B:$B,$P1068,'Plany 2025'!H:H)+SUMIF('Plany 2025'!$B:$B,$P1068&amp;"/*",'Plany 2025'!H:H)+SUMIF('Plany 2025'!$B:$B,"*/"&amp;$P1068&amp;"/*",'Plany 2025'!H:H))))</f>
        <v>brak klasyf.</v>
      </c>
      <c r="S1068" s="392" t="str">
        <f t="shared" ca="1" si="132"/>
        <v/>
      </c>
      <c r="T1068" s="393" t="str">
        <f t="shared" ca="1" si="133"/>
        <v/>
      </c>
      <c r="U1068" s="96"/>
      <c r="V1068" s="91"/>
    </row>
    <row r="1069" spans="1:22" s="168" customFormat="1" hidden="1">
      <c r="A1069" s="91" t="s">
        <v>208</v>
      </c>
      <c r="B1069" s="495">
        <v>801</v>
      </c>
      <c r="C1069" s="378">
        <v>80149</v>
      </c>
      <c r="D1069" s="166">
        <v>4510</v>
      </c>
      <c r="E1069" s="167" t="s">
        <v>177</v>
      </c>
      <c r="G1069" s="169"/>
      <c r="H1069" s="170"/>
      <c r="I1069" s="96" t="str">
        <f t="shared" si="127"/>
        <v xml:space="preserve"> </v>
      </c>
      <c r="J1069" s="147"/>
      <c r="K1069" s="517"/>
      <c r="L1069" s="379"/>
      <c r="M1069" s="379" t="str">
        <f t="shared" ca="1" si="128"/>
        <v>tak</v>
      </c>
      <c r="N1069" s="379" t="str">
        <f t="shared" ca="1" si="129"/>
        <v>nie</v>
      </c>
      <c r="O1069" s="378" t="str">
        <f t="shared" ca="1" si="130"/>
        <v>DBFO</v>
      </c>
      <c r="P1069" s="389" t="str">
        <f t="shared" ca="1" si="131"/>
        <v>DBFO B/V/1/34/1 80149 4510</v>
      </c>
      <c r="Q1069" s="390" t="str">
        <f ca="1">IF($P1069="","",IF(IF(COUNTIF($P1069,"* *"),COUNTIF('Plany 2025'!$J:$J,"*"&amp;$P1069&amp;"*"),COUNTIF('Plany 2025'!$B:$B,$P1069)+COUNTIF('Plany 2025'!$B:$B,$P1069&amp;"/*")+COUNTIF('Plany 2025'!$B:$B,"*/"&amp;$P1069&amp;"/*"))=0,"brak klasyf.",IF(COUNTIF($P1069,"* *"),SUMIF('Plany 2025'!$J:$J,"*"&amp;$P1069&amp;"*",'Plany 2025'!G:G),SUMIF('Plany 2025'!$B:$B,$P1069,'Plany 2025'!G:G)+SUMIF('Plany 2025'!$B:$B,$P1069&amp;"/*",'Plany 2025'!G:G)+SUMIF('Plany 2025'!$B:$B,"*/"&amp;$P1069&amp;"/*",'Plany 2025'!G:G))))</f>
        <v>brak klasyf.</v>
      </c>
      <c r="R1069" s="391" t="str">
        <f ca="1">IF($P1069="","",IF(IF(COUNTIF($P1069,"* *"),COUNTIF('Plany 2025'!$J:$J,"*"&amp;$P1069&amp;"*"),COUNTIF('Plany 2025'!$B:$B,$P1069)+COUNTIF('Plany 2025'!$B:$B,$P1069&amp;"/*")+COUNTIF('Plany 2025'!$B:$B,"*/"&amp;$P1069&amp;"/*"))=0,"brak klasyf.",IF(COUNTIF($P1069,"* *"),SUMIF('Plany 2025'!$J:$J,"*"&amp;$P1069&amp;"*",'Plany 2025'!H:H),SUMIF('Plany 2025'!$B:$B,$P1069,'Plany 2025'!H:H)+SUMIF('Plany 2025'!$B:$B,$P1069&amp;"/*",'Plany 2025'!H:H)+SUMIF('Plany 2025'!$B:$B,"*/"&amp;$P1069&amp;"/*",'Plany 2025'!H:H))))</f>
        <v>brak klasyf.</v>
      </c>
      <c r="S1069" s="392" t="str">
        <f t="shared" ca="1" si="132"/>
        <v/>
      </c>
      <c r="T1069" s="393" t="str">
        <f t="shared" ca="1" si="133"/>
        <v/>
      </c>
      <c r="U1069" s="96"/>
      <c r="V1069" s="91"/>
    </row>
    <row r="1070" spans="1:22" s="168" customFormat="1" hidden="1">
      <c r="A1070" s="91" t="s">
        <v>208</v>
      </c>
      <c r="B1070" s="495">
        <v>801</v>
      </c>
      <c r="C1070" s="378">
        <v>80149</v>
      </c>
      <c r="D1070" s="166">
        <v>4520</v>
      </c>
      <c r="E1070" s="167" t="s">
        <v>178</v>
      </c>
      <c r="G1070" s="169"/>
      <c r="H1070" s="170"/>
      <c r="I1070" s="96" t="str">
        <f t="shared" si="127"/>
        <v xml:space="preserve"> </v>
      </c>
      <c r="J1070" s="147"/>
      <c r="K1070" s="517"/>
      <c r="L1070" s="379"/>
      <c r="M1070" s="379" t="str">
        <f t="shared" ca="1" si="128"/>
        <v>tak</v>
      </c>
      <c r="N1070" s="379" t="str">
        <f t="shared" ca="1" si="129"/>
        <v>nie</v>
      </c>
      <c r="O1070" s="378" t="str">
        <f t="shared" ca="1" si="130"/>
        <v>DBFO</v>
      </c>
      <c r="P1070" s="389" t="str">
        <f t="shared" ca="1" si="131"/>
        <v>DBFO B/V/1/34/1 80149 4520</v>
      </c>
      <c r="Q1070" s="390" t="str">
        <f ca="1">IF($P1070="","",IF(IF(COUNTIF($P1070,"* *"),COUNTIF('Plany 2025'!$J:$J,"*"&amp;$P1070&amp;"*"),COUNTIF('Plany 2025'!$B:$B,$P1070)+COUNTIF('Plany 2025'!$B:$B,$P1070&amp;"/*")+COUNTIF('Plany 2025'!$B:$B,"*/"&amp;$P1070&amp;"/*"))=0,"brak klasyf.",IF(COUNTIF($P1070,"* *"),SUMIF('Plany 2025'!$J:$J,"*"&amp;$P1070&amp;"*",'Plany 2025'!G:G),SUMIF('Plany 2025'!$B:$B,$P1070,'Plany 2025'!G:G)+SUMIF('Plany 2025'!$B:$B,$P1070&amp;"/*",'Plany 2025'!G:G)+SUMIF('Plany 2025'!$B:$B,"*/"&amp;$P1070&amp;"/*",'Plany 2025'!G:G))))</f>
        <v>brak klasyf.</v>
      </c>
      <c r="R1070" s="391" t="str">
        <f ca="1">IF($P1070="","",IF(IF(COUNTIF($P1070,"* *"),COUNTIF('Plany 2025'!$J:$J,"*"&amp;$P1070&amp;"*"),COUNTIF('Plany 2025'!$B:$B,$P1070)+COUNTIF('Plany 2025'!$B:$B,$P1070&amp;"/*")+COUNTIF('Plany 2025'!$B:$B,"*/"&amp;$P1070&amp;"/*"))=0,"brak klasyf.",IF(COUNTIF($P1070,"* *"),SUMIF('Plany 2025'!$J:$J,"*"&amp;$P1070&amp;"*",'Plany 2025'!H:H),SUMIF('Plany 2025'!$B:$B,$P1070,'Plany 2025'!H:H)+SUMIF('Plany 2025'!$B:$B,$P1070&amp;"/*",'Plany 2025'!H:H)+SUMIF('Plany 2025'!$B:$B,"*/"&amp;$P1070&amp;"/*",'Plany 2025'!H:H))))</f>
        <v>brak klasyf.</v>
      </c>
      <c r="S1070" s="392" t="str">
        <f t="shared" ca="1" si="132"/>
        <v/>
      </c>
      <c r="T1070" s="393" t="str">
        <f t="shared" ca="1" si="133"/>
        <v/>
      </c>
      <c r="U1070" s="96"/>
      <c r="V1070" s="91"/>
    </row>
    <row r="1071" spans="1:22" s="168" customFormat="1" hidden="1">
      <c r="A1071" s="91" t="s">
        <v>208</v>
      </c>
      <c r="B1071" s="495">
        <v>801</v>
      </c>
      <c r="C1071" s="378">
        <v>80149</v>
      </c>
      <c r="D1071" s="166">
        <v>4580</v>
      </c>
      <c r="E1071" s="167" t="s">
        <v>179</v>
      </c>
      <c r="G1071" s="169"/>
      <c r="H1071" s="170"/>
      <c r="I1071" s="96" t="str">
        <f t="shared" si="127"/>
        <v xml:space="preserve"> </v>
      </c>
      <c r="J1071" s="147"/>
      <c r="K1071" s="517"/>
      <c r="L1071" s="379"/>
      <c r="M1071" s="379" t="str">
        <f t="shared" ca="1" si="128"/>
        <v>tak</v>
      </c>
      <c r="N1071" s="379" t="str">
        <f t="shared" ca="1" si="129"/>
        <v>nie</v>
      </c>
      <c r="O1071" s="378" t="str">
        <f t="shared" ca="1" si="130"/>
        <v>DBFO</v>
      </c>
      <c r="P1071" s="389" t="str">
        <f t="shared" ca="1" si="131"/>
        <v>DBFO B/V/1/34/1 80149 4580</v>
      </c>
      <c r="Q1071" s="390" t="str">
        <f ca="1">IF($P1071="","",IF(IF(COUNTIF($P1071,"* *"),COUNTIF('Plany 2025'!$J:$J,"*"&amp;$P1071&amp;"*"),COUNTIF('Plany 2025'!$B:$B,$P1071)+COUNTIF('Plany 2025'!$B:$B,$P1071&amp;"/*")+COUNTIF('Plany 2025'!$B:$B,"*/"&amp;$P1071&amp;"/*"))=0,"brak klasyf.",IF(COUNTIF($P1071,"* *"),SUMIF('Plany 2025'!$J:$J,"*"&amp;$P1071&amp;"*",'Plany 2025'!G:G),SUMIF('Plany 2025'!$B:$B,$P1071,'Plany 2025'!G:G)+SUMIF('Plany 2025'!$B:$B,$P1071&amp;"/*",'Plany 2025'!G:G)+SUMIF('Plany 2025'!$B:$B,"*/"&amp;$P1071&amp;"/*",'Plany 2025'!G:G))))</f>
        <v>brak klasyf.</v>
      </c>
      <c r="R1071" s="391" t="str">
        <f ca="1">IF($P1071="","",IF(IF(COUNTIF($P1071,"* *"),COUNTIF('Plany 2025'!$J:$J,"*"&amp;$P1071&amp;"*"),COUNTIF('Plany 2025'!$B:$B,$P1071)+COUNTIF('Plany 2025'!$B:$B,$P1071&amp;"/*")+COUNTIF('Plany 2025'!$B:$B,"*/"&amp;$P1071&amp;"/*"))=0,"brak klasyf.",IF(COUNTIF($P1071,"* *"),SUMIF('Plany 2025'!$J:$J,"*"&amp;$P1071&amp;"*",'Plany 2025'!H:H),SUMIF('Plany 2025'!$B:$B,$P1071,'Plany 2025'!H:H)+SUMIF('Plany 2025'!$B:$B,$P1071&amp;"/*",'Plany 2025'!H:H)+SUMIF('Plany 2025'!$B:$B,"*/"&amp;$P1071&amp;"/*",'Plany 2025'!H:H))))</f>
        <v>brak klasyf.</v>
      </c>
      <c r="S1071" s="392" t="str">
        <f t="shared" ca="1" si="132"/>
        <v/>
      </c>
      <c r="T1071" s="393" t="str">
        <f t="shared" ca="1" si="133"/>
        <v/>
      </c>
      <c r="U1071" s="96"/>
      <c r="V1071" s="91"/>
    </row>
    <row r="1072" spans="1:22" s="168" customFormat="1" hidden="1">
      <c r="A1072" s="91" t="s">
        <v>208</v>
      </c>
      <c r="B1072" s="495">
        <v>801</v>
      </c>
      <c r="C1072" s="378">
        <v>80149</v>
      </c>
      <c r="D1072" s="166">
        <v>4590</v>
      </c>
      <c r="E1072" s="167" t="s">
        <v>180</v>
      </c>
      <c r="G1072" s="169"/>
      <c r="H1072" s="170"/>
      <c r="I1072" s="96" t="str">
        <f t="shared" si="127"/>
        <v xml:space="preserve"> </v>
      </c>
      <c r="J1072" s="147"/>
      <c r="K1072" s="517"/>
      <c r="L1072" s="379"/>
      <c r="M1072" s="379" t="str">
        <f t="shared" ca="1" si="128"/>
        <v>tak</v>
      </c>
      <c r="N1072" s="379" t="str">
        <f t="shared" ca="1" si="129"/>
        <v>nie</v>
      </c>
      <c r="O1072" s="378" t="str">
        <f t="shared" ca="1" si="130"/>
        <v>DBFO</v>
      </c>
      <c r="P1072" s="389" t="str">
        <f t="shared" ca="1" si="131"/>
        <v>DBFO B/V/1/34/1 80149 4590</v>
      </c>
      <c r="Q1072" s="390" t="str">
        <f ca="1">IF($P1072="","",IF(IF(COUNTIF($P1072,"* *"),COUNTIF('Plany 2025'!$J:$J,"*"&amp;$P1072&amp;"*"),COUNTIF('Plany 2025'!$B:$B,$P1072)+COUNTIF('Plany 2025'!$B:$B,$P1072&amp;"/*")+COUNTIF('Plany 2025'!$B:$B,"*/"&amp;$P1072&amp;"/*"))=0,"brak klasyf.",IF(COUNTIF($P1072,"* *"),SUMIF('Plany 2025'!$J:$J,"*"&amp;$P1072&amp;"*",'Plany 2025'!G:G),SUMIF('Plany 2025'!$B:$B,$P1072,'Plany 2025'!G:G)+SUMIF('Plany 2025'!$B:$B,$P1072&amp;"/*",'Plany 2025'!G:G)+SUMIF('Plany 2025'!$B:$B,"*/"&amp;$P1072&amp;"/*",'Plany 2025'!G:G))))</f>
        <v>brak klasyf.</v>
      </c>
      <c r="R1072" s="391" t="str">
        <f ca="1">IF($P1072="","",IF(IF(COUNTIF($P1072,"* *"),COUNTIF('Plany 2025'!$J:$J,"*"&amp;$P1072&amp;"*"),COUNTIF('Plany 2025'!$B:$B,$P1072)+COUNTIF('Plany 2025'!$B:$B,$P1072&amp;"/*")+COUNTIF('Plany 2025'!$B:$B,"*/"&amp;$P1072&amp;"/*"))=0,"brak klasyf.",IF(COUNTIF($P1072,"* *"),SUMIF('Plany 2025'!$J:$J,"*"&amp;$P1072&amp;"*",'Plany 2025'!H:H),SUMIF('Plany 2025'!$B:$B,$P1072,'Plany 2025'!H:H)+SUMIF('Plany 2025'!$B:$B,$P1072&amp;"/*",'Plany 2025'!H:H)+SUMIF('Plany 2025'!$B:$B,"*/"&amp;$P1072&amp;"/*",'Plany 2025'!H:H))))</f>
        <v>brak klasyf.</v>
      </c>
      <c r="S1072" s="392" t="str">
        <f t="shared" ca="1" si="132"/>
        <v/>
      </c>
      <c r="T1072" s="393" t="str">
        <f t="shared" ca="1" si="133"/>
        <v/>
      </c>
      <c r="U1072" s="96"/>
      <c r="V1072" s="91"/>
    </row>
    <row r="1073" spans="1:22" s="168" customFormat="1" hidden="1">
      <c r="A1073" s="91" t="s">
        <v>208</v>
      </c>
      <c r="B1073" s="495">
        <v>801</v>
      </c>
      <c r="C1073" s="378">
        <v>80149</v>
      </c>
      <c r="D1073" s="166">
        <v>4610</v>
      </c>
      <c r="E1073" s="167" t="s">
        <v>171</v>
      </c>
      <c r="G1073" s="169"/>
      <c r="H1073" s="170"/>
      <c r="I1073" s="96" t="str">
        <f t="shared" si="127"/>
        <v xml:space="preserve"> </v>
      </c>
      <c r="J1073" s="147"/>
      <c r="K1073" s="517"/>
      <c r="L1073" s="379"/>
      <c r="M1073" s="379" t="str">
        <f t="shared" ca="1" si="128"/>
        <v>tak</v>
      </c>
      <c r="N1073" s="379" t="str">
        <f t="shared" ca="1" si="129"/>
        <v>nie</v>
      </c>
      <c r="O1073" s="378" t="str">
        <f t="shared" ca="1" si="130"/>
        <v>DBFO</v>
      </c>
      <c r="P1073" s="389" t="str">
        <f t="shared" ca="1" si="131"/>
        <v>DBFO B/V/1/34/1 80149 4610</v>
      </c>
      <c r="Q1073" s="390" t="str">
        <f ca="1">IF($P1073="","",IF(IF(COUNTIF($P1073,"* *"),COUNTIF('Plany 2025'!$J:$J,"*"&amp;$P1073&amp;"*"),COUNTIF('Plany 2025'!$B:$B,$P1073)+COUNTIF('Plany 2025'!$B:$B,$P1073&amp;"/*")+COUNTIF('Plany 2025'!$B:$B,"*/"&amp;$P1073&amp;"/*"))=0,"brak klasyf.",IF(COUNTIF($P1073,"* *"),SUMIF('Plany 2025'!$J:$J,"*"&amp;$P1073&amp;"*",'Plany 2025'!G:G),SUMIF('Plany 2025'!$B:$B,$P1073,'Plany 2025'!G:G)+SUMIF('Plany 2025'!$B:$B,$P1073&amp;"/*",'Plany 2025'!G:G)+SUMIF('Plany 2025'!$B:$B,"*/"&amp;$P1073&amp;"/*",'Plany 2025'!G:G))))</f>
        <v>brak klasyf.</v>
      </c>
      <c r="R1073" s="391" t="str">
        <f ca="1">IF($P1073="","",IF(IF(COUNTIF($P1073,"* *"),COUNTIF('Plany 2025'!$J:$J,"*"&amp;$P1073&amp;"*"),COUNTIF('Plany 2025'!$B:$B,$P1073)+COUNTIF('Plany 2025'!$B:$B,$P1073&amp;"/*")+COUNTIF('Plany 2025'!$B:$B,"*/"&amp;$P1073&amp;"/*"))=0,"brak klasyf.",IF(COUNTIF($P1073,"* *"),SUMIF('Plany 2025'!$J:$J,"*"&amp;$P1073&amp;"*",'Plany 2025'!H:H),SUMIF('Plany 2025'!$B:$B,$P1073,'Plany 2025'!H:H)+SUMIF('Plany 2025'!$B:$B,$P1073&amp;"/*",'Plany 2025'!H:H)+SUMIF('Plany 2025'!$B:$B,"*/"&amp;$P1073&amp;"/*",'Plany 2025'!H:H))))</f>
        <v>brak klasyf.</v>
      </c>
      <c r="S1073" s="392" t="str">
        <f t="shared" ca="1" si="132"/>
        <v/>
      </c>
      <c r="T1073" s="393" t="str">
        <f t="shared" ca="1" si="133"/>
        <v/>
      </c>
      <c r="U1073" s="96"/>
      <c r="V1073" s="91"/>
    </row>
    <row r="1074" spans="1:22" s="168" customFormat="1">
      <c r="A1074" s="91" t="s">
        <v>208</v>
      </c>
      <c r="B1074" s="495">
        <v>801</v>
      </c>
      <c r="C1074" s="378">
        <v>80149</v>
      </c>
      <c r="D1074" s="166">
        <v>4700</v>
      </c>
      <c r="E1074" s="167" t="s">
        <v>201</v>
      </c>
      <c r="G1074" s="169">
        <v>2960</v>
      </c>
      <c r="H1074" s="170">
        <v>2384.1</v>
      </c>
      <c r="I1074" s="96">
        <f t="shared" si="127"/>
        <v>0.80543918918918911</v>
      </c>
      <c r="J1074" s="147"/>
      <c r="K1074" s="517"/>
      <c r="L1074" s="379">
        <v>1</v>
      </c>
      <c r="M1074" s="379" t="str">
        <f t="shared" ca="1" si="128"/>
        <v>tak</v>
      </c>
      <c r="N1074" s="379" t="str">
        <f t="shared" ca="1" si="129"/>
        <v>tak</v>
      </c>
      <c r="O1074" s="378" t="str">
        <f t="shared" ca="1" si="130"/>
        <v>DBFO</v>
      </c>
      <c r="P1074" s="389" t="str">
        <f t="shared" ca="1" si="131"/>
        <v>DBFO B/V/1/34/1 80149 4700</v>
      </c>
      <c r="Q1074" s="390">
        <f ca="1">IF($P1074="","",IF(IF(COUNTIF($P1074,"* *"),COUNTIF('Plany 2025'!$J:$J,"*"&amp;$P1074&amp;"*"),COUNTIF('Plany 2025'!$B:$B,$P1074)+COUNTIF('Plany 2025'!$B:$B,$P1074&amp;"/*")+COUNTIF('Plany 2025'!$B:$B,"*/"&amp;$P1074&amp;"/*"))=0,"brak klasyf.",IF(COUNTIF($P1074,"* *"),SUMIF('Plany 2025'!$J:$J,"*"&amp;$P1074&amp;"*",'Plany 2025'!G:G),SUMIF('Plany 2025'!$B:$B,$P1074,'Plany 2025'!G:G)+SUMIF('Plany 2025'!$B:$B,$P1074&amp;"/*",'Plany 2025'!G:G)+SUMIF('Plany 2025'!$B:$B,"*/"&amp;$P1074&amp;"/*",'Plany 2025'!G:G))))</f>
        <v>2960</v>
      </c>
      <c r="R1074" s="391">
        <f ca="1">IF($P1074="","",IF(IF(COUNTIF($P1074,"* *"),COUNTIF('Plany 2025'!$J:$J,"*"&amp;$P1074&amp;"*"),COUNTIF('Plany 2025'!$B:$B,$P1074)+COUNTIF('Plany 2025'!$B:$B,$P1074&amp;"/*")+COUNTIF('Plany 2025'!$B:$B,"*/"&amp;$P1074&amp;"/*"))=0,"brak klasyf.",IF(COUNTIF($P1074,"* *"),SUMIF('Plany 2025'!$J:$J,"*"&amp;$P1074&amp;"*",'Plany 2025'!H:H),SUMIF('Plany 2025'!$B:$B,$P1074,'Plany 2025'!H:H)+SUMIF('Plany 2025'!$B:$B,$P1074&amp;"/*",'Plany 2025'!H:H)+SUMIF('Plany 2025'!$B:$B,"*/"&amp;$P1074&amp;"/*",'Plany 2025'!H:H))))</f>
        <v>2384.1</v>
      </c>
      <c r="S1074" s="392">
        <f t="shared" ca="1" si="132"/>
        <v>0</v>
      </c>
      <c r="T1074" s="393">
        <f t="shared" ca="1" si="133"/>
        <v>0</v>
      </c>
      <c r="U1074" s="96"/>
      <c r="V1074" s="91"/>
    </row>
    <row r="1075" spans="1:22" s="520" customFormat="1" ht="12.75" hidden="1">
      <c r="A1075" s="91" t="s">
        <v>208</v>
      </c>
      <c r="B1075" s="495">
        <v>801</v>
      </c>
      <c r="C1075" s="378">
        <v>80149</v>
      </c>
      <c r="D1075" s="166">
        <v>4990</v>
      </c>
      <c r="E1075" s="167" t="s">
        <v>185</v>
      </c>
      <c r="G1075" s="169"/>
      <c r="H1075" s="170"/>
      <c r="I1075" s="96" t="str">
        <f t="shared" si="127"/>
        <v xml:space="preserve"> </v>
      </c>
      <c r="J1075" s="147"/>
      <c r="K1075" s="517"/>
      <c r="L1075" s="379"/>
      <c r="M1075" s="379" t="str">
        <f t="shared" ca="1" si="128"/>
        <v>tak</v>
      </c>
      <c r="N1075" s="379" t="str">
        <f t="shared" ca="1" si="129"/>
        <v>nie</v>
      </c>
      <c r="O1075" s="378" t="str">
        <f t="shared" ca="1" si="130"/>
        <v>DBFO</v>
      </c>
      <c r="P1075" s="389" t="str">
        <f t="shared" ca="1" si="131"/>
        <v>DBFO B/V/1/34/1 80149 4990</v>
      </c>
      <c r="Q1075" s="390" t="str">
        <f ca="1">IF($P1075="","",IF(IF(COUNTIF($P1075,"* *"),COUNTIF('Plany 2025'!$J:$J,"*"&amp;$P1075&amp;"*"),COUNTIF('Plany 2025'!$B:$B,$P1075)+COUNTIF('Plany 2025'!$B:$B,$P1075&amp;"/*")+COUNTIF('Plany 2025'!$B:$B,"*/"&amp;$P1075&amp;"/*"))=0,"brak klasyf.",IF(COUNTIF($P1075,"* *"),SUMIF('Plany 2025'!$J:$J,"*"&amp;$P1075&amp;"*",'Plany 2025'!G:G),SUMIF('Plany 2025'!$B:$B,$P1075,'Plany 2025'!G:G)+SUMIF('Plany 2025'!$B:$B,$P1075&amp;"/*",'Plany 2025'!G:G)+SUMIF('Plany 2025'!$B:$B,"*/"&amp;$P1075&amp;"/*",'Plany 2025'!G:G))))</f>
        <v>brak klasyf.</v>
      </c>
      <c r="R1075" s="391" t="str">
        <f ca="1">IF($P1075="","",IF(IF(COUNTIF($P1075,"* *"),COUNTIF('Plany 2025'!$J:$J,"*"&amp;$P1075&amp;"*"),COUNTIF('Plany 2025'!$B:$B,$P1075)+COUNTIF('Plany 2025'!$B:$B,$P1075&amp;"/*")+COUNTIF('Plany 2025'!$B:$B,"*/"&amp;$P1075&amp;"/*"))=0,"brak klasyf.",IF(COUNTIF($P1075,"* *"),SUMIF('Plany 2025'!$J:$J,"*"&amp;$P1075&amp;"*",'Plany 2025'!H:H),SUMIF('Plany 2025'!$B:$B,$P1075,'Plany 2025'!H:H)+SUMIF('Plany 2025'!$B:$B,$P1075&amp;"/*",'Plany 2025'!H:H)+SUMIF('Plany 2025'!$B:$B,"*/"&amp;$P1075&amp;"/*",'Plany 2025'!H:H))))</f>
        <v>brak klasyf.</v>
      </c>
      <c r="S1075" s="392" t="str">
        <f t="shared" ca="1" si="132"/>
        <v/>
      </c>
      <c r="T1075" s="393" t="str">
        <f t="shared" ca="1" si="133"/>
        <v/>
      </c>
      <c r="U1075" s="96"/>
      <c r="V1075" s="91"/>
    </row>
    <row r="1076" spans="1:22" s="168" customFormat="1" ht="6" customHeight="1">
      <c r="A1076" s="178"/>
      <c r="B1076" s="495"/>
      <c r="C1076" s="495"/>
      <c r="D1076" s="177"/>
      <c r="E1076" s="179"/>
      <c r="G1076" s="180"/>
      <c r="H1076" s="181"/>
      <c r="I1076" s="138" t="str">
        <f t="shared" si="127"/>
        <v xml:space="preserve"> </v>
      </c>
      <c r="J1076" s="183"/>
      <c r="K1076" s="517"/>
      <c r="L1076" s="379">
        <v>1</v>
      </c>
      <c r="M1076" s="379" t="str">
        <f t="shared" ca="1" si="128"/>
        <v>tak</v>
      </c>
      <c r="N1076" s="379" t="str">
        <f t="shared" ca="1" si="129"/>
        <v>tak</v>
      </c>
      <c r="O1076" s="378" t="str">
        <f t="shared" ca="1" si="130"/>
        <v>DBFO</v>
      </c>
      <c r="P1076" s="389" t="str">
        <f t="shared" si="131"/>
        <v/>
      </c>
      <c r="Q1076" s="390" t="str">
        <f>IF($P1076="","",IF(IF(COUNTIF($P1076,"* *"),COUNTIF('Plany 2025'!$J:$J,"*"&amp;$P1076&amp;"*"),COUNTIF('Plany 2025'!$B:$B,$P1076)+COUNTIF('Plany 2025'!$B:$B,$P1076&amp;"/*")+COUNTIF('Plany 2025'!$B:$B,"*/"&amp;$P1076&amp;"/*"))=0,"brak klasyf.",IF(COUNTIF($P1076,"* *"),SUMIF('Plany 2025'!$J:$J,"*"&amp;$P1076&amp;"*",'Plany 2025'!G:G),SUMIF('Plany 2025'!$B:$B,$P1076,'Plany 2025'!G:G)+SUMIF('Plany 2025'!$B:$B,$P1076&amp;"/*",'Plany 2025'!G:G)+SUMIF('Plany 2025'!$B:$B,"*/"&amp;$P1076&amp;"/*",'Plany 2025'!G:G))))</f>
        <v/>
      </c>
      <c r="R1076" s="391" t="str">
        <f>IF($P1076="","",IF(IF(COUNTIF($P1076,"* *"),COUNTIF('Plany 2025'!$J:$J,"*"&amp;$P1076&amp;"*"),COUNTIF('Plany 2025'!$B:$B,$P1076)+COUNTIF('Plany 2025'!$B:$B,$P1076&amp;"/*")+COUNTIF('Plany 2025'!$B:$B,"*/"&amp;$P1076&amp;"/*"))=0,"brak klasyf.",IF(COUNTIF($P1076,"* *"),SUMIF('Plany 2025'!$J:$J,"*"&amp;$P1076&amp;"*",'Plany 2025'!H:H),SUMIF('Plany 2025'!$B:$B,$P1076,'Plany 2025'!H:H)+SUMIF('Plany 2025'!$B:$B,$P1076&amp;"/*",'Plany 2025'!H:H)+SUMIF('Plany 2025'!$B:$B,"*/"&amp;$P1076&amp;"/*",'Plany 2025'!H:H))))</f>
        <v/>
      </c>
      <c r="S1076" s="392" t="str">
        <f t="shared" si="132"/>
        <v/>
      </c>
      <c r="T1076" s="393" t="str">
        <f t="shared" si="133"/>
        <v/>
      </c>
      <c r="U1076" s="138"/>
      <c r="V1076" s="91"/>
    </row>
    <row r="1077" spans="1:22" s="168" customFormat="1">
      <c r="A1077" s="97"/>
      <c r="B1077" s="378"/>
      <c r="C1077" s="378"/>
      <c r="D1077" s="97"/>
      <c r="E1077" s="129" t="s">
        <v>215</v>
      </c>
      <c r="G1077" s="180">
        <f>SUM(G1082,G1092:G1114)</f>
        <v>35367405</v>
      </c>
      <c r="H1077" s="181">
        <f>SUM(H1082,H1092:H1114)</f>
        <v>35348563.909999996</v>
      </c>
      <c r="I1077" s="138">
        <f t="shared" si="127"/>
        <v>0.99946727530617518</v>
      </c>
      <c r="J1077" s="183"/>
      <c r="K1077" s="517"/>
      <c r="L1077" s="379">
        <v>1</v>
      </c>
      <c r="M1077" s="379" t="str">
        <f t="shared" ca="1" si="128"/>
        <v>tak</v>
      </c>
      <c r="N1077" s="379" t="str">
        <f t="shared" ca="1" si="129"/>
        <v>tak</v>
      </c>
      <c r="O1077" s="378" t="str">
        <f t="shared" ca="1" si="130"/>
        <v/>
      </c>
      <c r="P1077" s="389" t="str">
        <f t="shared" si="131"/>
        <v/>
      </c>
      <c r="Q1077" s="390" t="str">
        <f>IF($P1077="","",IF(IF(COUNTIF($P1077,"* *"),COUNTIF('Plany 2025'!$J:$J,"*"&amp;$P1077&amp;"*"),COUNTIF('Plany 2025'!$B:$B,$P1077)+COUNTIF('Plany 2025'!$B:$B,$P1077&amp;"/*")+COUNTIF('Plany 2025'!$B:$B,"*/"&amp;$P1077&amp;"/*"))=0,"brak klasyf.",IF(COUNTIF($P1077,"* *"),SUMIF('Plany 2025'!$J:$J,"*"&amp;$P1077&amp;"*",'Plany 2025'!G:G),SUMIF('Plany 2025'!$B:$B,$P1077,'Plany 2025'!G:G)+SUMIF('Plany 2025'!$B:$B,$P1077&amp;"/*",'Plany 2025'!G:G)+SUMIF('Plany 2025'!$B:$B,"*/"&amp;$P1077&amp;"/*",'Plany 2025'!G:G))))</f>
        <v/>
      </c>
      <c r="R1077" s="391" t="str">
        <f>IF($P1077="","",IF(IF(COUNTIF($P1077,"* *"),COUNTIF('Plany 2025'!$J:$J,"*"&amp;$P1077&amp;"*"),COUNTIF('Plany 2025'!$B:$B,$P1077)+COUNTIF('Plany 2025'!$B:$B,$P1077&amp;"/*")+COUNTIF('Plany 2025'!$B:$B,"*/"&amp;$P1077&amp;"/*"))=0,"brak klasyf.",IF(COUNTIF($P1077,"* *"),SUMIF('Plany 2025'!$J:$J,"*"&amp;$P1077&amp;"*",'Plany 2025'!H:H),SUMIF('Plany 2025'!$B:$B,$P1077,'Plany 2025'!H:H)+SUMIF('Plany 2025'!$B:$B,$P1077&amp;"/*",'Plany 2025'!H:H)+SUMIF('Plany 2025'!$B:$B,"*/"&amp;$P1077&amp;"/*",'Plany 2025'!H:H))))</f>
        <v/>
      </c>
      <c r="S1077" s="392" t="str">
        <f t="shared" si="132"/>
        <v/>
      </c>
      <c r="T1077" s="393" t="str">
        <f t="shared" si="133"/>
        <v/>
      </c>
      <c r="U1077" s="138"/>
      <c r="V1077" s="91"/>
    </row>
    <row r="1078" spans="1:22" s="168" customFormat="1" ht="6" customHeight="1">
      <c r="A1078" s="97"/>
      <c r="B1078" s="378"/>
      <c r="C1078" s="378"/>
      <c r="D1078" s="97"/>
      <c r="E1078" s="125"/>
      <c r="G1078" s="180"/>
      <c r="H1078" s="181"/>
      <c r="I1078" s="182" t="str">
        <f t="shared" si="127"/>
        <v xml:space="preserve"> </v>
      </c>
      <c r="J1078" s="183"/>
      <c r="K1078" s="517"/>
      <c r="L1078" s="379">
        <v>1</v>
      </c>
      <c r="M1078" s="379" t="str">
        <f t="shared" ca="1" si="128"/>
        <v>tak</v>
      </c>
      <c r="N1078" s="379" t="str">
        <f t="shared" ca="1" si="129"/>
        <v>tak</v>
      </c>
      <c r="O1078" s="378" t="str">
        <f t="shared" ca="1" si="130"/>
        <v/>
      </c>
      <c r="P1078" s="389" t="str">
        <f t="shared" si="131"/>
        <v/>
      </c>
      <c r="Q1078" s="390" t="str">
        <f>IF($P1078="","",IF(IF(COUNTIF($P1078,"* *"),COUNTIF('Plany 2025'!$J:$J,"*"&amp;$P1078&amp;"*"),COUNTIF('Plany 2025'!$B:$B,$P1078)+COUNTIF('Plany 2025'!$B:$B,$P1078&amp;"/*")+COUNTIF('Plany 2025'!$B:$B,"*/"&amp;$P1078&amp;"/*"))=0,"brak klasyf.",IF(COUNTIF($P1078,"* *"),SUMIF('Plany 2025'!$J:$J,"*"&amp;$P1078&amp;"*",'Plany 2025'!G:G),SUMIF('Plany 2025'!$B:$B,$P1078,'Plany 2025'!G:G)+SUMIF('Plany 2025'!$B:$B,$P1078&amp;"/*",'Plany 2025'!G:G)+SUMIF('Plany 2025'!$B:$B,"*/"&amp;$P1078&amp;"/*",'Plany 2025'!G:G))))</f>
        <v/>
      </c>
      <c r="R1078" s="391" t="str">
        <f>IF($P1078="","",IF(IF(COUNTIF($P1078,"* *"),COUNTIF('Plany 2025'!$J:$J,"*"&amp;$P1078&amp;"*"),COUNTIF('Plany 2025'!$B:$B,$P1078)+COUNTIF('Plany 2025'!$B:$B,$P1078&amp;"/*")+COUNTIF('Plany 2025'!$B:$B,"*/"&amp;$P1078&amp;"/*"))=0,"brak klasyf.",IF(COUNTIF($P1078,"* *"),SUMIF('Plany 2025'!$J:$J,"*"&amp;$P1078&amp;"*",'Plany 2025'!H:H),SUMIF('Plany 2025'!$B:$B,$P1078,'Plany 2025'!H:H)+SUMIF('Plany 2025'!$B:$B,$P1078&amp;"/*",'Plany 2025'!H:H)+SUMIF('Plany 2025'!$B:$B,"*/"&amp;$P1078&amp;"/*",'Plany 2025'!H:H))))</f>
        <v/>
      </c>
      <c r="S1078" s="392" t="str">
        <f t="shared" si="132"/>
        <v/>
      </c>
      <c r="T1078" s="393" t="str">
        <f t="shared" si="133"/>
        <v/>
      </c>
      <c r="U1078" s="182"/>
      <c r="V1078" s="91"/>
    </row>
    <row r="1079" spans="1:22" s="168" customFormat="1">
      <c r="A1079" s="97"/>
      <c r="B1079" s="378"/>
      <c r="C1079" s="378"/>
      <c r="D1079" s="97"/>
      <c r="E1079" s="129" t="s">
        <v>138</v>
      </c>
      <c r="G1079" s="180"/>
      <c r="H1079" s="181"/>
      <c r="I1079" s="182" t="str">
        <f t="shared" si="127"/>
        <v xml:space="preserve"> </v>
      </c>
      <c r="J1079" s="183"/>
      <c r="K1079" s="517"/>
      <c r="L1079" s="379">
        <v>1</v>
      </c>
      <c r="M1079" s="379" t="str">
        <f t="shared" ca="1" si="128"/>
        <v>tak</v>
      </c>
      <c r="N1079" s="379" t="str">
        <f t="shared" ca="1" si="129"/>
        <v>tak</v>
      </c>
      <c r="O1079" s="378" t="str">
        <f t="shared" ca="1" si="130"/>
        <v>DBFO</v>
      </c>
      <c r="P1079" s="389" t="str">
        <f t="shared" si="131"/>
        <v/>
      </c>
      <c r="Q1079" s="390" t="str">
        <f>IF($P1079="","",IF(IF(COUNTIF($P1079,"* *"),COUNTIF('Plany 2025'!$J:$J,"*"&amp;$P1079&amp;"*"),COUNTIF('Plany 2025'!$B:$B,$P1079)+COUNTIF('Plany 2025'!$B:$B,$P1079&amp;"/*")+COUNTIF('Plany 2025'!$B:$B,"*/"&amp;$P1079&amp;"/*"))=0,"brak klasyf.",IF(COUNTIF($P1079,"* *"),SUMIF('Plany 2025'!$J:$J,"*"&amp;$P1079&amp;"*",'Plany 2025'!G:G),SUMIF('Plany 2025'!$B:$B,$P1079,'Plany 2025'!G:G)+SUMIF('Plany 2025'!$B:$B,$P1079&amp;"/*",'Plany 2025'!G:G)+SUMIF('Plany 2025'!$B:$B,"*/"&amp;$P1079&amp;"/*",'Plany 2025'!G:G))))</f>
        <v/>
      </c>
      <c r="R1079" s="391" t="str">
        <f>IF($P1079="","",IF(IF(COUNTIF($P1079,"* *"),COUNTIF('Plany 2025'!$J:$J,"*"&amp;$P1079&amp;"*"),COUNTIF('Plany 2025'!$B:$B,$P1079)+COUNTIF('Plany 2025'!$B:$B,$P1079&amp;"/*")+COUNTIF('Plany 2025'!$B:$B,"*/"&amp;$P1079&amp;"/*"))=0,"brak klasyf.",IF(COUNTIF($P1079,"* *"),SUMIF('Plany 2025'!$J:$J,"*"&amp;$P1079&amp;"*",'Plany 2025'!H:H),SUMIF('Plany 2025'!$B:$B,$P1079,'Plany 2025'!H:H)+SUMIF('Plany 2025'!$B:$B,$P1079&amp;"/*",'Plany 2025'!H:H)+SUMIF('Plany 2025'!$B:$B,"*/"&amp;$P1079&amp;"/*",'Plany 2025'!H:H))))</f>
        <v/>
      </c>
      <c r="S1079" s="392" t="str">
        <f t="shared" si="132"/>
        <v/>
      </c>
      <c r="T1079" s="393" t="str">
        <f t="shared" si="133"/>
        <v/>
      </c>
      <c r="U1079" s="182"/>
      <c r="V1079" s="91"/>
    </row>
    <row r="1080" spans="1:22" s="168" customFormat="1" ht="6" customHeight="1">
      <c r="A1080" s="97"/>
      <c r="B1080" s="378"/>
      <c r="C1080" s="378"/>
      <c r="D1080" s="97"/>
      <c r="E1080" s="92" t="s">
        <v>24</v>
      </c>
      <c r="G1080" s="180"/>
      <c r="H1080" s="181"/>
      <c r="I1080" s="182" t="str">
        <f t="shared" si="127"/>
        <v xml:space="preserve"> </v>
      </c>
      <c r="J1080" s="183"/>
      <c r="K1080" s="517"/>
      <c r="L1080" s="379">
        <v>1</v>
      </c>
      <c r="M1080" s="379" t="str">
        <f t="shared" ca="1" si="128"/>
        <v>tak</v>
      </c>
      <c r="N1080" s="379" t="str">
        <f t="shared" ca="1" si="129"/>
        <v>tak</v>
      </c>
      <c r="O1080" s="378" t="str">
        <f t="shared" ca="1" si="130"/>
        <v>DBFO</v>
      </c>
      <c r="P1080" s="389" t="str">
        <f t="shared" si="131"/>
        <v/>
      </c>
      <c r="Q1080" s="390" t="str">
        <f>IF($P1080="","",IF(IF(COUNTIF($P1080,"* *"),COUNTIF('Plany 2025'!$J:$J,"*"&amp;$P1080&amp;"*"),COUNTIF('Plany 2025'!$B:$B,$P1080)+COUNTIF('Plany 2025'!$B:$B,$P1080&amp;"/*")+COUNTIF('Plany 2025'!$B:$B,"*/"&amp;$P1080&amp;"/*"))=0,"brak klasyf.",IF(COUNTIF($P1080,"* *"),SUMIF('Plany 2025'!$J:$J,"*"&amp;$P1080&amp;"*",'Plany 2025'!G:G),SUMIF('Plany 2025'!$B:$B,$P1080,'Plany 2025'!G:G)+SUMIF('Plany 2025'!$B:$B,$P1080&amp;"/*",'Plany 2025'!G:G)+SUMIF('Plany 2025'!$B:$B,"*/"&amp;$P1080&amp;"/*",'Plany 2025'!G:G))))</f>
        <v/>
      </c>
      <c r="R1080" s="391" t="str">
        <f>IF($P1080="","",IF(IF(COUNTIF($P1080,"* *"),COUNTIF('Plany 2025'!$J:$J,"*"&amp;$P1080&amp;"*"),COUNTIF('Plany 2025'!$B:$B,$P1080)+COUNTIF('Plany 2025'!$B:$B,$P1080&amp;"/*")+COUNTIF('Plany 2025'!$B:$B,"*/"&amp;$P1080&amp;"/*"))=0,"brak klasyf.",IF(COUNTIF($P1080,"* *"),SUMIF('Plany 2025'!$J:$J,"*"&amp;$P1080&amp;"*",'Plany 2025'!H:H),SUMIF('Plany 2025'!$B:$B,$P1080,'Plany 2025'!H:H)+SUMIF('Plany 2025'!$B:$B,$P1080&amp;"/*",'Plany 2025'!H:H)+SUMIF('Plany 2025'!$B:$B,"*/"&amp;$P1080&amp;"/*",'Plany 2025'!H:H))))</f>
        <v/>
      </c>
      <c r="S1080" s="392" t="str">
        <f t="shared" si="132"/>
        <v/>
      </c>
      <c r="T1080" s="393" t="str">
        <f t="shared" si="133"/>
        <v/>
      </c>
      <c r="U1080" s="182"/>
      <c r="V1080" s="91"/>
    </row>
    <row r="1081" spans="1:22" s="168" customFormat="1">
      <c r="A1081" s="97"/>
      <c r="B1081" s="378"/>
      <c r="C1081" s="378"/>
      <c r="D1081" s="97"/>
      <c r="E1081" s="142" t="s">
        <v>41</v>
      </c>
      <c r="G1081" s="180"/>
      <c r="H1081" s="181"/>
      <c r="I1081" s="182" t="str">
        <f t="shared" si="127"/>
        <v xml:space="preserve"> </v>
      </c>
      <c r="J1081" s="183"/>
      <c r="K1081" s="517"/>
      <c r="L1081" s="379">
        <v>1</v>
      </c>
      <c r="M1081" s="379" t="str">
        <f t="shared" ca="1" si="128"/>
        <v>tak</v>
      </c>
      <c r="N1081" s="379" t="str">
        <f t="shared" ca="1" si="129"/>
        <v>tak</v>
      </c>
      <c r="O1081" s="378" t="str">
        <f t="shared" ca="1" si="130"/>
        <v>DBFO</v>
      </c>
      <c r="P1081" s="389" t="str">
        <f t="shared" si="131"/>
        <v/>
      </c>
      <c r="Q1081" s="390" t="str">
        <f>IF($P1081="","",IF(IF(COUNTIF($P1081,"* *"),COUNTIF('Plany 2025'!$J:$J,"*"&amp;$P1081&amp;"*"),COUNTIF('Plany 2025'!$B:$B,$P1081)+COUNTIF('Plany 2025'!$B:$B,$P1081&amp;"/*")+COUNTIF('Plany 2025'!$B:$B,"*/"&amp;$P1081&amp;"/*"))=0,"brak klasyf.",IF(COUNTIF($P1081,"* *"),SUMIF('Plany 2025'!$J:$J,"*"&amp;$P1081&amp;"*",'Plany 2025'!G:G),SUMIF('Plany 2025'!$B:$B,$P1081,'Plany 2025'!G:G)+SUMIF('Plany 2025'!$B:$B,$P1081&amp;"/*",'Plany 2025'!G:G)+SUMIF('Plany 2025'!$B:$B,"*/"&amp;$P1081&amp;"/*",'Plany 2025'!G:G))))</f>
        <v/>
      </c>
      <c r="R1081" s="391" t="str">
        <f>IF($P1081="","",IF(IF(COUNTIF($P1081,"* *"),COUNTIF('Plany 2025'!$J:$J,"*"&amp;$P1081&amp;"*"),COUNTIF('Plany 2025'!$B:$B,$P1081)+COUNTIF('Plany 2025'!$B:$B,$P1081&amp;"/*")+COUNTIF('Plany 2025'!$B:$B,"*/"&amp;$P1081&amp;"/*"))=0,"brak klasyf.",IF(COUNTIF($P1081,"* *"),SUMIF('Plany 2025'!$J:$J,"*"&amp;$P1081&amp;"*",'Plany 2025'!H:H),SUMIF('Plany 2025'!$B:$B,$P1081,'Plany 2025'!H:H)+SUMIF('Plany 2025'!$B:$B,$P1081&amp;"/*",'Plany 2025'!H:H)+SUMIF('Plany 2025'!$B:$B,"*/"&amp;$P1081&amp;"/*",'Plany 2025'!H:H))))</f>
        <v/>
      </c>
      <c r="S1081" s="392" t="str">
        <f t="shared" si="132"/>
        <v/>
      </c>
      <c r="T1081" s="393" t="str">
        <f t="shared" si="133"/>
        <v/>
      </c>
      <c r="U1081" s="182"/>
      <c r="V1081" s="91"/>
    </row>
    <row r="1082" spans="1:22" s="168" customFormat="1">
      <c r="A1082" s="91" t="s">
        <v>208</v>
      </c>
      <c r="B1082" s="495">
        <v>801</v>
      </c>
      <c r="C1082" s="378">
        <v>80150</v>
      </c>
      <c r="D1082" s="97" t="s">
        <v>200</v>
      </c>
      <c r="E1082" s="125" t="s">
        <v>46</v>
      </c>
      <c r="G1082" s="180">
        <f>SUM(G1083:G1090)</f>
        <v>32995239</v>
      </c>
      <c r="H1082" s="181">
        <f>SUM(H1083:H1090)</f>
        <v>32994300.249999996</v>
      </c>
      <c r="I1082" s="138">
        <f t="shared" si="127"/>
        <v>0.99997154892558882</v>
      </c>
      <c r="J1082" s="183"/>
      <c r="K1082" s="517"/>
      <c r="L1082" s="379">
        <v>1</v>
      </c>
      <c r="M1082" s="379" t="str">
        <f t="shared" ca="1" si="128"/>
        <v>tak</v>
      </c>
      <c r="N1082" s="379" t="str">
        <f t="shared" ca="1" si="129"/>
        <v>tak</v>
      </c>
      <c r="O1082" s="378" t="str">
        <f t="shared" ca="1" si="130"/>
        <v>DBFO</v>
      </c>
      <c r="P1082" s="389" t="str">
        <f t="shared" si="131"/>
        <v/>
      </c>
      <c r="Q1082" s="390" t="str">
        <f>IF($P1082="","",IF(IF(COUNTIF($P1082,"* *"),COUNTIF('Plany 2025'!$J:$J,"*"&amp;$P1082&amp;"*"),COUNTIF('Plany 2025'!$B:$B,$P1082)+COUNTIF('Plany 2025'!$B:$B,$P1082&amp;"/*")+COUNTIF('Plany 2025'!$B:$B,"*/"&amp;$P1082&amp;"/*"))=0,"brak klasyf.",IF(COUNTIF($P1082,"* *"),SUMIF('Plany 2025'!$J:$J,"*"&amp;$P1082&amp;"*",'Plany 2025'!G:G),SUMIF('Plany 2025'!$B:$B,$P1082,'Plany 2025'!G:G)+SUMIF('Plany 2025'!$B:$B,$P1082&amp;"/*",'Plany 2025'!G:G)+SUMIF('Plany 2025'!$B:$B,"*/"&amp;$P1082&amp;"/*",'Plany 2025'!G:G))))</f>
        <v/>
      </c>
      <c r="R1082" s="391" t="str">
        <f>IF($P1082="","",IF(IF(COUNTIF($P1082,"* *"),COUNTIF('Plany 2025'!$J:$J,"*"&amp;$P1082&amp;"*"),COUNTIF('Plany 2025'!$B:$B,$P1082)+COUNTIF('Plany 2025'!$B:$B,$P1082&amp;"/*")+COUNTIF('Plany 2025'!$B:$B,"*/"&amp;$P1082&amp;"/*"))=0,"brak klasyf.",IF(COUNTIF($P1082,"* *"),SUMIF('Plany 2025'!$J:$J,"*"&amp;$P1082&amp;"*",'Plany 2025'!H:H),SUMIF('Plany 2025'!$B:$B,$P1082,'Plany 2025'!H:H)+SUMIF('Plany 2025'!$B:$B,$P1082&amp;"/*",'Plany 2025'!H:H)+SUMIF('Plany 2025'!$B:$B,"*/"&amp;$P1082&amp;"/*",'Plany 2025'!H:H))))</f>
        <v/>
      </c>
      <c r="S1082" s="392" t="str">
        <f t="shared" si="132"/>
        <v/>
      </c>
      <c r="T1082" s="393" t="str">
        <f t="shared" si="133"/>
        <v/>
      </c>
      <c r="U1082" s="138"/>
      <c r="V1082" s="91"/>
    </row>
    <row r="1083" spans="1:22" s="168" customFormat="1">
      <c r="A1083" s="91" t="s">
        <v>208</v>
      </c>
      <c r="B1083" s="495">
        <v>801</v>
      </c>
      <c r="C1083" s="378">
        <v>80150</v>
      </c>
      <c r="D1083" s="146">
        <v>4010</v>
      </c>
      <c r="E1083" s="149" t="s">
        <v>47</v>
      </c>
      <c r="G1083" s="252">
        <v>2088400</v>
      </c>
      <c r="H1083" s="253">
        <v>2088399.56</v>
      </c>
      <c r="I1083" s="153">
        <f t="shared" si="127"/>
        <v>0.99999978931239231</v>
      </c>
      <c r="J1083" s="147"/>
      <c r="K1083" s="517"/>
      <c r="L1083" s="379">
        <v>1</v>
      </c>
      <c r="M1083" s="379" t="str">
        <f t="shared" ca="1" si="128"/>
        <v>tak</v>
      </c>
      <c r="N1083" s="379" t="str">
        <f t="shared" ca="1" si="129"/>
        <v>tak</v>
      </c>
      <c r="O1083" s="378" t="str">
        <f t="shared" ca="1" si="130"/>
        <v>DBFO</v>
      </c>
      <c r="P1083" s="389" t="str">
        <f t="shared" ca="1" si="131"/>
        <v>DBFO B/V/1/34/1 80150 4010</v>
      </c>
      <c r="Q1083" s="390">
        <f ca="1">IF($P1083="","",IF(IF(COUNTIF($P1083,"* *"),COUNTIF('Plany 2025'!$J:$J,"*"&amp;$P1083&amp;"*"),COUNTIF('Plany 2025'!$B:$B,$P1083)+COUNTIF('Plany 2025'!$B:$B,$P1083&amp;"/*")+COUNTIF('Plany 2025'!$B:$B,"*/"&amp;$P1083&amp;"/*"))=0,"brak klasyf.",IF(COUNTIF($P1083,"* *"),SUMIF('Plany 2025'!$J:$J,"*"&amp;$P1083&amp;"*",'Plany 2025'!G:G),SUMIF('Plany 2025'!$B:$B,$P1083,'Plany 2025'!G:G)+SUMIF('Plany 2025'!$B:$B,$P1083&amp;"/*",'Plany 2025'!G:G)+SUMIF('Plany 2025'!$B:$B,"*/"&amp;$P1083&amp;"/*",'Plany 2025'!G:G))))</f>
        <v>2088400</v>
      </c>
      <c r="R1083" s="391">
        <f ca="1">IF($P1083="","",IF(IF(COUNTIF($P1083,"* *"),COUNTIF('Plany 2025'!$J:$J,"*"&amp;$P1083&amp;"*"),COUNTIF('Plany 2025'!$B:$B,$P1083)+COUNTIF('Plany 2025'!$B:$B,$P1083&amp;"/*")+COUNTIF('Plany 2025'!$B:$B,"*/"&amp;$P1083&amp;"/*"))=0,"brak klasyf.",IF(COUNTIF($P1083,"* *"),SUMIF('Plany 2025'!$J:$J,"*"&amp;$P1083&amp;"*",'Plany 2025'!H:H),SUMIF('Plany 2025'!$B:$B,$P1083,'Plany 2025'!H:H)+SUMIF('Plany 2025'!$B:$B,$P1083&amp;"/*",'Plany 2025'!H:H)+SUMIF('Plany 2025'!$B:$B,"*/"&amp;$P1083&amp;"/*",'Plany 2025'!H:H))))</f>
        <v>2088399.56</v>
      </c>
      <c r="S1083" s="392">
        <f t="shared" ca="1" si="132"/>
        <v>0</v>
      </c>
      <c r="T1083" s="393">
        <f t="shared" ca="1" si="133"/>
        <v>0</v>
      </c>
      <c r="U1083" s="153"/>
      <c r="V1083" s="91"/>
    </row>
    <row r="1084" spans="1:22" s="172" customFormat="1" ht="22.5">
      <c r="A1084" s="145" t="s">
        <v>208</v>
      </c>
      <c r="B1084" s="496">
        <v>801</v>
      </c>
      <c r="C1084" s="497">
        <v>80150</v>
      </c>
      <c r="D1084" s="154">
        <v>4740</v>
      </c>
      <c r="E1084" s="155" t="s">
        <v>722</v>
      </c>
      <c r="G1084" s="254">
        <v>19098</v>
      </c>
      <c r="H1084" s="255">
        <v>19098</v>
      </c>
      <c r="I1084" s="159">
        <f t="shared" si="127"/>
        <v>1</v>
      </c>
      <c r="J1084" s="160"/>
      <c r="K1084" s="517"/>
      <c r="L1084" s="379">
        <v>1</v>
      </c>
      <c r="M1084" s="379" t="str">
        <f t="shared" ca="1" si="128"/>
        <v>tak</v>
      </c>
      <c r="N1084" s="379" t="str">
        <f t="shared" ca="1" si="129"/>
        <v>tak</v>
      </c>
      <c r="O1084" s="378" t="str">
        <f t="shared" ca="1" si="130"/>
        <v>DBFO</v>
      </c>
      <c r="P1084" s="389" t="str">
        <f t="shared" ca="1" si="131"/>
        <v>DBFO B/V/1/34/1 80150 4740</v>
      </c>
      <c r="Q1084" s="390">
        <f ca="1">IF($P1084="","",IF(IF(COUNTIF($P1084,"* *"),COUNTIF('Plany 2025'!$J:$J,"*"&amp;$P1084&amp;"*"),COUNTIF('Plany 2025'!$B:$B,$P1084)+COUNTIF('Plany 2025'!$B:$B,$P1084&amp;"/*")+COUNTIF('Plany 2025'!$B:$B,"*/"&amp;$P1084&amp;"/*"))=0,"brak klasyf.",IF(COUNTIF($P1084,"* *"),SUMIF('Plany 2025'!$J:$J,"*"&amp;$P1084&amp;"*",'Plany 2025'!G:G),SUMIF('Plany 2025'!$B:$B,$P1084,'Plany 2025'!G:G)+SUMIF('Plany 2025'!$B:$B,$P1084&amp;"/*",'Plany 2025'!G:G)+SUMIF('Plany 2025'!$B:$B,"*/"&amp;$P1084&amp;"/*",'Plany 2025'!G:G))))</f>
        <v>19098</v>
      </c>
      <c r="R1084" s="391">
        <f ca="1">IF($P1084="","",IF(IF(COUNTIF($P1084,"* *"),COUNTIF('Plany 2025'!$J:$J,"*"&amp;$P1084&amp;"*"),COUNTIF('Plany 2025'!$B:$B,$P1084)+COUNTIF('Plany 2025'!$B:$B,$P1084&amp;"/*")+COUNTIF('Plany 2025'!$B:$B,"*/"&amp;$P1084&amp;"/*"))=0,"brak klasyf.",IF(COUNTIF($P1084,"* *"),SUMIF('Plany 2025'!$J:$J,"*"&amp;$P1084&amp;"*",'Plany 2025'!H:H),SUMIF('Plany 2025'!$B:$B,$P1084,'Plany 2025'!H:H)+SUMIF('Plany 2025'!$B:$B,$P1084&amp;"/*",'Plany 2025'!H:H)+SUMIF('Plany 2025'!$B:$B,"*/"&amp;$P1084&amp;"/*",'Plany 2025'!H:H))))</f>
        <v>19098</v>
      </c>
      <c r="S1084" s="392">
        <f t="shared" ca="1" si="132"/>
        <v>0</v>
      </c>
      <c r="T1084" s="393">
        <f t="shared" ca="1" si="133"/>
        <v>0</v>
      </c>
      <c r="U1084" s="159"/>
      <c r="V1084" s="145"/>
    </row>
    <row r="1085" spans="1:22" s="172" customFormat="1" ht="22.5">
      <c r="A1085" s="145" t="s">
        <v>208</v>
      </c>
      <c r="B1085" s="496">
        <v>801</v>
      </c>
      <c r="C1085" s="497">
        <v>80150</v>
      </c>
      <c r="D1085" s="154">
        <v>4750</v>
      </c>
      <c r="E1085" s="155" t="s">
        <v>723</v>
      </c>
      <c r="G1085" s="254">
        <v>180800</v>
      </c>
      <c r="H1085" s="255">
        <v>180800</v>
      </c>
      <c r="I1085" s="159">
        <f t="shared" si="127"/>
        <v>1</v>
      </c>
      <c r="J1085" s="160"/>
      <c r="K1085" s="517"/>
      <c r="L1085" s="379">
        <v>1</v>
      </c>
      <c r="M1085" s="379" t="str">
        <f t="shared" ca="1" si="128"/>
        <v>tak</v>
      </c>
      <c r="N1085" s="379" t="str">
        <f t="shared" ca="1" si="129"/>
        <v>tak</v>
      </c>
      <c r="O1085" s="378" t="str">
        <f t="shared" ca="1" si="130"/>
        <v>DBFO</v>
      </c>
      <c r="P1085" s="389" t="str">
        <f t="shared" ca="1" si="131"/>
        <v>DBFO B/V/1/34/1 80150 4750</v>
      </c>
      <c r="Q1085" s="390">
        <f ca="1">IF($P1085="","",IF(IF(COUNTIF($P1085,"* *"),COUNTIF('Plany 2025'!$J:$J,"*"&amp;$P1085&amp;"*"),COUNTIF('Plany 2025'!$B:$B,$P1085)+COUNTIF('Plany 2025'!$B:$B,$P1085&amp;"/*")+COUNTIF('Plany 2025'!$B:$B,"*/"&amp;$P1085&amp;"/*"))=0,"brak klasyf.",IF(COUNTIF($P1085,"* *"),SUMIF('Plany 2025'!$J:$J,"*"&amp;$P1085&amp;"*",'Plany 2025'!G:G),SUMIF('Plany 2025'!$B:$B,$P1085,'Plany 2025'!G:G)+SUMIF('Plany 2025'!$B:$B,$P1085&amp;"/*",'Plany 2025'!G:G)+SUMIF('Plany 2025'!$B:$B,"*/"&amp;$P1085&amp;"/*",'Plany 2025'!G:G))))</f>
        <v>180800</v>
      </c>
      <c r="R1085" s="391">
        <f ca="1">IF($P1085="","",IF(IF(COUNTIF($P1085,"* *"),COUNTIF('Plany 2025'!$J:$J,"*"&amp;$P1085&amp;"*"),COUNTIF('Plany 2025'!$B:$B,$P1085)+COUNTIF('Plany 2025'!$B:$B,$P1085&amp;"/*")+COUNTIF('Plany 2025'!$B:$B,"*/"&amp;$P1085&amp;"/*"))=0,"brak klasyf.",IF(COUNTIF($P1085,"* *"),SUMIF('Plany 2025'!$J:$J,"*"&amp;$P1085&amp;"*",'Plany 2025'!H:H),SUMIF('Plany 2025'!$B:$B,$P1085,'Plany 2025'!H:H)+SUMIF('Plany 2025'!$B:$B,$P1085&amp;"/*",'Plany 2025'!H:H)+SUMIF('Plany 2025'!$B:$B,"*/"&amp;$P1085&amp;"/*",'Plany 2025'!H:H))))</f>
        <v>180800</v>
      </c>
      <c r="S1085" s="392">
        <f t="shared" ca="1" si="132"/>
        <v>0</v>
      </c>
      <c r="T1085" s="393">
        <f t="shared" ca="1" si="133"/>
        <v>0</v>
      </c>
      <c r="U1085" s="159"/>
      <c r="V1085" s="145"/>
    </row>
    <row r="1086" spans="1:22" s="148" customFormat="1">
      <c r="A1086" s="91" t="s">
        <v>208</v>
      </c>
      <c r="B1086" s="495">
        <v>801</v>
      </c>
      <c r="C1086" s="378">
        <v>80150</v>
      </c>
      <c r="D1086" s="146">
        <v>4790</v>
      </c>
      <c r="E1086" s="149" t="s">
        <v>707</v>
      </c>
      <c r="F1086" s="150"/>
      <c r="G1086" s="151">
        <v>23829500</v>
      </c>
      <c r="H1086" s="152">
        <v>23829492.780000001</v>
      </c>
      <c r="I1086" s="153">
        <f t="shared" si="127"/>
        <v>0.9999996970142051</v>
      </c>
      <c r="J1086" s="147"/>
      <c r="K1086" s="517"/>
      <c r="L1086" s="379">
        <v>1</v>
      </c>
      <c r="M1086" s="379" t="str">
        <f t="shared" ca="1" si="128"/>
        <v>tak</v>
      </c>
      <c r="N1086" s="379" t="str">
        <f t="shared" ca="1" si="129"/>
        <v>tak</v>
      </c>
      <c r="O1086" s="378" t="str">
        <f t="shared" ca="1" si="130"/>
        <v>DBFO</v>
      </c>
      <c r="P1086" s="389" t="str">
        <f t="shared" ca="1" si="131"/>
        <v>DBFO B/V/1/34/1 80150 4790</v>
      </c>
      <c r="Q1086" s="390">
        <f ca="1">IF($P1086="","",IF(IF(COUNTIF($P1086,"* *"),COUNTIF('Plany 2025'!$J:$J,"*"&amp;$P1086&amp;"*"),COUNTIF('Plany 2025'!$B:$B,$P1086)+COUNTIF('Plany 2025'!$B:$B,$P1086&amp;"/*")+COUNTIF('Plany 2025'!$B:$B,"*/"&amp;$P1086&amp;"/*"))=0,"brak klasyf.",IF(COUNTIF($P1086,"* *"),SUMIF('Plany 2025'!$J:$J,"*"&amp;$P1086&amp;"*",'Plany 2025'!G:G),SUMIF('Plany 2025'!$B:$B,$P1086,'Plany 2025'!G:G)+SUMIF('Plany 2025'!$B:$B,$P1086&amp;"/*",'Plany 2025'!G:G)+SUMIF('Plany 2025'!$B:$B,"*/"&amp;$P1086&amp;"/*",'Plany 2025'!G:G))))</f>
        <v>23829500</v>
      </c>
      <c r="R1086" s="391">
        <f ca="1">IF($P1086="","",IF(IF(COUNTIF($P1086,"* *"),COUNTIF('Plany 2025'!$J:$J,"*"&amp;$P1086&amp;"*"),COUNTIF('Plany 2025'!$B:$B,$P1086)+COUNTIF('Plany 2025'!$B:$B,$P1086&amp;"/*")+COUNTIF('Plany 2025'!$B:$B,"*/"&amp;$P1086&amp;"/*"))=0,"brak klasyf.",IF(COUNTIF($P1086,"* *"),SUMIF('Plany 2025'!$J:$J,"*"&amp;$P1086&amp;"*",'Plany 2025'!H:H),SUMIF('Plany 2025'!$B:$B,$P1086,'Plany 2025'!H:H)+SUMIF('Plany 2025'!$B:$B,$P1086&amp;"/*",'Plany 2025'!H:H)+SUMIF('Plany 2025'!$B:$B,"*/"&amp;$P1086&amp;"/*",'Plany 2025'!H:H))))</f>
        <v>23829492.780000001</v>
      </c>
      <c r="S1086" s="392">
        <f t="shared" ca="1" si="132"/>
        <v>0</v>
      </c>
      <c r="T1086" s="393">
        <f t="shared" ca="1" si="133"/>
        <v>0</v>
      </c>
      <c r="U1086" s="153"/>
      <c r="V1086" s="91"/>
    </row>
    <row r="1087" spans="1:22" s="168" customFormat="1">
      <c r="A1087" s="91" t="s">
        <v>208</v>
      </c>
      <c r="B1087" s="495">
        <v>801</v>
      </c>
      <c r="C1087" s="378">
        <v>80150</v>
      </c>
      <c r="D1087" s="146">
        <v>4040</v>
      </c>
      <c r="E1087" s="149" t="s">
        <v>48</v>
      </c>
      <c r="G1087" s="252">
        <v>85735</v>
      </c>
      <c r="H1087" s="253">
        <v>85731.99</v>
      </c>
      <c r="I1087" s="153">
        <f t="shared" si="127"/>
        <v>0.99996489181781079</v>
      </c>
      <c r="J1087" s="147"/>
      <c r="K1087" s="517"/>
      <c r="L1087" s="379">
        <v>1</v>
      </c>
      <c r="M1087" s="379" t="str">
        <f t="shared" ca="1" si="128"/>
        <v>tak</v>
      </c>
      <c r="N1087" s="379" t="str">
        <f t="shared" ca="1" si="129"/>
        <v>tak</v>
      </c>
      <c r="O1087" s="378" t="str">
        <f t="shared" ca="1" si="130"/>
        <v>DBFO</v>
      </c>
      <c r="P1087" s="389" t="str">
        <f t="shared" ca="1" si="131"/>
        <v>DBFO B/V/1/34/1 80150 4040</v>
      </c>
      <c r="Q1087" s="390">
        <f ca="1">IF($P1087="","",IF(IF(COUNTIF($P1087,"* *"),COUNTIF('Plany 2025'!$J:$J,"*"&amp;$P1087&amp;"*"),COUNTIF('Plany 2025'!$B:$B,$P1087)+COUNTIF('Plany 2025'!$B:$B,$P1087&amp;"/*")+COUNTIF('Plany 2025'!$B:$B,"*/"&amp;$P1087&amp;"/*"))=0,"brak klasyf.",IF(COUNTIF($P1087,"* *"),SUMIF('Plany 2025'!$J:$J,"*"&amp;$P1087&amp;"*",'Plany 2025'!G:G),SUMIF('Plany 2025'!$B:$B,$P1087,'Plany 2025'!G:G)+SUMIF('Plany 2025'!$B:$B,$P1087&amp;"/*",'Plany 2025'!G:G)+SUMIF('Plany 2025'!$B:$B,"*/"&amp;$P1087&amp;"/*",'Plany 2025'!G:G))))</f>
        <v>85735</v>
      </c>
      <c r="R1087" s="391">
        <f ca="1">IF($P1087="","",IF(IF(COUNTIF($P1087,"* *"),COUNTIF('Plany 2025'!$J:$J,"*"&amp;$P1087&amp;"*"),COUNTIF('Plany 2025'!$B:$B,$P1087)+COUNTIF('Plany 2025'!$B:$B,$P1087&amp;"/*")+COUNTIF('Plany 2025'!$B:$B,"*/"&amp;$P1087&amp;"/*"))=0,"brak klasyf.",IF(COUNTIF($P1087,"* *"),SUMIF('Plany 2025'!$J:$J,"*"&amp;$P1087&amp;"*",'Plany 2025'!H:H),SUMIF('Plany 2025'!$B:$B,$P1087,'Plany 2025'!H:H)+SUMIF('Plany 2025'!$B:$B,$P1087&amp;"/*",'Plany 2025'!H:H)+SUMIF('Plany 2025'!$B:$B,"*/"&amp;$P1087&amp;"/*",'Plany 2025'!H:H))))</f>
        <v>85731.99</v>
      </c>
      <c r="S1087" s="392">
        <f t="shared" ca="1" si="132"/>
        <v>0</v>
      </c>
      <c r="T1087" s="393">
        <f t="shared" ca="1" si="133"/>
        <v>0</v>
      </c>
      <c r="U1087" s="153"/>
      <c r="V1087" s="91"/>
    </row>
    <row r="1088" spans="1:22" s="148" customFormat="1">
      <c r="A1088" s="91" t="s">
        <v>208</v>
      </c>
      <c r="B1088" s="495">
        <v>801</v>
      </c>
      <c r="C1088" s="378">
        <v>80150</v>
      </c>
      <c r="D1088" s="146">
        <v>4800</v>
      </c>
      <c r="E1088" s="149" t="s">
        <v>708</v>
      </c>
      <c r="F1088" s="150"/>
      <c r="G1088" s="151">
        <v>1587709</v>
      </c>
      <c r="H1088" s="152">
        <v>1587699.02</v>
      </c>
      <c r="I1088" s="153">
        <f t="shared" si="127"/>
        <v>0.99999371421337291</v>
      </c>
      <c r="J1088" s="147"/>
      <c r="K1088" s="517"/>
      <c r="L1088" s="379">
        <v>1</v>
      </c>
      <c r="M1088" s="379" t="str">
        <f t="shared" ca="1" si="128"/>
        <v>tak</v>
      </c>
      <c r="N1088" s="379" t="str">
        <f t="shared" ca="1" si="129"/>
        <v>tak</v>
      </c>
      <c r="O1088" s="378" t="str">
        <f t="shared" ca="1" si="130"/>
        <v>DBFO</v>
      </c>
      <c r="P1088" s="389" t="str">
        <f t="shared" ca="1" si="131"/>
        <v>DBFO B/V/1/34/1 80150 4800</v>
      </c>
      <c r="Q1088" s="390">
        <f ca="1">IF($P1088="","",IF(IF(COUNTIF($P1088,"* *"),COUNTIF('Plany 2025'!$J:$J,"*"&amp;$P1088&amp;"*"),COUNTIF('Plany 2025'!$B:$B,$P1088)+COUNTIF('Plany 2025'!$B:$B,$P1088&amp;"/*")+COUNTIF('Plany 2025'!$B:$B,"*/"&amp;$P1088&amp;"/*"))=0,"brak klasyf.",IF(COUNTIF($P1088,"* *"),SUMIF('Plany 2025'!$J:$J,"*"&amp;$P1088&amp;"*",'Plany 2025'!G:G),SUMIF('Plany 2025'!$B:$B,$P1088,'Plany 2025'!G:G)+SUMIF('Plany 2025'!$B:$B,$P1088&amp;"/*",'Plany 2025'!G:G)+SUMIF('Plany 2025'!$B:$B,"*/"&amp;$P1088&amp;"/*",'Plany 2025'!G:G))))</f>
        <v>1587709</v>
      </c>
      <c r="R1088" s="391">
        <f ca="1">IF($P1088="","",IF(IF(COUNTIF($P1088,"* *"),COUNTIF('Plany 2025'!$J:$J,"*"&amp;$P1088&amp;"*"),COUNTIF('Plany 2025'!$B:$B,$P1088)+COUNTIF('Plany 2025'!$B:$B,$P1088&amp;"/*")+COUNTIF('Plany 2025'!$B:$B,"*/"&amp;$P1088&amp;"/*"))=0,"brak klasyf.",IF(COUNTIF($P1088,"* *"),SUMIF('Plany 2025'!$J:$J,"*"&amp;$P1088&amp;"*",'Plany 2025'!H:H),SUMIF('Plany 2025'!$B:$B,$P1088,'Plany 2025'!H:H)+SUMIF('Plany 2025'!$B:$B,$P1088&amp;"/*",'Plany 2025'!H:H)+SUMIF('Plany 2025'!$B:$B,"*/"&amp;$P1088&amp;"/*",'Plany 2025'!H:H))))</f>
        <v>1587699.02</v>
      </c>
      <c r="S1088" s="392">
        <f t="shared" ca="1" si="132"/>
        <v>0</v>
      </c>
      <c r="T1088" s="393">
        <f t="shared" ca="1" si="133"/>
        <v>0</v>
      </c>
      <c r="U1088" s="153"/>
      <c r="V1088" s="91"/>
    </row>
    <row r="1089" spans="1:22" s="168" customFormat="1" hidden="1">
      <c r="A1089" s="91" t="s">
        <v>208</v>
      </c>
      <c r="B1089" s="495">
        <v>801</v>
      </c>
      <c r="C1089" s="378">
        <v>80150</v>
      </c>
      <c r="D1089" s="146">
        <v>4170</v>
      </c>
      <c r="E1089" s="149" t="s">
        <v>49</v>
      </c>
      <c r="G1089" s="252"/>
      <c r="H1089" s="253"/>
      <c r="I1089" s="153" t="str">
        <f t="shared" si="127"/>
        <v xml:space="preserve"> </v>
      </c>
      <c r="J1089" s="147"/>
      <c r="K1089" s="517"/>
      <c r="L1089" s="379"/>
      <c r="M1089" s="379" t="str">
        <f t="shared" ca="1" si="128"/>
        <v>tak</v>
      </c>
      <c r="N1089" s="379" t="str">
        <f t="shared" ca="1" si="129"/>
        <v>nie</v>
      </c>
      <c r="O1089" s="378" t="str">
        <f t="shared" ca="1" si="130"/>
        <v>DBFO</v>
      </c>
      <c r="P1089" s="389" t="str">
        <f t="shared" ca="1" si="131"/>
        <v>DBFO B/V/1/34/1 80150 4170</v>
      </c>
      <c r="Q1089" s="390" t="str">
        <f ca="1">IF($P1089="","",IF(IF(COUNTIF($P1089,"* *"),COUNTIF('Plany 2025'!$J:$J,"*"&amp;$P1089&amp;"*"),COUNTIF('Plany 2025'!$B:$B,$P1089)+COUNTIF('Plany 2025'!$B:$B,$P1089&amp;"/*")+COUNTIF('Plany 2025'!$B:$B,"*/"&amp;$P1089&amp;"/*"))=0,"brak klasyf.",IF(COUNTIF($P1089,"* *"),SUMIF('Plany 2025'!$J:$J,"*"&amp;$P1089&amp;"*",'Plany 2025'!G:G),SUMIF('Plany 2025'!$B:$B,$P1089,'Plany 2025'!G:G)+SUMIF('Plany 2025'!$B:$B,$P1089&amp;"/*",'Plany 2025'!G:G)+SUMIF('Plany 2025'!$B:$B,"*/"&amp;$P1089&amp;"/*",'Plany 2025'!G:G))))</f>
        <v>brak klasyf.</v>
      </c>
      <c r="R1089" s="391" t="str">
        <f ca="1">IF($P1089="","",IF(IF(COUNTIF($P1089,"* *"),COUNTIF('Plany 2025'!$J:$J,"*"&amp;$P1089&amp;"*"),COUNTIF('Plany 2025'!$B:$B,$P1089)+COUNTIF('Plany 2025'!$B:$B,$P1089&amp;"/*")+COUNTIF('Plany 2025'!$B:$B,"*/"&amp;$P1089&amp;"/*"))=0,"brak klasyf.",IF(COUNTIF($P1089,"* *"),SUMIF('Plany 2025'!$J:$J,"*"&amp;$P1089&amp;"*",'Plany 2025'!H:H),SUMIF('Plany 2025'!$B:$B,$P1089,'Plany 2025'!H:H)+SUMIF('Plany 2025'!$B:$B,$P1089&amp;"/*",'Plany 2025'!H:H)+SUMIF('Plany 2025'!$B:$B,"*/"&amp;$P1089&amp;"/*",'Plany 2025'!H:H))))</f>
        <v>brak klasyf.</v>
      </c>
      <c r="S1089" s="392" t="str">
        <f t="shared" ca="1" si="132"/>
        <v/>
      </c>
      <c r="T1089" s="393" t="str">
        <f t="shared" ca="1" si="133"/>
        <v/>
      </c>
      <c r="U1089" s="153"/>
      <c r="V1089" s="91"/>
    </row>
    <row r="1090" spans="1:22" s="168" customFormat="1">
      <c r="A1090" s="163"/>
      <c r="B1090" s="498"/>
      <c r="C1090" s="498"/>
      <c r="D1090" s="146"/>
      <c r="E1090" s="149" t="s">
        <v>50</v>
      </c>
      <c r="G1090" s="252">
        <v>5203997</v>
      </c>
      <c r="H1090" s="253">
        <v>5203078.8999999994</v>
      </c>
      <c r="I1090" s="153">
        <f t="shared" si="127"/>
        <v>0.99982357791520626</v>
      </c>
      <c r="J1090" s="183"/>
      <c r="K1090" s="517"/>
      <c r="L1090" s="379">
        <v>1</v>
      </c>
      <c r="M1090" s="379" t="str">
        <f t="shared" ca="1" si="128"/>
        <v>tak</v>
      </c>
      <c r="N1090" s="379" t="str">
        <f t="shared" ca="1" si="129"/>
        <v>tak</v>
      </c>
      <c r="O1090" s="378" t="str">
        <f t="shared" ca="1" si="130"/>
        <v>DBFO</v>
      </c>
      <c r="P1090" s="389" t="str">
        <f t="shared" si="131"/>
        <v/>
      </c>
      <c r="Q1090" s="390" t="str">
        <f>IF($P1090="","",IF(IF(COUNTIF($P1090,"* *"),COUNTIF('Plany 2025'!$J:$J,"*"&amp;$P1090&amp;"*"),COUNTIF('Plany 2025'!$B:$B,$P1090)+COUNTIF('Plany 2025'!$B:$B,$P1090&amp;"/*")+COUNTIF('Plany 2025'!$B:$B,"*/"&amp;$P1090&amp;"/*"))=0,"brak klasyf.",IF(COUNTIF($P1090,"* *"),SUMIF('Plany 2025'!$J:$J,"*"&amp;$P1090&amp;"*",'Plany 2025'!G:G),SUMIF('Plany 2025'!$B:$B,$P1090,'Plany 2025'!G:G)+SUMIF('Plany 2025'!$B:$B,$P1090&amp;"/*",'Plany 2025'!G:G)+SUMIF('Plany 2025'!$B:$B,"*/"&amp;$P1090&amp;"/*",'Plany 2025'!G:G))))</f>
        <v/>
      </c>
      <c r="R1090" s="391" t="str">
        <f>IF($P1090="","",IF(IF(COUNTIF($P1090,"* *"),COUNTIF('Plany 2025'!$J:$J,"*"&amp;$P1090&amp;"*"),COUNTIF('Plany 2025'!$B:$B,$P1090)+COUNTIF('Plany 2025'!$B:$B,$P1090&amp;"/*")+COUNTIF('Plany 2025'!$B:$B,"*/"&amp;$P1090&amp;"/*"))=0,"brak klasyf.",IF(COUNTIF($P1090,"* *"),SUMIF('Plany 2025'!$J:$J,"*"&amp;$P1090&amp;"*",'Plany 2025'!H:H),SUMIF('Plany 2025'!$B:$B,$P1090,'Plany 2025'!H:H)+SUMIF('Plany 2025'!$B:$B,$P1090&amp;"/*",'Plany 2025'!H:H)+SUMIF('Plany 2025'!$B:$B,"*/"&amp;$P1090&amp;"/*",'Plany 2025'!H:H))))</f>
        <v/>
      </c>
      <c r="S1090" s="392" t="str">
        <f t="shared" si="132"/>
        <v/>
      </c>
      <c r="T1090" s="393" t="str">
        <f t="shared" si="133"/>
        <v/>
      </c>
      <c r="U1090" s="153"/>
      <c r="V1090" s="91"/>
    </row>
    <row r="1091" spans="1:22" s="168" customFormat="1" ht="6" customHeight="1">
      <c r="A1091" s="163"/>
      <c r="B1091" s="498"/>
      <c r="C1091" s="498"/>
      <c r="D1091" s="163"/>
      <c r="E1091" s="149" t="s">
        <v>24</v>
      </c>
      <c r="G1091" s="180"/>
      <c r="H1091" s="181"/>
      <c r="I1091" s="153" t="str">
        <f t="shared" si="127"/>
        <v xml:space="preserve"> </v>
      </c>
      <c r="J1091" s="183"/>
      <c r="K1091" s="517"/>
      <c r="L1091" s="379">
        <v>1</v>
      </c>
      <c r="M1091" s="379" t="str">
        <f t="shared" ca="1" si="128"/>
        <v>tak</v>
      </c>
      <c r="N1091" s="379" t="str">
        <f t="shared" ca="1" si="129"/>
        <v>tak</v>
      </c>
      <c r="O1091" s="378" t="str">
        <f t="shared" ca="1" si="130"/>
        <v>DBFO</v>
      </c>
      <c r="P1091" s="389" t="str">
        <f t="shared" si="131"/>
        <v/>
      </c>
      <c r="Q1091" s="390" t="str">
        <f>IF($P1091="","",IF(IF(COUNTIF($P1091,"* *"),COUNTIF('Plany 2025'!$J:$J,"*"&amp;$P1091&amp;"*"),COUNTIF('Plany 2025'!$B:$B,$P1091)+COUNTIF('Plany 2025'!$B:$B,$P1091&amp;"/*")+COUNTIF('Plany 2025'!$B:$B,"*/"&amp;$P1091&amp;"/*"))=0,"brak klasyf.",IF(COUNTIF($P1091,"* *"),SUMIF('Plany 2025'!$J:$J,"*"&amp;$P1091&amp;"*",'Plany 2025'!G:G),SUMIF('Plany 2025'!$B:$B,$P1091,'Plany 2025'!G:G)+SUMIF('Plany 2025'!$B:$B,$P1091&amp;"/*",'Plany 2025'!G:G)+SUMIF('Plany 2025'!$B:$B,"*/"&amp;$P1091&amp;"/*",'Plany 2025'!G:G))))</f>
        <v/>
      </c>
      <c r="R1091" s="391" t="str">
        <f>IF($P1091="","",IF(IF(COUNTIF($P1091,"* *"),COUNTIF('Plany 2025'!$J:$J,"*"&amp;$P1091&amp;"*"),COUNTIF('Plany 2025'!$B:$B,$P1091)+COUNTIF('Plany 2025'!$B:$B,$P1091&amp;"/*")+COUNTIF('Plany 2025'!$B:$B,"*/"&amp;$P1091&amp;"/*"))=0,"brak klasyf.",IF(COUNTIF($P1091,"* *"),SUMIF('Plany 2025'!$J:$J,"*"&amp;$P1091&amp;"*",'Plany 2025'!H:H),SUMIF('Plany 2025'!$B:$B,$P1091,'Plany 2025'!H:H)+SUMIF('Plany 2025'!$B:$B,$P1091&amp;"/*",'Plany 2025'!H:H)+SUMIF('Plany 2025'!$B:$B,"*/"&amp;$P1091&amp;"/*",'Plany 2025'!H:H))))</f>
        <v/>
      </c>
      <c r="S1091" s="392" t="str">
        <f t="shared" si="132"/>
        <v/>
      </c>
      <c r="T1091" s="393" t="str">
        <f t="shared" si="133"/>
        <v/>
      </c>
      <c r="U1091" s="153"/>
      <c r="V1091" s="91"/>
    </row>
    <row r="1092" spans="1:22" s="168" customFormat="1">
      <c r="A1092" s="91" t="s">
        <v>208</v>
      </c>
      <c r="B1092" s="495">
        <v>801</v>
      </c>
      <c r="C1092" s="378">
        <v>80150</v>
      </c>
      <c r="D1092" s="166">
        <v>3020</v>
      </c>
      <c r="E1092" s="167" t="s">
        <v>164</v>
      </c>
      <c r="G1092" s="219">
        <v>10000</v>
      </c>
      <c r="H1092" s="220">
        <v>7000</v>
      </c>
      <c r="I1092" s="96">
        <f t="shared" si="127"/>
        <v>0.7</v>
      </c>
      <c r="J1092" s="147"/>
      <c r="K1092" s="517"/>
      <c r="L1092" s="379">
        <v>1</v>
      </c>
      <c r="M1092" s="379" t="str">
        <f t="shared" ca="1" si="128"/>
        <v>tak</v>
      </c>
      <c r="N1092" s="379" t="str">
        <f t="shared" ca="1" si="129"/>
        <v>tak</v>
      </c>
      <c r="O1092" s="378" t="str">
        <f t="shared" ca="1" si="130"/>
        <v>DBFO</v>
      </c>
      <c r="P1092" s="389" t="str">
        <f t="shared" ca="1" si="131"/>
        <v>DBFO B/V/1/34/1 80150 3020</v>
      </c>
      <c r="Q1092" s="390">
        <f ca="1">IF($P1092="","",IF(IF(COUNTIF($P1092,"* *"),COUNTIF('Plany 2025'!$J:$J,"*"&amp;$P1092&amp;"*"),COUNTIF('Plany 2025'!$B:$B,$P1092)+COUNTIF('Plany 2025'!$B:$B,$P1092&amp;"/*")+COUNTIF('Plany 2025'!$B:$B,"*/"&amp;$P1092&amp;"/*"))=0,"brak klasyf.",IF(COUNTIF($P1092,"* *"),SUMIF('Plany 2025'!$J:$J,"*"&amp;$P1092&amp;"*",'Plany 2025'!G:G),SUMIF('Plany 2025'!$B:$B,$P1092,'Plany 2025'!G:G)+SUMIF('Plany 2025'!$B:$B,$P1092&amp;"/*",'Plany 2025'!G:G)+SUMIF('Plany 2025'!$B:$B,"*/"&amp;$P1092&amp;"/*",'Plany 2025'!G:G))))</f>
        <v>10000</v>
      </c>
      <c r="R1092" s="391">
        <f ca="1">IF($P1092="","",IF(IF(COUNTIF($P1092,"* *"),COUNTIF('Plany 2025'!$J:$J,"*"&amp;$P1092&amp;"*"),COUNTIF('Plany 2025'!$B:$B,$P1092)+COUNTIF('Plany 2025'!$B:$B,$P1092&amp;"/*")+COUNTIF('Plany 2025'!$B:$B,"*/"&amp;$P1092&amp;"/*"))=0,"brak klasyf.",IF(COUNTIF($P1092,"* *"),SUMIF('Plany 2025'!$J:$J,"*"&amp;$P1092&amp;"*",'Plany 2025'!H:H),SUMIF('Plany 2025'!$B:$B,$P1092,'Plany 2025'!H:H)+SUMIF('Plany 2025'!$B:$B,$P1092&amp;"/*",'Plany 2025'!H:H)+SUMIF('Plany 2025'!$B:$B,"*/"&amp;$P1092&amp;"/*",'Plany 2025'!H:H))))</f>
        <v>7000</v>
      </c>
      <c r="S1092" s="392">
        <f t="shared" ca="1" si="132"/>
        <v>0</v>
      </c>
      <c r="T1092" s="393">
        <f t="shared" ca="1" si="133"/>
        <v>0</v>
      </c>
      <c r="U1092" s="96"/>
      <c r="V1092" s="91"/>
    </row>
    <row r="1093" spans="1:22" s="168" customFormat="1" hidden="1">
      <c r="A1093" s="91" t="s">
        <v>208</v>
      </c>
      <c r="B1093" s="495">
        <v>801</v>
      </c>
      <c r="C1093" s="378">
        <v>80150</v>
      </c>
      <c r="D1093" s="166">
        <v>4140</v>
      </c>
      <c r="E1093" s="167" t="s">
        <v>170</v>
      </c>
      <c r="G1093" s="219"/>
      <c r="H1093" s="220"/>
      <c r="I1093" s="96" t="str">
        <f t="shared" si="127"/>
        <v xml:space="preserve"> </v>
      </c>
      <c r="J1093" s="147"/>
      <c r="K1093" s="517"/>
      <c r="L1093" s="379"/>
      <c r="M1093" s="379" t="str">
        <f t="shared" ca="1" si="128"/>
        <v>tak</v>
      </c>
      <c r="N1093" s="379" t="str">
        <f t="shared" ca="1" si="129"/>
        <v>nie</v>
      </c>
      <c r="O1093" s="378" t="str">
        <f t="shared" ca="1" si="130"/>
        <v>DBFO</v>
      </c>
      <c r="P1093" s="389" t="str">
        <f t="shared" ca="1" si="131"/>
        <v>DBFO B/V/1/34/1 80150 4140</v>
      </c>
      <c r="Q1093" s="390" t="str">
        <f ca="1">IF($P1093="","",IF(IF(COUNTIF($P1093,"* *"),COUNTIF('Plany 2025'!$J:$J,"*"&amp;$P1093&amp;"*"),COUNTIF('Plany 2025'!$B:$B,$P1093)+COUNTIF('Plany 2025'!$B:$B,$P1093&amp;"/*")+COUNTIF('Plany 2025'!$B:$B,"*/"&amp;$P1093&amp;"/*"))=0,"brak klasyf.",IF(COUNTIF($P1093,"* *"),SUMIF('Plany 2025'!$J:$J,"*"&amp;$P1093&amp;"*",'Plany 2025'!G:G),SUMIF('Plany 2025'!$B:$B,$P1093,'Plany 2025'!G:G)+SUMIF('Plany 2025'!$B:$B,$P1093&amp;"/*",'Plany 2025'!G:G)+SUMIF('Plany 2025'!$B:$B,"*/"&amp;$P1093&amp;"/*",'Plany 2025'!G:G))))</f>
        <v>brak klasyf.</v>
      </c>
      <c r="R1093" s="391" t="str">
        <f ca="1">IF($P1093="","",IF(IF(COUNTIF($P1093,"* *"),COUNTIF('Plany 2025'!$J:$J,"*"&amp;$P1093&amp;"*"),COUNTIF('Plany 2025'!$B:$B,$P1093)+COUNTIF('Plany 2025'!$B:$B,$P1093&amp;"/*")+COUNTIF('Plany 2025'!$B:$B,"*/"&amp;$P1093&amp;"/*"))=0,"brak klasyf.",IF(COUNTIF($P1093,"* *"),SUMIF('Plany 2025'!$J:$J,"*"&amp;$P1093&amp;"*",'Plany 2025'!H:H),SUMIF('Plany 2025'!$B:$B,$P1093,'Plany 2025'!H:H)+SUMIF('Plany 2025'!$B:$B,$P1093&amp;"/*",'Plany 2025'!H:H)+SUMIF('Plany 2025'!$B:$B,"*/"&amp;$P1093&amp;"/*",'Plany 2025'!H:H))))</f>
        <v>brak klasyf.</v>
      </c>
      <c r="S1093" s="392" t="str">
        <f t="shared" ca="1" si="132"/>
        <v/>
      </c>
      <c r="T1093" s="393" t="str">
        <f t="shared" ca="1" si="133"/>
        <v/>
      </c>
      <c r="U1093" s="96"/>
      <c r="V1093" s="91"/>
    </row>
    <row r="1094" spans="1:22" s="168" customFormat="1">
      <c r="A1094" s="91" t="s">
        <v>208</v>
      </c>
      <c r="B1094" s="495">
        <v>801</v>
      </c>
      <c r="C1094" s="378">
        <v>80150</v>
      </c>
      <c r="D1094" s="166">
        <v>4210</v>
      </c>
      <c r="E1094" s="167" t="s">
        <v>165</v>
      </c>
      <c r="G1094" s="219">
        <v>162460</v>
      </c>
      <c r="H1094" s="220">
        <v>152030.35</v>
      </c>
      <c r="I1094" s="96">
        <f t="shared" si="127"/>
        <v>0.93580173581189219</v>
      </c>
      <c r="J1094" s="147"/>
      <c r="K1094" s="517"/>
      <c r="L1094" s="379">
        <v>1</v>
      </c>
      <c r="M1094" s="379" t="str">
        <f t="shared" ca="1" si="128"/>
        <v>tak</v>
      </c>
      <c r="N1094" s="379" t="str">
        <f t="shared" ca="1" si="129"/>
        <v>tak</v>
      </c>
      <c r="O1094" s="378" t="str">
        <f t="shared" ca="1" si="130"/>
        <v>DBFO</v>
      </c>
      <c r="P1094" s="389" t="str">
        <f t="shared" ca="1" si="131"/>
        <v>DBFO B/V/1/34/1 80150 4210</v>
      </c>
      <c r="Q1094" s="390">
        <f ca="1">IF($P1094="","",IF(IF(COUNTIF($P1094,"* *"),COUNTIF('Plany 2025'!$J:$J,"*"&amp;$P1094&amp;"*"),COUNTIF('Plany 2025'!$B:$B,$P1094)+COUNTIF('Plany 2025'!$B:$B,$P1094&amp;"/*")+COUNTIF('Plany 2025'!$B:$B,"*/"&amp;$P1094&amp;"/*"))=0,"brak klasyf.",IF(COUNTIF($P1094,"* *"),SUMIF('Plany 2025'!$J:$J,"*"&amp;$P1094&amp;"*",'Plany 2025'!G:G),SUMIF('Plany 2025'!$B:$B,$P1094,'Plany 2025'!G:G)+SUMIF('Plany 2025'!$B:$B,$P1094&amp;"/*",'Plany 2025'!G:G)+SUMIF('Plany 2025'!$B:$B,"*/"&amp;$P1094&amp;"/*",'Plany 2025'!G:G))))</f>
        <v>162460</v>
      </c>
      <c r="R1094" s="391">
        <f ca="1">IF($P1094="","",IF(IF(COUNTIF($P1094,"* *"),COUNTIF('Plany 2025'!$J:$J,"*"&amp;$P1094&amp;"*"),COUNTIF('Plany 2025'!$B:$B,$P1094)+COUNTIF('Plany 2025'!$B:$B,$P1094&amp;"/*")+COUNTIF('Plany 2025'!$B:$B,"*/"&amp;$P1094&amp;"/*"))=0,"brak klasyf.",IF(COUNTIF($P1094,"* *"),SUMIF('Plany 2025'!$J:$J,"*"&amp;$P1094&amp;"*",'Plany 2025'!H:H),SUMIF('Plany 2025'!$B:$B,$P1094,'Plany 2025'!H:H)+SUMIF('Plany 2025'!$B:$B,$P1094&amp;"/*",'Plany 2025'!H:H)+SUMIF('Plany 2025'!$B:$B,"*/"&amp;$P1094&amp;"/*",'Plany 2025'!H:H))))</f>
        <v>152030.35</v>
      </c>
      <c r="S1094" s="392">
        <f t="shared" ca="1" si="132"/>
        <v>0</v>
      </c>
      <c r="T1094" s="393">
        <f t="shared" ca="1" si="133"/>
        <v>0</v>
      </c>
      <c r="U1094" s="96"/>
      <c r="V1094" s="91"/>
    </row>
    <row r="1095" spans="1:22" s="168" customFormat="1" hidden="1">
      <c r="A1095" s="91" t="s">
        <v>208</v>
      </c>
      <c r="B1095" s="495">
        <v>801</v>
      </c>
      <c r="C1095" s="378">
        <v>80150</v>
      </c>
      <c r="D1095" s="166">
        <v>4220</v>
      </c>
      <c r="E1095" s="167" t="s">
        <v>175</v>
      </c>
      <c r="G1095" s="219"/>
      <c r="H1095" s="220"/>
      <c r="I1095" s="96" t="str">
        <f t="shared" si="127"/>
        <v xml:space="preserve"> </v>
      </c>
      <c r="J1095" s="147"/>
      <c r="K1095" s="517"/>
      <c r="L1095" s="379"/>
      <c r="M1095" s="379" t="str">
        <f t="shared" ca="1" si="128"/>
        <v>tak</v>
      </c>
      <c r="N1095" s="379" t="str">
        <f t="shared" ca="1" si="129"/>
        <v>nie</v>
      </c>
      <c r="O1095" s="378" t="str">
        <f t="shared" ca="1" si="130"/>
        <v>DBFO</v>
      </c>
      <c r="P1095" s="389" t="str">
        <f t="shared" ca="1" si="131"/>
        <v>DBFO B/V/1/34/1 80150 4220</v>
      </c>
      <c r="Q1095" s="390" t="str">
        <f ca="1">IF($P1095="","",IF(IF(COUNTIF($P1095,"* *"),COUNTIF('Plany 2025'!$J:$J,"*"&amp;$P1095&amp;"*"),COUNTIF('Plany 2025'!$B:$B,$P1095)+COUNTIF('Plany 2025'!$B:$B,$P1095&amp;"/*")+COUNTIF('Plany 2025'!$B:$B,"*/"&amp;$P1095&amp;"/*"))=0,"brak klasyf.",IF(COUNTIF($P1095,"* *"),SUMIF('Plany 2025'!$J:$J,"*"&amp;$P1095&amp;"*",'Plany 2025'!G:G),SUMIF('Plany 2025'!$B:$B,$P1095,'Plany 2025'!G:G)+SUMIF('Plany 2025'!$B:$B,$P1095&amp;"/*",'Plany 2025'!G:G)+SUMIF('Plany 2025'!$B:$B,"*/"&amp;$P1095&amp;"/*",'Plany 2025'!G:G))))</f>
        <v>brak klasyf.</v>
      </c>
      <c r="R1095" s="391" t="str">
        <f ca="1">IF($P1095="","",IF(IF(COUNTIF($P1095,"* *"),COUNTIF('Plany 2025'!$J:$J,"*"&amp;$P1095&amp;"*"),COUNTIF('Plany 2025'!$B:$B,$P1095)+COUNTIF('Plany 2025'!$B:$B,$P1095&amp;"/*")+COUNTIF('Plany 2025'!$B:$B,"*/"&amp;$P1095&amp;"/*"))=0,"brak klasyf.",IF(COUNTIF($P1095,"* *"),SUMIF('Plany 2025'!$J:$J,"*"&amp;$P1095&amp;"*",'Plany 2025'!H:H),SUMIF('Plany 2025'!$B:$B,$P1095,'Plany 2025'!H:H)+SUMIF('Plany 2025'!$B:$B,$P1095&amp;"/*",'Plany 2025'!H:H)+SUMIF('Plany 2025'!$B:$B,"*/"&amp;$P1095&amp;"/*",'Plany 2025'!H:H))))</f>
        <v>brak klasyf.</v>
      </c>
      <c r="S1095" s="392" t="str">
        <f t="shared" ca="1" si="132"/>
        <v/>
      </c>
      <c r="T1095" s="393" t="str">
        <f t="shared" ca="1" si="133"/>
        <v/>
      </c>
      <c r="U1095" s="96"/>
      <c r="V1095" s="91"/>
    </row>
    <row r="1096" spans="1:22" s="168" customFormat="1">
      <c r="A1096" s="91" t="s">
        <v>208</v>
      </c>
      <c r="B1096" s="495">
        <v>801</v>
      </c>
      <c r="C1096" s="378">
        <v>80150</v>
      </c>
      <c r="D1096" s="166">
        <v>4240</v>
      </c>
      <c r="E1096" s="167" t="s">
        <v>216</v>
      </c>
      <c r="G1096" s="219">
        <v>647140</v>
      </c>
      <c r="H1096" s="220">
        <v>643638.16</v>
      </c>
      <c r="I1096" s="96">
        <f t="shared" ref="I1096:I1159" si="134">IF(SUM(G1096=0)," ",(H1096/G1096))</f>
        <v>0.99458874432116706</v>
      </c>
      <c r="J1096" s="147"/>
      <c r="K1096" s="517"/>
      <c r="L1096" s="379">
        <v>1</v>
      </c>
      <c r="M1096" s="379" t="str">
        <f t="shared" ref="M1096:M1159" ca="1" si="135">IF(D1096="wynik",IF(G1096+H1096&lt;&gt;0,"tak","nie"),OFFSET(M1096,-1,0))</f>
        <v>tak</v>
      </c>
      <c r="N1096" s="379" t="str">
        <f t="shared" ref="N1096:N1159" ca="1" si="136">IF(M1096="nie","nie",IF(OR(D1096="wynik",COUNTIF(E1096,"*dysponent*")&gt;0,COUNTIF(E1096,"*klasyfikacja*")&gt;0),"tak",IF(G1096+H1096=0,IF(OR(NOT(A1096=""),COUNTIF(E1096,"*pochodne od*")&gt;0),"nie","tak"),"tak")))</f>
        <v>tak</v>
      </c>
      <c r="O1096" s="378" t="str">
        <f t="shared" ref="O1096:O1159" ca="1" si="137">IF(COUNTIF(E1096,"*Dzielnicowe*")&gt;0,"DBFO",IF(COUNTIF(E1096,"*Infrastruktury*")&gt;0,"WIR",IF(COUNTIF(E1096,"*Wydział Oświaty*")&gt;0,"WOW",IF(COUNTIF(E1096,"*Kadr i Funduszy *")&gt;0,"WKF",IF(COUNTIF(E1096,"*Pomocy Sp*")&gt;0,"OPS",IF(COUNTIF(E1096,"Dysponent*")&gt;0,"Inny dys.",IF(OR(COUNTIF(E1096,"*Podstawa praw*")&gt;0,COUNTIF(E1096,"Klasyfikacja:*")&gt;0,D1096="wynik"),"",OFFSET(O1096,-1,0))))))))</f>
        <v>DBFO</v>
      </c>
      <c r="P1096" s="389" t="str">
        <f t="shared" ref="P1096:P1159" ca="1" si="138">TRIM(IF(OR(A1096="",COUNTIF(D1096,"*p1*")&gt;0),"",IF(D1096="wynik",A1096,O1096&amp;" "&amp;A1096&amp;" "&amp;C1096&amp;" "&amp;D1096)))</f>
        <v>DBFO B/V/1/34/1 80150 4240</v>
      </c>
      <c r="Q1096" s="390">
        <f ca="1">IF($P1096="","",IF(IF(COUNTIF($P1096,"* *"),COUNTIF('Plany 2025'!$J:$J,"*"&amp;$P1096&amp;"*"),COUNTIF('Plany 2025'!$B:$B,$P1096)+COUNTIF('Plany 2025'!$B:$B,$P1096&amp;"/*")+COUNTIF('Plany 2025'!$B:$B,"*/"&amp;$P1096&amp;"/*"))=0,"brak klasyf.",IF(COUNTIF($P1096,"* *"),SUMIF('Plany 2025'!$J:$J,"*"&amp;$P1096&amp;"*",'Plany 2025'!G:G),SUMIF('Plany 2025'!$B:$B,$P1096,'Plany 2025'!G:G)+SUMIF('Plany 2025'!$B:$B,$P1096&amp;"/*",'Plany 2025'!G:G)+SUMIF('Plany 2025'!$B:$B,"*/"&amp;$P1096&amp;"/*",'Plany 2025'!G:G))))</f>
        <v>647140</v>
      </c>
      <c r="R1096" s="391">
        <f ca="1">IF($P1096="","",IF(IF(COUNTIF($P1096,"* *"),COUNTIF('Plany 2025'!$J:$J,"*"&amp;$P1096&amp;"*"),COUNTIF('Plany 2025'!$B:$B,$P1096)+COUNTIF('Plany 2025'!$B:$B,$P1096&amp;"/*")+COUNTIF('Plany 2025'!$B:$B,"*/"&amp;$P1096&amp;"/*"))=0,"brak klasyf.",IF(COUNTIF($P1096,"* *"),SUMIF('Plany 2025'!$J:$J,"*"&amp;$P1096&amp;"*",'Plany 2025'!H:H),SUMIF('Plany 2025'!$B:$B,$P1096,'Plany 2025'!H:H)+SUMIF('Plany 2025'!$B:$B,$P1096&amp;"/*",'Plany 2025'!H:H)+SUMIF('Plany 2025'!$B:$B,"*/"&amp;$P1096&amp;"/*",'Plany 2025'!H:H))))</f>
        <v>643638.16</v>
      </c>
      <c r="S1096" s="392">
        <f t="shared" ref="S1096:S1159" ca="1" si="139">IF(Q1096="","",IF(ISNUMBER(Q1096),Q1096-G1096,IF(AND(COUNTIF(Q1096,"brak*")&gt;0,G1096&gt;0),G1096,"")))</f>
        <v>0</v>
      </c>
      <c r="T1096" s="393">
        <f t="shared" ref="T1096:T1159" ca="1" si="140">IF(R1096="","",IF(ISNUMBER(R1096),ROUND(R1096,2)-ROUND(H1096,2),IF(AND(COUNTIF(R1096,"brak*")&gt;0,H1096&gt;0),H1096,"")))</f>
        <v>0</v>
      </c>
      <c r="U1096" s="96"/>
      <c r="V1096" s="91"/>
    </row>
    <row r="1097" spans="1:22" s="168" customFormat="1" hidden="1">
      <c r="A1097" s="91" t="s">
        <v>208</v>
      </c>
      <c r="B1097" s="495">
        <v>801</v>
      </c>
      <c r="C1097" s="378">
        <v>80150</v>
      </c>
      <c r="D1097" s="166">
        <v>4260</v>
      </c>
      <c r="E1097" s="167" t="s">
        <v>166</v>
      </c>
      <c r="G1097" s="219"/>
      <c r="H1097" s="220"/>
      <c r="I1097" s="96" t="str">
        <f t="shared" si="134"/>
        <v xml:space="preserve"> </v>
      </c>
      <c r="J1097" s="147"/>
      <c r="K1097" s="517"/>
      <c r="L1097" s="379"/>
      <c r="M1097" s="379" t="str">
        <f t="shared" ca="1" si="135"/>
        <v>tak</v>
      </c>
      <c r="N1097" s="379" t="str">
        <f t="shared" ca="1" si="136"/>
        <v>nie</v>
      </c>
      <c r="O1097" s="378" t="str">
        <f t="shared" ca="1" si="137"/>
        <v>DBFO</v>
      </c>
      <c r="P1097" s="389" t="str">
        <f t="shared" ca="1" si="138"/>
        <v>DBFO B/V/1/34/1 80150 4260</v>
      </c>
      <c r="Q1097" s="390" t="str">
        <f ca="1">IF($P1097="","",IF(IF(COUNTIF($P1097,"* *"),COUNTIF('Plany 2025'!$J:$J,"*"&amp;$P1097&amp;"*"),COUNTIF('Plany 2025'!$B:$B,$P1097)+COUNTIF('Plany 2025'!$B:$B,$P1097&amp;"/*")+COUNTIF('Plany 2025'!$B:$B,"*/"&amp;$P1097&amp;"/*"))=0,"brak klasyf.",IF(COUNTIF($P1097,"* *"),SUMIF('Plany 2025'!$J:$J,"*"&amp;$P1097&amp;"*",'Plany 2025'!G:G),SUMIF('Plany 2025'!$B:$B,$P1097,'Plany 2025'!G:G)+SUMIF('Plany 2025'!$B:$B,$P1097&amp;"/*",'Plany 2025'!G:G)+SUMIF('Plany 2025'!$B:$B,"*/"&amp;$P1097&amp;"/*",'Plany 2025'!G:G))))</f>
        <v>brak klasyf.</v>
      </c>
      <c r="R1097" s="391" t="str">
        <f ca="1">IF($P1097="","",IF(IF(COUNTIF($P1097,"* *"),COUNTIF('Plany 2025'!$J:$J,"*"&amp;$P1097&amp;"*"),COUNTIF('Plany 2025'!$B:$B,$P1097)+COUNTIF('Plany 2025'!$B:$B,$P1097&amp;"/*")+COUNTIF('Plany 2025'!$B:$B,"*/"&amp;$P1097&amp;"/*"))=0,"brak klasyf.",IF(COUNTIF($P1097,"* *"),SUMIF('Plany 2025'!$J:$J,"*"&amp;$P1097&amp;"*",'Plany 2025'!H:H),SUMIF('Plany 2025'!$B:$B,$P1097,'Plany 2025'!H:H)+SUMIF('Plany 2025'!$B:$B,$P1097&amp;"/*",'Plany 2025'!H:H)+SUMIF('Plany 2025'!$B:$B,"*/"&amp;$P1097&amp;"/*",'Plany 2025'!H:H))))</f>
        <v>brak klasyf.</v>
      </c>
      <c r="S1097" s="392" t="str">
        <f t="shared" ca="1" si="139"/>
        <v/>
      </c>
      <c r="T1097" s="393" t="str">
        <f t="shared" ca="1" si="140"/>
        <v/>
      </c>
      <c r="U1097" s="96"/>
      <c r="V1097" s="91"/>
    </row>
    <row r="1098" spans="1:22" s="168" customFormat="1" hidden="1">
      <c r="A1098" s="91" t="s">
        <v>208</v>
      </c>
      <c r="B1098" s="495">
        <v>801</v>
      </c>
      <c r="C1098" s="378">
        <v>80150</v>
      </c>
      <c r="D1098" s="166">
        <v>4280</v>
      </c>
      <c r="E1098" s="167" t="s">
        <v>167</v>
      </c>
      <c r="G1098" s="219"/>
      <c r="H1098" s="220"/>
      <c r="I1098" s="96" t="str">
        <f t="shared" si="134"/>
        <v xml:space="preserve"> </v>
      </c>
      <c r="J1098" s="147"/>
      <c r="K1098" s="517"/>
      <c r="L1098" s="379"/>
      <c r="M1098" s="379" t="str">
        <f t="shared" ca="1" si="135"/>
        <v>tak</v>
      </c>
      <c r="N1098" s="379" t="str">
        <f t="shared" ca="1" si="136"/>
        <v>nie</v>
      </c>
      <c r="O1098" s="378" t="str">
        <f t="shared" ca="1" si="137"/>
        <v>DBFO</v>
      </c>
      <c r="P1098" s="389" t="str">
        <f t="shared" ca="1" si="138"/>
        <v>DBFO B/V/1/34/1 80150 4280</v>
      </c>
      <c r="Q1098" s="390" t="str">
        <f ca="1">IF($P1098="","",IF(IF(COUNTIF($P1098,"* *"),COUNTIF('Plany 2025'!$J:$J,"*"&amp;$P1098&amp;"*"),COUNTIF('Plany 2025'!$B:$B,$P1098)+COUNTIF('Plany 2025'!$B:$B,$P1098&amp;"/*")+COUNTIF('Plany 2025'!$B:$B,"*/"&amp;$P1098&amp;"/*"))=0,"brak klasyf.",IF(COUNTIF($P1098,"* *"),SUMIF('Plany 2025'!$J:$J,"*"&amp;$P1098&amp;"*",'Plany 2025'!G:G),SUMIF('Plany 2025'!$B:$B,$P1098,'Plany 2025'!G:G)+SUMIF('Plany 2025'!$B:$B,$P1098&amp;"/*",'Plany 2025'!G:G)+SUMIF('Plany 2025'!$B:$B,"*/"&amp;$P1098&amp;"/*",'Plany 2025'!G:G))))</f>
        <v>brak klasyf.</v>
      </c>
      <c r="R1098" s="391" t="str">
        <f ca="1">IF($P1098="","",IF(IF(COUNTIF($P1098,"* *"),COUNTIF('Plany 2025'!$J:$J,"*"&amp;$P1098&amp;"*"),COUNTIF('Plany 2025'!$B:$B,$P1098)+COUNTIF('Plany 2025'!$B:$B,$P1098&amp;"/*")+COUNTIF('Plany 2025'!$B:$B,"*/"&amp;$P1098&amp;"/*"))=0,"brak klasyf.",IF(COUNTIF($P1098,"* *"),SUMIF('Plany 2025'!$J:$J,"*"&amp;$P1098&amp;"*",'Plany 2025'!H:H),SUMIF('Plany 2025'!$B:$B,$P1098,'Plany 2025'!H:H)+SUMIF('Plany 2025'!$B:$B,$P1098&amp;"/*",'Plany 2025'!H:H)+SUMIF('Plany 2025'!$B:$B,"*/"&amp;$P1098&amp;"/*",'Plany 2025'!H:H))))</f>
        <v>brak klasyf.</v>
      </c>
      <c r="S1098" s="392" t="str">
        <f t="shared" ca="1" si="139"/>
        <v/>
      </c>
      <c r="T1098" s="393" t="str">
        <f t="shared" ca="1" si="140"/>
        <v/>
      </c>
      <c r="U1098" s="96"/>
      <c r="V1098" s="91"/>
    </row>
    <row r="1099" spans="1:22" s="168" customFormat="1" hidden="1">
      <c r="A1099" s="91" t="s">
        <v>208</v>
      </c>
      <c r="B1099" s="495">
        <v>801</v>
      </c>
      <c r="C1099" s="378">
        <v>80150</v>
      </c>
      <c r="D1099" s="166">
        <v>4300</v>
      </c>
      <c r="E1099" s="167" t="s">
        <v>168</v>
      </c>
      <c r="G1099" s="219"/>
      <c r="H1099" s="220"/>
      <c r="I1099" s="96" t="str">
        <f t="shared" si="134"/>
        <v xml:space="preserve"> </v>
      </c>
      <c r="J1099" s="147"/>
      <c r="K1099" s="517"/>
      <c r="L1099" s="379"/>
      <c r="M1099" s="379" t="str">
        <f t="shared" ca="1" si="135"/>
        <v>tak</v>
      </c>
      <c r="N1099" s="379" t="str">
        <f t="shared" ca="1" si="136"/>
        <v>nie</v>
      </c>
      <c r="O1099" s="378" t="str">
        <f t="shared" ca="1" si="137"/>
        <v>DBFO</v>
      </c>
      <c r="P1099" s="389" t="str">
        <f t="shared" ca="1" si="138"/>
        <v>DBFO B/V/1/34/1 80150 4300</v>
      </c>
      <c r="Q1099" s="390" t="str">
        <f ca="1">IF($P1099="","",IF(IF(COUNTIF($P1099,"* *"),COUNTIF('Plany 2025'!$J:$J,"*"&amp;$P1099&amp;"*"),COUNTIF('Plany 2025'!$B:$B,$P1099)+COUNTIF('Plany 2025'!$B:$B,$P1099&amp;"/*")+COUNTIF('Plany 2025'!$B:$B,"*/"&amp;$P1099&amp;"/*"))=0,"brak klasyf.",IF(COUNTIF($P1099,"* *"),SUMIF('Plany 2025'!$J:$J,"*"&amp;$P1099&amp;"*",'Plany 2025'!G:G),SUMIF('Plany 2025'!$B:$B,$P1099,'Plany 2025'!G:G)+SUMIF('Plany 2025'!$B:$B,$P1099&amp;"/*",'Plany 2025'!G:G)+SUMIF('Plany 2025'!$B:$B,"*/"&amp;$P1099&amp;"/*",'Plany 2025'!G:G))))</f>
        <v>brak klasyf.</v>
      </c>
      <c r="R1099" s="391" t="str">
        <f ca="1">IF($P1099="","",IF(IF(COUNTIF($P1099,"* *"),COUNTIF('Plany 2025'!$J:$J,"*"&amp;$P1099&amp;"*"),COUNTIF('Plany 2025'!$B:$B,$P1099)+COUNTIF('Plany 2025'!$B:$B,$P1099&amp;"/*")+COUNTIF('Plany 2025'!$B:$B,"*/"&amp;$P1099&amp;"/*"))=0,"brak klasyf.",IF(COUNTIF($P1099,"* *"),SUMIF('Plany 2025'!$J:$J,"*"&amp;$P1099&amp;"*",'Plany 2025'!H:H),SUMIF('Plany 2025'!$B:$B,$P1099,'Plany 2025'!H:H)+SUMIF('Plany 2025'!$B:$B,$P1099&amp;"/*",'Plany 2025'!H:H)+SUMIF('Plany 2025'!$B:$B,"*/"&amp;$P1099&amp;"/*",'Plany 2025'!H:H))))</f>
        <v>brak klasyf.</v>
      </c>
      <c r="S1099" s="392" t="str">
        <f t="shared" ca="1" si="139"/>
        <v/>
      </c>
      <c r="T1099" s="393" t="str">
        <f t="shared" ca="1" si="140"/>
        <v/>
      </c>
      <c r="U1099" s="96"/>
      <c r="V1099" s="91"/>
    </row>
    <row r="1100" spans="1:22" s="172" customFormat="1" ht="22.5" hidden="1">
      <c r="A1100" s="145" t="s">
        <v>208</v>
      </c>
      <c r="B1100" s="496">
        <v>801</v>
      </c>
      <c r="C1100" s="497">
        <v>80150</v>
      </c>
      <c r="D1100" s="154">
        <v>4350</v>
      </c>
      <c r="E1100" s="171" t="s">
        <v>727</v>
      </c>
      <c r="G1100" s="221"/>
      <c r="H1100" s="222"/>
      <c r="I1100" s="96" t="str">
        <f t="shared" si="134"/>
        <v xml:space="preserve"> </v>
      </c>
      <c r="J1100" s="160"/>
      <c r="K1100" s="517"/>
      <c r="L1100" s="379"/>
      <c r="M1100" s="379" t="str">
        <f t="shared" ca="1" si="135"/>
        <v>tak</v>
      </c>
      <c r="N1100" s="379" t="str">
        <f t="shared" ca="1" si="136"/>
        <v>nie</v>
      </c>
      <c r="O1100" s="378" t="str">
        <f t="shared" ca="1" si="137"/>
        <v>DBFO</v>
      </c>
      <c r="P1100" s="389" t="str">
        <f t="shared" ca="1" si="138"/>
        <v>DBFO B/V/1/34/1 80150 4350</v>
      </c>
      <c r="Q1100" s="390" t="str">
        <f ca="1">IF($P1100="","",IF(IF(COUNTIF($P1100,"* *"),COUNTIF('Plany 2025'!$J:$J,"*"&amp;$P1100&amp;"*"),COUNTIF('Plany 2025'!$B:$B,$P1100)+COUNTIF('Plany 2025'!$B:$B,$P1100&amp;"/*")+COUNTIF('Plany 2025'!$B:$B,"*/"&amp;$P1100&amp;"/*"))=0,"brak klasyf.",IF(COUNTIF($P1100,"* *"),SUMIF('Plany 2025'!$J:$J,"*"&amp;$P1100&amp;"*",'Plany 2025'!G:G),SUMIF('Plany 2025'!$B:$B,$P1100,'Plany 2025'!G:G)+SUMIF('Plany 2025'!$B:$B,$P1100&amp;"/*",'Plany 2025'!G:G)+SUMIF('Plany 2025'!$B:$B,"*/"&amp;$P1100&amp;"/*",'Plany 2025'!G:G))))</f>
        <v>brak klasyf.</v>
      </c>
      <c r="R1100" s="391" t="str">
        <f ca="1">IF($P1100="","",IF(IF(COUNTIF($P1100,"* *"),COUNTIF('Plany 2025'!$J:$J,"*"&amp;$P1100&amp;"*"),COUNTIF('Plany 2025'!$B:$B,$P1100)+COUNTIF('Plany 2025'!$B:$B,$P1100&amp;"/*")+COUNTIF('Plany 2025'!$B:$B,"*/"&amp;$P1100&amp;"/*"))=0,"brak klasyf.",IF(COUNTIF($P1100,"* *"),SUMIF('Plany 2025'!$J:$J,"*"&amp;$P1100&amp;"*",'Plany 2025'!H:H),SUMIF('Plany 2025'!$B:$B,$P1100,'Plany 2025'!H:H)+SUMIF('Plany 2025'!$B:$B,$P1100&amp;"/*",'Plany 2025'!H:H)+SUMIF('Plany 2025'!$B:$B,"*/"&amp;$P1100&amp;"/*",'Plany 2025'!H:H))))</f>
        <v>brak klasyf.</v>
      </c>
      <c r="S1100" s="392" t="str">
        <f t="shared" ca="1" si="139"/>
        <v/>
      </c>
      <c r="T1100" s="393" t="str">
        <f t="shared" ca="1" si="140"/>
        <v/>
      </c>
      <c r="U1100" s="96"/>
      <c r="V1100" s="145"/>
    </row>
    <row r="1101" spans="1:22" s="168" customFormat="1" hidden="1">
      <c r="A1101" s="91" t="s">
        <v>208</v>
      </c>
      <c r="B1101" s="495">
        <v>801</v>
      </c>
      <c r="C1101" s="378">
        <v>80150</v>
      </c>
      <c r="D1101" s="166">
        <v>4360</v>
      </c>
      <c r="E1101" s="167" t="s">
        <v>205</v>
      </c>
      <c r="G1101" s="219"/>
      <c r="H1101" s="220"/>
      <c r="I1101" s="96" t="str">
        <f t="shared" si="134"/>
        <v xml:space="preserve"> </v>
      </c>
      <c r="J1101" s="147"/>
      <c r="K1101" s="517"/>
      <c r="L1101" s="379"/>
      <c r="M1101" s="379" t="str">
        <f t="shared" ca="1" si="135"/>
        <v>tak</v>
      </c>
      <c r="N1101" s="379" t="str">
        <f t="shared" ca="1" si="136"/>
        <v>nie</v>
      </c>
      <c r="O1101" s="378" t="str">
        <f t="shared" ca="1" si="137"/>
        <v>DBFO</v>
      </c>
      <c r="P1101" s="389" t="str">
        <f t="shared" ca="1" si="138"/>
        <v>DBFO B/V/1/34/1 80150 4360</v>
      </c>
      <c r="Q1101" s="390" t="str">
        <f ca="1">IF($P1101="","",IF(IF(COUNTIF($P1101,"* *"),COUNTIF('Plany 2025'!$J:$J,"*"&amp;$P1101&amp;"*"),COUNTIF('Plany 2025'!$B:$B,$P1101)+COUNTIF('Plany 2025'!$B:$B,$P1101&amp;"/*")+COUNTIF('Plany 2025'!$B:$B,"*/"&amp;$P1101&amp;"/*"))=0,"brak klasyf.",IF(COUNTIF($P1101,"* *"),SUMIF('Plany 2025'!$J:$J,"*"&amp;$P1101&amp;"*",'Plany 2025'!G:G),SUMIF('Plany 2025'!$B:$B,$P1101,'Plany 2025'!G:G)+SUMIF('Plany 2025'!$B:$B,$P1101&amp;"/*",'Plany 2025'!G:G)+SUMIF('Plany 2025'!$B:$B,"*/"&amp;$P1101&amp;"/*",'Plany 2025'!G:G))))</f>
        <v>brak klasyf.</v>
      </c>
      <c r="R1101" s="391" t="str">
        <f ca="1">IF($P1101="","",IF(IF(COUNTIF($P1101,"* *"),COUNTIF('Plany 2025'!$J:$J,"*"&amp;$P1101&amp;"*"),COUNTIF('Plany 2025'!$B:$B,$P1101)+COUNTIF('Plany 2025'!$B:$B,$P1101&amp;"/*")+COUNTIF('Plany 2025'!$B:$B,"*/"&amp;$P1101&amp;"/*"))=0,"brak klasyf.",IF(COUNTIF($P1101,"* *"),SUMIF('Plany 2025'!$J:$J,"*"&amp;$P1101&amp;"*",'Plany 2025'!H:H),SUMIF('Plany 2025'!$B:$B,$P1101,'Plany 2025'!H:H)+SUMIF('Plany 2025'!$B:$B,$P1101&amp;"/*",'Plany 2025'!H:H)+SUMIF('Plany 2025'!$B:$B,"*/"&amp;$P1101&amp;"/*",'Plany 2025'!H:H))))</f>
        <v>brak klasyf.</v>
      </c>
      <c r="S1101" s="392" t="str">
        <f t="shared" ca="1" si="139"/>
        <v/>
      </c>
      <c r="T1101" s="393" t="str">
        <f t="shared" ca="1" si="140"/>
        <v/>
      </c>
      <c r="U1101" s="96"/>
      <c r="V1101" s="91"/>
    </row>
    <row r="1102" spans="1:22" s="168" customFormat="1" hidden="1">
      <c r="A1102" s="91" t="s">
        <v>208</v>
      </c>
      <c r="B1102" s="495">
        <v>801</v>
      </c>
      <c r="C1102" s="378">
        <v>80150</v>
      </c>
      <c r="D1102" s="166">
        <v>4390</v>
      </c>
      <c r="E1102" s="167" t="s">
        <v>172</v>
      </c>
      <c r="G1102" s="219"/>
      <c r="H1102" s="220"/>
      <c r="I1102" s="96" t="str">
        <f t="shared" si="134"/>
        <v xml:space="preserve"> </v>
      </c>
      <c r="J1102" s="147"/>
      <c r="K1102" s="517"/>
      <c r="L1102" s="379"/>
      <c r="M1102" s="379" t="str">
        <f t="shared" ca="1" si="135"/>
        <v>tak</v>
      </c>
      <c r="N1102" s="379" t="str">
        <f t="shared" ca="1" si="136"/>
        <v>nie</v>
      </c>
      <c r="O1102" s="378" t="str">
        <f t="shared" ca="1" si="137"/>
        <v>DBFO</v>
      </c>
      <c r="P1102" s="389" t="str">
        <f t="shared" ca="1" si="138"/>
        <v>DBFO B/V/1/34/1 80150 4390</v>
      </c>
      <c r="Q1102" s="390" t="str">
        <f ca="1">IF($P1102="","",IF(IF(COUNTIF($P1102,"* *"),COUNTIF('Plany 2025'!$J:$J,"*"&amp;$P1102&amp;"*"),COUNTIF('Plany 2025'!$B:$B,$P1102)+COUNTIF('Plany 2025'!$B:$B,$P1102&amp;"/*")+COUNTIF('Plany 2025'!$B:$B,"*/"&amp;$P1102&amp;"/*"))=0,"brak klasyf.",IF(COUNTIF($P1102,"* *"),SUMIF('Plany 2025'!$J:$J,"*"&amp;$P1102&amp;"*",'Plany 2025'!G:G),SUMIF('Plany 2025'!$B:$B,$P1102,'Plany 2025'!G:G)+SUMIF('Plany 2025'!$B:$B,$P1102&amp;"/*",'Plany 2025'!G:G)+SUMIF('Plany 2025'!$B:$B,"*/"&amp;$P1102&amp;"/*",'Plany 2025'!G:G))))</f>
        <v>brak klasyf.</v>
      </c>
      <c r="R1102" s="391" t="str">
        <f ca="1">IF($P1102="","",IF(IF(COUNTIF($P1102,"* *"),COUNTIF('Plany 2025'!$J:$J,"*"&amp;$P1102&amp;"*"),COUNTIF('Plany 2025'!$B:$B,$P1102)+COUNTIF('Plany 2025'!$B:$B,$P1102&amp;"/*")+COUNTIF('Plany 2025'!$B:$B,"*/"&amp;$P1102&amp;"/*"))=0,"brak klasyf.",IF(COUNTIF($P1102,"* *"),SUMIF('Plany 2025'!$J:$J,"*"&amp;$P1102&amp;"*",'Plany 2025'!H:H),SUMIF('Plany 2025'!$B:$B,$P1102,'Plany 2025'!H:H)+SUMIF('Plany 2025'!$B:$B,$P1102&amp;"/*",'Plany 2025'!H:H)+SUMIF('Plany 2025'!$B:$B,"*/"&amp;$P1102&amp;"/*",'Plany 2025'!H:H))))</f>
        <v>brak klasyf.</v>
      </c>
      <c r="S1102" s="392" t="str">
        <f t="shared" ca="1" si="139"/>
        <v/>
      </c>
      <c r="T1102" s="393" t="str">
        <f t="shared" ca="1" si="140"/>
        <v/>
      </c>
      <c r="U1102" s="96"/>
      <c r="V1102" s="91"/>
    </row>
    <row r="1103" spans="1:22" s="168" customFormat="1" ht="22.5" hidden="1">
      <c r="A1103" s="91" t="s">
        <v>208</v>
      </c>
      <c r="B1103" s="495">
        <v>801</v>
      </c>
      <c r="C1103" s="378">
        <v>80150</v>
      </c>
      <c r="D1103" s="166">
        <v>4400</v>
      </c>
      <c r="E1103" s="167" t="s">
        <v>173</v>
      </c>
      <c r="G1103" s="219"/>
      <c r="H1103" s="220"/>
      <c r="I1103" s="96" t="str">
        <f t="shared" si="134"/>
        <v xml:space="preserve"> </v>
      </c>
      <c r="J1103" s="147"/>
      <c r="K1103" s="517"/>
      <c r="L1103" s="379"/>
      <c r="M1103" s="379" t="str">
        <f t="shared" ca="1" si="135"/>
        <v>tak</v>
      </c>
      <c r="N1103" s="379" t="str">
        <f t="shared" ca="1" si="136"/>
        <v>nie</v>
      </c>
      <c r="O1103" s="378" t="str">
        <f t="shared" ca="1" si="137"/>
        <v>DBFO</v>
      </c>
      <c r="P1103" s="389" t="str">
        <f t="shared" ca="1" si="138"/>
        <v>DBFO B/V/1/34/1 80150 4400</v>
      </c>
      <c r="Q1103" s="390" t="str">
        <f ca="1">IF($P1103="","",IF(IF(COUNTIF($P1103,"* *"),COUNTIF('Plany 2025'!$J:$J,"*"&amp;$P1103&amp;"*"),COUNTIF('Plany 2025'!$B:$B,$P1103)+COUNTIF('Plany 2025'!$B:$B,$P1103&amp;"/*")+COUNTIF('Plany 2025'!$B:$B,"*/"&amp;$P1103&amp;"/*"))=0,"brak klasyf.",IF(COUNTIF($P1103,"* *"),SUMIF('Plany 2025'!$J:$J,"*"&amp;$P1103&amp;"*",'Plany 2025'!G:G),SUMIF('Plany 2025'!$B:$B,$P1103,'Plany 2025'!G:G)+SUMIF('Plany 2025'!$B:$B,$P1103&amp;"/*",'Plany 2025'!G:G)+SUMIF('Plany 2025'!$B:$B,"*/"&amp;$P1103&amp;"/*",'Plany 2025'!G:G))))</f>
        <v>brak klasyf.</v>
      </c>
      <c r="R1103" s="391" t="str">
        <f ca="1">IF($P1103="","",IF(IF(COUNTIF($P1103,"* *"),COUNTIF('Plany 2025'!$J:$J,"*"&amp;$P1103&amp;"*"),COUNTIF('Plany 2025'!$B:$B,$P1103)+COUNTIF('Plany 2025'!$B:$B,$P1103&amp;"/*")+COUNTIF('Plany 2025'!$B:$B,"*/"&amp;$P1103&amp;"/*"))=0,"brak klasyf.",IF(COUNTIF($P1103,"* *"),SUMIF('Plany 2025'!$J:$J,"*"&amp;$P1103&amp;"*",'Plany 2025'!H:H),SUMIF('Plany 2025'!$B:$B,$P1103,'Plany 2025'!H:H)+SUMIF('Plany 2025'!$B:$B,$P1103&amp;"/*",'Plany 2025'!H:H)+SUMIF('Plany 2025'!$B:$B,"*/"&amp;$P1103&amp;"/*",'Plany 2025'!H:H))))</f>
        <v>brak klasyf.</v>
      </c>
      <c r="S1103" s="392" t="str">
        <f t="shared" ca="1" si="139"/>
        <v/>
      </c>
      <c r="T1103" s="393" t="str">
        <f t="shared" ca="1" si="140"/>
        <v/>
      </c>
      <c r="U1103" s="96"/>
      <c r="V1103" s="91"/>
    </row>
    <row r="1104" spans="1:22" s="168" customFormat="1" hidden="1">
      <c r="A1104" s="91" t="s">
        <v>208</v>
      </c>
      <c r="B1104" s="495">
        <v>801</v>
      </c>
      <c r="C1104" s="378">
        <v>80150</v>
      </c>
      <c r="D1104" s="166">
        <v>4410</v>
      </c>
      <c r="E1104" s="167" t="s">
        <v>202</v>
      </c>
      <c r="G1104" s="219"/>
      <c r="H1104" s="220"/>
      <c r="I1104" s="96" t="str">
        <f t="shared" si="134"/>
        <v xml:space="preserve"> </v>
      </c>
      <c r="J1104" s="147"/>
      <c r="K1104" s="517"/>
      <c r="L1104" s="379"/>
      <c r="M1104" s="379" t="str">
        <f t="shared" ca="1" si="135"/>
        <v>tak</v>
      </c>
      <c r="N1104" s="379" t="str">
        <f t="shared" ca="1" si="136"/>
        <v>nie</v>
      </c>
      <c r="O1104" s="378" t="str">
        <f t="shared" ca="1" si="137"/>
        <v>DBFO</v>
      </c>
      <c r="P1104" s="389" t="str">
        <f t="shared" ca="1" si="138"/>
        <v>DBFO B/V/1/34/1 80150 4410</v>
      </c>
      <c r="Q1104" s="390" t="str">
        <f ca="1">IF($P1104="","",IF(IF(COUNTIF($P1104,"* *"),COUNTIF('Plany 2025'!$J:$J,"*"&amp;$P1104&amp;"*"),COUNTIF('Plany 2025'!$B:$B,$P1104)+COUNTIF('Plany 2025'!$B:$B,$P1104&amp;"/*")+COUNTIF('Plany 2025'!$B:$B,"*/"&amp;$P1104&amp;"/*"))=0,"brak klasyf.",IF(COUNTIF($P1104,"* *"),SUMIF('Plany 2025'!$J:$J,"*"&amp;$P1104&amp;"*",'Plany 2025'!G:G),SUMIF('Plany 2025'!$B:$B,$P1104,'Plany 2025'!G:G)+SUMIF('Plany 2025'!$B:$B,$P1104&amp;"/*",'Plany 2025'!G:G)+SUMIF('Plany 2025'!$B:$B,"*/"&amp;$P1104&amp;"/*",'Plany 2025'!G:G))))</f>
        <v>brak klasyf.</v>
      </c>
      <c r="R1104" s="391" t="str">
        <f ca="1">IF($P1104="","",IF(IF(COUNTIF($P1104,"* *"),COUNTIF('Plany 2025'!$J:$J,"*"&amp;$P1104&amp;"*"),COUNTIF('Plany 2025'!$B:$B,$P1104)+COUNTIF('Plany 2025'!$B:$B,$P1104&amp;"/*")+COUNTIF('Plany 2025'!$B:$B,"*/"&amp;$P1104&amp;"/*"))=0,"brak klasyf.",IF(COUNTIF($P1104,"* *"),SUMIF('Plany 2025'!$J:$J,"*"&amp;$P1104&amp;"*",'Plany 2025'!H:H),SUMIF('Plany 2025'!$B:$B,$P1104,'Plany 2025'!H:H)+SUMIF('Plany 2025'!$B:$B,$P1104&amp;"/*",'Plany 2025'!H:H)+SUMIF('Plany 2025'!$B:$B,"*/"&amp;$P1104&amp;"/*",'Plany 2025'!H:H))))</f>
        <v>brak klasyf.</v>
      </c>
      <c r="S1104" s="392" t="str">
        <f t="shared" ca="1" si="139"/>
        <v/>
      </c>
      <c r="T1104" s="393" t="str">
        <f t="shared" ca="1" si="140"/>
        <v/>
      </c>
      <c r="U1104" s="96"/>
      <c r="V1104" s="91"/>
    </row>
    <row r="1105" spans="1:22" s="168" customFormat="1" hidden="1">
      <c r="A1105" s="91" t="s">
        <v>208</v>
      </c>
      <c r="B1105" s="495">
        <v>801</v>
      </c>
      <c r="C1105" s="378">
        <v>80150</v>
      </c>
      <c r="D1105" s="166">
        <v>4430</v>
      </c>
      <c r="E1105" s="167" t="s">
        <v>174</v>
      </c>
      <c r="G1105" s="219"/>
      <c r="H1105" s="220"/>
      <c r="I1105" s="96" t="str">
        <f t="shared" si="134"/>
        <v xml:space="preserve"> </v>
      </c>
      <c r="J1105" s="147"/>
      <c r="K1105" s="517"/>
      <c r="L1105" s="379"/>
      <c r="M1105" s="379" t="str">
        <f t="shared" ca="1" si="135"/>
        <v>tak</v>
      </c>
      <c r="N1105" s="379" t="str">
        <f t="shared" ca="1" si="136"/>
        <v>nie</v>
      </c>
      <c r="O1105" s="378" t="str">
        <f t="shared" ca="1" si="137"/>
        <v>DBFO</v>
      </c>
      <c r="P1105" s="389" t="str">
        <f t="shared" ca="1" si="138"/>
        <v>DBFO B/V/1/34/1 80150 4430</v>
      </c>
      <c r="Q1105" s="390" t="str">
        <f ca="1">IF($P1105="","",IF(IF(COUNTIF($P1105,"* *"),COUNTIF('Plany 2025'!$J:$J,"*"&amp;$P1105&amp;"*"),COUNTIF('Plany 2025'!$B:$B,$P1105)+COUNTIF('Plany 2025'!$B:$B,$P1105&amp;"/*")+COUNTIF('Plany 2025'!$B:$B,"*/"&amp;$P1105&amp;"/*"))=0,"brak klasyf.",IF(COUNTIF($P1105,"* *"),SUMIF('Plany 2025'!$J:$J,"*"&amp;$P1105&amp;"*",'Plany 2025'!G:G),SUMIF('Plany 2025'!$B:$B,$P1105,'Plany 2025'!G:G)+SUMIF('Plany 2025'!$B:$B,$P1105&amp;"/*",'Plany 2025'!G:G)+SUMIF('Plany 2025'!$B:$B,"*/"&amp;$P1105&amp;"/*",'Plany 2025'!G:G))))</f>
        <v>brak klasyf.</v>
      </c>
      <c r="R1105" s="391" t="str">
        <f ca="1">IF($P1105="","",IF(IF(COUNTIF($P1105,"* *"),COUNTIF('Plany 2025'!$J:$J,"*"&amp;$P1105&amp;"*"),COUNTIF('Plany 2025'!$B:$B,$P1105)+COUNTIF('Plany 2025'!$B:$B,$P1105&amp;"/*")+COUNTIF('Plany 2025'!$B:$B,"*/"&amp;$P1105&amp;"/*"))=0,"brak klasyf.",IF(COUNTIF($P1105,"* *"),SUMIF('Plany 2025'!$J:$J,"*"&amp;$P1105&amp;"*",'Plany 2025'!H:H),SUMIF('Plany 2025'!$B:$B,$P1105,'Plany 2025'!H:H)+SUMIF('Plany 2025'!$B:$B,$P1105&amp;"/*",'Plany 2025'!H:H)+SUMIF('Plany 2025'!$B:$B,"*/"&amp;$P1105&amp;"/*",'Plany 2025'!H:H))))</f>
        <v>brak klasyf.</v>
      </c>
      <c r="S1105" s="392" t="str">
        <f t="shared" ca="1" si="139"/>
        <v/>
      </c>
      <c r="T1105" s="393" t="str">
        <f t="shared" ca="1" si="140"/>
        <v/>
      </c>
      <c r="U1105" s="96"/>
      <c r="V1105" s="91"/>
    </row>
    <row r="1106" spans="1:22" s="168" customFormat="1">
      <c r="A1106" s="91" t="s">
        <v>208</v>
      </c>
      <c r="B1106" s="495">
        <v>801</v>
      </c>
      <c r="C1106" s="378">
        <v>80150</v>
      </c>
      <c r="D1106" s="166">
        <v>4440</v>
      </c>
      <c r="E1106" s="167" t="s">
        <v>169</v>
      </c>
      <c r="G1106" s="219">
        <v>1540356</v>
      </c>
      <c r="H1106" s="220">
        <v>1540356</v>
      </c>
      <c r="I1106" s="96">
        <f t="shared" si="134"/>
        <v>1</v>
      </c>
      <c r="J1106" s="147"/>
      <c r="K1106" s="517"/>
      <c r="L1106" s="379">
        <v>1</v>
      </c>
      <c r="M1106" s="379" t="str">
        <f t="shared" ca="1" si="135"/>
        <v>tak</v>
      </c>
      <c r="N1106" s="379" t="str">
        <f t="shared" ca="1" si="136"/>
        <v>tak</v>
      </c>
      <c r="O1106" s="378" t="str">
        <f t="shared" ca="1" si="137"/>
        <v>DBFO</v>
      </c>
      <c r="P1106" s="389" t="str">
        <f t="shared" ca="1" si="138"/>
        <v>DBFO B/V/1/34/1 80150 4440</v>
      </c>
      <c r="Q1106" s="390">
        <f ca="1">IF($P1106="","",IF(IF(COUNTIF($P1106,"* *"),COUNTIF('Plany 2025'!$J:$J,"*"&amp;$P1106&amp;"*"),COUNTIF('Plany 2025'!$B:$B,$P1106)+COUNTIF('Plany 2025'!$B:$B,$P1106&amp;"/*")+COUNTIF('Plany 2025'!$B:$B,"*/"&amp;$P1106&amp;"/*"))=0,"brak klasyf.",IF(COUNTIF($P1106,"* *"),SUMIF('Plany 2025'!$J:$J,"*"&amp;$P1106&amp;"*",'Plany 2025'!G:G),SUMIF('Plany 2025'!$B:$B,$P1106,'Plany 2025'!G:G)+SUMIF('Plany 2025'!$B:$B,$P1106&amp;"/*",'Plany 2025'!G:G)+SUMIF('Plany 2025'!$B:$B,"*/"&amp;$P1106&amp;"/*",'Plany 2025'!G:G))))</f>
        <v>1540356</v>
      </c>
      <c r="R1106" s="391">
        <f ca="1">IF($P1106="","",IF(IF(COUNTIF($P1106,"* *"),COUNTIF('Plany 2025'!$J:$J,"*"&amp;$P1106&amp;"*"),COUNTIF('Plany 2025'!$B:$B,$P1106)+COUNTIF('Plany 2025'!$B:$B,$P1106&amp;"/*")+COUNTIF('Plany 2025'!$B:$B,"*/"&amp;$P1106&amp;"/*"))=0,"brak klasyf.",IF(COUNTIF($P1106,"* *"),SUMIF('Plany 2025'!$J:$J,"*"&amp;$P1106&amp;"*",'Plany 2025'!H:H),SUMIF('Plany 2025'!$B:$B,$P1106,'Plany 2025'!H:H)+SUMIF('Plany 2025'!$B:$B,$P1106&amp;"/*",'Plany 2025'!H:H)+SUMIF('Plany 2025'!$B:$B,"*/"&amp;$P1106&amp;"/*",'Plany 2025'!H:H))))</f>
        <v>1540356</v>
      </c>
      <c r="S1106" s="392">
        <f t="shared" ca="1" si="139"/>
        <v>0</v>
      </c>
      <c r="T1106" s="393">
        <f t="shared" ca="1" si="140"/>
        <v>0</v>
      </c>
      <c r="U1106" s="96"/>
      <c r="V1106" s="91"/>
    </row>
    <row r="1107" spans="1:22" s="168" customFormat="1" hidden="1">
      <c r="A1107" s="91" t="s">
        <v>208</v>
      </c>
      <c r="B1107" s="495">
        <v>801</v>
      </c>
      <c r="C1107" s="378">
        <v>80150</v>
      </c>
      <c r="D1107" s="166">
        <v>4480</v>
      </c>
      <c r="E1107" s="167" t="s">
        <v>176</v>
      </c>
      <c r="G1107" s="219"/>
      <c r="H1107" s="220"/>
      <c r="I1107" s="96" t="str">
        <f t="shared" si="134"/>
        <v xml:space="preserve"> </v>
      </c>
      <c r="J1107" s="147"/>
      <c r="K1107" s="517"/>
      <c r="L1107" s="379"/>
      <c r="M1107" s="379" t="str">
        <f t="shared" ca="1" si="135"/>
        <v>tak</v>
      </c>
      <c r="N1107" s="379" t="str">
        <f t="shared" ca="1" si="136"/>
        <v>nie</v>
      </c>
      <c r="O1107" s="378" t="str">
        <f t="shared" ca="1" si="137"/>
        <v>DBFO</v>
      </c>
      <c r="P1107" s="389" t="str">
        <f t="shared" ca="1" si="138"/>
        <v>DBFO B/V/1/34/1 80150 4480</v>
      </c>
      <c r="Q1107" s="390" t="str">
        <f ca="1">IF($P1107="","",IF(IF(COUNTIF($P1107,"* *"),COUNTIF('Plany 2025'!$J:$J,"*"&amp;$P1107&amp;"*"),COUNTIF('Plany 2025'!$B:$B,$P1107)+COUNTIF('Plany 2025'!$B:$B,$P1107&amp;"/*")+COUNTIF('Plany 2025'!$B:$B,"*/"&amp;$P1107&amp;"/*"))=0,"brak klasyf.",IF(COUNTIF($P1107,"* *"),SUMIF('Plany 2025'!$J:$J,"*"&amp;$P1107&amp;"*",'Plany 2025'!G:G),SUMIF('Plany 2025'!$B:$B,$P1107,'Plany 2025'!G:G)+SUMIF('Plany 2025'!$B:$B,$P1107&amp;"/*",'Plany 2025'!G:G)+SUMIF('Plany 2025'!$B:$B,"*/"&amp;$P1107&amp;"/*",'Plany 2025'!G:G))))</f>
        <v>brak klasyf.</v>
      </c>
      <c r="R1107" s="391" t="str">
        <f ca="1">IF($P1107="","",IF(IF(COUNTIF($P1107,"* *"),COUNTIF('Plany 2025'!$J:$J,"*"&amp;$P1107&amp;"*"),COUNTIF('Plany 2025'!$B:$B,$P1107)+COUNTIF('Plany 2025'!$B:$B,$P1107&amp;"/*")+COUNTIF('Plany 2025'!$B:$B,"*/"&amp;$P1107&amp;"/*"))=0,"brak klasyf.",IF(COUNTIF($P1107,"* *"),SUMIF('Plany 2025'!$J:$J,"*"&amp;$P1107&amp;"*",'Plany 2025'!H:H),SUMIF('Plany 2025'!$B:$B,$P1107,'Plany 2025'!H:H)+SUMIF('Plany 2025'!$B:$B,$P1107&amp;"/*",'Plany 2025'!H:H)+SUMIF('Plany 2025'!$B:$B,"*/"&amp;$P1107&amp;"/*",'Plany 2025'!H:H))))</f>
        <v>brak klasyf.</v>
      </c>
      <c r="S1107" s="392" t="str">
        <f t="shared" ca="1" si="139"/>
        <v/>
      </c>
      <c r="T1107" s="393" t="str">
        <f t="shared" ca="1" si="140"/>
        <v/>
      </c>
      <c r="U1107" s="96"/>
      <c r="V1107" s="91"/>
    </row>
    <row r="1108" spans="1:22" s="168" customFormat="1" hidden="1">
      <c r="A1108" s="91" t="s">
        <v>208</v>
      </c>
      <c r="B1108" s="495">
        <v>801</v>
      </c>
      <c r="C1108" s="378">
        <v>80150</v>
      </c>
      <c r="D1108" s="166">
        <v>4510</v>
      </c>
      <c r="E1108" s="167" t="s">
        <v>177</v>
      </c>
      <c r="G1108" s="219"/>
      <c r="H1108" s="220"/>
      <c r="I1108" s="96" t="str">
        <f t="shared" si="134"/>
        <v xml:space="preserve"> </v>
      </c>
      <c r="J1108" s="147"/>
      <c r="K1108" s="517"/>
      <c r="L1108" s="379"/>
      <c r="M1108" s="379" t="str">
        <f t="shared" ca="1" si="135"/>
        <v>tak</v>
      </c>
      <c r="N1108" s="379" t="str">
        <f t="shared" ca="1" si="136"/>
        <v>nie</v>
      </c>
      <c r="O1108" s="378" t="str">
        <f t="shared" ca="1" si="137"/>
        <v>DBFO</v>
      </c>
      <c r="P1108" s="389" t="str">
        <f t="shared" ca="1" si="138"/>
        <v>DBFO B/V/1/34/1 80150 4510</v>
      </c>
      <c r="Q1108" s="390" t="str">
        <f ca="1">IF($P1108="","",IF(IF(COUNTIF($P1108,"* *"),COUNTIF('Plany 2025'!$J:$J,"*"&amp;$P1108&amp;"*"),COUNTIF('Plany 2025'!$B:$B,$P1108)+COUNTIF('Plany 2025'!$B:$B,$P1108&amp;"/*")+COUNTIF('Plany 2025'!$B:$B,"*/"&amp;$P1108&amp;"/*"))=0,"brak klasyf.",IF(COUNTIF($P1108,"* *"),SUMIF('Plany 2025'!$J:$J,"*"&amp;$P1108&amp;"*",'Plany 2025'!G:G),SUMIF('Plany 2025'!$B:$B,$P1108,'Plany 2025'!G:G)+SUMIF('Plany 2025'!$B:$B,$P1108&amp;"/*",'Plany 2025'!G:G)+SUMIF('Plany 2025'!$B:$B,"*/"&amp;$P1108&amp;"/*",'Plany 2025'!G:G))))</f>
        <v>brak klasyf.</v>
      </c>
      <c r="R1108" s="391" t="str">
        <f ca="1">IF($P1108="","",IF(IF(COUNTIF($P1108,"* *"),COUNTIF('Plany 2025'!$J:$J,"*"&amp;$P1108&amp;"*"),COUNTIF('Plany 2025'!$B:$B,$P1108)+COUNTIF('Plany 2025'!$B:$B,$P1108&amp;"/*")+COUNTIF('Plany 2025'!$B:$B,"*/"&amp;$P1108&amp;"/*"))=0,"brak klasyf.",IF(COUNTIF($P1108,"* *"),SUMIF('Plany 2025'!$J:$J,"*"&amp;$P1108&amp;"*",'Plany 2025'!H:H),SUMIF('Plany 2025'!$B:$B,$P1108,'Plany 2025'!H:H)+SUMIF('Plany 2025'!$B:$B,$P1108&amp;"/*",'Plany 2025'!H:H)+SUMIF('Plany 2025'!$B:$B,"*/"&amp;$P1108&amp;"/*",'Plany 2025'!H:H))))</f>
        <v>brak klasyf.</v>
      </c>
      <c r="S1108" s="392" t="str">
        <f t="shared" ca="1" si="139"/>
        <v/>
      </c>
      <c r="T1108" s="393" t="str">
        <f t="shared" ca="1" si="140"/>
        <v/>
      </c>
      <c r="U1108" s="96"/>
      <c r="V1108" s="91"/>
    </row>
    <row r="1109" spans="1:22" s="168" customFormat="1" hidden="1">
      <c r="A1109" s="91" t="s">
        <v>208</v>
      </c>
      <c r="B1109" s="495">
        <v>801</v>
      </c>
      <c r="C1109" s="378">
        <v>80150</v>
      </c>
      <c r="D1109" s="166">
        <v>4520</v>
      </c>
      <c r="E1109" s="167" t="s">
        <v>178</v>
      </c>
      <c r="G1109" s="219"/>
      <c r="H1109" s="220"/>
      <c r="I1109" s="96" t="str">
        <f t="shared" si="134"/>
        <v xml:space="preserve"> </v>
      </c>
      <c r="J1109" s="147"/>
      <c r="K1109" s="517"/>
      <c r="L1109" s="379"/>
      <c r="M1109" s="379" t="str">
        <f t="shared" ca="1" si="135"/>
        <v>tak</v>
      </c>
      <c r="N1109" s="379" t="str">
        <f t="shared" ca="1" si="136"/>
        <v>nie</v>
      </c>
      <c r="O1109" s="378" t="str">
        <f t="shared" ca="1" si="137"/>
        <v>DBFO</v>
      </c>
      <c r="P1109" s="389" t="str">
        <f t="shared" ca="1" si="138"/>
        <v>DBFO B/V/1/34/1 80150 4520</v>
      </c>
      <c r="Q1109" s="390" t="str">
        <f ca="1">IF($P1109="","",IF(IF(COUNTIF($P1109,"* *"),COUNTIF('Plany 2025'!$J:$J,"*"&amp;$P1109&amp;"*"),COUNTIF('Plany 2025'!$B:$B,$P1109)+COUNTIF('Plany 2025'!$B:$B,$P1109&amp;"/*")+COUNTIF('Plany 2025'!$B:$B,"*/"&amp;$P1109&amp;"/*"))=0,"brak klasyf.",IF(COUNTIF($P1109,"* *"),SUMIF('Plany 2025'!$J:$J,"*"&amp;$P1109&amp;"*",'Plany 2025'!G:G),SUMIF('Plany 2025'!$B:$B,$P1109,'Plany 2025'!G:G)+SUMIF('Plany 2025'!$B:$B,$P1109&amp;"/*",'Plany 2025'!G:G)+SUMIF('Plany 2025'!$B:$B,"*/"&amp;$P1109&amp;"/*",'Plany 2025'!G:G))))</f>
        <v>brak klasyf.</v>
      </c>
      <c r="R1109" s="391" t="str">
        <f ca="1">IF($P1109="","",IF(IF(COUNTIF($P1109,"* *"),COUNTIF('Plany 2025'!$J:$J,"*"&amp;$P1109&amp;"*"),COUNTIF('Plany 2025'!$B:$B,$P1109)+COUNTIF('Plany 2025'!$B:$B,$P1109&amp;"/*")+COUNTIF('Plany 2025'!$B:$B,"*/"&amp;$P1109&amp;"/*"))=0,"brak klasyf.",IF(COUNTIF($P1109,"* *"),SUMIF('Plany 2025'!$J:$J,"*"&amp;$P1109&amp;"*",'Plany 2025'!H:H),SUMIF('Plany 2025'!$B:$B,$P1109,'Plany 2025'!H:H)+SUMIF('Plany 2025'!$B:$B,$P1109&amp;"/*",'Plany 2025'!H:H)+SUMIF('Plany 2025'!$B:$B,"*/"&amp;$P1109&amp;"/*",'Plany 2025'!H:H))))</f>
        <v>brak klasyf.</v>
      </c>
      <c r="S1109" s="392" t="str">
        <f t="shared" ca="1" si="139"/>
        <v/>
      </c>
      <c r="T1109" s="393" t="str">
        <f t="shared" ca="1" si="140"/>
        <v/>
      </c>
      <c r="U1109" s="96"/>
      <c r="V1109" s="91"/>
    </row>
    <row r="1110" spans="1:22" s="168" customFormat="1" hidden="1">
      <c r="A1110" s="91" t="s">
        <v>208</v>
      </c>
      <c r="B1110" s="495">
        <v>801</v>
      </c>
      <c r="C1110" s="378">
        <v>80150</v>
      </c>
      <c r="D1110" s="166">
        <v>4580</v>
      </c>
      <c r="E1110" s="167" t="s">
        <v>179</v>
      </c>
      <c r="G1110" s="219"/>
      <c r="H1110" s="220"/>
      <c r="I1110" s="96" t="str">
        <f t="shared" si="134"/>
        <v xml:space="preserve"> </v>
      </c>
      <c r="J1110" s="147"/>
      <c r="K1110" s="517"/>
      <c r="L1110" s="379"/>
      <c r="M1110" s="379" t="str">
        <f t="shared" ca="1" si="135"/>
        <v>tak</v>
      </c>
      <c r="N1110" s="379" t="str">
        <f t="shared" ca="1" si="136"/>
        <v>nie</v>
      </c>
      <c r="O1110" s="378" t="str">
        <f t="shared" ca="1" si="137"/>
        <v>DBFO</v>
      </c>
      <c r="P1110" s="389" t="str">
        <f t="shared" ca="1" si="138"/>
        <v>DBFO B/V/1/34/1 80150 4580</v>
      </c>
      <c r="Q1110" s="390" t="str">
        <f ca="1">IF($P1110="","",IF(IF(COUNTIF($P1110,"* *"),COUNTIF('Plany 2025'!$J:$J,"*"&amp;$P1110&amp;"*"),COUNTIF('Plany 2025'!$B:$B,$P1110)+COUNTIF('Plany 2025'!$B:$B,$P1110&amp;"/*")+COUNTIF('Plany 2025'!$B:$B,"*/"&amp;$P1110&amp;"/*"))=0,"brak klasyf.",IF(COUNTIF($P1110,"* *"),SUMIF('Plany 2025'!$J:$J,"*"&amp;$P1110&amp;"*",'Plany 2025'!G:G),SUMIF('Plany 2025'!$B:$B,$P1110,'Plany 2025'!G:G)+SUMIF('Plany 2025'!$B:$B,$P1110&amp;"/*",'Plany 2025'!G:G)+SUMIF('Plany 2025'!$B:$B,"*/"&amp;$P1110&amp;"/*",'Plany 2025'!G:G))))</f>
        <v>brak klasyf.</v>
      </c>
      <c r="R1110" s="391" t="str">
        <f ca="1">IF($P1110="","",IF(IF(COUNTIF($P1110,"* *"),COUNTIF('Plany 2025'!$J:$J,"*"&amp;$P1110&amp;"*"),COUNTIF('Plany 2025'!$B:$B,$P1110)+COUNTIF('Plany 2025'!$B:$B,$P1110&amp;"/*")+COUNTIF('Plany 2025'!$B:$B,"*/"&amp;$P1110&amp;"/*"))=0,"brak klasyf.",IF(COUNTIF($P1110,"* *"),SUMIF('Plany 2025'!$J:$J,"*"&amp;$P1110&amp;"*",'Plany 2025'!H:H),SUMIF('Plany 2025'!$B:$B,$P1110,'Plany 2025'!H:H)+SUMIF('Plany 2025'!$B:$B,$P1110&amp;"/*",'Plany 2025'!H:H)+SUMIF('Plany 2025'!$B:$B,"*/"&amp;$P1110&amp;"/*",'Plany 2025'!H:H))))</f>
        <v>brak klasyf.</v>
      </c>
      <c r="S1110" s="392" t="str">
        <f t="shared" ca="1" si="139"/>
        <v/>
      </c>
      <c r="T1110" s="393" t="str">
        <f t="shared" ca="1" si="140"/>
        <v/>
      </c>
      <c r="U1110" s="96"/>
      <c r="V1110" s="91"/>
    </row>
    <row r="1111" spans="1:22" s="168" customFormat="1" hidden="1">
      <c r="A1111" s="91" t="s">
        <v>208</v>
      </c>
      <c r="B1111" s="495">
        <v>801</v>
      </c>
      <c r="C1111" s="378">
        <v>80150</v>
      </c>
      <c r="D1111" s="166">
        <v>4590</v>
      </c>
      <c r="E1111" s="167" t="s">
        <v>180</v>
      </c>
      <c r="G1111" s="219"/>
      <c r="H1111" s="220"/>
      <c r="I1111" s="96" t="str">
        <f t="shared" si="134"/>
        <v xml:space="preserve"> </v>
      </c>
      <c r="J1111" s="147"/>
      <c r="K1111" s="517"/>
      <c r="L1111" s="379"/>
      <c r="M1111" s="379" t="str">
        <f t="shared" ca="1" si="135"/>
        <v>tak</v>
      </c>
      <c r="N1111" s="379" t="str">
        <f t="shared" ca="1" si="136"/>
        <v>nie</v>
      </c>
      <c r="O1111" s="378" t="str">
        <f t="shared" ca="1" si="137"/>
        <v>DBFO</v>
      </c>
      <c r="P1111" s="389" t="str">
        <f t="shared" ca="1" si="138"/>
        <v>DBFO B/V/1/34/1 80150 4590</v>
      </c>
      <c r="Q1111" s="390" t="str">
        <f ca="1">IF($P1111="","",IF(IF(COUNTIF($P1111,"* *"),COUNTIF('Plany 2025'!$J:$J,"*"&amp;$P1111&amp;"*"),COUNTIF('Plany 2025'!$B:$B,$P1111)+COUNTIF('Plany 2025'!$B:$B,$P1111&amp;"/*")+COUNTIF('Plany 2025'!$B:$B,"*/"&amp;$P1111&amp;"/*"))=0,"brak klasyf.",IF(COUNTIF($P1111,"* *"),SUMIF('Plany 2025'!$J:$J,"*"&amp;$P1111&amp;"*",'Plany 2025'!G:G),SUMIF('Plany 2025'!$B:$B,$P1111,'Plany 2025'!G:G)+SUMIF('Plany 2025'!$B:$B,$P1111&amp;"/*",'Plany 2025'!G:G)+SUMIF('Plany 2025'!$B:$B,"*/"&amp;$P1111&amp;"/*",'Plany 2025'!G:G))))</f>
        <v>brak klasyf.</v>
      </c>
      <c r="R1111" s="391" t="str">
        <f ca="1">IF($P1111="","",IF(IF(COUNTIF($P1111,"* *"),COUNTIF('Plany 2025'!$J:$J,"*"&amp;$P1111&amp;"*"),COUNTIF('Plany 2025'!$B:$B,$P1111)+COUNTIF('Plany 2025'!$B:$B,$P1111&amp;"/*")+COUNTIF('Plany 2025'!$B:$B,"*/"&amp;$P1111&amp;"/*"))=0,"brak klasyf.",IF(COUNTIF($P1111,"* *"),SUMIF('Plany 2025'!$J:$J,"*"&amp;$P1111&amp;"*",'Plany 2025'!H:H),SUMIF('Plany 2025'!$B:$B,$P1111,'Plany 2025'!H:H)+SUMIF('Plany 2025'!$B:$B,$P1111&amp;"/*",'Plany 2025'!H:H)+SUMIF('Plany 2025'!$B:$B,"*/"&amp;$P1111&amp;"/*",'Plany 2025'!H:H))))</f>
        <v>brak klasyf.</v>
      </c>
      <c r="S1111" s="392" t="str">
        <f t="shared" ca="1" si="139"/>
        <v/>
      </c>
      <c r="T1111" s="393" t="str">
        <f t="shared" ca="1" si="140"/>
        <v/>
      </c>
      <c r="U1111" s="96"/>
      <c r="V1111" s="91"/>
    </row>
    <row r="1112" spans="1:22" s="168" customFormat="1" hidden="1">
      <c r="A1112" s="91" t="s">
        <v>208</v>
      </c>
      <c r="B1112" s="495">
        <v>801</v>
      </c>
      <c r="C1112" s="378">
        <v>80150</v>
      </c>
      <c r="D1112" s="166">
        <v>4610</v>
      </c>
      <c r="E1112" s="167" t="s">
        <v>171</v>
      </c>
      <c r="G1112" s="219"/>
      <c r="H1112" s="220"/>
      <c r="I1112" s="96" t="str">
        <f t="shared" si="134"/>
        <v xml:space="preserve"> </v>
      </c>
      <c r="J1112" s="147"/>
      <c r="K1112" s="517"/>
      <c r="L1112" s="379"/>
      <c r="M1112" s="379" t="str">
        <f t="shared" ca="1" si="135"/>
        <v>tak</v>
      </c>
      <c r="N1112" s="379" t="str">
        <f t="shared" ca="1" si="136"/>
        <v>nie</v>
      </c>
      <c r="O1112" s="378" t="str">
        <f t="shared" ca="1" si="137"/>
        <v>DBFO</v>
      </c>
      <c r="P1112" s="389" t="str">
        <f t="shared" ca="1" si="138"/>
        <v>DBFO B/V/1/34/1 80150 4610</v>
      </c>
      <c r="Q1112" s="390" t="str">
        <f ca="1">IF($P1112="","",IF(IF(COUNTIF($P1112,"* *"),COUNTIF('Plany 2025'!$J:$J,"*"&amp;$P1112&amp;"*"),COUNTIF('Plany 2025'!$B:$B,$P1112)+COUNTIF('Plany 2025'!$B:$B,$P1112&amp;"/*")+COUNTIF('Plany 2025'!$B:$B,"*/"&amp;$P1112&amp;"/*"))=0,"brak klasyf.",IF(COUNTIF($P1112,"* *"),SUMIF('Plany 2025'!$J:$J,"*"&amp;$P1112&amp;"*",'Plany 2025'!G:G),SUMIF('Plany 2025'!$B:$B,$P1112,'Plany 2025'!G:G)+SUMIF('Plany 2025'!$B:$B,$P1112&amp;"/*",'Plany 2025'!G:G)+SUMIF('Plany 2025'!$B:$B,"*/"&amp;$P1112&amp;"/*",'Plany 2025'!G:G))))</f>
        <v>brak klasyf.</v>
      </c>
      <c r="R1112" s="391" t="str">
        <f ca="1">IF($P1112="","",IF(IF(COUNTIF($P1112,"* *"),COUNTIF('Plany 2025'!$J:$J,"*"&amp;$P1112&amp;"*"),COUNTIF('Plany 2025'!$B:$B,$P1112)+COUNTIF('Plany 2025'!$B:$B,$P1112&amp;"/*")+COUNTIF('Plany 2025'!$B:$B,"*/"&amp;$P1112&amp;"/*"))=0,"brak klasyf.",IF(COUNTIF($P1112,"* *"),SUMIF('Plany 2025'!$J:$J,"*"&amp;$P1112&amp;"*",'Plany 2025'!H:H),SUMIF('Plany 2025'!$B:$B,$P1112,'Plany 2025'!H:H)+SUMIF('Plany 2025'!$B:$B,$P1112&amp;"/*",'Plany 2025'!H:H)+SUMIF('Plany 2025'!$B:$B,"*/"&amp;$P1112&amp;"/*",'Plany 2025'!H:H))))</f>
        <v>brak klasyf.</v>
      </c>
      <c r="S1112" s="392" t="str">
        <f t="shared" ca="1" si="139"/>
        <v/>
      </c>
      <c r="T1112" s="393" t="str">
        <f t="shared" ca="1" si="140"/>
        <v/>
      </c>
      <c r="U1112" s="96"/>
      <c r="V1112" s="91"/>
    </row>
    <row r="1113" spans="1:22" s="168" customFormat="1">
      <c r="A1113" s="91" t="s">
        <v>208</v>
      </c>
      <c r="B1113" s="495">
        <v>801</v>
      </c>
      <c r="C1113" s="378">
        <v>80150</v>
      </c>
      <c r="D1113" s="166">
        <v>4700</v>
      </c>
      <c r="E1113" s="167" t="s">
        <v>201</v>
      </c>
      <c r="G1113" s="219">
        <v>12210</v>
      </c>
      <c r="H1113" s="220">
        <v>11239.15</v>
      </c>
      <c r="I1113" s="96">
        <f t="shared" si="134"/>
        <v>0.92048730548730551</v>
      </c>
      <c r="J1113" s="147"/>
      <c r="K1113" s="517"/>
      <c r="L1113" s="379">
        <v>1</v>
      </c>
      <c r="M1113" s="379" t="str">
        <f t="shared" ca="1" si="135"/>
        <v>tak</v>
      </c>
      <c r="N1113" s="379" t="str">
        <f t="shared" ca="1" si="136"/>
        <v>tak</v>
      </c>
      <c r="O1113" s="378" t="str">
        <f t="shared" ca="1" si="137"/>
        <v>DBFO</v>
      </c>
      <c r="P1113" s="389" t="str">
        <f t="shared" ca="1" si="138"/>
        <v>DBFO B/V/1/34/1 80150 4700</v>
      </c>
      <c r="Q1113" s="390">
        <f ca="1">IF($P1113="","",IF(IF(COUNTIF($P1113,"* *"),COUNTIF('Plany 2025'!$J:$J,"*"&amp;$P1113&amp;"*"),COUNTIF('Plany 2025'!$B:$B,$P1113)+COUNTIF('Plany 2025'!$B:$B,$P1113&amp;"/*")+COUNTIF('Plany 2025'!$B:$B,"*/"&amp;$P1113&amp;"/*"))=0,"brak klasyf.",IF(COUNTIF($P1113,"* *"),SUMIF('Plany 2025'!$J:$J,"*"&amp;$P1113&amp;"*",'Plany 2025'!G:G),SUMIF('Plany 2025'!$B:$B,$P1113,'Plany 2025'!G:G)+SUMIF('Plany 2025'!$B:$B,$P1113&amp;"/*",'Plany 2025'!G:G)+SUMIF('Plany 2025'!$B:$B,"*/"&amp;$P1113&amp;"/*",'Plany 2025'!G:G))))</f>
        <v>12210</v>
      </c>
      <c r="R1113" s="391">
        <f ca="1">IF($P1113="","",IF(IF(COUNTIF($P1113,"* *"),COUNTIF('Plany 2025'!$J:$J,"*"&amp;$P1113&amp;"*"),COUNTIF('Plany 2025'!$B:$B,$P1113)+COUNTIF('Plany 2025'!$B:$B,$P1113&amp;"/*")+COUNTIF('Plany 2025'!$B:$B,"*/"&amp;$P1113&amp;"/*"))=0,"brak klasyf.",IF(COUNTIF($P1113,"* *"),SUMIF('Plany 2025'!$J:$J,"*"&amp;$P1113&amp;"*",'Plany 2025'!H:H),SUMIF('Plany 2025'!$B:$B,$P1113,'Plany 2025'!H:H)+SUMIF('Plany 2025'!$B:$B,$P1113&amp;"/*",'Plany 2025'!H:H)+SUMIF('Plany 2025'!$B:$B,"*/"&amp;$P1113&amp;"/*",'Plany 2025'!H:H))))</f>
        <v>11239.15</v>
      </c>
      <c r="S1113" s="392">
        <f t="shared" ca="1" si="139"/>
        <v>0</v>
      </c>
      <c r="T1113" s="393">
        <f t="shared" ca="1" si="140"/>
        <v>0</v>
      </c>
      <c r="U1113" s="96"/>
      <c r="V1113" s="91"/>
    </row>
    <row r="1114" spans="1:22" s="168" customFormat="1" hidden="1">
      <c r="A1114" s="91" t="s">
        <v>208</v>
      </c>
      <c r="B1114" s="495">
        <v>801</v>
      </c>
      <c r="C1114" s="378">
        <v>80150</v>
      </c>
      <c r="D1114" s="166">
        <v>4990</v>
      </c>
      <c r="E1114" s="167" t="s">
        <v>185</v>
      </c>
      <c r="G1114" s="219"/>
      <c r="H1114" s="220"/>
      <c r="I1114" s="96" t="str">
        <f t="shared" si="134"/>
        <v xml:space="preserve"> </v>
      </c>
      <c r="J1114" s="147"/>
      <c r="K1114" s="517"/>
      <c r="L1114" s="379"/>
      <c r="M1114" s="379" t="str">
        <f t="shared" ca="1" si="135"/>
        <v>tak</v>
      </c>
      <c r="N1114" s="379" t="str">
        <f t="shared" ca="1" si="136"/>
        <v>nie</v>
      </c>
      <c r="O1114" s="378" t="str">
        <f t="shared" ca="1" si="137"/>
        <v>DBFO</v>
      </c>
      <c r="P1114" s="389" t="str">
        <f t="shared" ca="1" si="138"/>
        <v>DBFO B/V/1/34/1 80150 4990</v>
      </c>
      <c r="Q1114" s="390" t="str">
        <f ca="1">IF($P1114="","",IF(IF(COUNTIF($P1114,"* *"),COUNTIF('Plany 2025'!$J:$J,"*"&amp;$P1114&amp;"*"),COUNTIF('Plany 2025'!$B:$B,$P1114)+COUNTIF('Plany 2025'!$B:$B,$P1114&amp;"/*")+COUNTIF('Plany 2025'!$B:$B,"*/"&amp;$P1114&amp;"/*"))=0,"brak klasyf.",IF(COUNTIF($P1114,"* *"),SUMIF('Plany 2025'!$J:$J,"*"&amp;$P1114&amp;"*",'Plany 2025'!G:G),SUMIF('Plany 2025'!$B:$B,$P1114,'Plany 2025'!G:G)+SUMIF('Plany 2025'!$B:$B,$P1114&amp;"/*",'Plany 2025'!G:G)+SUMIF('Plany 2025'!$B:$B,"*/"&amp;$P1114&amp;"/*",'Plany 2025'!G:G))))</f>
        <v>brak klasyf.</v>
      </c>
      <c r="R1114" s="391" t="str">
        <f ca="1">IF($P1114="","",IF(IF(COUNTIF($P1114,"* *"),COUNTIF('Plany 2025'!$J:$J,"*"&amp;$P1114&amp;"*"),COUNTIF('Plany 2025'!$B:$B,$P1114)+COUNTIF('Plany 2025'!$B:$B,$P1114&amp;"/*")+COUNTIF('Plany 2025'!$B:$B,"*/"&amp;$P1114&amp;"/*"))=0,"brak klasyf.",IF(COUNTIF($P1114,"* *"),SUMIF('Plany 2025'!$J:$J,"*"&amp;$P1114&amp;"*",'Plany 2025'!H:H),SUMIF('Plany 2025'!$B:$B,$P1114,'Plany 2025'!H:H)+SUMIF('Plany 2025'!$B:$B,$P1114&amp;"/*",'Plany 2025'!H:H)+SUMIF('Plany 2025'!$B:$B,"*/"&amp;$P1114&amp;"/*",'Plany 2025'!H:H))))</f>
        <v>brak klasyf.</v>
      </c>
      <c r="S1114" s="392" t="str">
        <f t="shared" ca="1" si="139"/>
        <v/>
      </c>
      <c r="T1114" s="393" t="str">
        <f t="shared" ca="1" si="140"/>
        <v/>
      </c>
      <c r="U1114" s="96"/>
      <c r="V1114" s="91"/>
    </row>
    <row r="1115" spans="1:22" s="91" customFormat="1" ht="6" customHeight="1">
      <c r="A1115" s="194"/>
      <c r="B1115" s="500"/>
      <c r="C1115" s="500"/>
      <c r="D1115" s="194"/>
      <c r="E1115" s="125" t="s">
        <v>24</v>
      </c>
      <c r="F1115" s="93"/>
      <c r="G1115" s="126"/>
      <c r="H1115" s="127"/>
      <c r="I1115" s="96" t="str">
        <f t="shared" si="134"/>
        <v xml:space="preserve"> </v>
      </c>
      <c r="K1115" s="517"/>
      <c r="L1115" s="379">
        <v>1</v>
      </c>
      <c r="M1115" s="379" t="str">
        <f t="shared" ca="1" si="135"/>
        <v>tak</v>
      </c>
      <c r="N1115" s="379" t="str">
        <f t="shared" ca="1" si="136"/>
        <v>tak</v>
      </c>
      <c r="O1115" s="378" t="str">
        <f t="shared" ca="1" si="137"/>
        <v>DBFO</v>
      </c>
      <c r="P1115" s="389" t="str">
        <f t="shared" si="138"/>
        <v/>
      </c>
      <c r="Q1115" s="390" t="str">
        <f>IF($P1115="","",IF(IF(COUNTIF($P1115,"* *"),COUNTIF('Plany 2025'!$J:$J,"*"&amp;$P1115&amp;"*"),COUNTIF('Plany 2025'!$B:$B,$P1115)+COUNTIF('Plany 2025'!$B:$B,$P1115&amp;"/*")+COUNTIF('Plany 2025'!$B:$B,"*/"&amp;$P1115&amp;"/*"))=0,"brak klasyf.",IF(COUNTIF($P1115,"* *"),SUMIF('Plany 2025'!$J:$J,"*"&amp;$P1115&amp;"*",'Plany 2025'!G:G),SUMIF('Plany 2025'!$B:$B,$P1115,'Plany 2025'!G:G)+SUMIF('Plany 2025'!$B:$B,$P1115&amp;"/*",'Plany 2025'!G:G)+SUMIF('Plany 2025'!$B:$B,"*/"&amp;$P1115&amp;"/*",'Plany 2025'!G:G))))</f>
        <v/>
      </c>
      <c r="R1115" s="391" t="str">
        <f>IF($P1115="","",IF(IF(COUNTIF($P1115,"* *"),COUNTIF('Plany 2025'!$J:$J,"*"&amp;$P1115&amp;"*"),COUNTIF('Plany 2025'!$B:$B,$P1115)+COUNTIF('Plany 2025'!$B:$B,$P1115&amp;"/*")+COUNTIF('Plany 2025'!$B:$B,"*/"&amp;$P1115&amp;"/*"))=0,"brak klasyf.",IF(COUNTIF($P1115,"* *"),SUMIF('Plany 2025'!$J:$J,"*"&amp;$P1115&amp;"*",'Plany 2025'!H:H),SUMIF('Plany 2025'!$B:$B,$P1115,'Plany 2025'!H:H)+SUMIF('Plany 2025'!$B:$B,$P1115&amp;"/*",'Plany 2025'!H:H)+SUMIF('Plany 2025'!$B:$B,"*/"&amp;$P1115&amp;"/*",'Plany 2025'!H:H))))</f>
        <v/>
      </c>
      <c r="S1115" s="392" t="str">
        <f t="shared" si="139"/>
        <v/>
      </c>
      <c r="T1115" s="393" t="str">
        <f t="shared" si="140"/>
        <v/>
      </c>
      <c r="U1115" s="96"/>
    </row>
    <row r="1116" spans="1:22" s="168" customFormat="1">
      <c r="A1116" s="97"/>
      <c r="B1116" s="378"/>
      <c r="C1116" s="378"/>
      <c r="D1116" s="97"/>
      <c r="E1116" s="129" t="s">
        <v>264</v>
      </c>
      <c r="G1116" s="180">
        <f>SUM(G1121,G1129:G1150)</f>
        <v>1125209</v>
      </c>
      <c r="H1116" s="181">
        <f>SUM(H1121,H1129:H1150)</f>
        <v>1112209.8799999999</v>
      </c>
      <c r="I1116" s="138">
        <f t="shared" si="134"/>
        <v>0.98844737288805895</v>
      </c>
      <c r="J1116" s="183"/>
      <c r="K1116" s="517"/>
      <c r="L1116" s="379">
        <v>1</v>
      </c>
      <c r="M1116" s="379" t="str">
        <f t="shared" ca="1" si="135"/>
        <v>tak</v>
      </c>
      <c r="N1116" s="379" t="str">
        <f t="shared" ca="1" si="136"/>
        <v>tak</v>
      </c>
      <c r="O1116" s="378" t="str">
        <f t="shared" ca="1" si="137"/>
        <v/>
      </c>
      <c r="P1116" s="389" t="str">
        <f t="shared" si="138"/>
        <v/>
      </c>
      <c r="Q1116" s="390" t="str">
        <f>IF($P1116="","",IF(IF(COUNTIF($P1116,"* *"),COUNTIF('Plany 2025'!$J:$J,"*"&amp;$P1116&amp;"*"),COUNTIF('Plany 2025'!$B:$B,$P1116)+COUNTIF('Plany 2025'!$B:$B,$P1116&amp;"/*")+COUNTIF('Plany 2025'!$B:$B,"*/"&amp;$P1116&amp;"/*"))=0,"brak klasyf.",IF(COUNTIF($P1116,"* *"),SUMIF('Plany 2025'!$J:$J,"*"&amp;$P1116&amp;"*",'Plany 2025'!G:G),SUMIF('Plany 2025'!$B:$B,$P1116,'Plany 2025'!G:G)+SUMIF('Plany 2025'!$B:$B,$P1116&amp;"/*",'Plany 2025'!G:G)+SUMIF('Plany 2025'!$B:$B,"*/"&amp;$P1116&amp;"/*",'Plany 2025'!G:G))))</f>
        <v/>
      </c>
      <c r="R1116" s="391" t="str">
        <f>IF($P1116="","",IF(IF(COUNTIF($P1116,"* *"),COUNTIF('Plany 2025'!$J:$J,"*"&amp;$P1116&amp;"*"),COUNTIF('Plany 2025'!$B:$B,$P1116)+COUNTIF('Plany 2025'!$B:$B,$P1116&amp;"/*")+COUNTIF('Plany 2025'!$B:$B,"*/"&amp;$P1116&amp;"/*"))=0,"brak klasyf.",IF(COUNTIF($P1116,"* *"),SUMIF('Plany 2025'!$J:$J,"*"&amp;$P1116&amp;"*",'Plany 2025'!H:H),SUMIF('Plany 2025'!$B:$B,$P1116,'Plany 2025'!H:H)+SUMIF('Plany 2025'!$B:$B,$P1116&amp;"/*",'Plany 2025'!H:H)+SUMIF('Plany 2025'!$B:$B,"*/"&amp;$P1116&amp;"/*",'Plany 2025'!H:H))))</f>
        <v/>
      </c>
      <c r="S1116" s="392" t="str">
        <f t="shared" si="139"/>
        <v/>
      </c>
      <c r="T1116" s="393" t="str">
        <f t="shared" si="140"/>
        <v/>
      </c>
      <c r="U1116" s="138"/>
      <c r="V1116" s="91"/>
    </row>
    <row r="1117" spans="1:22" s="168" customFormat="1" ht="6" customHeight="1">
      <c r="A1117" s="97"/>
      <c r="B1117" s="378"/>
      <c r="C1117" s="378"/>
      <c r="D1117" s="97"/>
      <c r="E1117" s="125"/>
      <c r="G1117" s="180"/>
      <c r="H1117" s="181"/>
      <c r="I1117" s="182" t="str">
        <f t="shared" si="134"/>
        <v xml:space="preserve"> </v>
      </c>
      <c r="J1117" s="183"/>
      <c r="K1117" s="517"/>
      <c r="L1117" s="379">
        <v>1</v>
      </c>
      <c r="M1117" s="379" t="str">
        <f t="shared" ca="1" si="135"/>
        <v>tak</v>
      </c>
      <c r="N1117" s="379" t="str">
        <f t="shared" ca="1" si="136"/>
        <v>tak</v>
      </c>
      <c r="O1117" s="378" t="str">
        <f t="shared" ca="1" si="137"/>
        <v/>
      </c>
      <c r="P1117" s="389" t="str">
        <f t="shared" si="138"/>
        <v/>
      </c>
      <c r="Q1117" s="390" t="str">
        <f>IF($P1117="","",IF(IF(COUNTIF($P1117,"* *"),COUNTIF('Plany 2025'!$J:$J,"*"&amp;$P1117&amp;"*"),COUNTIF('Plany 2025'!$B:$B,$P1117)+COUNTIF('Plany 2025'!$B:$B,$P1117&amp;"/*")+COUNTIF('Plany 2025'!$B:$B,"*/"&amp;$P1117&amp;"/*"))=0,"brak klasyf.",IF(COUNTIF($P1117,"* *"),SUMIF('Plany 2025'!$J:$J,"*"&amp;$P1117&amp;"*",'Plany 2025'!G:G),SUMIF('Plany 2025'!$B:$B,$P1117,'Plany 2025'!G:G)+SUMIF('Plany 2025'!$B:$B,$P1117&amp;"/*",'Plany 2025'!G:G)+SUMIF('Plany 2025'!$B:$B,"*/"&amp;$P1117&amp;"/*",'Plany 2025'!G:G))))</f>
        <v/>
      </c>
      <c r="R1117" s="391" t="str">
        <f>IF($P1117="","",IF(IF(COUNTIF($P1117,"* *"),COUNTIF('Plany 2025'!$J:$J,"*"&amp;$P1117&amp;"*"),COUNTIF('Plany 2025'!$B:$B,$P1117)+COUNTIF('Plany 2025'!$B:$B,$P1117&amp;"/*")+COUNTIF('Plany 2025'!$B:$B,"*/"&amp;$P1117&amp;"/*"))=0,"brak klasyf.",IF(COUNTIF($P1117,"* *"),SUMIF('Plany 2025'!$J:$J,"*"&amp;$P1117&amp;"*",'Plany 2025'!H:H),SUMIF('Plany 2025'!$B:$B,$P1117,'Plany 2025'!H:H)+SUMIF('Plany 2025'!$B:$B,$P1117&amp;"/*",'Plany 2025'!H:H)+SUMIF('Plany 2025'!$B:$B,"*/"&amp;$P1117&amp;"/*",'Plany 2025'!H:H))))</f>
        <v/>
      </c>
      <c r="S1117" s="392" t="str">
        <f t="shared" si="139"/>
        <v/>
      </c>
      <c r="T1117" s="393" t="str">
        <f t="shared" si="140"/>
        <v/>
      </c>
      <c r="U1117" s="182"/>
      <c r="V1117" s="91"/>
    </row>
    <row r="1118" spans="1:22" s="168" customFormat="1">
      <c r="A1118" s="97"/>
      <c r="B1118" s="378"/>
      <c r="C1118" s="378"/>
      <c r="D1118" s="97"/>
      <c r="E1118" s="129" t="s">
        <v>138</v>
      </c>
      <c r="G1118" s="180"/>
      <c r="H1118" s="181"/>
      <c r="I1118" s="182" t="str">
        <f t="shared" si="134"/>
        <v xml:space="preserve"> </v>
      </c>
      <c r="J1118" s="183"/>
      <c r="K1118" s="517"/>
      <c r="L1118" s="379">
        <v>1</v>
      </c>
      <c r="M1118" s="379" t="str">
        <f t="shared" ca="1" si="135"/>
        <v>tak</v>
      </c>
      <c r="N1118" s="379" t="str">
        <f t="shared" ca="1" si="136"/>
        <v>tak</v>
      </c>
      <c r="O1118" s="378" t="str">
        <f t="shared" ca="1" si="137"/>
        <v>DBFO</v>
      </c>
      <c r="P1118" s="389" t="str">
        <f t="shared" si="138"/>
        <v/>
      </c>
      <c r="Q1118" s="390" t="str">
        <f>IF($P1118="","",IF(IF(COUNTIF($P1118,"* *"),COUNTIF('Plany 2025'!$J:$J,"*"&amp;$P1118&amp;"*"),COUNTIF('Plany 2025'!$B:$B,$P1118)+COUNTIF('Plany 2025'!$B:$B,$P1118&amp;"/*")+COUNTIF('Plany 2025'!$B:$B,"*/"&amp;$P1118&amp;"/*"))=0,"brak klasyf.",IF(COUNTIF($P1118,"* *"),SUMIF('Plany 2025'!$J:$J,"*"&amp;$P1118&amp;"*",'Plany 2025'!G:G),SUMIF('Plany 2025'!$B:$B,$P1118,'Plany 2025'!G:G)+SUMIF('Plany 2025'!$B:$B,$P1118&amp;"/*",'Plany 2025'!G:G)+SUMIF('Plany 2025'!$B:$B,"*/"&amp;$P1118&amp;"/*",'Plany 2025'!G:G))))</f>
        <v/>
      </c>
      <c r="R1118" s="391" t="str">
        <f>IF($P1118="","",IF(IF(COUNTIF($P1118,"* *"),COUNTIF('Plany 2025'!$J:$J,"*"&amp;$P1118&amp;"*"),COUNTIF('Plany 2025'!$B:$B,$P1118)+COUNTIF('Plany 2025'!$B:$B,$P1118&amp;"/*")+COUNTIF('Plany 2025'!$B:$B,"*/"&amp;$P1118&amp;"/*"))=0,"brak klasyf.",IF(COUNTIF($P1118,"* *"),SUMIF('Plany 2025'!$J:$J,"*"&amp;$P1118&amp;"*",'Plany 2025'!H:H),SUMIF('Plany 2025'!$B:$B,$P1118,'Plany 2025'!H:H)+SUMIF('Plany 2025'!$B:$B,$P1118&amp;"/*",'Plany 2025'!H:H)+SUMIF('Plany 2025'!$B:$B,"*/"&amp;$P1118&amp;"/*",'Plany 2025'!H:H))))</f>
        <v/>
      </c>
      <c r="S1118" s="392" t="str">
        <f t="shared" si="139"/>
        <v/>
      </c>
      <c r="T1118" s="393" t="str">
        <f t="shared" si="140"/>
        <v/>
      </c>
      <c r="U1118" s="182"/>
      <c r="V1118" s="91"/>
    </row>
    <row r="1119" spans="1:22" s="168" customFormat="1" ht="6" customHeight="1">
      <c r="A1119" s="97"/>
      <c r="B1119" s="378"/>
      <c r="C1119" s="378"/>
      <c r="D1119" s="97"/>
      <c r="E1119" s="92" t="s">
        <v>24</v>
      </c>
      <c r="G1119" s="180"/>
      <c r="H1119" s="181"/>
      <c r="I1119" s="182" t="str">
        <f t="shared" si="134"/>
        <v xml:space="preserve"> </v>
      </c>
      <c r="J1119" s="183"/>
      <c r="K1119" s="517"/>
      <c r="L1119" s="379">
        <v>1</v>
      </c>
      <c r="M1119" s="379" t="str">
        <f t="shared" ca="1" si="135"/>
        <v>tak</v>
      </c>
      <c r="N1119" s="379" t="str">
        <f t="shared" ca="1" si="136"/>
        <v>tak</v>
      </c>
      <c r="O1119" s="378" t="str">
        <f t="shared" ca="1" si="137"/>
        <v>DBFO</v>
      </c>
      <c r="P1119" s="389" t="str">
        <f t="shared" si="138"/>
        <v/>
      </c>
      <c r="Q1119" s="390" t="str">
        <f>IF($P1119="","",IF(IF(COUNTIF($P1119,"* *"),COUNTIF('Plany 2025'!$J:$J,"*"&amp;$P1119&amp;"*"),COUNTIF('Plany 2025'!$B:$B,$P1119)+COUNTIF('Plany 2025'!$B:$B,$P1119&amp;"/*")+COUNTIF('Plany 2025'!$B:$B,"*/"&amp;$P1119&amp;"/*"))=0,"brak klasyf.",IF(COUNTIF($P1119,"* *"),SUMIF('Plany 2025'!$J:$J,"*"&amp;$P1119&amp;"*",'Plany 2025'!G:G),SUMIF('Plany 2025'!$B:$B,$P1119,'Plany 2025'!G:G)+SUMIF('Plany 2025'!$B:$B,$P1119&amp;"/*",'Plany 2025'!G:G)+SUMIF('Plany 2025'!$B:$B,"*/"&amp;$P1119&amp;"/*",'Plany 2025'!G:G))))</f>
        <v/>
      </c>
      <c r="R1119" s="391" t="str">
        <f>IF($P1119="","",IF(IF(COUNTIF($P1119,"* *"),COUNTIF('Plany 2025'!$J:$J,"*"&amp;$P1119&amp;"*"),COUNTIF('Plany 2025'!$B:$B,$P1119)+COUNTIF('Plany 2025'!$B:$B,$P1119&amp;"/*")+COUNTIF('Plany 2025'!$B:$B,"*/"&amp;$P1119&amp;"/*"))=0,"brak klasyf.",IF(COUNTIF($P1119,"* *"),SUMIF('Plany 2025'!$J:$J,"*"&amp;$P1119&amp;"*",'Plany 2025'!H:H),SUMIF('Plany 2025'!$B:$B,$P1119,'Plany 2025'!H:H)+SUMIF('Plany 2025'!$B:$B,$P1119&amp;"/*",'Plany 2025'!H:H)+SUMIF('Plany 2025'!$B:$B,"*/"&amp;$P1119&amp;"/*",'Plany 2025'!H:H))))</f>
        <v/>
      </c>
      <c r="S1119" s="392" t="str">
        <f t="shared" si="139"/>
        <v/>
      </c>
      <c r="T1119" s="393" t="str">
        <f t="shared" si="140"/>
        <v/>
      </c>
      <c r="U1119" s="182"/>
      <c r="V1119" s="91"/>
    </row>
    <row r="1120" spans="1:22" s="168" customFormat="1">
      <c r="A1120" s="97"/>
      <c r="B1120" s="378"/>
      <c r="C1120" s="378"/>
      <c r="D1120" s="97"/>
      <c r="E1120" s="142" t="s">
        <v>41</v>
      </c>
      <c r="G1120" s="180"/>
      <c r="H1120" s="181"/>
      <c r="I1120" s="182" t="str">
        <f t="shared" si="134"/>
        <v xml:space="preserve"> </v>
      </c>
      <c r="J1120" s="183"/>
      <c r="K1120" s="517"/>
      <c r="L1120" s="379">
        <v>1</v>
      </c>
      <c r="M1120" s="379" t="str">
        <f t="shared" ca="1" si="135"/>
        <v>tak</v>
      </c>
      <c r="N1120" s="379" t="str">
        <f t="shared" ca="1" si="136"/>
        <v>tak</v>
      </c>
      <c r="O1120" s="378" t="str">
        <f t="shared" ca="1" si="137"/>
        <v>DBFO</v>
      </c>
      <c r="P1120" s="389" t="str">
        <f t="shared" si="138"/>
        <v/>
      </c>
      <c r="Q1120" s="390" t="str">
        <f>IF($P1120="","",IF(IF(COUNTIF($P1120,"* *"),COUNTIF('Plany 2025'!$J:$J,"*"&amp;$P1120&amp;"*"),COUNTIF('Plany 2025'!$B:$B,$P1120)+COUNTIF('Plany 2025'!$B:$B,$P1120&amp;"/*")+COUNTIF('Plany 2025'!$B:$B,"*/"&amp;$P1120&amp;"/*"))=0,"brak klasyf.",IF(COUNTIF($P1120,"* *"),SUMIF('Plany 2025'!$J:$J,"*"&amp;$P1120&amp;"*",'Plany 2025'!G:G),SUMIF('Plany 2025'!$B:$B,$P1120,'Plany 2025'!G:G)+SUMIF('Plany 2025'!$B:$B,$P1120&amp;"/*",'Plany 2025'!G:G)+SUMIF('Plany 2025'!$B:$B,"*/"&amp;$P1120&amp;"/*",'Plany 2025'!G:G))))</f>
        <v/>
      </c>
      <c r="R1120" s="391" t="str">
        <f>IF($P1120="","",IF(IF(COUNTIF($P1120,"* *"),COUNTIF('Plany 2025'!$J:$J,"*"&amp;$P1120&amp;"*"),COUNTIF('Plany 2025'!$B:$B,$P1120)+COUNTIF('Plany 2025'!$B:$B,$P1120&amp;"/*")+COUNTIF('Plany 2025'!$B:$B,"*/"&amp;$P1120&amp;"/*"))=0,"brak klasyf.",IF(COUNTIF($P1120,"* *"),SUMIF('Plany 2025'!$J:$J,"*"&amp;$P1120&amp;"*",'Plany 2025'!H:H),SUMIF('Plany 2025'!$B:$B,$P1120,'Plany 2025'!H:H)+SUMIF('Plany 2025'!$B:$B,$P1120&amp;"/*",'Plany 2025'!H:H)+SUMIF('Plany 2025'!$B:$B,"*/"&amp;$P1120&amp;"/*",'Plany 2025'!H:H))))</f>
        <v/>
      </c>
      <c r="S1120" s="392" t="str">
        <f t="shared" si="139"/>
        <v/>
      </c>
      <c r="T1120" s="393" t="str">
        <f t="shared" si="140"/>
        <v/>
      </c>
      <c r="U1120" s="182"/>
      <c r="V1120" s="91"/>
    </row>
    <row r="1121" spans="1:22" s="168" customFormat="1">
      <c r="A1121" s="91" t="s">
        <v>208</v>
      </c>
      <c r="B1121" s="495">
        <v>801</v>
      </c>
      <c r="C1121" s="378">
        <v>80152</v>
      </c>
      <c r="D1121" s="97" t="s">
        <v>200</v>
      </c>
      <c r="E1121" s="125" t="s">
        <v>46</v>
      </c>
      <c r="G1121" s="180">
        <f>SUM(G1122:G1127)</f>
        <v>1013848</v>
      </c>
      <c r="H1121" s="181">
        <f>SUM(H1122:H1127)</f>
        <v>1013421.99</v>
      </c>
      <c r="I1121" s="138">
        <f t="shared" si="134"/>
        <v>0.99957980880763186</v>
      </c>
      <c r="J1121" s="183"/>
      <c r="K1121" s="517"/>
      <c r="L1121" s="379">
        <v>1</v>
      </c>
      <c r="M1121" s="379" t="str">
        <f t="shared" ca="1" si="135"/>
        <v>tak</v>
      </c>
      <c r="N1121" s="379" t="str">
        <f t="shared" ca="1" si="136"/>
        <v>tak</v>
      </c>
      <c r="O1121" s="378" t="str">
        <f t="shared" ca="1" si="137"/>
        <v>DBFO</v>
      </c>
      <c r="P1121" s="389" t="str">
        <f t="shared" si="138"/>
        <v/>
      </c>
      <c r="Q1121" s="390" t="str">
        <f>IF($P1121="","",IF(IF(COUNTIF($P1121,"* *"),COUNTIF('Plany 2025'!$J:$J,"*"&amp;$P1121&amp;"*"),COUNTIF('Plany 2025'!$B:$B,$P1121)+COUNTIF('Plany 2025'!$B:$B,$P1121&amp;"/*")+COUNTIF('Plany 2025'!$B:$B,"*/"&amp;$P1121&amp;"/*"))=0,"brak klasyf.",IF(COUNTIF($P1121,"* *"),SUMIF('Plany 2025'!$J:$J,"*"&amp;$P1121&amp;"*",'Plany 2025'!G:G),SUMIF('Plany 2025'!$B:$B,$P1121,'Plany 2025'!G:G)+SUMIF('Plany 2025'!$B:$B,$P1121&amp;"/*",'Plany 2025'!G:G)+SUMIF('Plany 2025'!$B:$B,"*/"&amp;$P1121&amp;"/*",'Plany 2025'!G:G))))</f>
        <v/>
      </c>
      <c r="R1121" s="391" t="str">
        <f>IF($P1121="","",IF(IF(COUNTIF($P1121,"* *"),COUNTIF('Plany 2025'!$J:$J,"*"&amp;$P1121&amp;"*"),COUNTIF('Plany 2025'!$B:$B,$P1121)+COUNTIF('Plany 2025'!$B:$B,$P1121&amp;"/*")+COUNTIF('Plany 2025'!$B:$B,"*/"&amp;$P1121&amp;"/*"))=0,"brak klasyf.",IF(COUNTIF($P1121,"* *"),SUMIF('Plany 2025'!$J:$J,"*"&amp;$P1121&amp;"*",'Plany 2025'!H:H),SUMIF('Plany 2025'!$B:$B,$P1121,'Plany 2025'!H:H)+SUMIF('Plany 2025'!$B:$B,$P1121&amp;"/*",'Plany 2025'!H:H)+SUMIF('Plany 2025'!$B:$B,"*/"&amp;$P1121&amp;"/*",'Plany 2025'!H:H))))</f>
        <v/>
      </c>
      <c r="S1121" s="392" t="str">
        <f t="shared" si="139"/>
        <v/>
      </c>
      <c r="T1121" s="393" t="str">
        <f t="shared" si="140"/>
        <v/>
      </c>
      <c r="U1121" s="138"/>
      <c r="V1121" s="91"/>
    </row>
    <row r="1122" spans="1:22" s="168" customFormat="1" hidden="1">
      <c r="A1122" s="91" t="s">
        <v>208</v>
      </c>
      <c r="B1122" s="495">
        <v>801</v>
      </c>
      <c r="C1122" s="378">
        <v>80152</v>
      </c>
      <c r="D1122" s="146">
        <v>4010</v>
      </c>
      <c r="E1122" s="149" t="s">
        <v>47</v>
      </c>
      <c r="G1122" s="252"/>
      <c r="H1122" s="253"/>
      <c r="I1122" s="153" t="str">
        <f t="shared" si="134"/>
        <v xml:space="preserve"> </v>
      </c>
      <c r="J1122" s="147"/>
      <c r="K1122" s="517"/>
      <c r="L1122" s="379"/>
      <c r="M1122" s="379" t="str">
        <f t="shared" ca="1" si="135"/>
        <v>tak</v>
      </c>
      <c r="N1122" s="379" t="str">
        <f t="shared" ca="1" si="136"/>
        <v>nie</v>
      </c>
      <c r="O1122" s="378" t="str">
        <f t="shared" ca="1" si="137"/>
        <v>DBFO</v>
      </c>
      <c r="P1122" s="389" t="str">
        <f t="shared" ca="1" si="138"/>
        <v>DBFO B/V/1/34/1 80152 4010</v>
      </c>
      <c r="Q1122" s="390" t="str">
        <f ca="1">IF($P1122="","",IF(IF(COUNTIF($P1122,"* *"),COUNTIF('Plany 2025'!$J:$J,"*"&amp;$P1122&amp;"*"),COUNTIF('Plany 2025'!$B:$B,$P1122)+COUNTIF('Plany 2025'!$B:$B,$P1122&amp;"/*")+COUNTIF('Plany 2025'!$B:$B,"*/"&amp;$P1122&amp;"/*"))=0,"brak klasyf.",IF(COUNTIF($P1122,"* *"),SUMIF('Plany 2025'!$J:$J,"*"&amp;$P1122&amp;"*",'Plany 2025'!G:G),SUMIF('Plany 2025'!$B:$B,$P1122,'Plany 2025'!G:G)+SUMIF('Plany 2025'!$B:$B,$P1122&amp;"/*",'Plany 2025'!G:G)+SUMIF('Plany 2025'!$B:$B,"*/"&amp;$P1122&amp;"/*",'Plany 2025'!G:G))))</f>
        <v>brak klasyf.</v>
      </c>
      <c r="R1122" s="391" t="str">
        <f ca="1">IF($P1122="","",IF(IF(COUNTIF($P1122,"* *"),COUNTIF('Plany 2025'!$J:$J,"*"&amp;$P1122&amp;"*"),COUNTIF('Plany 2025'!$B:$B,$P1122)+COUNTIF('Plany 2025'!$B:$B,$P1122&amp;"/*")+COUNTIF('Plany 2025'!$B:$B,"*/"&amp;$P1122&amp;"/*"))=0,"brak klasyf.",IF(COUNTIF($P1122,"* *"),SUMIF('Plany 2025'!$J:$J,"*"&amp;$P1122&amp;"*",'Plany 2025'!H:H),SUMIF('Plany 2025'!$B:$B,$P1122,'Plany 2025'!H:H)+SUMIF('Plany 2025'!$B:$B,$P1122&amp;"/*",'Plany 2025'!H:H)+SUMIF('Plany 2025'!$B:$B,"*/"&amp;$P1122&amp;"/*",'Plany 2025'!H:H))))</f>
        <v>brak klasyf.</v>
      </c>
      <c r="S1122" s="392" t="str">
        <f t="shared" ca="1" si="139"/>
        <v/>
      </c>
      <c r="T1122" s="393" t="str">
        <f t="shared" ca="1" si="140"/>
        <v/>
      </c>
      <c r="U1122" s="153"/>
      <c r="V1122" s="91"/>
    </row>
    <row r="1123" spans="1:22" s="148" customFormat="1">
      <c r="A1123" s="91" t="s">
        <v>208</v>
      </c>
      <c r="B1123" s="495">
        <v>801</v>
      </c>
      <c r="C1123" s="378">
        <v>80152</v>
      </c>
      <c r="D1123" s="146">
        <v>4790</v>
      </c>
      <c r="E1123" s="149" t="s">
        <v>707</v>
      </c>
      <c r="F1123" s="150"/>
      <c r="G1123" s="151">
        <v>797500</v>
      </c>
      <c r="H1123" s="152">
        <v>797500</v>
      </c>
      <c r="I1123" s="153">
        <f t="shared" si="134"/>
        <v>1</v>
      </c>
      <c r="J1123" s="147"/>
      <c r="K1123" s="517"/>
      <c r="L1123" s="379">
        <v>1</v>
      </c>
      <c r="M1123" s="379" t="str">
        <f t="shared" ca="1" si="135"/>
        <v>tak</v>
      </c>
      <c r="N1123" s="379" t="str">
        <f t="shared" ca="1" si="136"/>
        <v>tak</v>
      </c>
      <c r="O1123" s="378" t="str">
        <f t="shared" ca="1" si="137"/>
        <v>DBFO</v>
      </c>
      <c r="P1123" s="389" t="str">
        <f t="shared" ca="1" si="138"/>
        <v>DBFO B/V/1/34/1 80152 4790</v>
      </c>
      <c r="Q1123" s="390">
        <f ca="1">IF($P1123="","",IF(IF(COUNTIF($P1123,"* *"),COUNTIF('Plany 2025'!$J:$J,"*"&amp;$P1123&amp;"*"),COUNTIF('Plany 2025'!$B:$B,$P1123)+COUNTIF('Plany 2025'!$B:$B,$P1123&amp;"/*")+COUNTIF('Plany 2025'!$B:$B,"*/"&amp;$P1123&amp;"/*"))=0,"brak klasyf.",IF(COUNTIF($P1123,"* *"),SUMIF('Plany 2025'!$J:$J,"*"&amp;$P1123&amp;"*",'Plany 2025'!G:G),SUMIF('Plany 2025'!$B:$B,$P1123,'Plany 2025'!G:G)+SUMIF('Plany 2025'!$B:$B,$P1123&amp;"/*",'Plany 2025'!G:G)+SUMIF('Plany 2025'!$B:$B,"*/"&amp;$P1123&amp;"/*",'Plany 2025'!G:G))))</f>
        <v>797500</v>
      </c>
      <c r="R1123" s="391">
        <f ca="1">IF($P1123="","",IF(IF(COUNTIF($P1123,"* *"),COUNTIF('Plany 2025'!$J:$J,"*"&amp;$P1123&amp;"*"),COUNTIF('Plany 2025'!$B:$B,$P1123)+COUNTIF('Plany 2025'!$B:$B,$P1123&amp;"/*")+COUNTIF('Plany 2025'!$B:$B,"*/"&amp;$P1123&amp;"/*"))=0,"brak klasyf.",IF(COUNTIF($P1123,"* *"),SUMIF('Plany 2025'!$J:$J,"*"&amp;$P1123&amp;"*",'Plany 2025'!H:H),SUMIF('Plany 2025'!$B:$B,$P1123,'Plany 2025'!H:H)+SUMIF('Plany 2025'!$B:$B,$P1123&amp;"/*",'Plany 2025'!H:H)+SUMIF('Plany 2025'!$B:$B,"*/"&amp;$P1123&amp;"/*",'Plany 2025'!H:H))))</f>
        <v>797500</v>
      </c>
      <c r="S1123" s="392">
        <f t="shared" ca="1" si="139"/>
        <v>0</v>
      </c>
      <c r="T1123" s="393">
        <f t="shared" ca="1" si="140"/>
        <v>0</v>
      </c>
      <c r="U1123" s="153"/>
      <c r="V1123" s="91"/>
    </row>
    <row r="1124" spans="1:22" s="168" customFormat="1" hidden="1">
      <c r="A1124" s="91" t="s">
        <v>208</v>
      </c>
      <c r="B1124" s="495">
        <v>801</v>
      </c>
      <c r="C1124" s="378">
        <v>80152</v>
      </c>
      <c r="D1124" s="146">
        <v>4040</v>
      </c>
      <c r="E1124" s="149" t="s">
        <v>48</v>
      </c>
      <c r="G1124" s="252"/>
      <c r="H1124" s="253"/>
      <c r="I1124" s="153" t="str">
        <f t="shared" si="134"/>
        <v xml:space="preserve"> </v>
      </c>
      <c r="J1124" s="147"/>
      <c r="K1124" s="517"/>
      <c r="L1124" s="379"/>
      <c r="M1124" s="379" t="str">
        <f t="shared" ca="1" si="135"/>
        <v>tak</v>
      </c>
      <c r="N1124" s="379" t="str">
        <f t="shared" ca="1" si="136"/>
        <v>nie</v>
      </c>
      <c r="O1124" s="378" t="str">
        <f t="shared" ca="1" si="137"/>
        <v>DBFO</v>
      </c>
      <c r="P1124" s="389" t="str">
        <f t="shared" ca="1" si="138"/>
        <v>DBFO B/V/1/34/1 80152 4040</v>
      </c>
      <c r="Q1124" s="390" t="str">
        <f ca="1">IF($P1124="","",IF(IF(COUNTIF($P1124,"* *"),COUNTIF('Plany 2025'!$J:$J,"*"&amp;$P1124&amp;"*"),COUNTIF('Plany 2025'!$B:$B,$P1124)+COUNTIF('Plany 2025'!$B:$B,$P1124&amp;"/*")+COUNTIF('Plany 2025'!$B:$B,"*/"&amp;$P1124&amp;"/*"))=0,"brak klasyf.",IF(COUNTIF($P1124,"* *"),SUMIF('Plany 2025'!$J:$J,"*"&amp;$P1124&amp;"*",'Plany 2025'!G:G),SUMIF('Plany 2025'!$B:$B,$P1124,'Plany 2025'!G:G)+SUMIF('Plany 2025'!$B:$B,$P1124&amp;"/*",'Plany 2025'!G:G)+SUMIF('Plany 2025'!$B:$B,"*/"&amp;$P1124&amp;"/*",'Plany 2025'!G:G))))</f>
        <v>brak klasyf.</v>
      </c>
      <c r="R1124" s="391" t="str">
        <f ca="1">IF($P1124="","",IF(IF(COUNTIF($P1124,"* *"),COUNTIF('Plany 2025'!$J:$J,"*"&amp;$P1124&amp;"*"),COUNTIF('Plany 2025'!$B:$B,$P1124)+COUNTIF('Plany 2025'!$B:$B,$P1124&amp;"/*")+COUNTIF('Plany 2025'!$B:$B,"*/"&amp;$P1124&amp;"/*"))=0,"brak klasyf.",IF(COUNTIF($P1124,"* *"),SUMIF('Plany 2025'!$J:$J,"*"&amp;$P1124&amp;"*",'Plany 2025'!H:H),SUMIF('Plany 2025'!$B:$B,$P1124,'Plany 2025'!H:H)+SUMIF('Plany 2025'!$B:$B,$P1124&amp;"/*",'Plany 2025'!H:H)+SUMIF('Plany 2025'!$B:$B,"*/"&amp;$P1124&amp;"/*",'Plany 2025'!H:H))))</f>
        <v>brak klasyf.</v>
      </c>
      <c r="S1124" s="392" t="str">
        <f t="shared" ca="1" si="139"/>
        <v/>
      </c>
      <c r="T1124" s="393" t="str">
        <f t="shared" ca="1" si="140"/>
        <v/>
      </c>
      <c r="U1124" s="153"/>
      <c r="V1124" s="91"/>
    </row>
    <row r="1125" spans="1:22" s="148" customFormat="1">
      <c r="A1125" s="91" t="s">
        <v>208</v>
      </c>
      <c r="B1125" s="495">
        <v>801</v>
      </c>
      <c r="C1125" s="378">
        <v>80152</v>
      </c>
      <c r="D1125" s="146">
        <v>4800</v>
      </c>
      <c r="E1125" s="149" t="s">
        <v>708</v>
      </c>
      <c r="F1125" s="150"/>
      <c r="G1125" s="151">
        <v>55908</v>
      </c>
      <c r="H1125" s="152">
        <v>55906.01</v>
      </c>
      <c r="I1125" s="153">
        <f t="shared" si="134"/>
        <v>0.99996440580954427</v>
      </c>
      <c r="J1125" s="147"/>
      <c r="K1125" s="517"/>
      <c r="L1125" s="379">
        <v>1</v>
      </c>
      <c r="M1125" s="379" t="str">
        <f t="shared" ca="1" si="135"/>
        <v>tak</v>
      </c>
      <c r="N1125" s="379" t="str">
        <f t="shared" ca="1" si="136"/>
        <v>tak</v>
      </c>
      <c r="O1125" s="378" t="str">
        <f t="shared" ca="1" si="137"/>
        <v>DBFO</v>
      </c>
      <c r="P1125" s="389" t="str">
        <f t="shared" ca="1" si="138"/>
        <v>DBFO B/V/1/34/1 80152 4800</v>
      </c>
      <c r="Q1125" s="390">
        <f ca="1">IF($P1125="","",IF(IF(COUNTIF($P1125,"* *"),COUNTIF('Plany 2025'!$J:$J,"*"&amp;$P1125&amp;"*"),COUNTIF('Plany 2025'!$B:$B,$P1125)+COUNTIF('Plany 2025'!$B:$B,$P1125&amp;"/*")+COUNTIF('Plany 2025'!$B:$B,"*/"&amp;$P1125&amp;"/*"))=0,"brak klasyf.",IF(COUNTIF($P1125,"* *"),SUMIF('Plany 2025'!$J:$J,"*"&amp;$P1125&amp;"*",'Plany 2025'!G:G),SUMIF('Plany 2025'!$B:$B,$P1125,'Plany 2025'!G:G)+SUMIF('Plany 2025'!$B:$B,$P1125&amp;"/*",'Plany 2025'!G:G)+SUMIF('Plany 2025'!$B:$B,"*/"&amp;$P1125&amp;"/*",'Plany 2025'!G:G))))</f>
        <v>55908</v>
      </c>
      <c r="R1125" s="391">
        <f ca="1">IF($P1125="","",IF(IF(COUNTIF($P1125,"* *"),COUNTIF('Plany 2025'!$J:$J,"*"&amp;$P1125&amp;"*"),COUNTIF('Plany 2025'!$B:$B,$P1125)+COUNTIF('Plany 2025'!$B:$B,$P1125&amp;"/*")+COUNTIF('Plany 2025'!$B:$B,"*/"&amp;$P1125&amp;"/*"))=0,"brak klasyf.",IF(COUNTIF($P1125,"* *"),SUMIF('Plany 2025'!$J:$J,"*"&amp;$P1125&amp;"*",'Plany 2025'!H:H),SUMIF('Plany 2025'!$B:$B,$P1125,'Plany 2025'!H:H)+SUMIF('Plany 2025'!$B:$B,$P1125&amp;"/*",'Plany 2025'!H:H)+SUMIF('Plany 2025'!$B:$B,"*/"&amp;$P1125&amp;"/*",'Plany 2025'!H:H))))</f>
        <v>55906.01</v>
      </c>
      <c r="S1125" s="392">
        <f t="shared" ca="1" si="139"/>
        <v>0</v>
      </c>
      <c r="T1125" s="393">
        <f t="shared" ca="1" si="140"/>
        <v>0</v>
      </c>
      <c r="U1125" s="153"/>
      <c r="V1125" s="91"/>
    </row>
    <row r="1126" spans="1:22" s="168" customFormat="1" hidden="1">
      <c r="A1126" s="91" t="s">
        <v>208</v>
      </c>
      <c r="B1126" s="495">
        <v>801</v>
      </c>
      <c r="C1126" s="378">
        <v>80152</v>
      </c>
      <c r="D1126" s="146">
        <v>4170</v>
      </c>
      <c r="E1126" s="149" t="s">
        <v>49</v>
      </c>
      <c r="G1126" s="252"/>
      <c r="H1126" s="253"/>
      <c r="I1126" s="153" t="str">
        <f t="shared" si="134"/>
        <v xml:space="preserve"> </v>
      </c>
      <c r="J1126" s="147"/>
      <c r="K1126" s="517"/>
      <c r="L1126" s="379"/>
      <c r="M1126" s="379" t="str">
        <f t="shared" ca="1" si="135"/>
        <v>tak</v>
      </c>
      <c r="N1126" s="379" t="str">
        <f t="shared" ca="1" si="136"/>
        <v>nie</v>
      </c>
      <c r="O1126" s="378" t="str">
        <f t="shared" ca="1" si="137"/>
        <v>DBFO</v>
      </c>
      <c r="P1126" s="389" t="str">
        <f t="shared" ca="1" si="138"/>
        <v>DBFO B/V/1/34/1 80152 4170</v>
      </c>
      <c r="Q1126" s="390" t="str">
        <f ca="1">IF($P1126="","",IF(IF(COUNTIF($P1126,"* *"),COUNTIF('Plany 2025'!$J:$J,"*"&amp;$P1126&amp;"*"),COUNTIF('Plany 2025'!$B:$B,$P1126)+COUNTIF('Plany 2025'!$B:$B,$P1126&amp;"/*")+COUNTIF('Plany 2025'!$B:$B,"*/"&amp;$P1126&amp;"/*"))=0,"brak klasyf.",IF(COUNTIF($P1126,"* *"),SUMIF('Plany 2025'!$J:$J,"*"&amp;$P1126&amp;"*",'Plany 2025'!G:G),SUMIF('Plany 2025'!$B:$B,$P1126,'Plany 2025'!G:G)+SUMIF('Plany 2025'!$B:$B,$P1126&amp;"/*",'Plany 2025'!G:G)+SUMIF('Plany 2025'!$B:$B,"*/"&amp;$P1126&amp;"/*",'Plany 2025'!G:G))))</f>
        <v>brak klasyf.</v>
      </c>
      <c r="R1126" s="391" t="str">
        <f ca="1">IF($P1126="","",IF(IF(COUNTIF($P1126,"* *"),COUNTIF('Plany 2025'!$J:$J,"*"&amp;$P1126&amp;"*"),COUNTIF('Plany 2025'!$B:$B,$P1126)+COUNTIF('Plany 2025'!$B:$B,$P1126&amp;"/*")+COUNTIF('Plany 2025'!$B:$B,"*/"&amp;$P1126&amp;"/*"))=0,"brak klasyf.",IF(COUNTIF($P1126,"* *"),SUMIF('Plany 2025'!$J:$J,"*"&amp;$P1126&amp;"*",'Plany 2025'!H:H),SUMIF('Plany 2025'!$B:$B,$P1126,'Plany 2025'!H:H)+SUMIF('Plany 2025'!$B:$B,$P1126&amp;"/*",'Plany 2025'!H:H)+SUMIF('Plany 2025'!$B:$B,"*/"&amp;$P1126&amp;"/*",'Plany 2025'!H:H))))</f>
        <v>brak klasyf.</v>
      </c>
      <c r="S1126" s="392" t="str">
        <f t="shared" ca="1" si="139"/>
        <v/>
      </c>
      <c r="T1126" s="393" t="str">
        <f t="shared" ca="1" si="140"/>
        <v/>
      </c>
      <c r="U1126" s="153"/>
      <c r="V1126" s="91"/>
    </row>
    <row r="1127" spans="1:22" s="168" customFormat="1">
      <c r="A1127" s="163"/>
      <c r="B1127" s="498"/>
      <c r="C1127" s="498"/>
      <c r="D1127" s="146"/>
      <c r="E1127" s="149" t="s">
        <v>50</v>
      </c>
      <c r="G1127" s="252">
        <v>160440</v>
      </c>
      <c r="H1127" s="253">
        <v>160015.98000000001</v>
      </c>
      <c r="I1127" s="153">
        <f t="shared" si="134"/>
        <v>0.99735714285714294</v>
      </c>
      <c r="J1127" s="183"/>
      <c r="K1127" s="517"/>
      <c r="L1127" s="379">
        <v>1</v>
      </c>
      <c r="M1127" s="379" t="str">
        <f t="shared" ca="1" si="135"/>
        <v>tak</v>
      </c>
      <c r="N1127" s="379" t="str">
        <f t="shared" ca="1" si="136"/>
        <v>tak</v>
      </c>
      <c r="O1127" s="378" t="str">
        <f t="shared" ca="1" si="137"/>
        <v>DBFO</v>
      </c>
      <c r="P1127" s="389" t="str">
        <f t="shared" si="138"/>
        <v/>
      </c>
      <c r="Q1127" s="390" t="str">
        <f>IF($P1127="","",IF(IF(COUNTIF($P1127,"* *"),COUNTIF('Plany 2025'!$J:$J,"*"&amp;$P1127&amp;"*"),COUNTIF('Plany 2025'!$B:$B,$P1127)+COUNTIF('Plany 2025'!$B:$B,$P1127&amp;"/*")+COUNTIF('Plany 2025'!$B:$B,"*/"&amp;$P1127&amp;"/*"))=0,"brak klasyf.",IF(COUNTIF($P1127,"* *"),SUMIF('Plany 2025'!$J:$J,"*"&amp;$P1127&amp;"*",'Plany 2025'!G:G),SUMIF('Plany 2025'!$B:$B,$P1127,'Plany 2025'!G:G)+SUMIF('Plany 2025'!$B:$B,$P1127&amp;"/*",'Plany 2025'!G:G)+SUMIF('Plany 2025'!$B:$B,"*/"&amp;$P1127&amp;"/*",'Plany 2025'!G:G))))</f>
        <v/>
      </c>
      <c r="R1127" s="391" t="str">
        <f>IF($P1127="","",IF(IF(COUNTIF($P1127,"* *"),COUNTIF('Plany 2025'!$J:$J,"*"&amp;$P1127&amp;"*"),COUNTIF('Plany 2025'!$B:$B,$P1127)+COUNTIF('Plany 2025'!$B:$B,$P1127&amp;"/*")+COUNTIF('Plany 2025'!$B:$B,"*/"&amp;$P1127&amp;"/*"))=0,"brak klasyf.",IF(COUNTIF($P1127,"* *"),SUMIF('Plany 2025'!$J:$J,"*"&amp;$P1127&amp;"*",'Plany 2025'!H:H),SUMIF('Plany 2025'!$B:$B,$P1127,'Plany 2025'!H:H)+SUMIF('Plany 2025'!$B:$B,$P1127&amp;"/*",'Plany 2025'!H:H)+SUMIF('Plany 2025'!$B:$B,"*/"&amp;$P1127&amp;"/*",'Plany 2025'!H:H))))</f>
        <v/>
      </c>
      <c r="S1127" s="392" t="str">
        <f t="shared" si="139"/>
        <v/>
      </c>
      <c r="T1127" s="393" t="str">
        <f t="shared" si="140"/>
        <v/>
      </c>
      <c r="U1127" s="153"/>
      <c r="V1127" s="91"/>
    </row>
    <row r="1128" spans="1:22" s="168" customFormat="1" ht="6" customHeight="1">
      <c r="A1128" s="163"/>
      <c r="B1128" s="498"/>
      <c r="C1128" s="498"/>
      <c r="D1128" s="163"/>
      <c r="E1128" s="149" t="s">
        <v>24</v>
      </c>
      <c r="G1128" s="180"/>
      <c r="H1128" s="181"/>
      <c r="I1128" s="153" t="str">
        <f t="shared" si="134"/>
        <v xml:space="preserve"> </v>
      </c>
      <c r="J1128" s="183"/>
      <c r="K1128" s="517"/>
      <c r="L1128" s="379">
        <v>1</v>
      </c>
      <c r="M1128" s="379" t="str">
        <f t="shared" ca="1" si="135"/>
        <v>tak</v>
      </c>
      <c r="N1128" s="379" t="str">
        <f t="shared" ca="1" si="136"/>
        <v>tak</v>
      </c>
      <c r="O1128" s="378" t="str">
        <f t="shared" ca="1" si="137"/>
        <v>DBFO</v>
      </c>
      <c r="P1128" s="389" t="str">
        <f t="shared" si="138"/>
        <v/>
      </c>
      <c r="Q1128" s="390" t="str">
        <f>IF($P1128="","",IF(IF(COUNTIF($P1128,"* *"),COUNTIF('Plany 2025'!$J:$J,"*"&amp;$P1128&amp;"*"),COUNTIF('Plany 2025'!$B:$B,$P1128)+COUNTIF('Plany 2025'!$B:$B,$P1128&amp;"/*")+COUNTIF('Plany 2025'!$B:$B,"*/"&amp;$P1128&amp;"/*"))=0,"brak klasyf.",IF(COUNTIF($P1128,"* *"),SUMIF('Plany 2025'!$J:$J,"*"&amp;$P1128&amp;"*",'Plany 2025'!G:G),SUMIF('Plany 2025'!$B:$B,$P1128,'Plany 2025'!G:G)+SUMIF('Plany 2025'!$B:$B,$P1128&amp;"/*",'Plany 2025'!G:G)+SUMIF('Plany 2025'!$B:$B,"*/"&amp;$P1128&amp;"/*",'Plany 2025'!G:G))))</f>
        <v/>
      </c>
      <c r="R1128" s="391" t="str">
        <f>IF($P1128="","",IF(IF(COUNTIF($P1128,"* *"),COUNTIF('Plany 2025'!$J:$J,"*"&amp;$P1128&amp;"*"),COUNTIF('Plany 2025'!$B:$B,$P1128)+COUNTIF('Plany 2025'!$B:$B,$P1128&amp;"/*")+COUNTIF('Plany 2025'!$B:$B,"*/"&amp;$P1128&amp;"/*"))=0,"brak klasyf.",IF(COUNTIF($P1128,"* *"),SUMIF('Plany 2025'!$J:$J,"*"&amp;$P1128&amp;"*",'Plany 2025'!H:H),SUMIF('Plany 2025'!$B:$B,$P1128,'Plany 2025'!H:H)+SUMIF('Plany 2025'!$B:$B,$P1128&amp;"/*",'Plany 2025'!H:H)+SUMIF('Plany 2025'!$B:$B,"*/"&amp;$P1128&amp;"/*",'Plany 2025'!H:H))))</f>
        <v/>
      </c>
      <c r="S1128" s="392" t="str">
        <f t="shared" si="139"/>
        <v/>
      </c>
      <c r="T1128" s="393" t="str">
        <f t="shared" si="140"/>
        <v/>
      </c>
      <c r="U1128" s="153"/>
      <c r="V1128" s="91"/>
    </row>
    <row r="1129" spans="1:22" s="168" customFormat="1" hidden="1">
      <c r="A1129" s="91" t="s">
        <v>208</v>
      </c>
      <c r="B1129" s="495">
        <v>801</v>
      </c>
      <c r="C1129" s="378">
        <v>80152</v>
      </c>
      <c r="D1129" s="166">
        <v>3020</v>
      </c>
      <c r="E1129" s="167" t="s">
        <v>164</v>
      </c>
      <c r="G1129" s="219"/>
      <c r="H1129" s="220"/>
      <c r="I1129" s="96" t="str">
        <f t="shared" si="134"/>
        <v xml:space="preserve"> </v>
      </c>
      <c r="J1129" s="147"/>
      <c r="K1129" s="517"/>
      <c r="L1129" s="379"/>
      <c r="M1129" s="379" t="str">
        <f t="shared" ca="1" si="135"/>
        <v>tak</v>
      </c>
      <c r="N1129" s="379" t="str">
        <f t="shared" ca="1" si="136"/>
        <v>nie</v>
      </c>
      <c r="O1129" s="378" t="str">
        <f t="shared" ca="1" si="137"/>
        <v>DBFO</v>
      </c>
      <c r="P1129" s="389" t="str">
        <f t="shared" ca="1" si="138"/>
        <v>DBFO B/V/1/34/1 80152 3020</v>
      </c>
      <c r="Q1129" s="390" t="str">
        <f ca="1">IF($P1129="","",IF(IF(COUNTIF($P1129,"* *"),COUNTIF('Plany 2025'!$J:$J,"*"&amp;$P1129&amp;"*"),COUNTIF('Plany 2025'!$B:$B,$P1129)+COUNTIF('Plany 2025'!$B:$B,$P1129&amp;"/*")+COUNTIF('Plany 2025'!$B:$B,"*/"&amp;$P1129&amp;"/*"))=0,"brak klasyf.",IF(COUNTIF($P1129,"* *"),SUMIF('Plany 2025'!$J:$J,"*"&amp;$P1129&amp;"*",'Plany 2025'!G:G),SUMIF('Plany 2025'!$B:$B,$P1129,'Plany 2025'!G:G)+SUMIF('Plany 2025'!$B:$B,$P1129&amp;"/*",'Plany 2025'!G:G)+SUMIF('Plany 2025'!$B:$B,"*/"&amp;$P1129&amp;"/*",'Plany 2025'!G:G))))</f>
        <v>brak klasyf.</v>
      </c>
      <c r="R1129" s="391" t="str">
        <f ca="1">IF($P1129="","",IF(IF(COUNTIF($P1129,"* *"),COUNTIF('Plany 2025'!$J:$J,"*"&amp;$P1129&amp;"*"),COUNTIF('Plany 2025'!$B:$B,$P1129)+COUNTIF('Plany 2025'!$B:$B,$P1129&amp;"/*")+COUNTIF('Plany 2025'!$B:$B,"*/"&amp;$P1129&amp;"/*"))=0,"brak klasyf.",IF(COUNTIF($P1129,"* *"),SUMIF('Plany 2025'!$J:$J,"*"&amp;$P1129&amp;"*",'Plany 2025'!H:H),SUMIF('Plany 2025'!$B:$B,$P1129,'Plany 2025'!H:H)+SUMIF('Plany 2025'!$B:$B,$P1129&amp;"/*",'Plany 2025'!H:H)+SUMIF('Plany 2025'!$B:$B,"*/"&amp;$P1129&amp;"/*",'Plany 2025'!H:H))))</f>
        <v>brak klasyf.</v>
      </c>
      <c r="S1129" s="392" t="str">
        <f t="shared" ca="1" si="139"/>
        <v/>
      </c>
      <c r="T1129" s="393" t="str">
        <f t="shared" ca="1" si="140"/>
        <v/>
      </c>
      <c r="U1129" s="96"/>
      <c r="V1129" s="91"/>
    </row>
    <row r="1130" spans="1:22" s="168" customFormat="1" hidden="1">
      <c r="A1130" s="91" t="s">
        <v>208</v>
      </c>
      <c r="B1130" s="495">
        <v>801</v>
      </c>
      <c r="C1130" s="378">
        <v>80152</v>
      </c>
      <c r="D1130" s="166">
        <v>4140</v>
      </c>
      <c r="E1130" s="167" t="s">
        <v>170</v>
      </c>
      <c r="G1130" s="219"/>
      <c r="H1130" s="220"/>
      <c r="I1130" s="96" t="str">
        <f t="shared" si="134"/>
        <v xml:space="preserve"> </v>
      </c>
      <c r="J1130" s="147"/>
      <c r="K1130" s="517"/>
      <c r="L1130" s="379"/>
      <c r="M1130" s="379" t="str">
        <f t="shared" ca="1" si="135"/>
        <v>tak</v>
      </c>
      <c r="N1130" s="379" t="str">
        <f t="shared" ca="1" si="136"/>
        <v>nie</v>
      </c>
      <c r="O1130" s="378" t="str">
        <f t="shared" ca="1" si="137"/>
        <v>DBFO</v>
      </c>
      <c r="P1130" s="389" t="str">
        <f t="shared" ca="1" si="138"/>
        <v>DBFO B/V/1/34/1 80152 4140</v>
      </c>
      <c r="Q1130" s="390" t="str">
        <f ca="1">IF($P1130="","",IF(IF(COUNTIF($P1130,"* *"),COUNTIF('Plany 2025'!$J:$J,"*"&amp;$P1130&amp;"*"),COUNTIF('Plany 2025'!$B:$B,$P1130)+COUNTIF('Plany 2025'!$B:$B,$P1130&amp;"/*")+COUNTIF('Plany 2025'!$B:$B,"*/"&amp;$P1130&amp;"/*"))=0,"brak klasyf.",IF(COUNTIF($P1130,"* *"),SUMIF('Plany 2025'!$J:$J,"*"&amp;$P1130&amp;"*",'Plany 2025'!G:G),SUMIF('Plany 2025'!$B:$B,$P1130,'Plany 2025'!G:G)+SUMIF('Plany 2025'!$B:$B,$P1130&amp;"/*",'Plany 2025'!G:G)+SUMIF('Plany 2025'!$B:$B,"*/"&amp;$P1130&amp;"/*",'Plany 2025'!G:G))))</f>
        <v>brak klasyf.</v>
      </c>
      <c r="R1130" s="391" t="str">
        <f ca="1">IF($P1130="","",IF(IF(COUNTIF($P1130,"* *"),COUNTIF('Plany 2025'!$J:$J,"*"&amp;$P1130&amp;"*"),COUNTIF('Plany 2025'!$B:$B,$P1130)+COUNTIF('Plany 2025'!$B:$B,$P1130&amp;"/*")+COUNTIF('Plany 2025'!$B:$B,"*/"&amp;$P1130&amp;"/*"))=0,"brak klasyf.",IF(COUNTIF($P1130,"* *"),SUMIF('Plany 2025'!$J:$J,"*"&amp;$P1130&amp;"*",'Plany 2025'!H:H),SUMIF('Plany 2025'!$B:$B,$P1130,'Plany 2025'!H:H)+SUMIF('Plany 2025'!$B:$B,$P1130&amp;"/*",'Plany 2025'!H:H)+SUMIF('Plany 2025'!$B:$B,"*/"&amp;$P1130&amp;"/*",'Plany 2025'!H:H))))</f>
        <v>brak klasyf.</v>
      </c>
      <c r="S1130" s="392" t="str">
        <f t="shared" ca="1" si="139"/>
        <v/>
      </c>
      <c r="T1130" s="393" t="str">
        <f t="shared" ca="1" si="140"/>
        <v/>
      </c>
      <c r="U1130" s="96"/>
      <c r="V1130" s="91"/>
    </row>
    <row r="1131" spans="1:22" s="168" customFormat="1">
      <c r="A1131" s="91" t="s">
        <v>208</v>
      </c>
      <c r="B1131" s="495">
        <v>801</v>
      </c>
      <c r="C1131" s="378">
        <v>80152</v>
      </c>
      <c r="D1131" s="166">
        <v>4210</v>
      </c>
      <c r="E1131" s="167" t="s">
        <v>165</v>
      </c>
      <c r="G1131" s="219">
        <v>17600</v>
      </c>
      <c r="H1131" s="220">
        <v>15398.689999999999</v>
      </c>
      <c r="I1131" s="96">
        <f t="shared" si="134"/>
        <v>0.8749255681818181</v>
      </c>
      <c r="J1131" s="147"/>
      <c r="K1131" s="517"/>
      <c r="L1131" s="379">
        <v>1</v>
      </c>
      <c r="M1131" s="379" t="str">
        <f t="shared" ca="1" si="135"/>
        <v>tak</v>
      </c>
      <c r="N1131" s="379" t="str">
        <f t="shared" ca="1" si="136"/>
        <v>tak</v>
      </c>
      <c r="O1131" s="378" t="str">
        <f t="shared" ca="1" si="137"/>
        <v>DBFO</v>
      </c>
      <c r="P1131" s="389" t="str">
        <f t="shared" ca="1" si="138"/>
        <v>DBFO B/V/1/34/1 80152 4210</v>
      </c>
      <c r="Q1131" s="390">
        <f ca="1">IF($P1131="","",IF(IF(COUNTIF($P1131,"* *"),COUNTIF('Plany 2025'!$J:$J,"*"&amp;$P1131&amp;"*"),COUNTIF('Plany 2025'!$B:$B,$P1131)+COUNTIF('Plany 2025'!$B:$B,$P1131&amp;"/*")+COUNTIF('Plany 2025'!$B:$B,"*/"&amp;$P1131&amp;"/*"))=0,"brak klasyf.",IF(COUNTIF($P1131,"* *"),SUMIF('Plany 2025'!$J:$J,"*"&amp;$P1131&amp;"*",'Plany 2025'!G:G),SUMIF('Plany 2025'!$B:$B,$P1131,'Plany 2025'!G:G)+SUMIF('Plany 2025'!$B:$B,$P1131&amp;"/*",'Plany 2025'!G:G)+SUMIF('Plany 2025'!$B:$B,"*/"&amp;$P1131&amp;"/*",'Plany 2025'!G:G))))</f>
        <v>17600</v>
      </c>
      <c r="R1131" s="391">
        <f ca="1">IF($P1131="","",IF(IF(COUNTIF($P1131,"* *"),COUNTIF('Plany 2025'!$J:$J,"*"&amp;$P1131&amp;"*"),COUNTIF('Plany 2025'!$B:$B,$P1131)+COUNTIF('Plany 2025'!$B:$B,$P1131&amp;"/*")+COUNTIF('Plany 2025'!$B:$B,"*/"&amp;$P1131&amp;"/*"))=0,"brak klasyf.",IF(COUNTIF($P1131,"* *"),SUMIF('Plany 2025'!$J:$J,"*"&amp;$P1131&amp;"*",'Plany 2025'!H:H),SUMIF('Plany 2025'!$B:$B,$P1131,'Plany 2025'!H:H)+SUMIF('Plany 2025'!$B:$B,$P1131&amp;"/*",'Plany 2025'!H:H)+SUMIF('Plany 2025'!$B:$B,"*/"&amp;$P1131&amp;"/*",'Plany 2025'!H:H))))</f>
        <v>15398.69</v>
      </c>
      <c r="S1131" s="392">
        <f t="shared" ca="1" si="139"/>
        <v>0</v>
      </c>
      <c r="T1131" s="393">
        <f t="shared" ca="1" si="140"/>
        <v>0</v>
      </c>
      <c r="U1131" s="96"/>
      <c r="V1131" s="91"/>
    </row>
    <row r="1132" spans="1:22" s="168" customFormat="1" hidden="1">
      <c r="A1132" s="91" t="s">
        <v>208</v>
      </c>
      <c r="B1132" s="495">
        <v>801</v>
      </c>
      <c r="C1132" s="378">
        <v>80152</v>
      </c>
      <c r="D1132" s="166">
        <v>4220</v>
      </c>
      <c r="E1132" s="167" t="s">
        <v>175</v>
      </c>
      <c r="G1132" s="219"/>
      <c r="H1132" s="220"/>
      <c r="I1132" s="96" t="str">
        <f t="shared" si="134"/>
        <v xml:space="preserve"> </v>
      </c>
      <c r="J1132" s="147"/>
      <c r="K1132" s="517"/>
      <c r="L1132" s="379"/>
      <c r="M1132" s="379" t="str">
        <f t="shared" ca="1" si="135"/>
        <v>tak</v>
      </c>
      <c r="N1132" s="379" t="str">
        <f t="shared" ca="1" si="136"/>
        <v>nie</v>
      </c>
      <c r="O1132" s="378" t="str">
        <f t="shared" ca="1" si="137"/>
        <v>DBFO</v>
      </c>
      <c r="P1132" s="389" t="str">
        <f t="shared" ca="1" si="138"/>
        <v>DBFO B/V/1/34/1 80152 4220</v>
      </c>
      <c r="Q1132" s="390" t="str">
        <f ca="1">IF($P1132="","",IF(IF(COUNTIF($P1132,"* *"),COUNTIF('Plany 2025'!$J:$J,"*"&amp;$P1132&amp;"*"),COUNTIF('Plany 2025'!$B:$B,$P1132)+COUNTIF('Plany 2025'!$B:$B,$P1132&amp;"/*")+COUNTIF('Plany 2025'!$B:$B,"*/"&amp;$P1132&amp;"/*"))=0,"brak klasyf.",IF(COUNTIF($P1132,"* *"),SUMIF('Plany 2025'!$J:$J,"*"&amp;$P1132&amp;"*",'Plany 2025'!G:G),SUMIF('Plany 2025'!$B:$B,$P1132,'Plany 2025'!G:G)+SUMIF('Plany 2025'!$B:$B,$P1132&amp;"/*",'Plany 2025'!G:G)+SUMIF('Plany 2025'!$B:$B,"*/"&amp;$P1132&amp;"/*",'Plany 2025'!G:G))))</f>
        <v>brak klasyf.</v>
      </c>
      <c r="R1132" s="391" t="str">
        <f ca="1">IF($P1132="","",IF(IF(COUNTIF($P1132,"* *"),COUNTIF('Plany 2025'!$J:$J,"*"&amp;$P1132&amp;"*"),COUNTIF('Plany 2025'!$B:$B,$P1132)+COUNTIF('Plany 2025'!$B:$B,$P1132&amp;"/*")+COUNTIF('Plany 2025'!$B:$B,"*/"&amp;$P1132&amp;"/*"))=0,"brak klasyf.",IF(COUNTIF($P1132,"* *"),SUMIF('Plany 2025'!$J:$J,"*"&amp;$P1132&amp;"*",'Plany 2025'!H:H),SUMIF('Plany 2025'!$B:$B,$P1132,'Plany 2025'!H:H)+SUMIF('Plany 2025'!$B:$B,$P1132&amp;"/*",'Plany 2025'!H:H)+SUMIF('Plany 2025'!$B:$B,"*/"&amp;$P1132&amp;"/*",'Plany 2025'!H:H))))</f>
        <v>brak klasyf.</v>
      </c>
      <c r="S1132" s="392" t="str">
        <f t="shared" ca="1" si="139"/>
        <v/>
      </c>
      <c r="T1132" s="393" t="str">
        <f t="shared" ca="1" si="140"/>
        <v/>
      </c>
      <c r="U1132" s="96"/>
      <c r="V1132" s="91"/>
    </row>
    <row r="1133" spans="1:22" s="168" customFormat="1">
      <c r="A1133" s="91" t="s">
        <v>208</v>
      </c>
      <c r="B1133" s="495">
        <v>801</v>
      </c>
      <c r="C1133" s="378">
        <v>80152</v>
      </c>
      <c r="D1133" s="166">
        <v>4240</v>
      </c>
      <c r="E1133" s="167" t="s">
        <v>216</v>
      </c>
      <c r="G1133" s="219">
        <v>52000</v>
      </c>
      <c r="H1133" s="220">
        <v>41698.199999999997</v>
      </c>
      <c r="I1133" s="96">
        <f t="shared" si="134"/>
        <v>0.80188846153846149</v>
      </c>
      <c r="J1133" s="147"/>
      <c r="K1133" s="517"/>
      <c r="L1133" s="379">
        <v>1</v>
      </c>
      <c r="M1133" s="379" t="str">
        <f t="shared" ca="1" si="135"/>
        <v>tak</v>
      </c>
      <c r="N1133" s="379" t="str">
        <f t="shared" ca="1" si="136"/>
        <v>tak</v>
      </c>
      <c r="O1133" s="378" t="str">
        <f t="shared" ca="1" si="137"/>
        <v>DBFO</v>
      </c>
      <c r="P1133" s="389" t="str">
        <f t="shared" ca="1" si="138"/>
        <v>DBFO B/V/1/34/1 80152 4240</v>
      </c>
      <c r="Q1133" s="390">
        <f ca="1">IF($P1133="","",IF(IF(COUNTIF($P1133,"* *"),COUNTIF('Plany 2025'!$J:$J,"*"&amp;$P1133&amp;"*"),COUNTIF('Plany 2025'!$B:$B,$P1133)+COUNTIF('Plany 2025'!$B:$B,$P1133&amp;"/*")+COUNTIF('Plany 2025'!$B:$B,"*/"&amp;$P1133&amp;"/*"))=0,"brak klasyf.",IF(COUNTIF($P1133,"* *"),SUMIF('Plany 2025'!$J:$J,"*"&amp;$P1133&amp;"*",'Plany 2025'!G:G),SUMIF('Plany 2025'!$B:$B,$P1133,'Plany 2025'!G:G)+SUMIF('Plany 2025'!$B:$B,$P1133&amp;"/*",'Plany 2025'!G:G)+SUMIF('Plany 2025'!$B:$B,"*/"&amp;$P1133&amp;"/*",'Plany 2025'!G:G))))</f>
        <v>52000</v>
      </c>
      <c r="R1133" s="391">
        <f ca="1">IF($P1133="","",IF(IF(COUNTIF($P1133,"* *"),COUNTIF('Plany 2025'!$J:$J,"*"&amp;$P1133&amp;"*"),COUNTIF('Plany 2025'!$B:$B,$P1133)+COUNTIF('Plany 2025'!$B:$B,$P1133&amp;"/*")+COUNTIF('Plany 2025'!$B:$B,"*/"&amp;$P1133&amp;"/*"))=0,"brak klasyf.",IF(COUNTIF($P1133,"* *"),SUMIF('Plany 2025'!$J:$J,"*"&amp;$P1133&amp;"*",'Plany 2025'!H:H),SUMIF('Plany 2025'!$B:$B,$P1133,'Plany 2025'!H:H)+SUMIF('Plany 2025'!$B:$B,$P1133&amp;"/*",'Plany 2025'!H:H)+SUMIF('Plany 2025'!$B:$B,"*/"&amp;$P1133&amp;"/*",'Plany 2025'!H:H))))</f>
        <v>41698.199999999997</v>
      </c>
      <c r="S1133" s="392">
        <f t="shared" ca="1" si="139"/>
        <v>0</v>
      </c>
      <c r="T1133" s="393">
        <f t="shared" ca="1" si="140"/>
        <v>0</v>
      </c>
      <c r="U1133" s="96"/>
      <c r="V1133" s="91"/>
    </row>
    <row r="1134" spans="1:22" s="168" customFormat="1" hidden="1">
      <c r="A1134" s="91" t="s">
        <v>208</v>
      </c>
      <c r="B1134" s="495">
        <v>801</v>
      </c>
      <c r="C1134" s="378">
        <v>80152</v>
      </c>
      <c r="D1134" s="166">
        <v>4260</v>
      </c>
      <c r="E1134" s="167" t="s">
        <v>166</v>
      </c>
      <c r="G1134" s="219"/>
      <c r="H1134" s="220"/>
      <c r="I1134" s="96" t="str">
        <f t="shared" si="134"/>
        <v xml:space="preserve"> </v>
      </c>
      <c r="J1134" s="147"/>
      <c r="K1134" s="517"/>
      <c r="L1134" s="379"/>
      <c r="M1134" s="379" t="str">
        <f t="shared" ca="1" si="135"/>
        <v>tak</v>
      </c>
      <c r="N1134" s="379" t="str">
        <f t="shared" ca="1" si="136"/>
        <v>nie</v>
      </c>
      <c r="O1134" s="378" t="str">
        <f t="shared" ca="1" si="137"/>
        <v>DBFO</v>
      </c>
      <c r="P1134" s="389" t="str">
        <f t="shared" ca="1" si="138"/>
        <v>DBFO B/V/1/34/1 80152 4260</v>
      </c>
      <c r="Q1134" s="390" t="str">
        <f ca="1">IF($P1134="","",IF(IF(COUNTIF($P1134,"* *"),COUNTIF('Plany 2025'!$J:$J,"*"&amp;$P1134&amp;"*"),COUNTIF('Plany 2025'!$B:$B,$P1134)+COUNTIF('Plany 2025'!$B:$B,$P1134&amp;"/*")+COUNTIF('Plany 2025'!$B:$B,"*/"&amp;$P1134&amp;"/*"))=0,"brak klasyf.",IF(COUNTIF($P1134,"* *"),SUMIF('Plany 2025'!$J:$J,"*"&amp;$P1134&amp;"*",'Plany 2025'!G:G),SUMIF('Plany 2025'!$B:$B,$P1134,'Plany 2025'!G:G)+SUMIF('Plany 2025'!$B:$B,$P1134&amp;"/*",'Plany 2025'!G:G)+SUMIF('Plany 2025'!$B:$B,"*/"&amp;$P1134&amp;"/*",'Plany 2025'!G:G))))</f>
        <v>brak klasyf.</v>
      </c>
      <c r="R1134" s="391" t="str">
        <f ca="1">IF($P1134="","",IF(IF(COUNTIF($P1134,"* *"),COUNTIF('Plany 2025'!$J:$J,"*"&amp;$P1134&amp;"*"),COUNTIF('Plany 2025'!$B:$B,$P1134)+COUNTIF('Plany 2025'!$B:$B,$P1134&amp;"/*")+COUNTIF('Plany 2025'!$B:$B,"*/"&amp;$P1134&amp;"/*"))=0,"brak klasyf.",IF(COUNTIF($P1134,"* *"),SUMIF('Plany 2025'!$J:$J,"*"&amp;$P1134&amp;"*",'Plany 2025'!H:H),SUMIF('Plany 2025'!$B:$B,$P1134,'Plany 2025'!H:H)+SUMIF('Plany 2025'!$B:$B,$P1134&amp;"/*",'Plany 2025'!H:H)+SUMIF('Plany 2025'!$B:$B,"*/"&amp;$P1134&amp;"/*",'Plany 2025'!H:H))))</f>
        <v>brak klasyf.</v>
      </c>
      <c r="S1134" s="392" t="str">
        <f t="shared" ca="1" si="139"/>
        <v/>
      </c>
      <c r="T1134" s="393" t="str">
        <f t="shared" ca="1" si="140"/>
        <v/>
      </c>
      <c r="U1134" s="96"/>
      <c r="V1134" s="91"/>
    </row>
    <row r="1135" spans="1:22" s="168" customFormat="1" hidden="1">
      <c r="A1135" s="91" t="s">
        <v>208</v>
      </c>
      <c r="B1135" s="495">
        <v>801</v>
      </c>
      <c r="C1135" s="378">
        <v>80152</v>
      </c>
      <c r="D1135" s="166">
        <v>4280</v>
      </c>
      <c r="E1135" s="167" t="s">
        <v>167</v>
      </c>
      <c r="G1135" s="219"/>
      <c r="H1135" s="220"/>
      <c r="I1135" s="96" t="str">
        <f t="shared" si="134"/>
        <v xml:space="preserve"> </v>
      </c>
      <c r="J1135" s="147"/>
      <c r="K1135" s="517"/>
      <c r="L1135" s="379"/>
      <c r="M1135" s="379" t="str">
        <f t="shared" ca="1" si="135"/>
        <v>tak</v>
      </c>
      <c r="N1135" s="379" t="str">
        <f t="shared" ca="1" si="136"/>
        <v>nie</v>
      </c>
      <c r="O1135" s="378" t="str">
        <f t="shared" ca="1" si="137"/>
        <v>DBFO</v>
      </c>
      <c r="P1135" s="389" t="str">
        <f t="shared" ca="1" si="138"/>
        <v>DBFO B/V/1/34/1 80152 4280</v>
      </c>
      <c r="Q1135" s="390" t="str">
        <f ca="1">IF($P1135="","",IF(IF(COUNTIF($P1135,"* *"),COUNTIF('Plany 2025'!$J:$J,"*"&amp;$P1135&amp;"*"),COUNTIF('Plany 2025'!$B:$B,$P1135)+COUNTIF('Plany 2025'!$B:$B,$P1135&amp;"/*")+COUNTIF('Plany 2025'!$B:$B,"*/"&amp;$P1135&amp;"/*"))=0,"brak klasyf.",IF(COUNTIF($P1135,"* *"),SUMIF('Plany 2025'!$J:$J,"*"&amp;$P1135&amp;"*",'Plany 2025'!G:G),SUMIF('Plany 2025'!$B:$B,$P1135,'Plany 2025'!G:G)+SUMIF('Plany 2025'!$B:$B,$P1135&amp;"/*",'Plany 2025'!G:G)+SUMIF('Plany 2025'!$B:$B,"*/"&amp;$P1135&amp;"/*",'Plany 2025'!G:G))))</f>
        <v>brak klasyf.</v>
      </c>
      <c r="R1135" s="391" t="str">
        <f ca="1">IF($P1135="","",IF(IF(COUNTIF($P1135,"* *"),COUNTIF('Plany 2025'!$J:$J,"*"&amp;$P1135&amp;"*"),COUNTIF('Plany 2025'!$B:$B,$P1135)+COUNTIF('Plany 2025'!$B:$B,$P1135&amp;"/*")+COUNTIF('Plany 2025'!$B:$B,"*/"&amp;$P1135&amp;"/*"))=0,"brak klasyf.",IF(COUNTIF($P1135,"* *"),SUMIF('Plany 2025'!$J:$J,"*"&amp;$P1135&amp;"*",'Plany 2025'!H:H),SUMIF('Plany 2025'!$B:$B,$P1135,'Plany 2025'!H:H)+SUMIF('Plany 2025'!$B:$B,$P1135&amp;"/*",'Plany 2025'!H:H)+SUMIF('Plany 2025'!$B:$B,"*/"&amp;$P1135&amp;"/*",'Plany 2025'!H:H))))</f>
        <v>brak klasyf.</v>
      </c>
      <c r="S1135" s="392" t="str">
        <f t="shared" ca="1" si="139"/>
        <v/>
      </c>
      <c r="T1135" s="393" t="str">
        <f t="shared" ca="1" si="140"/>
        <v/>
      </c>
      <c r="U1135" s="96"/>
      <c r="V1135" s="91"/>
    </row>
    <row r="1136" spans="1:22" s="168" customFormat="1" hidden="1">
      <c r="A1136" s="91" t="s">
        <v>208</v>
      </c>
      <c r="B1136" s="495">
        <v>801</v>
      </c>
      <c r="C1136" s="378">
        <v>80152</v>
      </c>
      <c r="D1136" s="166">
        <v>4300</v>
      </c>
      <c r="E1136" s="167" t="s">
        <v>168</v>
      </c>
      <c r="G1136" s="219"/>
      <c r="H1136" s="220"/>
      <c r="I1136" s="96" t="str">
        <f t="shared" si="134"/>
        <v xml:space="preserve"> </v>
      </c>
      <c r="J1136" s="147"/>
      <c r="K1136" s="517"/>
      <c r="L1136" s="379"/>
      <c r="M1136" s="379" t="str">
        <f t="shared" ca="1" si="135"/>
        <v>tak</v>
      </c>
      <c r="N1136" s="379" t="str">
        <f t="shared" ca="1" si="136"/>
        <v>nie</v>
      </c>
      <c r="O1136" s="378" t="str">
        <f t="shared" ca="1" si="137"/>
        <v>DBFO</v>
      </c>
      <c r="P1136" s="389" t="str">
        <f t="shared" ca="1" si="138"/>
        <v>DBFO B/V/1/34/1 80152 4300</v>
      </c>
      <c r="Q1136" s="390" t="str">
        <f ca="1">IF($P1136="","",IF(IF(COUNTIF($P1136,"* *"),COUNTIF('Plany 2025'!$J:$J,"*"&amp;$P1136&amp;"*"),COUNTIF('Plany 2025'!$B:$B,$P1136)+COUNTIF('Plany 2025'!$B:$B,$P1136&amp;"/*")+COUNTIF('Plany 2025'!$B:$B,"*/"&amp;$P1136&amp;"/*"))=0,"brak klasyf.",IF(COUNTIF($P1136,"* *"),SUMIF('Plany 2025'!$J:$J,"*"&amp;$P1136&amp;"*",'Plany 2025'!G:G),SUMIF('Plany 2025'!$B:$B,$P1136,'Plany 2025'!G:G)+SUMIF('Plany 2025'!$B:$B,$P1136&amp;"/*",'Plany 2025'!G:G)+SUMIF('Plany 2025'!$B:$B,"*/"&amp;$P1136&amp;"/*",'Plany 2025'!G:G))))</f>
        <v>brak klasyf.</v>
      </c>
      <c r="R1136" s="391" t="str">
        <f ca="1">IF($P1136="","",IF(IF(COUNTIF($P1136,"* *"),COUNTIF('Plany 2025'!$J:$J,"*"&amp;$P1136&amp;"*"),COUNTIF('Plany 2025'!$B:$B,$P1136)+COUNTIF('Plany 2025'!$B:$B,$P1136&amp;"/*")+COUNTIF('Plany 2025'!$B:$B,"*/"&amp;$P1136&amp;"/*"))=0,"brak klasyf.",IF(COUNTIF($P1136,"* *"),SUMIF('Plany 2025'!$J:$J,"*"&amp;$P1136&amp;"*",'Plany 2025'!H:H),SUMIF('Plany 2025'!$B:$B,$P1136,'Plany 2025'!H:H)+SUMIF('Plany 2025'!$B:$B,$P1136&amp;"/*",'Plany 2025'!H:H)+SUMIF('Plany 2025'!$B:$B,"*/"&amp;$P1136&amp;"/*",'Plany 2025'!H:H))))</f>
        <v>brak klasyf.</v>
      </c>
      <c r="S1136" s="392" t="str">
        <f t="shared" ca="1" si="139"/>
        <v/>
      </c>
      <c r="T1136" s="393" t="str">
        <f t="shared" ca="1" si="140"/>
        <v/>
      </c>
      <c r="U1136" s="96"/>
      <c r="V1136" s="91"/>
    </row>
    <row r="1137" spans="1:22" s="168" customFormat="1" hidden="1">
      <c r="A1137" s="91" t="s">
        <v>208</v>
      </c>
      <c r="B1137" s="495">
        <v>801</v>
      </c>
      <c r="C1137" s="378">
        <v>80152</v>
      </c>
      <c r="D1137" s="166">
        <v>4360</v>
      </c>
      <c r="E1137" s="167" t="s">
        <v>205</v>
      </c>
      <c r="G1137" s="219"/>
      <c r="H1137" s="220"/>
      <c r="I1137" s="96" t="str">
        <f t="shared" si="134"/>
        <v xml:space="preserve"> </v>
      </c>
      <c r="J1137" s="147"/>
      <c r="K1137" s="517"/>
      <c r="L1137" s="379"/>
      <c r="M1137" s="379" t="str">
        <f t="shared" ca="1" si="135"/>
        <v>tak</v>
      </c>
      <c r="N1137" s="379" t="str">
        <f t="shared" ca="1" si="136"/>
        <v>nie</v>
      </c>
      <c r="O1137" s="378" t="str">
        <f t="shared" ca="1" si="137"/>
        <v>DBFO</v>
      </c>
      <c r="P1137" s="389" t="str">
        <f t="shared" ca="1" si="138"/>
        <v>DBFO B/V/1/34/1 80152 4360</v>
      </c>
      <c r="Q1137" s="390" t="str">
        <f ca="1">IF($P1137="","",IF(IF(COUNTIF($P1137,"* *"),COUNTIF('Plany 2025'!$J:$J,"*"&amp;$P1137&amp;"*"),COUNTIF('Plany 2025'!$B:$B,$P1137)+COUNTIF('Plany 2025'!$B:$B,$P1137&amp;"/*")+COUNTIF('Plany 2025'!$B:$B,"*/"&amp;$P1137&amp;"/*"))=0,"brak klasyf.",IF(COUNTIF($P1137,"* *"),SUMIF('Plany 2025'!$J:$J,"*"&amp;$P1137&amp;"*",'Plany 2025'!G:G),SUMIF('Plany 2025'!$B:$B,$P1137,'Plany 2025'!G:G)+SUMIF('Plany 2025'!$B:$B,$P1137&amp;"/*",'Plany 2025'!G:G)+SUMIF('Plany 2025'!$B:$B,"*/"&amp;$P1137&amp;"/*",'Plany 2025'!G:G))))</f>
        <v>brak klasyf.</v>
      </c>
      <c r="R1137" s="391" t="str">
        <f ca="1">IF($P1137="","",IF(IF(COUNTIF($P1137,"* *"),COUNTIF('Plany 2025'!$J:$J,"*"&amp;$P1137&amp;"*"),COUNTIF('Plany 2025'!$B:$B,$P1137)+COUNTIF('Plany 2025'!$B:$B,$P1137&amp;"/*")+COUNTIF('Plany 2025'!$B:$B,"*/"&amp;$P1137&amp;"/*"))=0,"brak klasyf.",IF(COUNTIF($P1137,"* *"),SUMIF('Plany 2025'!$J:$J,"*"&amp;$P1137&amp;"*",'Plany 2025'!H:H),SUMIF('Plany 2025'!$B:$B,$P1137,'Plany 2025'!H:H)+SUMIF('Plany 2025'!$B:$B,$P1137&amp;"/*",'Plany 2025'!H:H)+SUMIF('Plany 2025'!$B:$B,"*/"&amp;$P1137&amp;"/*",'Plany 2025'!H:H))))</f>
        <v>brak klasyf.</v>
      </c>
      <c r="S1137" s="392" t="str">
        <f t="shared" ca="1" si="139"/>
        <v/>
      </c>
      <c r="T1137" s="393" t="str">
        <f t="shared" ca="1" si="140"/>
        <v/>
      </c>
      <c r="U1137" s="96"/>
      <c r="V1137" s="91"/>
    </row>
    <row r="1138" spans="1:22" s="168" customFormat="1" hidden="1">
      <c r="A1138" s="91" t="s">
        <v>208</v>
      </c>
      <c r="B1138" s="495">
        <v>801</v>
      </c>
      <c r="C1138" s="378">
        <v>80152</v>
      </c>
      <c r="D1138" s="166">
        <v>4390</v>
      </c>
      <c r="E1138" s="167" t="s">
        <v>172</v>
      </c>
      <c r="G1138" s="219"/>
      <c r="H1138" s="220"/>
      <c r="I1138" s="96" t="str">
        <f t="shared" si="134"/>
        <v xml:space="preserve"> </v>
      </c>
      <c r="J1138" s="147"/>
      <c r="K1138" s="517"/>
      <c r="L1138" s="379"/>
      <c r="M1138" s="379" t="str">
        <f t="shared" ca="1" si="135"/>
        <v>tak</v>
      </c>
      <c r="N1138" s="379" t="str">
        <f t="shared" ca="1" si="136"/>
        <v>nie</v>
      </c>
      <c r="O1138" s="378" t="str">
        <f t="shared" ca="1" si="137"/>
        <v>DBFO</v>
      </c>
      <c r="P1138" s="389" t="str">
        <f t="shared" ca="1" si="138"/>
        <v>DBFO B/V/1/34/1 80152 4390</v>
      </c>
      <c r="Q1138" s="390" t="str">
        <f ca="1">IF($P1138="","",IF(IF(COUNTIF($P1138,"* *"),COUNTIF('Plany 2025'!$J:$J,"*"&amp;$P1138&amp;"*"),COUNTIF('Plany 2025'!$B:$B,$P1138)+COUNTIF('Plany 2025'!$B:$B,$P1138&amp;"/*")+COUNTIF('Plany 2025'!$B:$B,"*/"&amp;$P1138&amp;"/*"))=0,"brak klasyf.",IF(COUNTIF($P1138,"* *"),SUMIF('Plany 2025'!$J:$J,"*"&amp;$P1138&amp;"*",'Plany 2025'!G:G),SUMIF('Plany 2025'!$B:$B,$P1138,'Plany 2025'!G:G)+SUMIF('Plany 2025'!$B:$B,$P1138&amp;"/*",'Plany 2025'!G:G)+SUMIF('Plany 2025'!$B:$B,"*/"&amp;$P1138&amp;"/*",'Plany 2025'!G:G))))</f>
        <v>brak klasyf.</v>
      </c>
      <c r="R1138" s="391" t="str">
        <f ca="1">IF($P1138="","",IF(IF(COUNTIF($P1138,"* *"),COUNTIF('Plany 2025'!$J:$J,"*"&amp;$P1138&amp;"*"),COUNTIF('Plany 2025'!$B:$B,$P1138)+COUNTIF('Plany 2025'!$B:$B,$P1138&amp;"/*")+COUNTIF('Plany 2025'!$B:$B,"*/"&amp;$P1138&amp;"/*"))=0,"brak klasyf.",IF(COUNTIF($P1138,"* *"),SUMIF('Plany 2025'!$J:$J,"*"&amp;$P1138&amp;"*",'Plany 2025'!H:H),SUMIF('Plany 2025'!$B:$B,$P1138,'Plany 2025'!H:H)+SUMIF('Plany 2025'!$B:$B,$P1138&amp;"/*",'Plany 2025'!H:H)+SUMIF('Plany 2025'!$B:$B,"*/"&amp;$P1138&amp;"/*",'Plany 2025'!H:H))))</f>
        <v>brak klasyf.</v>
      </c>
      <c r="S1138" s="392" t="str">
        <f t="shared" ca="1" si="139"/>
        <v/>
      </c>
      <c r="T1138" s="393" t="str">
        <f t="shared" ca="1" si="140"/>
        <v/>
      </c>
      <c r="U1138" s="96"/>
      <c r="V1138" s="91"/>
    </row>
    <row r="1139" spans="1:22" s="168" customFormat="1" ht="22.5" hidden="1">
      <c r="A1139" s="91" t="s">
        <v>208</v>
      </c>
      <c r="B1139" s="495">
        <v>801</v>
      </c>
      <c r="C1139" s="378">
        <v>80152</v>
      </c>
      <c r="D1139" s="166">
        <v>4400</v>
      </c>
      <c r="E1139" s="167" t="s">
        <v>173</v>
      </c>
      <c r="G1139" s="219"/>
      <c r="H1139" s="220"/>
      <c r="I1139" s="96" t="str">
        <f t="shared" si="134"/>
        <v xml:space="preserve"> </v>
      </c>
      <c r="J1139" s="147"/>
      <c r="K1139" s="517"/>
      <c r="L1139" s="379"/>
      <c r="M1139" s="379" t="str">
        <f t="shared" ca="1" si="135"/>
        <v>tak</v>
      </c>
      <c r="N1139" s="379" t="str">
        <f t="shared" ca="1" si="136"/>
        <v>nie</v>
      </c>
      <c r="O1139" s="378" t="str">
        <f t="shared" ca="1" si="137"/>
        <v>DBFO</v>
      </c>
      <c r="P1139" s="389" t="str">
        <f t="shared" ca="1" si="138"/>
        <v>DBFO B/V/1/34/1 80152 4400</v>
      </c>
      <c r="Q1139" s="390" t="str">
        <f ca="1">IF($P1139="","",IF(IF(COUNTIF($P1139,"* *"),COUNTIF('Plany 2025'!$J:$J,"*"&amp;$P1139&amp;"*"),COUNTIF('Plany 2025'!$B:$B,$P1139)+COUNTIF('Plany 2025'!$B:$B,$P1139&amp;"/*")+COUNTIF('Plany 2025'!$B:$B,"*/"&amp;$P1139&amp;"/*"))=0,"brak klasyf.",IF(COUNTIF($P1139,"* *"),SUMIF('Plany 2025'!$J:$J,"*"&amp;$P1139&amp;"*",'Plany 2025'!G:G),SUMIF('Plany 2025'!$B:$B,$P1139,'Plany 2025'!G:G)+SUMIF('Plany 2025'!$B:$B,$P1139&amp;"/*",'Plany 2025'!G:G)+SUMIF('Plany 2025'!$B:$B,"*/"&amp;$P1139&amp;"/*",'Plany 2025'!G:G))))</f>
        <v>brak klasyf.</v>
      </c>
      <c r="R1139" s="391" t="str">
        <f ca="1">IF($P1139="","",IF(IF(COUNTIF($P1139,"* *"),COUNTIF('Plany 2025'!$J:$J,"*"&amp;$P1139&amp;"*"),COUNTIF('Plany 2025'!$B:$B,$P1139)+COUNTIF('Plany 2025'!$B:$B,$P1139&amp;"/*")+COUNTIF('Plany 2025'!$B:$B,"*/"&amp;$P1139&amp;"/*"))=0,"brak klasyf.",IF(COUNTIF($P1139,"* *"),SUMIF('Plany 2025'!$J:$J,"*"&amp;$P1139&amp;"*",'Plany 2025'!H:H),SUMIF('Plany 2025'!$B:$B,$P1139,'Plany 2025'!H:H)+SUMIF('Plany 2025'!$B:$B,$P1139&amp;"/*",'Plany 2025'!H:H)+SUMIF('Plany 2025'!$B:$B,"*/"&amp;$P1139&amp;"/*",'Plany 2025'!H:H))))</f>
        <v>brak klasyf.</v>
      </c>
      <c r="S1139" s="392" t="str">
        <f t="shared" ca="1" si="139"/>
        <v/>
      </c>
      <c r="T1139" s="393" t="str">
        <f t="shared" ca="1" si="140"/>
        <v/>
      </c>
      <c r="U1139" s="96"/>
      <c r="V1139" s="91"/>
    </row>
    <row r="1140" spans="1:22" s="168" customFormat="1" hidden="1">
      <c r="A1140" s="91" t="s">
        <v>208</v>
      </c>
      <c r="B1140" s="495">
        <v>801</v>
      </c>
      <c r="C1140" s="378">
        <v>80152</v>
      </c>
      <c r="D1140" s="166">
        <v>4410</v>
      </c>
      <c r="E1140" s="167" t="s">
        <v>202</v>
      </c>
      <c r="G1140" s="219"/>
      <c r="H1140" s="220"/>
      <c r="I1140" s="96" t="str">
        <f t="shared" si="134"/>
        <v xml:space="preserve"> </v>
      </c>
      <c r="J1140" s="147"/>
      <c r="K1140" s="517"/>
      <c r="L1140" s="379"/>
      <c r="M1140" s="379" t="str">
        <f t="shared" ca="1" si="135"/>
        <v>tak</v>
      </c>
      <c r="N1140" s="379" t="str">
        <f t="shared" ca="1" si="136"/>
        <v>nie</v>
      </c>
      <c r="O1140" s="378" t="str">
        <f t="shared" ca="1" si="137"/>
        <v>DBFO</v>
      </c>
      <c r="P1140" s="389" t="str">
        <f t="shared" ca="1" si="138"/>
        <v>DBFO B/V/1/34/1 80152 4410</v>
      </c>
      <c r="Q1140" s="390" t="str">
        <f ca="1">IF($P1140="","",IF(IF(COUNTIF($P1140,"* *"),COUNTIF('Plany 2025'!$J:$J,"*"&amp;$P1140&amp;"*"),COUNTIF('Plany 2025'!$B:$B,$P1140)+COUNTIF('Plany 2025'!$B:$B,$P1140&amp;"/*")+COUNTIF('Plany 2025'!$B:$B,"*/"&amp;$P1140&amp;"/*"))=0,"brak klasyf.",IF(COUNTIF($P1140,"* *"),SUMIF('Plany 2025'!$J:$J,"*"&amp;$P1140&amp;"*",'Plany 2025'!G:G),SUMIF('Plany 2025'!$B:$B,$P1140,'Plany 2025'!G:G)+SUMIF('Plany 2025'!$B:$B,$P1140&amp;"/*",'Plany 2025'!G:G)+SUMIF('Plany 2025'!$B:$B,"*/"&amp;$P1140&amp;"/*",'Plany 2025'!G:G))))</f>
        <v>brak klasyf.</v>
      </c>
      <c r="R1140" s="391" t="str">
        <f ca="1">IF($P1140="","",IF(IF(COUNTIF($P1140,"* *"),COUNTIF('Plany 2025'!$J:$J,"*"&amp;$P1140&amp;"*"),COUNTIF('Plany 2025'!$B:$B,$P1140)+COUNTIF('Plany 2025'!$B:$B,$P1140&amp;"/*")+COUNTIF('Plany 2025'!$B:$B,"*/"&amp;$P1140&amp;"/*"))=0,"brak klasyf.",IF(COUNTIF($P1140,"* *"),SUMIF('Plany 2025'!$J:$J,"*"&amp;$P1140&amp;"*",'Plany 2025'!H:H),SUMIF('Plany 2025'!$B:$B,$P1140,'Plany 2025'!H:H)+SUMIF('Plany 2025'!$B:$B,$P1140&amp;"/*",'Plany 2025'!H:H)+SUMIF('Plany 2025'!$B:$B,"*/"&amp;$P1140&amp;"/*",'Plany 2025'!H:H))))</f>
        <v>brak klasyf.</v>
      </c>
      <c r="S1140" s="392" t="str">
        <f t="shared" ca="1" si="139"/>
        <v/>
      </c>
      <c r="T1140" s="393" t="str">
        <f t="shared" ca="1" si="140"/>
        <v/>
      </c>
      <c r="U1140" s="96"/>
      <c r="V1140" s="91"/>
    </row>
    <row r="1141" spans="1:22" s="168" customFormat="1" hidden="1">
      <c r="A1141" s="91" t="s">
        <v>208</v>
      </c>
      <c r="B1141" s="495">
        <v>801</v>
      </c>
      <c r="C1141" s="378">
        <v>80152</v>
      </c>
      <c r="D1141" s="166">
        <v>4430</v>
      </c>
      <c r="E1141" s="167" t="s">
        <v>174</v>
      </c>
      <c r="G1141" s="219"/>
      <c r="H1141" s="220"/>
      <c r="I1141" s="96" t="str">
        <f t="shared" si="134"/>
        <v xml:space="preserve"> </v>
      </c>
      <c r="J1141" s="147"/>
      <c r="K1141" s="517"/>
      <c r="L1141" s="379"/>
      <c r="M1141" s="379" t="str">
        <f t="shared" ca="1" si="135"/>
        <v>tak</v>
      </c>
      <c r="N1141" s="379" t="str">
        <f t="shared" ca="1" si="136"/>
        <v>nie</v>
      </c>
      <c r="O1141" s="378" t="str">
        <f t="shared" ca="1" si="137"/>
        <v>DBFO</v>
      </c>
      <c r="P1141" s="389" t="str">
        <f t="shared" ca="1" si="138"/>
        <v>DBFO B/V/1/34/1 80152 4430</v>
      </c>
      <c r="Q1141" s="390" t="str">
        <f ca="1">IF($P1141="","",IF(IF(COUNTIF($P1141,"* *"),COUNTIF('Plany 2025'!$J:$J,"*"&amp;$P1141&amp;"*"),COUNTIF('Plany 2025'!$B:$B,$P1141)+COUNTIF('Plany 2025'!$B:$B,$P1141&amp;"/*")+COUNTIF('Plany 2025'!$B:$B,"*/"&amp;$P1141&amp;"/*"))=0,"brak klasyf.",IF(COUNTIF($P1141,"* *"),SUMIF('Plany 2025'!$J:$J,"*"&amp;$P1141&amp;"*",'Plany 2025'!G:G),SUMIF('Plany 2025'!$B:$B,$P1141,'Plany 2025'!G:G)+SUMIF('Plany 2025'!$B:$B,$P1141&amp;"/*",'Plany 2025'!G:G)+SUMIF('Plany 2025'!$B:$B,"*/"&amp;$P1141&amp;"/*",'Plany 2025'!G:G))))</f>
        <v>brak klasyf.</v>
      </c>
      <c r="R1141" s="391" t="str">
        <f ca="1">IF($P1141="","",IF(IF(COUNTIF($P1141,"* *"),COUNTIF('Plany 2025'!$J:$J,"*"&amp;$P1141&amp;"*"),COUNTIF('Plany 2025'!$B:$B,$P1141)+COUNTIF('Plany 2025'!$B:$B,$P1141&amp;"/*")+COUNTIF('Plany 2025'!$B:$B,"*/"&amp;$P1141&amp;"/*"))=0,"brak klasyf.",IF(COUNTIF($P1141,"* *"),SUMIF('Plany 2025'!$J:$J,"*"&amp;$P1141&amp;"*",'Plany 2025'!H:H),SUMIF('Plany 2025'!$B:$B,$P1141,'Plany 2025'!H:H)+SUMIF('Plany 2025'!$B:$B,$P1141&amp;"/*",'Plany 2025'!H:H)+SUMIF('Plany 2025'!$B:$B,"*/"&amp;$P1141&amp;"/*",'Plany 2025'!H:H))))</f>
        <v>brak klasyf.</v>
      </c>
      <c r="S1141" s="392" t="str">
        <f t="shared" ca="1" si="139"/>
        <v/>
      </c>
      <c r="T1141" s="393" t="str">
        <f t="shared" ca="1" si="140"/>
        <v/>
      </c>
      <c r="U1141" s="96"/>
      <c r="V1141" s="91"/>
    </row>
    <row r="1142" spans="1:22" s="168" customFormat="1">
      <c r="A1142" s="91" t="s">
        <v>208</v>
      </c>
      <c r="B1142" s="495">
        <v>801</v>
      </c>
      <c r="C1142" s="378">
        <v>80152</v>
      </c>
      <c r="D1142" s="166">
        <v>4440</v>
      </c>
      <c r="E1142" s="167" t="s">
        <v>169</v>
      </c>
      <c r="G1142" s="219">
        <v>41311</v>
      </c>
      <c r="H1142" s="220">
        <v>41311</v>
      </c>
      <c r="I1142" s="96">
        <f t="shared" si="134"/>
        <v>1</v>
      </c>
      <c r="J1142" s="147"/>
      <c r="K1142" s="517"/>
      <c r="L1142" s="379">
        <v>1</v>
      </c>
      <c r="M1142" s="379" t="str">
        <f t="shared" ca="1" si="135"/>
        <v>tak</v>
      </c>
      <c r="N1142" s="379" t="str">
        <f t="shared" ca="1" si="136"/>
        <v>tak</v>
      </c>
      <c r="O1142" s="378" t="str">
        <f t="shared" ca="1" si="137"/>
        <v>DBFO</v>
      </c>
      <c r="P1142" s="389" t="str">
        <f t="shared" ca="1" si="138"/>
        <v>DBFO B/V/1/34/1 80152 4440</v>
      </c>
      <c r="Q1142" s="390">
        <f ca="1">IF($P1142="","",IF(IF(COUNTIF($P1142,"* *"),COUNTIF('Plany 2025'!$J:$J,"*"&amp;$P1142&amp;"*"),COUNTIF('Plany 2025'!$B:$B,$P1142)+COUNTIF('Plany 2025'!$B:$B,$P1142&amp;"/*")+COUNTIF('Plany 2025'!$B:$B,"*/"&amp;$P1142&amp;"/*"))=0,"brak klasyf.",IF(COUNTIF($P1142,"* *"),SUMIF('Plany 2025'!$J:$J,"*"&amp;$P1142&amp;"*",'Plany 2025'!G:G),SUMIF('Plany 2025'!$B:$B,$P1142,'Plany 2025'!G:G)+SUMIF('Plany 2025'!$B:$B,$P1142&amp;"/*",'Plany 2025'!G:G)+SUMIF('Plany 2025'!$B:$B,"*/"&amp;$P1142&amp;"/*",'Plany 2025'!G:G))))</f>
        <v>41311</v>
      </c>
      <c r="R1142" s="391">
        <f ca="1">IF($P1142="","",IF(IF(COUNTIF($P1142,"* *"),COUNTIF('Plany 2025'!$J:$J,"*"&amp;$P1142&amp;"*"),COUNTIF('Plany 2025'!$B:$B,$P1142)+COUNTIF('Plany 2025'!$B:$B,$P1142&amp;"/*")+COUNTIF('Plany 2025'!$B:$B,"*/"&amp;$P1142&amp;"/*"))=0,"brak klasyf.",IF(COUNTIF($P1142,"* *"),SUMIF('Plany 2025'!$J:$J,"*"&amp;$P1142&amp;"*",'Plany 2025'!H:H),SUMIF('Plany 2025'!$B:$B,$P1142,'Plany 2025'!H:H)+SUMIF('Plany 2025'!$B:$B,$P1142&amp;"/*",'Plany 2025'!H:H)+SUMIF('Plany 2025'!$B:$B,"*/"&amp;$P1142&amp;"/*",'Plany 2025'!H:H))))</f>
        <v>41311</v>
      </c>
      <c r="S1142" s="392">
        <f t="shared" ca="1" si="139"/>
        <v>0</v>
      </c>
      <c r="T1142" s="393">
        <f t="shared" ca="1" si="140"/>
        <v>0</v>
      </c>
      <c r="U1142" s="96"/>
      <c r="V1142" s="91"/>
    </row>
    <row r="1143" spans="1:22" s="168" customFormat="1" hidden="1">
      <c r="A1143" s="91" t="s">
        <v>208</v>
      </c>
      <c r="B1143" s="495">
        <v>801</v>
      </c>
      <c r="C1143" s="378">
        <v>80152</v>
      </c>
      <c r="D1143" s="166">
        <v>4480</v>
      </c>
      <c r="E1143" s="167" t="s">
        <v>176</v>
      </c>
      <c r="G1143" s="219"/>
      <c r="H1143" s="220"/>
      <c r="I1143" s="96" t="str">
        <f t="shared" si="134"/>
        <v xml:space="preserve"> </v>
      </c>
      <c r="J1143" s="147"/>
      <c r="K1143" s="517"/>
      <c r="L1143" s="379"/>
      <c r="M1143" s="379" t="str">
        <f t="shared" ca="1" si="135"/>
        <v>tak</v>
      </c>
      <c r="N1143" s="379" t="str">
        <f t="shared" ca="1" si="136"/>
        <v>nie</v>
      </c>
      <c r="O1143" s="378" t="str">
        <f t="shared" ca="1" si="137"/>
        <v>DBFO</v>
      </c>
      <c r="P1143" s="389" t="str">
        <f t="shared" ca="1" si="138"/>
        <v>DBFO B/V/1/34/1 80152 4480</v>
      </c>
      <c r="Q1143" s="390" t="str">
        <f ca="1">IF($P1143="","",IF(IF(COUNTIF($P1143,"* *"),COUNTIF('Plany 2025'!$J:$J,"*"&amp;$P1143&amp;"*"),COUNTIF('Plany 2025'!$B:$B,$P1143)+COUNTIF('Plany 2025'!$B:$B,$P1143&amp;"/*")+COUNTIF('Plany 2025'!$B:$B,"*/"&amp;$P1143&amp;"/*"))=0,"brak klasyf.",IF(COUNTIF($P1143,"* *"),SUMIF('Plany 2025'!$J:$J,"*"&amp;$P1143&amp;"*",'Plany 2025'!G:G),SUMIF('Plany 2025'!$B:$B,$P1143,'Plany 2025'!G:G)+SUMIF('Plany 2025'!$B:$B,$P1143&amp;"/*",'Plany 2025'!G:G)+SUMIF('Plany 2025'!$B:$B,"*/"&amp;$P1143&amp;"/*",'Plany 2025'!G:G))))</f>
        <v>brak klasyf.</v>
      </c>
      <c r="R1143" s="391" t="str">
        <f ca="1">IF($P1143="","",IF(IF(COUNTIF($P1143,"* *"),COUNTIF('Plany 2025'!$J:$J,"*"&amp;$P1143&amp;"*"),COUNTIF('Plany 2025'!$B:$B,$P1143)+COUNTIF('Plany 2025'!$B:$B,$P1143&amp;"/*")+COUNTIF('Plany 2025'!$B:$B,"*/"&amp;$P1143&amp;"/*"))=0,"brak klasyf.",IF(COUNTIF($P1143,"* *"),SUMIF('Plany 2025'!$J:$J,"*"&amp;$P1143&amp;"*",'Plany 2025'!H:H),SUMIF('Plany 2025'!$B:$B,$P1143,'Plany 2025'!H:H)+SUMIF('Plany 2025'!$B:$B,$P1143&amp;"/*",'Plany 2025'!H:H)+SUMIF('Plany 2025'!$B:$B,"*/"&amp;$P1143&amp;"/*",'Plany 2025'!H:H))))</f>
        <v>brak klasyf.</v>
      </c>
      <c r="S1143" s="392" t="str">
        <f t="shared" ca="1" si="139"/>
        <v/>
      </c>
      <c r="T1143" s="393" t="str">
        <f t="shared" ca="1" si="140"/>
        <v/>
      </c>
      <c r="U1143" s="96"/>
      <c r="V1143" s="91"/>
    </row>
    <row r="1144" spans="1:22" s="168" customFormat="1" hidden="1">
      <c r="A1144" s="91" t="s">
        <v>208</v>
      </c>
      <c r="B1144" s="495">
        <v>801</v>
      </c>
      <c r="C1144" s="378">
        <v>80152</v>
      </c>
      <c r="D1144" s="166">
        <v>4510</v>
      </c>
      <c r="E1144" s="167" t="s">
        <v>177</v>
      </c>
      <c r="G1144" s="219"/>
      <c r="H1144" s="220"/>
      <c r="I1144" s="96" t="str">
        <f t="shared" si="134"/>
        <v xml:space="preserve"> </v>
      </c>
      <c r="J1144" s="147"/>
      <c r="K1144" s="517"/>
      <c r="L1144" s="379"/>
      <c r="M1144" s="379" t="str">
        <f t="shared" ca="1" si="135"/>
        <v>tak</v>
      </c>
      <c r="N1144" s="379" t="str">
        <f t="shared" ca="1" si="136"/>
        <v>nie</v>
      </c>
      <c r="O1144" s="378" t="str">
        <f t="shared" ca="1" si="137"/>
        <v>DBFO</v>
      </c>
      <c r="P1144" s="389" t="str">
        <f t="shared" ca="1" si="138"/>
        <v>DBFO B/V/1/34/1 80152 4510</v>
      </c>
      <c r="Q1144" s="390" t="str">
        <f ca="1">IF($P1144="","",IF(IF(COUNTIF($P1144,"* *"),COUNTIF('Plany 2025'!$J:$J,"*"&amp;$P1144&amp;"*"),COUNTIF('Plany 2025'!$B:$B,$P1144)+COUNTIF('Plany 2025'!$B:$B,$P1144&amp;"/*")+COUNTIF('Plany 2025'!$B:$B,"*/"&amp;$P1144&amp;"/*"))=0,"brak klasyf.",IF(COUNTIF($P1144,"* *"),SUMIF('Plany 2025'!$J:$J,"*"&amp;$P1144&amp;"*",'Plany 2025'!G:G),SUMIF('Plany 2025'!$B:$B,$P1144,'Plany 2025'!G:G)+SUMIF('Plany 2025'!$B:$B,$P1144&amp;"/*",'Plany 2025'!G:G)+SUMIF('Plany 2025'!$B:$B,"*/"&amp;$P1144&amp;"/*",'Plany 2025'!G:G))))</f>
        <v>brak klasyf.</v>
      </c>
      <c r="R1144" s="391" t="str">
        <f ca="1">IF($P1144="","",IF(IF(COUNTIF($P1144,"* *"),COUNTIF('Plany 2025'!$J:$J,"*"&amp;$P1144&amp;"*"),COUNTIF('Plany 2025'!$B:$B,$P1144)+COUNTIF('Plany 2025'!$B:$B,$P1144&amp;"/*")+COUNTIF('Plany 2025'!$B:$B,"*/"&amp;$P1144&amp;"/*"))=0,"brak klasyf.",IF(COUNTIF($P1144,"* *"),SUMIF('Plany 2025'!$J:$J,"*"&amp;$P1144&amp;"*",'Plany 2025'!H:H),SUMIF('Plany 2025'!$B:$B,$P1144,'Plany 2025'!H:H)+SUMIF('Plany 2025'!$B:$B,$P1144&amp;"/*",'Plany 2025'!H:H)+SUMIF('Plany 2025'!$B:$B,"*/"&amp;$P1144&amp;"/*",'Plany 2025'!H:H))))</f>
        <v>brak klasyf.</v>
      </c>
      <c r="S1144" s="392" t="str">
        <f t="shared" ca="1" si="139"/>
        <v/>
      </c>
      <c r="T1144" s="393" t="str">
        <f t="shared" ca="1" si="140"/>
        <v/>
      </c>
      <c r="U1144" s="96"/>
      <c r="V1144" s="91"/>
    </row>
    <row r="1145" spans="1:22" s="168" customFormat="1" hidden="1">
      <c r="A1145" s="91" t="s">
        <v>208</v>
      </c>
      <c r="B1145" s="495">
        <v>801</v>
      </c>
      <c r="C1145" s="378">
        <v>80152</v>
      </c>
      <c r="D1145" s="166">
        <v>4520</v>
      </c>
      <c r="E1145" s="167" t="s">
        <v>178</v>
      </c>
      <c r="G1145" s="219"/>
      <c r="H1145" s="220"/>
      <c r="I1145" s="96" t="str">
        <f t="shared" si="134"/>
        <v xml:space="preserve"> </v>
      </c>
      <c r="J1145" s="147"/>
      <c r="K1145" s="517"/>
      <c r="L1145" s="379"/>
      <c r="M1145" s="379" t="str">
        <f t="shared" ca="1" si="135"/>
        <v>tak</v>
      </c>
      <c r="N1145" s="379" t="str">
        <f t="shared" ca="1" si="136"/>
        <v>nie</v>
      </c>
      <c r="O1145" s="378" t="str">
        <f t="shared" ca="1" si="137"/>
        <v>DBFO</v>
      </c>
      <c r="P1145" s="389" t="str">
        <f t="shared" ca="1" si="138"/>
        <v>DBFO B/V/1/34/1 80152 4520</v>
      </c>
      <c r="Q1145" s="390" t="str">
        <f ca="1">IF($P1145="","",IF(IF(COUNTIF($P1145,"* *"),COUNTIF('Plany 2025'!$J:$J,"*"&amp;$P1145&amp;"*"),COUNTIF('Plany 2025'!$B:$B,$P1145)+COUNTIF('Plany 2025'!$B:$B,$P1145&amp;"/*")+COUNTIF('Plany 2025'!$B:$B,"*/"&amp;$P1145&amp;"/*"))=0,"brak klasyf.",IF(COUNTIF($P1145,"* *"),SUMIF('Plany 2025'!$J:$J,"*"&amp;$P1145&amp;"*",'Plany 2025'!G:G),SUMIF('Plany 2025'!$B:$B,$P1145,'Plany 2025'!G:G)+SUMIF('Plany 2025'!$B:$B,$P1145&amp;"/*",'Plany 2025'!G:G)+SUMIF('Plany 2025'!$B:$B,"*/"&amp;$P1145&amp;"/*",'Plany 2025'!G:G))))</f>
        <v>brak klasyf.</v>
      </c>
      <c r="R1145" s="391" t="str">
        <f ca="1">IF($P1145="","",IF(IF(COUNTIF($P1145,"* *"),COUNTIF('Plany 2025'!$J:$J,"*"&amp;$P1145&amp;"*"),COUNTIF('Plany 2025'!$B:$B,$P1145)+COUNTIF('Plany 2025'!$B:$B,$P1145&amp;"/*")+COUNTIF('Plany 2025'!$B:$B,"*/"&amp;$P1145&amp;"/*"))=0,"brak klasyf.",IF(COUNTIF($P1145,"* *"),SUMIF('Plany 2025'!$J:$J,"*"&amp;$P1145&amp;"*",'Plany 2025'!H:H),SUMIF('Plany 2025'!$B:$B,$P1145,'Plany 2025'!H:H)+SUMIF('Plany 2025'!$B:$B,$P1145&amp;"/*",'Plany 2025'!H:H)+SUMIF('Plany 2025'!$B:$B,"*/"&amp;$P1145&amp;"/*",'Plany 2025'!H:H))))</f>
        <v>brak klasyf.</v>
      </c>
      <c r="S1145" s="392" t="str">
        <f t="shared" ca="1" si="139"/>
        <v/>
      </c>
      <c r="T1145" s="393" t="str">
        <f t="shared" ca="1" si="140"/>
        <v/>
      </c>
      <c r="U1145" s="96"/>
      <c r="V1145" s="91"/>
    </row>
    <row r="1146" spans="1:22" s="168" customFormat="1" hidden="1">
      <c r="A1146" s="91" t="s">
        <v>208</v>
      </c>
      <c r="B1146" s="495">
        <v>801</v>
      </c>
      <c r="C1146" s="378">
        <v>80152</v>
      </c>
      <c r="D1146" s="166">
        <v>4580</v>
      </c>
      <c r="E1146" s="167" t="s">
        <v>179</v>
      </c>
      <c r="G1146" s="219"/>
      <c r="H1146" s="220"/>
      <c r="I1146" s="96" t="str">
        <f t="shared" si="134"/>
        <v xml:space="preserve"> </v>
      </c>
      <c r="J1146" s="147"/>
      <c r="K1146" s="517"/>
      <c r="L1146" s="379"/>
      <c r="M1146" s="379" t="str">
        <f t="shared" ca="1" si="135"/>
        <v>tak</v>
      </c>
      <c r="N1146" s="379" t="str">
        <f t="shared" ca="1" si="136"/>
        <v>nie</v>
      </c>
      <c r="O1146" s="378" t="str">
        <f t="shared" ca="1" si="137"/>
        <v>DBFO</v>
      </c>
      <c r="P1146" s="389" t="str">
        <f t="shared" ca="1" si="138"/>
        <v>DBFO B/V/1/34/1 80152 4580</v>
      </c>
      <c r="Q1146" s="390" t="str">
        <f ca="1">IF($P1146="","",IF(IF(COUNTIF($P1146,"* *"),COUNTIF('Plany 2025'!$J:$J,"*"&amp;$P1146&amp;"*"),COUNTIF('Plany 2025'!$B:$B,$P1146)+COUNTIF('Plany 2025'!$B:$B,$P1146&amp;"/*")+COUNTIF('Plany 2025'!$B:$B,"*/"&amp;$P1146&amp;"/*"))=0,"brak klasyf.",IF(COUNTIF($P1146,"* *"),SUMIF('Plany 2025'!$J:$J,"*"&amp;$P1146&amp;"*",'Plany 2025'!G:G),SUMIF('Plany 2025'!$B:$B,$P1146,'Plany 2025'!G:G)+SUMIF('Plany 2025'!$B:$B,$P1146&amp;"/*",'Plany 2025'!G:G)+SUMIF('Plany 2025'!$B:$B,"*/"&amp;$P1146&amp;"/*",'Plany 2025'!G:G))))</f>
        <v>brak klasyf.</v>
      </c>
      <c r="R1146" s="391" t="str">
        <f ca="1">IF($P1146="","",IF(IF(COUNTIF($P1146,"* *"),COUNTIF('Plany 2025'!$J:$J,"*"&amp;$P1146&amp;"*"),COUNTIF('Plany 2025'!$B:$B,$P1146)+COUNTIF('Plany 2025'!$B:$B,$P1146&amp;"/*")+COUNTIF('Plany 2025'!$B:$B,"*/"&amp;$P1146&amp;"/*"))=0,"brak klasyf.",IF(COUNTIF($P1146,"* *"),SUMIF('Plany 2025'!$J:$J,"*"&amp;$P1146&amp;"*",'Plany 2025'!H:H),SUMIF('Plany 2025'!$B:$B,$P1146,'Plany 2025'!H:H)+SUMIF('Plany 2025'!$B:$B,$P1146&amp;"/*",'Plany 2025'!H:H)+SUMIF('Plany 2025'!$B:$B,"*/"&amp;$P1146&amp;"/*",'Plany 2025'!H:H))))</f>
        <v>brak klasyf.</v>
      </c>
      <c r="S1146" s="392" t="str">
        <f t="shared" ca="1" si="139"/>
        <v/>
      </c>
      <c r="T1146" s="393" t="str">
        <f t="shared" ca="1" si="140"/>
        <v/>
      </c>
      <c r="U1146" s="96"/>
      <c r="V1146" s="91"/>
    </row>
    <row r="1147" spans="1:22" s="168" customFormat="1" hidden="1">
      <c r="A1147" s="91" t="s">
        <v>208</v>
      </c>
      <c r="B1147" s="495">
        <v>801</v>
      </c>
      <c r="C1147" s="378">
        <v>80152</v>
      </c>
      <c r="D1147" s="166">
        <v>4590</v>
      </c>
      <c r="E1147" s="167" t="s">
        <v>180</v>
      </c>
      <c r="G1147" s="219"/>
      <c r="H1147" s="220"/>
      <c r="I1147" s="96" t="str">
        <f t="shared" si="134"/>
        <v xml:space="preserve"> </v>
      </c>
      <c r="J1147" s="147"/>
      <c r="K1147" s="517"/>
      <c r="L1147" s="379"/>
      <c r="M1147" s="379" t="str">
        <f t="shared" ca="1" si="135"/>
        <v>tak</v>
      </c>
      <c r="N1147" s="379" t="str">
        <f t="shared" ca="1" si="136"/>
        <v>nie</v>
      </c>
      <c r="O1147" s="378" t="str">
        <f t="shared" ca="1" si="137"/>
        <v>DBFO</v>
      </c>
      <c r="P1147" s="389" t="str">
        <f t="shared" ca="1" si="138"/>
        <v>DBFO B/V/1/34/1 80152 4590</v>
      </c>
      <c r="Q1147" s="390" t="str">
        <f ca="1">IF($P1147="","",IF(IF(COUNTIF($P1147,"* *"),COUNTIF('Plany 2025'!$J:$J,"*"&amp;$P1147&amp;"*"),COUNTIF('Plany 2025'!$B:$B,$P1147)+COUNTIF('Plany 2025'!$B:$B,$P1147&amp;"/*")+COUNTIF('Plany 2025'!$B:$B,"*/"&amp;$P1147&amp;"/*"))=0,"brak klasyf.",IF(COUNTIF($P1147,"* *"),SUMIF('Plany 2025'!$J:$J,"*"&amp;$P1147&amp;"*",'Plany 2025'!G:G),SUMIF('Plany 2025'!$B:$B,$P1147,'Plany 2025'!G:G)+SUMIF('Plany 2025'!$B:$B,$P1147&amp;"/*",'Plany 2025'!G:G)+SUMIF('Plany 2025'!$B:$B,"*/"&amp;$P1147&amp;"/*",'Plany 2025'!G:G))))</f>
        <v>brak klasyf.</v>
      </c>
      <c r="R1147" s="391" t="str">
        <f ca="1">IF($P1147="","",IF(IF(COUNTIF($P1147,"* *"),COUNTIF('Plany 2025'!$J:$J,"*"&amp;$P1147&amp;"*"),COUNTIF('Plany 2025'!$B:$B,$P1147)+COUNTIF('Plany 2025'!$B:$B,$P1147&amp;"/*")+COUNTIF('Plany 2025'!$B:$B,"*/"&amp;$P1147&amp;"/*"))=0,"brak klasyf.",IF(COUNTIF($P1147,"* *"),SUMIF('Plany 2025'!$J:$J,"*"&amp;$P1147&amp;"*",'Plany 2025'!H:H),SUMIF('Plany 2025'!$B:$B,$P1147,'Plany 2025'!H:H)+SUMIF('Plany 2025'!$B:$B,$P1147&amp;"/*",'Plany 2025'!H:H)+SUMIF('Plany 2025'!$B:$B,"*/"&amp;$P1147&amp;"/*",'Plany 2025'!H:H))))</f>
        <v>brak klasyf.</v>
      </c>
      <c r="S1147" s="392" t="str">
        <f t="shared" ca="1" si="139"/>
        <v/>
      </c>
      <c r="T1147" s="393" t="str">
        <f t="shared" ca="1" si="140"/>
        <v/>
      </c>
      <c r="U1147" s="96"/>
      <c r="V1147" s="91"/>
    </row>
    <row r="1148" spans="1:22" s="168" customFormat="1" hidden="1">
      <c r="A1148" s="91" t="s">
        <v>208</v>
      </c>
      <c r="B1148" s="495">
        <v>801</v>
      </c>
      <c r="C1148" s="378">
        <v>80152</v>
      </c>
      <c r="D1148" s="166">
        <v>4610</v>
      </c>
      <c r="E1148" s="167" t="s">
        <v>171</v>
      </c>
      <c r="G1148" s="219"/>
      <c r="H1148" s="220"/>
      <c r="I1148" s="96" t="str">
        <f t="shared" si="134"/>
        <v xml:space="preserve"> </v>
      </c>
      <c r="J1148" s="147"/>
      <c r="K1148" s="517"/>
      <c r="L1148" s="379"/>
      <c r="M1148" s="379" t="str">
        <f t="shared" ca="1" si="135"/>
        <v>tak</v>
      </c>
      <c r="N1148" s="379" t="str">
        <f t="shared" ca="1" si="136"/>
        <v>nie</v>
      </c>
      <c r="O1148" s="378" t="str">
        <f t="shared" ca="1" si="137"/>
        <v>DBFO</v>
      </c>
      <c r="P1148" s="389" t="str">
        <f t="shared" ca="1" si="138"/>
        <v>DBFO B/V/1/34/1 80152 4610</v>
      </c>
      <c r="Q1148" s="390" t="str">
        <f ca="1">IF($P1148="","",IF(IF(COUNTIF($P1148,"* *"),COUNTIF('Plany 2025'!$J:$J,"*"&amp;$P1148&amp;"*"),COUNTIF('Plany 2025'!$B:$B,$P1148)+COUNTIF('Plany 2025'!$B:$B,$P1148&amp;"/*")+COUNTIF('Plany 2025'!$B:$B,"*/"&amp;$P1148&amp;"/*"))=0,"brak klasyf.",IF(COUNTIF($P1148,"* *"),SUMIF('Plany 2025'!$J:$J,"*"&amp;$P1148&amp;"*",'Plany 2025'!G:G),SUMIF('Plany 2025'!$B:$B,$P1148,'Plany 2025'!G:G)+SUMIF('Plany 2025'!$B:$B,$P1148&amp;"/*",'Plany 2025'!G:G)+SUMIF('Plany 2025'!$B:$B,"*/"&amp;$P1148&amp;"/*",'Plany 2025'!G:G))))</f>
        <v>brak klasyf.</v>
      </c>
      <c r="R1148" s="391" t="str">
        <f ca="1">IF($P1148="","",IF(IF(COUNTIF($P1148,"* *"),COUNTIF('Plany 2025'!$J:$J,"*"&amp;$P1148&amp;"*"),COUNTIF('Plany 2025'!$B:$B,$P1148)+COUNTIF('Plany 2025'!$B:$B,$P1148&amp;"/*")+COUNTIF('Plany 2025'!$B:$B,"*/"&amp;$P1148&amp;"/*"))=0,"brak klasyf.",IF(COUNTIF($P1148,"* *"),SUMIF('Plany 2025'!$J:$J,"*"&amp;$P1148&amp;"*",'Plany 2025'!H:H),SUMIF('Plany 2025'!$B:$B,$P1148,'Plany 2025'!H:H)+SUMIF('Plany 2025'!$B:$B,$P1148&amp;"/*",'Plany 2025'!H:H)+SUMIF('Plany 2025'!$B:$B,"*/"&amp;$P1148&amp;"/*",'Plany 2025'!H:H))))</f>
        <v>brak klasyf.</v>
      </c>
      <c r="S1148" s="392" t="str">
        <f t="shared" ca="1" si="139"/>
        <v/>
      </c>
      <c r="T1148" s="393" t="str">
        <f t="shared" ca="1" si="140"/>
        <v/>
      </c>
      <c r="U1148" s="96"/>
      <c r="V1148" s="91"/>
    </row>
    <row r="1149" spans="1:22" s="168" customFormat="1">
      <c r="A1149" s="91" t="s">
        <v>208</v>
      </c>
      <c r="B1149" s="495">
        <v>801</v>
      </c>
      <c r="C1149" s="378">
        <v>80152</v>
      </c>
      <c r="D1149" s="166">
        <v>4700</v>
      </c>
      <c r="E1149" s="167" t="s">
        <v>201</v>
      </c>
      <c r="G1149" s="219">
        <v>450</v>
      </c>
      <c r="H1149" s="220">
        <v>380</v>
      </c>
      <c r="I1149" s="96">
        <f t="shared" si="134"/>
        <v>0.84444444444444444</v>
      </c>
      <c r="J1149" s="147"/>
      <c r="K1149" s="517"/>
      <c r="L1149" s="379">
        <v>1</v>
      </c>
      <c r="M1149" s="379" t="str">
        <f t="shared" ca="1" si="135"/>
        <v>tak</v>
      </c>
      <c r="N1149" s="379" t="str">
        <f t="shared" ca="1" si="136"/>
        <v>tak</v>
      </c>
      <c r="O1149" s="378" t="str">
        <f t="shared" ca="1" si="137"/>
        <v>DBFO</v>
      </c>
      <c r="P1149" s="389" t="str">
        <f t="shared" ca="1" si="138"/>
        <v>DBFO B/V/1/34/1 80152 4700</v>
      </c>
      <c r="Q1149" s="390">
        <f ca="1">IF($P1149="","",IF(IF(COUNTIF($P1149,"* *"),COUNTIF('Plany 2025'!$J:$J,"*"&amp;$P1149&amp;"*"),COUNTIF('Plany 2025'!$B:$B,$P1149)+COUNTIF('Plany 2025'!$B:$B,$P1149&amp;"/*")+COUNTIF('Plany 2025'!$B:$B,"*/"&amp;$P1149&amp;"/*"))=0,"brak klasyf.",IF(COUNTIF($P1149,"* *"),SUMIF('Plany 2025'!$J:$J,"*"&amp;$P1149&amp;"*",'Plany 2025'!G:G),SUMIF('Plany 2025'!$B:$B,$P1149,'Plany 2025'!G:G)+SUMIF('Plany 2025'!$B:$B,$P1149&amp;"/*",'Plany 2025'!G:G)+SUMIF('Plany 2025'!$B:$B,"*/"&amp;$P1149&amp;"/*",'Plany 2025'!G:G))))</f>
        <v>450</v>
      </c>
      <c r="R1149" s="391">
        <f ca="1">IF($P1149="","",IF(IF(COUNTIF($P1149,"* *"),COUNTIF('Plany 2025'!$J:$J,"*"&amp;$P1149&amp;"*"),COUNTIF('Plany 2025'!$B:$B,$P1149)+COUNTIF('Plany 2025'!$B:$B,$P1149&amp;"/*")+COUNTIF('Plany 2025'!$B:$B,"*/"&amp;$P1149&amp;"/*"))=0,"brak klasyf.",IF(COUNTIF($P1149,"* *"),SUMIF('Plany 2025'!$J:$J,"*"&amp;$P1149&amp;"*",'Plany 2025'!H:H),SUMIF('Plany 2025'!$B:$B,$P1149,'Plany 2025'!H:H)+SUMIF('Plany 2025'!$B:$B,$P1149&amp;"/*",'Plany 2025'!H:H)+SUMIF('Plany 2025'!$B:$B,"*/"&amp;$P1149&amp;"/*",'Plany 2025'!H:H))))</f>
        <v>380</v>
      </c>
      <c r="S1149" s="392">
        <f t="shared" ca="1" si="139"/>
        <v>0</v>
      </c>
      <c r="T1149" s="393">
        <f t="shared" ca="1" si="140"/>
        <v>0</v>
      </c>
      <c r="U1149" s="96"/>
      <c r="V1149" s="91"/>
    </row>
    <row r="1150" spans="1:22" s="168" customFormat="1" hidden="1">
      <c r="A1150" s="91" t="s">
        <v>208</v>
      </c>
      <c r="B1150" s="495">
        <v>801</v>
      </c>
      <c r="C1150" s="378">
        <v>80152</v>
      </c>
      <c r="D1150" s="166">
        <v>4990</v>
      </c>
      <c r="E1150" s="167" t="s">
        <v>185</v>
      </c>
      <c r="G1150" s="219"/>
      <c r="H1150" s="220"/>
      <c r="I1150" s="96" t="str">
        <f t="shared" si="134"/>
        <v xml:space="preserve"> </v>
      </c>
      <c r="J1150" s="147"/>
      <c r="K1150" s="517"/>
      <c r="L1150" s="379"/>
      <c r="M1150" s="379" t="str">
        <f t="shared" ca="1" si="135"/>
        <v>tak</v>
      </c>
      <c r="N1150" s="379" t="str">
        <f t="shared" ca="1" si="136"/>
        <v>nie</v>
      </c>
      <c r="O1150" s="378" t="str">
        <f t="shared" ca="1" si="137"/>
        <v>DBFO</v>
      </c>
      <c r="P1150" s="389" t="str">
        <f t="shared" ca="1" si="138"/>
        <v>DBFO B/V/1/34/1 80152 4990</v>
      </c>
      <c r="Q1150" s="390" t="str">
        <f ca="1">IF($P1150="","",IF(IF(COUNTIF($P1150,"* *"),COUNTIF('Plany 2025'!$J:$J,"*"&amp;$P1150&amp;"*"),COUNTIF('Plany 2025'!$B:$B,$P1150)+COUNTIF('Plany 2025'!$B:$B,$P1150&amp;"/*")+COUNTIF('Plany 2025'!$B:$B,"*/"&amp;$P1150&amp;"/*"))=0,"brak klasyf.",IF(COUNTIF($P1150,"* *"),SUMIF('Plany 2025'!$J:$J,"*"&amp;$P1150&amp;"*",'Plany 2025'!G:G),SUMIF('Plany 2025'!$B:$B,$P1150,'Plany 2025'!G:G)+SUMIF('Plany 2025'!$B:$B,$P1150&amp;"/*",'Plany 2025'!G:G)+SUMIF('Plany 2025'!$B:$B,"*/"&amp;$P1150&amp;"/*",'Plany 2025'!G:G))))</f>
        <v>brak klasyf.</v>
      </c>
      <c r="R1150" s="391" t="str">
        <f ca="1">IF($P1150="","",IF(IF(COUNTIF($P1150,"* *"),COUNTIF('Plany 2025'!$J:$J,"*"&amp;$P1150&amp;"*"),COUNTIF('Plany 2025'!$B:$B,$P1150)+COUNTIF('Plany 2025'!$B:$B,$P1150&amp;"/*")+COUNTIF('Plany 2025'!$B:$B,"*/"&amp;$P1150&amp;"/*"))=0,"brak klasyf.",IF(COUNTIF($P1150,"* *"),SUMIF('Plany 2025'!$J:$J,"*"&amp;$P1150&amp;"*",'Plany 2025'!H:H),SUMIF('Plany 2025'!$B:$B,$P1150,'Plany 2025'!H:H)+SUMIF('Plany 2025'!$B:$B,$P1150&amp;"/*",'Plany 2025'!H:H)+SUMIF('Plany 2025'!$B:$B,"*/"&amp;$P1150&amp;"/*",'Plany 2025'!H:H))))</f>
        <v>brak klasyf.</v>
      </c>
      <c r="S1150" s="392" t="str">
        <f t="shared" ca="1" si="139"/>
        <v/>
      </c>
      <c r="T1150" s="393" t="str">
        <f t="shared" ca="1" si="140"/>
        <v/>
      </c>
      <c r="U1150" s="96"/>
      <c r="V1150" s="91"/>
    </row>
    <row r="1151" spans="1:22" s="168" customFormat="1" ht="6" customHeight="1">
      <c r="A1151" s="178"/>
      <c r="B1151" s="495"/>
      <c r="C1151" s="495"/>
      <c r="D1151" s="177"/>
      <c r="E1151" s="179"/>
      <c r="G1151" s="180"/>
      <c r="H1151" s="181"/>
      <c r="I1151" s="182" t="str">
        <f t="shared" si="134"/>
        <v xml:space="preserve"> </v>
      </c>
      <c r="J1151" s="183"/>
      <c r="K1151" s="517"/>
      <c r="L1151" s="379">
        <v>1</v>
      </c>
      <c r="M1151" s="379" t="str">
        <f t="shared" ca="1" si="135"/>
        <v>tak</v>
      </c>
      <c r="N1151" s="379" t="str">
        <f t="shared" ca="1" si="136"/>
        <v>tak</v>
      </c>
      <c r="O1151" s="378" t="str">
        <f t="shared" ca="1" si="137"/>
        <v>DBFO</v>
      </c>
      <c r="P1151" s="389" t="str">
        <f t="shared" si="138"/>
        <v/>
      </c>
      <c r="Q1151" s="390" t="str">
        <f>IF($P1151="","",IF(IF(COUNTIF($P1151,"* *"),COUNTIF('Plany 2025'!$J:$J,"*"&amp;$P1151&amp;"*"),COUNTIF('Plany 2025'!$B:$B,$P1151)+COUNTIF('Plany 2025'!$B:$B,$P1151&amp;"/*")+COUNTIF('Plany 2025'!$B:$B,"*/"&amp;$P1151&amp;"/*"))=0,"brak klasyf.",IF(COUNTIF($P1151,"* *"),SUMIF('Plany 2025'!$J:$J,"*"&amp;$P1151&amp;"*",'Plany 2025'!G:G),SUMIF('Plany 2025'!$B:$B,$P1151,'Plany 2025'!G:G)+SUMIF('Plany 2025'!$B:$B,$P1151&amp;"/*",'Plany 2025'!G:G)+SUMIF('Plany 2025'!$B:$B,"*/"&amp;$P1151&amp;"/*",'Plany 2025'!G:G))))</f>
        <v/>
      </c>
      <c r="R1151" s="391" t="str">
        <f>IF($P1151="","",IF(IF(COUNTIF($P1151,"* *"),COUNTIF('Plany 2025'!$J:$J,"*"&amp;$P1151&amp;"*"),COUNTIF('Plany 2025'!$B:$B,$P1151)+COUNTIF('Plany 2025'!$B:$B,$P1151&amp;"/*")+COUNTIF('Plany 2025'!$B:$B,"*/"&amp;$P1151&amp;"/*"))=0,"brak klasyf.",IF(COUNTIF($P1151,"* *"),SUMIF('Plany 2025'!$J:$J,"*"&amp;$P1151&amp;"*",'Plany 2025'!H:H),SUMIF('Plany 2025'!$B:$B,$P1151,'Plany 2025'!H:H)+SUMIF('Plany 2025'!$B:$B,$P1151&amp;"/*",'Plany 2025'!H:H)+SUMIF('Plany 2025'!$B:$B,"*/"&amp;$P1151&amp;"/*",'Plany 2025'!H:H))))</f>
        <v/>
      </c>
      <c r="S1151" s="392" t="str">
        <f t="shared" si="139"/>
        <v/>
      </c>
      <c r="T1151" s="393" t="str">
        <f t="shared" si="140"/>
        <v/>
      </c>
      <c r="U1151" s="182"/>
      <c r="V1151" s="91"/>
    </row>
    <row r="1152" spans="1:22">
      <c r="A1152" s="194"/>
      <c r="B1152" s="500"/>
      <c r="C1152" s="500"/>
      <c r="D1152" s="194"/>
      <c r="E1152" s="142" t="s">
        <v>51</v>
      </c>
      <c r="F1152" s="143"/>
      <c r="G1152" s="126"/>
      <c r="H1152" s="127"/>
      <c r="I1152" s="96" t="str">
        <f t="shared" si="134"/>
        <v xml:space="preserve"> </v>
      </c>
      <c r="K1152" s="517"/>
      <c r="L1152" s="379">
        <v>1</v>
      </c>
      <c r="M1152" s="379" t="str">
        <f t="shared" ca="1" si="135"/>
        <v>tak</v>
      </c>
      <c r="N1152" s="379" t="str">
        <f t="shared" ca="1" si="136"/>
        <v>tak</v>
      </c>
      <c r="O1152" s="378" t="str">
        <f t="shared" ca="1" si="137"/>
        <v/>
      </c>
      <c r="P1152" s="389" t="str">
        <f t="shared" si="138"/>
        <v/>
      </c>
      <c r="Q1152" s="390" t="str">
        <f>IF($P1152="","",IF(IF(COUNTIF($P1152,"* *"),COUNTIF('Plany 2025'!$J:$J,"*"&amp;$P1152&amp;"*"),COUNTIF('Plany 2025'!$B:$B,$P1152)+COUNTIF('Plany 2025'!$B:$B,$P1152&amp;"/*")+COUNTIF('Plany 2025'!$B:$B,"*/"&amp;$P1152&amp;"/*"))=0,"brak klasyf.",IF(COUNTIF($P1152,"* *"),SUMIF('Plany 2025'!$J:$J,"*"&amp;$P1152&amp;"*",'Plany 2025'!G:G),SUMIF('Plany 2025'!$B:$B,$P1152,'Plany 2025'!G:G)+SUMIF('Plany 2025'!$B:$B,$P1152&amp;"/*",'Plany 2025'!G:G)+SUMIF('Plany 2025'!$B:$B,"*/"&amp;$P1152&amp;"/*",'Plany 2025'!G:G))))</f>
        <v/>
      </c>
      <c r="R1152" s="391" t="str">
        <f>IF($P1152="","",IF(IF(COUNTIF($P1152,"* *"),COUNTIF('Plany 2025'!$J:$J,"*"&amp;$P1152&amp;"*"),COUNTIF('Plany 2025'!$B:$B,$P1152)+COUNTIF('Plany 2025'!$B:$B,$P1152&amp;"/*")+COUNTIF('Plany 2025'!$B:$B,"*/"&amp;$P1152&amp;"/*"))=0,"brak klasyf.",IF(COUNTIF($P1152,"* *"),SUMIF('Plany 2025'!$J:$J,"*"&amp;$P1152&amp;"*",'Plany 2025'!H:H),SUMIF('Plany 2025'!$B:$B,$P1152,'Plany 2025'!H:H)+SUMIF('Plany 2025'!$B:$B,$P1152&amp;"/*",'Plany 2025'!H:H)+SUMIF('Plany 2025'!$B:$B,"*/"&amp;$P1152&amp;"/*",'Plany 2025'!H:H))))</f>
        <v/>
      </c>
      <c r="S1152" s="392" t="str">
        <f t="shared" si="139"/>
        <v/>
      </c>
      <c r="T1152" s="393" t="str">
        <f t="shared" si="140"/>
        <v/>
      </c>
      <c r="V1152" s="91"/>
    </row>
    <row r="1153" spans="1:22">
      <c r="A1153" s="194"/>
      <c r="B1153" s="500"/>
      <c r="C1153" s="500"/>
      <c r="D1153" s="194"/>
      <c r="E1153" s="195" t="s">
        <v>690</v>
      </c>
      <c r="F1153" s="195"/>
      <c r="G1153" s="136"/>
      <c r="H1153" s="137"/>
      <c r="I1153" s="138" t="str">
        <f t="shared" si="134"/>
        <v xml:space="preserve"> </v>
      </c>
      <c r="K1153" s="517"/>
      <c r="L1153" s="379">
        <v>1</v>
      </c>
      <c r="M1153" s="379" t="str">
        <f t="shared" ca="1" si="135"/>
        <v>tak</v>
      </c>
      <c r="N1153" s="379" t="str">
        <f t="shared" ca="1" si="136"/>
        <v>tak</v>
      </c>
      <c r="O1153" s="378" t="str">
        <f t="shared" ca="1" si="137"/>
        <v/>
      </c>
      <c r="P1153" s="389" t="str">
        <f t="shared" si="138"/>
        <v/>
      </c>
      <c r="Q1153" s="390" t="str">
        <f>IF($P1153="","",IF(IF(COUNTIF($P1153,"* *"),COUNTIF('Plany 2025'!$J:$J,"*"&amp;$P1153&amp;"*"),COUNTIF('Plany 2025'!$B:$B,$P1153)+COUNTIF('Plany 2025'!$B:$B,$P1153&amp;"/*")+COUNTIF('Plany 2025'!$B:$B,"*/"&amp;$P1153&amp;"/*"))=0,"brak klasyf.",IF(COUNTIF($P1153,"* *"),SUMIF('Plany 2025'!$J:$J,"*"&amp;$P1153&amp;"*",'Plany 2025'!G:G),SUMIF('Plany 2025'!$B:$B,$P1153,'Plany 2025'!G:G)+SUMIF('Plany 2025'!$B:$B,$P1153&amp;"/*",'Plany 2025'!G:G)+SUMIF('Plany 2025'!$B:$B,"*/"&amp;$P1153&amp;"/*",'Plany 2025'!G:G))))</f>
        <v/>
      </c>
      <c r="R1153" s="391" t="str">
        <f>IF($P1153="","",IF(IF(COUNTIF($P1153,"* *"),COUNTIF('Plany 2025'!$J:$J,"*"&amp;$P1153&amp;"*"),COUNTIF('Plany 2025'!$B:$B,$P1153)+COUNTIF('Plany 2025'!$B:$B,$P1153&amp;"/*")+COUNTIF('Plany 2025'!$B:$B,"*/"&amp;$P1153&amp;"/*"))=0,"brak klasyf.",IF(COUNTIF($P1153,"* *"),SUMIF('Plany 2025'!$J:$J,"*"&amp;$P1153&amp;"*",'Plany 2025'!H:H),SUMIF('Plany 2025'!$B:$B,$P1153,'Plany 2025'!H:H)+SUMIF('Plany 2025'!$B:$B,$P1153&amp;"/*",'Plany 2025'!H:H)+SUMIF('Plany 2025'!$B:$B,"*/"&amp;$P1153&amp;"/*",'Plany 2025'!H:H))))</f>
        <v/>
      </c>
      <c r="S1153" s="392" t="str">
        <f t="shared" si="139"/>
        <v/>
      </c>
      <c r="T1153" s="393" t="str">
        <f t="shared" si="140"/>
        <v/>
      </c>
      <c r="U1153" s="138"/>
      <c r="V1153" s="91"/>
    </row>
    <row r="1154" spans="1:22">
      <c r="A1154" s="194"/>
      <c r="B1154" s="500"/>
      <c r="C1154" s="500"/>
      <c r="D1154" s="194"/>
      <c r="E1154" s="195" t="s">
        <v>694</v>
      </c>
      <c r="F1154" s="196"/>
      <c r="G1154" s="136"/>
      <c r="H1154" s="137"/>
      <c r="I1154" s="138" t="str">
        <f t="shared" si="134"/>
        <v xml:space="preserve"> </v>
      </c>
      <c r="K1154" s="517"/>
      <c r="L1154" s="379">
        <v>1</v>
      </c>
      <c r="M1154" s="379" t="str">
        <f t="shared" ca="1" si="135"/>
        <v>tak</v>
      </c>
      <c r="N1154" s="379" t="str">
        <f t="shared" ca="1" si="136"/>
        <v>tak</v>
      </c>
      <c r="O1154" s="378" t="str">
        <f t="shared" ca="1" si="137"/>
        <v/>
      </c>
      <c r="P1154" s="389" t="str">
        <f t="shared" si="138"/>
        <v/>
      </c>
      <c r="Q1154" s="390" t="str">
        <f>IF($P1154="","",IF(IF(COUNTIF($P1154,"* *"),COUNTIF('Plany 2025'!$J:$J,"*"&amp;$P1154&amp;"*"),COUNTIF('Plany 2025'!$B:$B,$P1154)+COUNTIF('Plany 2025'!$B:$B,$P1154&amp;"/*")+COUNTIF('Plany 2025'!$B:$B,"*/"&amp;$P1154&amp;"/*"))=0,"brak klasyf.",IF(COUNTIF($P1154,"* *"),SUMIF('Plany 2025'!$J:$J,"*"&amp;$P1154&amp;"*",'Plany 2025'!G:G),SUMIF('Plany 2025'!$B:$B,$P1154,'Plany 2025'!G:G)+SUMIF('Plany 2025'!$B:$B,$P1154&amp;"/*",'Plany 2025'!G:G)+SUMIF('Plany 2025'!$B:$B,"*/"&amp;$P1154&amp;"/*",'Plany 2025'!G:G))))</f>
        <v/>
      </c>
      <c r="R1154" s="391" t="str">
        <f>IF($P1154="","",IF(IF(COUNTIF($P1154,"* *"),COUNTIF('Plany 2025'!$J:$J,"*"&amp;$P1154&amp;"*"),COUNTIF('Plany 2025'!$B:$B,$P1154)+COUNTIF('Plany 2025'!$B:$B,$P1154&amp;"/*")+COUNTIF('Plany 2025'!$B:$B,"*/"&amp;$P1154&amp;"/*"))=0,"brak klasyf.",IF(COUNTIF($P1154,"* *"),SUMIF('Plany 2025'!$J:$J,"*"&amp;$P1154&amp;"*",'Plany 2025'!H:H),SUMIF('Plany 2025'!$B:$B,$P1154,'Plany 2025'!H:H)+SUMIF('Plany 2025'!$B:$B,$P1154&amp;"/*",'Plany 2025'!H:H)+SUMIF('Plany 2025'!$B:$B,"*/"&amp;$P1154&amp;"/*",'Plany 2025'!H:H))))</f>
        <v/>
      </c>
      <c r="S1154" s="392" t="str">
        <f t="shared" si="139"/>
        <v/>
      </c>
      <c r="T1154" s="393" t="str">
        <f t="shared" si="140"/>
        <v/>
      </c>
      <c r="U1154" s="138"/>
      <c r="V1154" s="91"/>
    </row>
    <row r="1155" spans="1:22">
      <c r="A1155" s="194"/>
      <c r="B1155" s="500"/>
      <c r="C1155" s="500"/>
      <c r="D1155" s="194"/>
      <c r="E1155" s="195" t="s">
        <v>693</v>
      </c>
      <c r="F1155" s="196"/>
      <c r="G1155" s="136"/>
      <c r="H1155" s="137"/>
      <c r="I1155" s="138" t="str">
        <f t="shared" si="134"/>
        <v xml:space="preserve"> </v>
      </c>
      <c r="K1155" s="517"/>
      <c r="L1155" s="379">
        <v>1</v>
      </c>
      <c r="M1155" s="379" t="str">
        <f t="shared" ca="1" si="135"/>
        <v>tak</v>
      </c>
      <c r="N1155" s="379" t="str">
        <f t="shared" ca="1" si="136"/>
        <v>tak</v>
      </c>
      <c r="O1155" s="378" t="str">
        <f t="shared" ca="1" si="137"/>
        <v/>
      </c>
      <c r="P1155" s="389" t="str">
        <f t="shared" si="138"/>
        <v/>
      </c>
      <c r="Q1155" s="390" t="str">
        <f>IF($P1155="","",IF(IF(COUNTIF($P1155,"* *"),COUNTIF('Plany 2025'!$J:$J,"*"&amp;$P1155&amp;"*"),COUNTIF('Plany 2025'!$B:$B,$P1155)+COUNTIF('Plany 2025'!$B:$B,$P1155&amp;"/*")+COUNTIF('Plany 2025'!$B:$B,"*/"&amp;$P1155&amp;"/*"))=0,"brak klasyf.",IF(COUNTIF($P1155,"* *"),SUMIF('Plany 2025'!$J:$J,"*"&amp;$P1155&amp;"*",'Plany 2025'!G:G),SUMIF('Plany 2025'!$B:$B,$P1155,'Plany 2025'!G:G)+SUMIF('Plany 2025'!$B:$B,$P1155&amp;"/*",'Plany 2025'!G:G)+SUMIF('Plany 2025'!$B:$B,"*/"&amp;$P1155&amp;"/*",'Plany 2025'!G:G))))</f>
        <v/>
      </c>
      <c r="R1155" s="391" t="str">
        <f>IF($P1155="","",IF(IF(COUNTIF($P1155,"* *"),COUNTIF('Plany 2025'!$J:$J,"*"&amp;$P1155&amp;"*"),COUNTIF('Plany 2025'!$B:$B,$P1155)+COUNTIF('Plany 2025'!$B:$B,$P1155&amp;"/*")+COUNTIF('Plany 2025'!$B:$B,"*/"&amp;$P1155&amp;"/*"))=0,"brak klasyf.",IF(COUNTIF($P1155,"* *"),SUMIF('Plany 2025'!$J:$J,"*"&amp;$P1155&amp;"*",'Plany 2025'!H:H),SUMIF('Plany 2025'!$B:$B,$P1155,'Plany 2025'!H:H)+SUMIF('Plany 2025'!$B:$B,$P1155&amp;"/*",'Plany 2025'!H:H)+SUMIF('Plany 2025'!$B:$B,"*/"&amp;$P1155&amp;"/*",'Plany 2025'!H:H))))</f>
        <v/>
      </c>
      <c r="S1155" s="392" t="str">
        <f t="shared" si="139"/>
        <v/>
      </c>
      <c r="T1155" s="393" t="str">
        <f t="shared" si="140"/>
        <v/>
      </c>
      <c r="U1155" s="138"/>
      <c r="V1155" s="91"/>
    </row>
    <row r="1156" spans="1:22" ht="22.5">
      <c r="A1156" s="194"/>
      <c r="B1156" s="500"/>
      <c r="C1156" s="500"/>
      <c r="D1156" s="194"/>
      <c r="E1156" s="198" t="s">
        <v>711</v>
      </c>
      <c r="F1156" s="196"/>
      <c r="G1156" s="136"/>
      <c r="H1156" s="137"/>
      <c r="I1156" s="138" t="str">
        <f t="shared" si="134"/>
        <v xml:space="preserve"> </v>
      </c>
      <c r="K1156" s="517"/>
      <c r="L1156" s="379">
        <v>1</v>
      </c>
      <c r="M1156" s="379" t="str">
        <f t="shared" ca="1" si="135"/>
        <v>tak</v>
      </c>
      <c r="N1156" s="379" t="str">
        <f t="shared" ca="1" si="136"/>
        <v>tak</v>
      </c>
      <c r="O1156" s="378" t="str">
        <f t="shared" ca="1" si="137"/>
        <v/>
      </c>
      <c r="P1156" s="389" t="str">
        <f t="shared" si="138"/>
        <v/>
      </c>
      <c r="Q1156" s="390" t="str">
        <f>IF($P1156="","",IF(IF(COUNTIF($P1156,"* *"),COUNTIF('Plany 2025'!$J:$J,"*"&amp;$P1156&amp;"*"),COUNTIF('Plany 2025'!$B:$B,$P1156)+COUNTIF('Plany 2025'!$B:$B,$P1156&amp;"/*")+COUNTIF('Plany 2025'!$B:$B,"*/"&amp;$P1156&amp;"/*"))=0,"brak klasyf.",IF(COUNTIF($P1156,"* *"),SUMIF('Plany 2025'!$J:$J,"*"&amp;$P1156&amp;"*",'Plany 2025'!G:G),SUMIF('Plany 2025'!$B:$B,$P1156,'Plany 2025'!G:G)+SUMIF('Plany 2025'!$B:$B,$P1156&amp;"/*",'Plany 2025'!G:G)+SUMIF('Plany 2025'!$B:$B,"*/"&amp;$P1156&amp;"/*",'Plany 2025'!G:G))))</f>
        <v/>
      </c>
      <c r="R1156" s="391" t="str">
        <f>IF($P1156="","",IF(IF(COUNTIF($P1156,"* *"),COUNTIF('Plany 2025'!$J:$J,"*"&amp;$P1156&amp;"*"),COUNTIF('Plany 2025'!$B:$B,$P1156)+COUNTIF('Plany 2025'!$B:$B,$P1156&amp;"/*")+COUNTIF('Plany 2025'!$B:$B,"*/"&amp;$P1156&amp;"/*"))=0,"brak klasyf.",IF(COUNTIF($P1156,"* *"),SUMIF('Plany 2025'!$J:$J,"*"&amp;$P1156&amp;"*",'Plany 2025'!H:H),SUMIF('Plany 2025'!$B:$B,$P1156,'Plany 2025'!H:H)+SUMIF('Plany 2025'!$B:$B,$P1156&amp;"/*",'Plany 2025'!H:H)+SUMIF('Plany 2025'!$B:$B,"*/"&amp;$P1156&amp;"/*",'Plany 2025'!H:H))))</f>
        <v/>
      </c>
      <c r="S1156" s="392" t="str">
        <f t="shared" si="139"/>
        <v/>
      </c>
      <c r="T1156" s="393" t="str">
        <f t="shared" si="140"/>
        <v/>
      </c>
      <c r="U1156" s="138"/>
      <c r="V1156" s="91"/>
    </row>
    <row r="1157" spans="1:22" s="91" customFormat="1" ht="6" customHeight="1">
      <c r="A1157" s="194"/>
      <c r="B1157" s="500"/>
      <c r="C1157" s="500"/>
      <c r="D1157" s="194"/>
      <c r="E1157" s="125"/>
      <c r="F1157" s="93"/>
      <c r="G1157" s="126"/>
      <c r="H1157" s="127"/>
      <c r="I1157" s="96" t="str">
        <f t="shared" si="134"/>
        <v xml:space="preserve"> </v>
      </c>
      <c r="K1157" s="517"/>
      <c r="L1157" s="379">
        <v>1</v>
      </c>
      <c r="M1157" s="379" t="str">
        <f t="shared" ca="1" si="135"/>
        <v>tak</v>
      </c>
      <c r="N1157" s="379" t="str">
        <f t="shared" ca="1" si="136"/>
        <v>tak</v>
      </c>
      <c r="O1157" s="378" t="str">
        <f t="shared" ca="1" si="137"/>
        <v/>
      </c>
      <c r="P1157" s="389" t="str">
        <f t="shared" si="138"/>
        <v/>
      </c>
      <c r="Q1157" s="390" t="str">
        <f>IF($P1157="","",IF(IF(COUNTIF($P1157,"* *"),COUNTIF('Plany 2025'!$J:$J,"*"&amp;$P1157&amp;"*"),COUNTIF('Plany 2025'!$B:$B,$P1157)+COUNTIF('Plany 2025'!$B:$B,$P1157&amp;"/*")+COUNTIF('Plany 2025'!$B:$B,"*/"&amp;$P1157&amp;"/*"))=0,"brak klasyf.",IF(COUNTIF($P1157,"* *"),SUMIF('Plany 2025'!$J:$J,"*"&amp;$P1157&amp;"*",'Plany 2025'!G:G),SUMIF('Plany 2025'!$B:$B,$P1157,'Plany 2025'!G:G)+SUMIF('Plany 2025'!$B:$B,$P1157&amp;"/*",'Plany 2025'!G:G)+SUMIF('Plany 2025'!$B:$B,"*/"&amp;$P1157&amp;"/*",'Plany 2025'!G:G))))</f>
        <v/>
      </c>
      <c r="R1157" s="391" t="str">
        <f>IF($P1157="","",IF(IF(COUNTIF($P1157,"* *"),COUNTIF('Plany 2025'!$J:$J,"*"&amp;$P1157&amp;"*"),COUNTIF('Plany 2025'!$B:$B,$P1157)+COUNTIF('Plany 2025'!$B:$B,$P1157&amp;"/*")+COUNTIF('Plany 2025'!$B:$B,"*/"&amp;$P1157&amp;"/*"))=0,"brak klasyf.",IF(COUNTIF($P1157,"* *"),SUMIF('Plany 2025'!$J:$J,"*"&amp;$P1157&amp;"*",'Plany 2025'!H:H),SUMIF('Plany 2025'!$B:$B,$P1157,'Plany 2025'!H:H)+SUMIF('Plany 2025'!$B:$B,$P1157&amp;"/*",'Plany 2025'!H:H)+SUMIF('Plany 2025'!$B:$B,"*/"&amp;$P1157&amp;"/*",'Plany 2025'!H:H))))</f>
        <v/>
      </c>
      <c r="S1157" s="392" t="str">
        <f t="shared" si="139"/>
        <v/>
      </c>
      <c r="T1157" s="393" t="str">
        <f t="shared" si="140"/>
        <v/>
      </c>
      <c r="U1157" s="96"/>
    </row>
    <row r="1158" spans="1:22" s="139" customFormat="1" ht="22.5">
      <c r="A1158" s="91" t="s">
        <v>209</v>
      </c>
      <c r="B1158" s="379"/>
      <c r="C1158" s="379"/>
      <c r="D1158" s="91" t="s">
        <v>184</v>
      </c>
      <c r="E1158" s="92" t="s">
        <v>212</v>
      </c>
      <c r="F1158" s="199"/>
      <c r="G1158" s="200">
        <v>99577550</v>
      </c>
      <c r="H1158" s="201">
        <v>99559589.199999988</v>
      </c>
      <c r="I1158" s="202">
        <f t="shared" si="134"/>
        <v>0.9998196300270491</v>
      </c>
      <c r="J1158" s="134"/>
      <c r="K1158" s="517"/>
      <c r="L1158" s="379">
        <v>1</v>
      </c>
      <c r="M1158" s="379" t="str">
        <f t="shared" ca="1" si="135"/>
        <v>tak</v>
      </c>
      <c r="N1158" s="379" t="str">
        <f t="shared" ca="1" si="136"/>
        <v>tak</v>
      </c>
      <c r="O1158" s="378" t="str">
        <f t="shared" ca="1" si="137"/>
        <v/>
      </c>
      <c r="P1158" s="389" t="str">
        <f t="shared" si="138"/>
        <v>B/V/1/34/2</v>
      </c>
      <c r="Q1158" s="390">
        <f>IF($P1158="","",IF(IF(COUNTIF($P1158,"* *"),COUNTIF('Plany 2025'!$J:$J,"*"&amp;$P1158&amp;"*"),COUNTIF('Plany 2025'!$B:$B,$P1158)+COUNTIF('Plany 2025'!$B:$B,$P1158&amp;"/*")+COUNTIF('Plany 2025'!$B:$B,"*/"&amp;$P1158&amp;"/*"))=0,"brak klasyf.",IF(COUNTIF($P1158,"* *"),SUMIF('Plany 2025'!$J:$J,"*"&amp;$P1158&amp;"*",'Plany 2025'!G:G),SUMIF('Plany 2025'!$B:$B,$P1158,'Plany 2025'!G:G)+SUMIF('Plany 2025'!$B:$B,$P1158&amp;"/*",'Plany 2025'!G:G)+SUMIF('Plany 2025'!$B:$B,"*/"&amp;$P1158&amp;"/*",'Plany 2025'!G:G))))</f>
        <v>99577550</v>
      </c>
      <c r="R1158" s="391">
        <f>IF($P1158="","",IF(IF(COUNTIF($P1158,"* *"),COUNTIF('Plany 2025'!$J:$J,"*"&amp;$P1158&amp;"*"),COUNTIF('Plany 2025'!$B:$B,$P1158)+COUNTIF('Plany 2025'!$B:$B,$P1158&amp;"/*")+COUNTIF('Plany 2025'!$B:$B,"*/"&amp;$P1158&amp;"/*"))=0,"brak klasyf.",IF(COUNTIF($P1158,"* *"),SUMIF('Plany 2025'!$J:$J,"*"&amp;$P1158&amp;"*",'Plany 2025'!H:H),SUMIF('Plany 2025'!$B:$B,$P1158,'Plany 2025'!H:H)+SUMIF('Plany 2025'!$B:$B,$P1158&amp;"/*",'Plany 2025'!H:H)+SUMIF('Plany 2025'!$B:$B,"*/"&amp;$P1158&amp;"/*",'Plany 2025'!H:H))))</f>
        <v>99559589.199999988</v>
      </c>
      <c r="S1158" s="392">
        <f t="shared" si="139"/>
        <v>0</v>
      </c>
      <c r="T1158" s="393">
        <f t="shared" si="140"/>
        <v>0</v>
      </c>
      <c r="U1158" s="202"/>
      <c r="V1158" s="91"/>
    </row>
    <row r="1159" spans="1:22" s="139" customFormat="1" ht="6" customHeight="1">
      <c r="A1159" s="97"/>
      <c r="B1159" s="378"/>
      <c r="C1159" s="378"/>
      <c r="D1159" s="97"/>
      <c r="E1159" s="129" t="s">
        <v>24</v>
      </c>
      <c r="F1159" s="130"/>
      <c r="G1159" s="136"/>
      <c r="H1159" s="137"/>
      <c r="I1159" s="138" t="str">
        <f t="shared" si="134"/>
        <v xml:space="preserve"> </v>
      </c>
      <c r="J1159" s="134"/>
      <c r="K1159" s="517"/>
      <c r="L1159" s="379">
        <v>1</v>
      </c>
      <c r="M1159" s="379" t="str">
        <f t="shared" ca="1" si="135"/>
        <v>tak</v>
      </c>
      <c r="N1159" s="379" t="str">
        <f t="shared" ca="1" si="136"/>
        <v>tak</v>
      </c>
      <c r="O1159" s="378" t="str">
        <f t="shared" ca="1" si="137"/>
        <v/>
      </c>
      <c r="P1159" s="389" t="str">
        <f t="shared" si="138"/>
        <v/>
      </c>
      <c r="Q1159" s="390" t="str">
        <f>IF($P1159="","",IF(IF(COUNTIF($P1159,"* *"),COUNTIF('Plany 2025'!$J:$J,"*"&amp;$P1159&amp;"*"),COUNTIF('Plany 2025'!$B:$B,$P1159)+COUNTIF('Plany 2025'!$B:$B,$P1159&amp;"/*")+COUNTIF('Plany 2025'!$B:$B,"*/"&amp;$P1159&amp;"/*"))=0,"brak klasyf.",IF(COUNTIF($P1159,"* *"),SUMIF('Plany 2025'!$J:$J,"*"&amp;$P1159&amp;"*",'Plany 2025'!G:G),SUMIF('Plany 2025'!$B:$B,$P1159,'Plany 2025'!G:G)+SUMIF('Plany 2025'!$B:$B,$P1159&amp;"/*",'Plany 2025'!G:G)+SUMIF('Plany 2025'!$B:$B,"*/"&amp;$P1159&amp;"/*",'Plany 2025'!G:G))))</f>
        <v/>
      </c>
      <c r="R1159" s="391" t="str">
        <f>IF($P1159="","",IF(IF(COUNTIF($P1159,"* *"),COUNTIF('Plany 2025'!$J:$J,"*"&amp;$P1159&amp;"*"),COUNTIF('Plany 2025'!$B:$B,$P1159)+COUNTIF('Plany 2025'!$B:$B,$P1159&amp;"/*")+COUNTIF('Plany 2025'!$B:$B,"*/"&amp;$P1159&amp;"/*"))=0,"brak klasyf.",IF(COUNTIF($P1159,"* *"),SUMIF('Plany 2025'!$J:$J,"*"&amp;$P1159&amp;"*",'Plany 2025'!H:H),SUMIF('Plany 2025'!$B:$B,$P1159,'Plany 2025'!H:H)+SUMIF('Plany 2025'!$B:$B,$P1159&amp;"/*",'Plany 2025'!H:H)+SUMIF('Plany 2025'!$B:$B,"*/"&amp;$P1159&amp;"/*",'Plany 2025'!H:H))))</f>
        <v/>
      </c>
      <c r="S1159" s="392" t="str">
        <f t="shared" si="139"/>
        <v/>
      </c>
      <c r="T1159" s="393" t="str">
        <f t="shared" si="140"/>
        <v/>
      </c>
      <c r="U1159" s="138"/>
      <c r="V1159" s="91"/>
    </row>
    <row r="1160" spans="1:22" s="139" customFormat="1" ht="22.5">
      <c r="A1160" s="97"/>
      <c r="B1160" s="378"/>
      <c r="C1160" s="378"/>
      <c r="D1160" s="97"/>
      <c r="E1160" s="129" t="s">
        <v>213</v>
      </c>
      <c r="F1160" s="130"/>
      <c r="G1160" s="136"/>
      <c r="H1160" s="137"/>
      <c r="I1160" s="138" t="str">
        <f t="shared" ref="I1160:I1223" si="141">IF(SUM(G1160=0)," ",(H1160/G1160))</f>
        <v xml:space="preserve"> </v>
      </c>
      <c r="J1160" s="134"/>
      <c r="K1160" s="517"/>
      <c r="L1160" s="379">
        <v>1</v>
      </c>
      <c r="M1160" s="379" t="str">
        <f t="shared" ref="M1160:M1223" ca="1" si="142">IF(D1160="wynik",IF(G1160+H1160&lt;&gt;0,"tak","nie"),OFFSET(M1160,-1,0))</f>
        <v>tak</v>
      </c>
      <c r="N1160" s="379" t="str">
        <f t="shared" ref="N1160:N1223" ca="1" si="143">IF(M1160="nie","nie",IF(OR(D1160="wynik",COUNTIF(E1160,"*dysponent*")&gt;0,COUNTIF(E1160,"*klasyfikacja*")&gt;0),"tak",IF(G1160+H1160=0,IF(OR(NOT(A1160=""),COUNTIF(E1160,"*pochodne od*")&gt;0),"nie","tak"),"tak")))</f>
        <v>tak</v>
      </c>
      <c r="O1160" s="378" t="str">
        <f t="shared" ref="O1160:O1223" ca="1" si="144">IF(COUNTIF(E1160,"*Dzielnicowe*")&gt;0,"DBFO",IF(COUNTIF(E1160,"*Infrastruktury*")&gt;0,"WIR",IF(COUNTIF(E1160,"*Wydział Oświaty*")&gt;0,"WOW",IF(COUNTIF(E1160,"*Kadr i Funduszy *")&gt;0,"WKF",IF(COUNTIF(E1160,"*Pomocy Sp*")&gt;0,"OPS",IF(COUNTIF(E1160,"Dysponent*")&gt;0,"Inny dys.",IF(OR(COUNTIF(E1160,"*Podstawa praw*")&gt;0,COUNTIF(E1160,"Klasyfikacja:*")&gt;0,D1160="wynik"),"",OFFSET(O1160,-1,0))))))))</f>
        <v/>
      </c>
      <c r="P1160" s="389" t="str">
        <f t="shared" ref="P1160:P1223" si="145">TRIM(IF(OR(A1160="",COUNTIF(D1160,"*p1*")&gt;0),"",IF(D1160="wynik",A1160,O1160&amp;" "&amp;A1160&amp;" "&amp;C1160&amp;" "&amp;D1160)))</f>
        <v/>
      </c>
      <c r="Q1160" s="390" t="str">
        <f>IF($P1160="","",IF(IF(COUNTIF($P1160,"* *"),COUNTIF('Plany 2025'!$J:$J,"*"&amp;$P1160&amp;"*"),COUNTIF('Plany 2025'!$B:$B,$P1160)+COUNTIF('Plany 2025'!$B:$B,$P1160&amp;"/*")+COUNTIF('Plany 2025'!$B:$B,"*/"&amp;$P1160&amp;"/*"))=0,"brak klasyf.",IF(COUNTIF($P1160,"* *"),SUMIF('Plany 2025'!$J:$J,"*"&amp;$P1160&amp;"*",'Plany 2025'!G:G),SUMIF('Plany 2025'!$B:$B,$P1160,'Plany 2025'!G:G)+SUMIF('Plany 2025'!$B:$B,$P1160&amp;"/*",'Plany 2025'!G:G)+SUMIF('Plany 2025'!$B:$B,"*/"&amp;$P1160&amp;"/*",'Plany 2025'!G:G))))</f>
        <v/>
      </c>
      <c r="R1160" s="391" t="str">
        <f>IF($P1160="","",IF(IF(COUNTIF($P1160,"* *"),COUNTIF('Plany 2025'!$J:$J,"*"&amp;$P1160&amp;"*"),COUNTIF('Plany 2025'!$B:$B,$P1160)+COUNTIF('Plany 2025'!$B:$B,$P1160&amp;"/*")+COUNTIF('Plany 2025'!$B:$B,"*/"&amp;$P1160&amp;"/*"))=0,"brak klasyf.",IF(COUNTIF($P1160,"* *"),SUMIF('Plany 2025'!$J:$J,"*"&amp;$P1160&amp;"*",'Plany 2025'!H:H),SUMIF('Plany 2025'!$B:$B,$P1160,'Plany 2025'!H:H)+SUMIF('Plany 2025'!$B:$B,$P1160&amp;"/*",'Plany 2025'!H:H)+SUMIF('Plany 2025'!$B:$B,"*/"&amp;$P1160&amp;"/*",'Plany 2025'!H:H))))</f>
        <v/>
      </c>
      <c r="S1160" s="392" t="str">
        <f t="shared" ref="S1160:S1223" si="146">IF(Q1160="","",IF(ISNUMBER(Q1160),Q1160-G1160,IF(AND(COUNTIF(Q1160,"brak*")&gt;0,G1160&gt;0),G1160,"")))</f>
        <v/>
      </c>
      <c r="T1160" s="393" t="str">
        <f t="shared" ref="T1160:T1223" si="147">IF(R1160="","",IF(ISNUMBER(R1160),ROUND(R1160,2)-ROUND(H1160,2),IF(AND(COUNTIF(R1160,"brak*")&gt;0,H1160&gt;0),H1160,"")))</f>
        <v/>
      </c>
      <c r="U1160" s="138"/>
      <c r="V1160" s="91"/>
    </row>
    <row r="1161" spans="1:22" s="139" customFormat="1" ht="6" customHeight="1">
      <c r="A1161" s="97"/>
      <c r="B1161" s="378"/>
      <c r="C1161" s="378"/>
      <c r="D1161" s="97"/>
      <c r="E1161" s="140" t="s">
        <v>24</v>
      </c>
      <c r="F1161" s="203"/>
      <c r="G1161" s="131"/>
      <c r="H1161" s="132"/>
      <c r="I1161" s="141" t="str">
        <f t="shared" si="141"/>
        <v xml:space="preserve"> </v>
      </c>
      <c r="J1161" s="134"/>
      <c r="K1161" s="517"/>
      <c r="L1161" s="379">
        <v>1</v>
      </c>
      <c r="M1161" s="379" t="str">
        <f t="shared" ca="1" si="142"/>
        <v>tak</v>
      </c>
      <c r="N1161" s="379" t="str">
        <f t="shared" ca="1" si="143"/>
        <v>tak</v>
      </c>
      <c r="O1161" s="378" t="str">
        <f t="shared" ca="1" si="144"/>
        <v/>
      </c>
      <c r="P1161" s="389" t="str">
        <f t="shared" si="145"/>
        <v/>
      </c>
      <c r="Q1161" s="390" t="str">
        <f>IF($P1161="","",IF(IF(COUNTIF($P1161,"* *"),COUNTIF('Plany 2025'!$J:$J,"*"&amp;$P1161&amp;"*"),COUNTIF('Plany 2025'!$B:$B,$P1161)+COUNTIF('Plany 2025'!$B:$B,$P1161&amp;"/*")+COUNTIF('Plany 2025'!$B:$B,"*/"&amp;$P1161&amp;"/*"))=0,"brak klasyf.",IF(COUNTIF($P1161,"* *"),SUMIF('Plany 2025'!$J:$J,"*"&amp;$P1161&amp;"*",'Plany 2025'!G:G),SUMIF('Plany 2025'!$B:$B,$P1161,'Plany 2025'!G:G)+SUMIF('Plany 2025'!$B:$B,$P1161&amp;"/*",'Plany 2025'!G:G)+SUMIF('Plany 2025'!$B:$B,"*/"&amp;$P1161&amp;"/*",'Plany 2025'!G:G))))</f>
        <v/>
      </c>
      <c r="R1161" s="391" t="str">
        <f>IF($P1161="","",IF(IF(COUNTIF($P1161,"* *"),COUNTIF('Plany 2025'!$J:$J,"*"&amp;$P1161&amp;"*"),COUNTIF('Plany 2025'!$B:$B,$P1161)+COUNTIF('Plany 2025'!$B:$B,$P1161&amp;"/*")+COUNTIF('Plany 2025'!$B:$B,"*/"&amp;$P1161&amp;"/*"))=0,"brak klasyf.",IF(COUNTIF($P1161,"* *"),SUMIF('Plany 2025'!$J:$J,"*"&amp;$P1161&amp;"*",'Plany 2025'!H:H),SUMIF('Plany 2025'!$B:$B,$P1161,'Plany 2025'!H:H)+SUMIF('Plany 2025'!$B:$B,$P1161&amp;"/*",'Plany 2025'!H:H)+SUMIF('Plany 2025'!$B:$B,"*/"&amp;$P1161&amp;"/*",'Plany 2025'!H:H))))</f>
        <v/>
      </c>
      <c r="S1161" s="392" t="str">
        <f t="shared" si="146"/>
        <v/>
      </c>
      <c r="T1161" s="393" t="str">
        <f t="shared" si="147"/>
        <v/>
      </c>
      <c r="U1161" s="141"/>
      <c r="V1161" s="91"/>
    </row>
    <row r="1162" spans="1:22" s="168" customFormat="1">
      <c r="A1162" s="97"/>
      <c r="B1162" s="378"/>
      <c r="C1162" s="378"/>
      <c r="D1162" s="97"/>
      <c r="E1162" s="129" t="s">
        <v>263</v>
      </c>
      <c r="G1162" s="180"/>
      <c r="H1162" s="181"/>
      <c r="I1162" s="138" t="str">
        <f t="shared" si="141"/>
        <v xml:space="preserve"> </v>
      </c>
      <c r="J1162" s="183"/>
      <c r="K1162" s="517"/>
      <c r="L1162" s="379">
        <v>1</v>
      </c>
      <c r="M1162" s="379" t="str">
        <f t="shared" ca="1" si="142"/>
        <v>tak</v>
      </c>
      <c r="N1162" s="379" t="str">
        <f t="shared" ca="1" si="143"/>
        <v>tak</v>
      </c>
      <c r="O1162" s="378" t="str">
        <f t="shared" ca="1" si="144"/>
        <v/>
      </c>
      <c r="P1162" s="389" t="str">
        <f t="shared" si="145"/>
        <v/>
      </c>
      <c r="Q1162" s="390" t="str">
        <f>IF($P1162="","",IF(IF(COUNTIF($P1162,"* *"),COUNTIF('Plany 2025'!$J:$J,"*"&amp;$P1162&amp;"*"),COUNTIF('Plany 2025'!$B:$B,$P1162)+COUNTIF('Plany 2025'!$B:$B,$P1162&amp;"/*")+COUNTIF('Plany 2025'!$B:$B,"*/"&amp;$P1162&amp;"/*"))=0,"brak klasyf.",IF(COUNTIF($P1162,"* *"),SUMIF('Plany 2025'!$J:$J,"*"&amp;$P1162&amp;"*",'Plany 2025'!G:G),SUMIF('Plany 2025'!$B:$B,$P1162,'Plany 2025'!G:G)+SUMIF('Plany 2025'!$B:$B,$P1162&amp;"/*",'Plany 2025'!G:G)+SUMIF('Plany 2025'!$B:$B,"*/"&amp;$P1162&amp;"/*",'Plany 2025'!G:G))))</f>
        <v/>
      </c>
      <c r="R1162" s="391" t="str">
        <f>IF($P1162="","",IF(IF(COUNTIF($P1162,"* *"),COUNTIF('Plany 2025'!$J:$J,"*"&amp;$P1162&amp;"*"),COUNTIF('Plany 2025'!$B:$B,$P1162)+COUNTIF('Plany 2025'!$B:$B,$P1162&amp;"/*")+COUNTIF('Plany 2025'!$B:$B,"*/"&amp;$P1162&amp;"/*"))=0,"brak klasyf.",IF(COUNTIF($P1162,"* *"),SUMIF('Plany 2025'!$J:$J,"*"&amp;$P1162&amp;"*",'Plany 2025'!H:H),SUMIF('Plany 2025'!$B:$B,$P1162,'Plany 2025'!H:H)+SUMIF('Plany 2025'!$B:$B,$P1162&amp;"/*",'Plany 2025'!H:H)+SUMIF('Plany 2025'!$B:$B,"*/"&amp;$P1162&amp;"/*",'Plany 2025'!H:H))))</f>
        <v/>
      </c>
      <c r="S1162" s="392" t="str">
        <f t="shared" si="146"/>
        <v/>
      </c>
      <c r="T1162" s="393" t="str">
        <f t="shared" si="147"/>
        <v/>
      </c>
      <c r="U1162" s="138"/>
      <c r="V1162" s="91"/>
    </row>
    <row r="1163" spans="1:22" s="168" customFormat="1" ht="6" customHeight="1">
      <c r="A1163" s="97"/>
      <c r="B1163" s="378"/>
      <c r="C1163" s="378"/>
      <c r="D1163" s="97"/>
      <c r="E1163" s="125"/>
      <c r="G1163" s="180"/>
      <c r="H1163" s="181"/>
      <c r="I1163" s="182" t="str">
        <f t="shared" si="141"/>
        <v xml:space="preserve"> </v>
      </c>
      <c r="J1163" s="183"/>
      <c r="K1163" s="517"/>
      <c r="L1163" s="379">
        <v>1</v>
      </c>
      <c r="M1163" s="379" t="str">
        <f t="shared" ca="1" si="142"/>
        <v>tak</v>
      </c>
      <c r="N1163" s="379" t="str">
        <f t="shared" ca="1" si="143"/>
        <v>tak</v>
      </c>
      <c r="O1163" s="378" t="str">
        <f t="shared" ca="1" si="144"/>
        <v/>
      </c>
      <c r="P1163" s="389" t="str">
        <f t="shared" si="145"/>
        <v/>
      </c>
      <c r="Q1163" s="390" t="str">
        <f>IF($P1163="","",IF(IF(COUNTIF($P1163,"* *"),COUNTIF('Plany 2025'!$J:$J,"*"&amp;$P1163&amp;"*"),COUNTIF('Plany 2025'!$B:$B,$P1163)+COUNTIF('Plany 2025'!$B:$B,$P1163&amp;"/*")+COUNTIF('Plany 2025'!$B:$B,"*/"&amp;$P1163&amp;"/*"))=0,"brak klasyf.",IF(COUNTIF($P1163,"* *"),SUMIF('Plany 2025'!$J:$J,"*"&amp;$P1163&amp;"*",'Plany 2025'!G:G),SUMIF('Plany 2025'!$B:$B,$P1163,'Plany 2025'!G:G)+SUMIF('Plany 2025'!$B:$B,$P1163&amp;"/*",'Plany 2025'!G:G)+SUMIF('Plany 2025'!$B:$B,"*/"&amp;$P1163&amp;"/*",'Plany 2025'!G:G))))</f>
        <v/>
      </c>
      <c r="R1163" s="391" t="str">
        <f>IF($P1163="","",IF(IF(COUNTIF($P1163,"* *"),COUNTIF('Plany 2025'!$J:$J,"*"&amp;$P1163&amp;"*"),COUNTIF('Plany 2025'!$B:$B,$P1163)+COUNTIF('Plany 2025'!$B:$B,$P1163&amp;"/*")+COUNTIF('Plany 2025'!$B:$B,"*/"&amp;$P1163&amp;"/*"))=0,"brak klasyf.",IF(COUNTIF($P1163,"* *"),SUMIF('Plany 2025'!$J:$J,"*"&amp;$P1163&amp;"*",'Plany 2025'!H:H),SUMIF('Plany 2025'!$B:$B,$P1163,'Plany 2025'!H:H)+SUMIF('Plany 2025'!$B:$B,$P1163&amp;"/*",'Plany 2025'!H:H)+SUMIF('Plany 2025'!$B:$B,"*/"&amp;$P1163&amp;"/*",'Plany 2025'!H:H))))</f>
        <v/>
      </c>
      <c r="S1163" s="392" t="str">
        <f t="shared" si="146"/>
        <v/>
      </c>
      <c r="T1163" s="393" t="str">
        <f t="shared" si="147"/>
        <v/>
      </c>
      <c r="U1163" s="182"/>
      <c r="V1163" s="91"/>
    </row>
    <row r="1164" spans="1:22" s="139" customFormat="1">
      <c r="A1164" s="97"/>
      <c r="B1164" s="378"/>
      <c r="C1164" s="378"/>
      <c r="D1164" s="97"/>
      <c r="E1164" s="184" t="s">
        <v>2104</v>
      </c>
      <c r="F1164" s="130"/>
      <c r="G1164" s="136"/>
      <c r="H1164" s="137"/>
      <c r="I1164" s="138" t="str">
        <f t="shared" si="141"/>
        <v xml:space="preserve"> </v>
      </c>
      <c r="J1164" s="134"/>
      <c r="K1164" s="517"/>
      <c r="L1164" s="379">
        <v>1</v>
      </c>
      <c r="M1164" s="379" t="str">
        <f t="shared" ca="1" si="142"/>
        <v>tak</v>
      </c>
      <c r="N1164" s="379" t="str">
        <f t="shared" ca="1" si="143"/>
        <v>tak</v>
      </c>
      <c r="O1164" s="378" t="str">
        <f t="shared" ca="1" si="144"/>
        <v>WOW</v>
      </c>
      <c r="P1164" s="389" t="str">
        <f t="shared" si="145"/>
        <v/>
      </c>
      <c r="Q1164" s="390" t="str">
        <f>IF($P1164="","",IF(IF(COUNTIF($P1164,"* *"),COUNTIF('Plany 2025'!$J:$J,"*"&amp;$P1164&amp;"*"),COUNTIF('Plany 2025'!$B:$B,$P1164)+COUNTIF('Plany 2025'!$B:$B,$P1164&amp;"/*")+COUNTIF('Plany 2025'!$B:$B,"*/"&amp;$P1164&amp;"/*"))=0,"brak klasyf.",IF(COUNTIF($P1164,"* *"),SUMIF('Plany 2025'!$J:$J,"*"&amp;$P1164&amp;"*",'Plany 2025'!G:G),SUMIF('Plany 2025'!$B:$B,$P1164,'Plany 2025'!G:G)+SUMIF('Plany 2025'!$B:$B,$P1164&amp;"/*",'Plany 2025'!G:G)+SUMIF('Plany 2025'!$B:$B,"*/"&amp;$P1164&amp;"/*",'Plany 2025'!G:G))))</f>
        <v/>
      </c>
      <c r="R1164" s="391" t="str">
        <f>IF($P1164="","",IF(IF(COUNTIF($P1164,"* *"),COUNTIF('Plany 2025'!$J:$J,"*"&amp;$P1164&amp;"*"),COUNTIF('Plany 2025'!$B:$B,$P1164)+COUNTIF('Plany 2025'!$B:$B,$P1164&amp;"/*")+COUNTIF('Plany 2025'!$B:$B,"*/"&amp;$P1164&amp;"/*"))=0,"brak klasyf.",IF(COUNTIF($P1164,"* *"),SUMIF('Plany 2025'!$J:$J,"*"&amp;$P1164&amp;"*",'Plany 2025'!H:H),SUMIF('Plany 2025'!$B:$B,$P1164,'Plany 2025'!H:H)+SUMIF('Plany 2025'!$B:$B,$P1164&amp;"/*",'Plany 2025'!H:H)+SUMIF('Plany 2025'!$B:$B,"*/"&amp;$P1164&amp;"/*",'Plany 2025'!H:H))))</f>
        <v/>
      </c>
      <c r="S1164" s="392" t="str">
        <f t="shared" si="146"/>
        <v/>
      </c>
      <c r="T1164" s="393" t="str">
        <f t="shared" si="147"/>
        <v/>
      </c>
      <c r="U1164" s="138"/>
      <c r="V1164" s="91"/>
    </row>
    <row r="1165" spans="1:22" s="187" customFormat="1" ht="6" customHeight="1">
      <c r="B1165" s="497"/>
      <c r="C1165" s="497"/>
      <c r="E1165" s="184"/>
      <c r="F1165" s="188"/>
      <c r="G1165" s="189"/>
      <c r="H1165" s="190"/>
      <c r="I1165" s="191" t="str">
        <f t="shared" si="141"/>
        <v xml:space="preserve"> </v>
      </c>
      <c r="J1165" s="145"/>
      <c r="K1165" s="517"/>
      <c r="L1165" s="379">
        <v>1</v>
      </c>
      <c r="M1165" s="379" t="str">
        <f t="shared" ca="1" si="142"/>
        <v>tak</v>
      </c>
      <c r="N1165" s="379" t="str">
        <f t="shared" ca="1" si="143"/>
        <v>tak</v>
      </c>
      <c r="O1165" s="378" t="str">
        <f t="shared" ca="1" si="144"/>
        <v>WOW</v>
      </c>
      <c r="P1165" s="389" t="str">
        <f t="shared" si="145"/>
        <v/>
      </c>
      <c r="Q1165" s="390" t="str">
        <f>IF($P1165="","",IF(IF(COUNTIF($P1165,"* *"),COUNTIF('Plany 2025'!$J:$J,"*"&amp;$P1165&amp;"*"),COUNTIF('Plany 2025'!$B:$B,$P1165)+COUNTIF('Plany 2025'!$B:$B,$P1165&amp;"/*")+COUNTIF('Plany 2025'!$B:$B,"*/"&amp;$P1165&amp;"/*"))=0,"brak klasyf.",IF(COUNTIF($P1165,"* *"),SUMIF('Plany 2025'!$J:$J,"*"&amp;$P1165&amp;"*",'Plany 2025'!G:G),SUMIF('Plany 2025'!$B:$B,$P1165,'Plany 2025'!G:G)+SUMIF('Plany 2025'!$B:$B,$P1165&amp;"/*",'Plany 2025'!G:G)+SUMIF('Plany 2025'!$B:$B,"*/"&amp;$P1165&amp;"/*",'Plany 2025'!G:G))))</f>
        <v/>
      </c>
      <c r="R1165" s="391" t="str">
        <f>IF($P1165="","",IF(IF(COUNTIF($P1165,"* *"),COUNTIF('Plany 2025'!$J:$J,"*"&amp;$P1165&amp;"*"),COUNTIF('Plany 2025'!$B:$B,$P1165)+COUNTIF('Plany 2025'!$B:$B,$P1165&amp;"/*")+COUNTIF('Plany 2025'!$B:$B,"*/"&amp;$P1165&amp;"/*"))=0,"brak klasyf.",IF(COUNTIF($P1165,"* *"),SUMIF('Plany 2025'!$J:$J,"*"&amp;$P1165&amp;"*",'Plany 2025'!H:H),SUMIF('Plany 2025'!$B:$B,$P1165,'Plany 2025'!H:H)+SUMIF('Plany 2025'!$B:$B,$P1165&amp;"/*",'Plany 2025'!H:H)+SUMIF('Plany 2025'!$B:$B,"*/"&amp;$P1165&amp;"/*",'Plany 2025'!H:H))))</f>
        <v/>
      </c>
      <c r="S1165" s="392" t="str">
        <f t="shared" si="146"/>
        <v/>
      </c>
      <c r="T1165" s="393" t="str">
        <f t="shared" si="147"/>
        <v/>
      </c>
      <c r="U1165" s="191"/>
      <c r="V1165" s="145"/>
    </row>
    <row r="1166" spans="1:22" s="134" customFormat="1">
      <c r="A1166" s="97"/>
      <c r="B1166" s="378"/>
      <c r="C1166" s="378"/>
      <c r="D1166" s="97"/>
      <c r="E1166" s="142" t="s">
        <v>51</v>
      </c>
      <c r="F1166" s="93"/>
      <c r="G1166" s="126"/>
      <c r="H1166" s="127"/>
      <c r="I1166" s="96" t="str">
        <f t="shared" si="141"/>
        <v xml:space="preserve"> </v>
      </c>
      <c r="K1166" s="517"/>
      <c r="L1166" s="379">
        <v>1</v>
      </c>
      <c r="M1166" s="379" t="str">
        <f t="shared" ca="1" si="142"/>
        <v>tak</v>
      </c>
      <c r="N1166" s="379" t="str">
        <f t="shared" ca="1" si="143"/>
        <v>tak</v>
      </c>
      <c r="O1166" s="378" t="str">
        <f t="shared" ca="1" si="144"/>
        <v/>
      </c>
      <c r="P1166" s="389" t="str">
        <f t="shared" si="145"/>
        <v/>
      </c>
      <c r="Q1166" s="390" t="str">
        <f>IF($P1166="","",IF(IF(COUNTIF($P1166,"* *"),COUNTIF('Plany 2025'!$J:$J,"*"&amp;$P1166&amp;"*"),COUNTIF('Plany 2025'!$B:$B,$P1166)+COUNTIF('Plany 2025'!$B:$B,$P1166&amp;"/*")+COUNTIF('Plany 2025'!$B:$B,"*/"&amp;$P1166&amp;"/*"))=0,"brak klasyf.",IF(COUNTIF($P1166,"* *"),SUMIF('Plany 2025'!$J:$J,"*"&amp;$P1166&amp;"*",'Plany 2025'!G:G),SUMIF('Plany 2025'!$B:$B,$P1166,'Plany 2025'!G:G)+SUMIF('Plany 2025'!$B:$B,$P1166&amp;"/*",'Plany 2025'!G:G)+SUMIF('Plany 2025'!$B:$B,"*/"&amp;$P1166&amp;"/*",'Plany 2025'!G:G))))</f>
        <v/>
      </c>
      <c r="R1166" s="391" t="str">
        <f>IF($P1166="","",IF(IF(COUNTIF($P1166,"* *"),COUNTIF('Plany 2025'!$J:$J,"*"&amp;$P1166&amp;"*"),COUNTIF('Plany 2025'!$B:$B,$P1166)+COUNTIF('Plany 2025'!$B:$B,$P1166&amp;"/*")+COUNTIF('Plany 2025'!$B:$B,"*/"&amp;$P1166&amp;"/*"))=0,"brak klasyf.",IF(COUNTIF($P1166,"* *"),SUMIF('Plany 2025'!$J:$J,"*"&amp;$P1166&amp;"*",'Plany 2025'!H:H),SUMIF('Plany 2025'!$B:$B,$P1166,'Plany 2025'!H:H)+SUMIF('Plany 2025'!$B:$B,$P1166&amp;"/*",'Plany 2025'!H:H)+SUMIF('Plany 2025'!$B:$B,"*/"&amp;$P1166&amp;"/*",'Plany 2025'!H:H))))</f>
        <v/>
      </c>
      <c r="S1166" s="392" t="str">
        <f t="shared" si="146"/>
        <v/>
      </c>
      <c r="T1166" s="393" t="str">
        <f t="shared" si="147"/>
        <v/>
      </c>
      <c r="U1166" s="96"/>
      <c r="V1166" s="91"/>
    </row>
    <row r="1167" spans="1:22" s="134" customFormat="1">
      <c r="A1167" s="97"/>
      <c r="B1167" s="378"/>
      <c r="C1167" s="378"/>
      <c r="D1167" s="97"/>
      <c r="E1167" s="195" t="s">
        <v>714</v>
      </c>
      <c r="F1167" s="93"/>
      <c r="G1167" s="126"/>
      <c r="H1167" s="127"/>
      <c r="I1167" s="96" t="str">
        <f t="shared" si="141"/>
        <v xml:space="preserve"> </v>
      </c>
      <c r="K1167" s="517"/>
      <c r="L1167" s="379">
        <v>1</v>
      </c>
      <c r="M1167" s="379" t="str">
        <f t="shared" ca="1" si="142"/>
        <v>tak</v>
      </c>
      <c r="N1167" s="379" t="str">
        <f t="shared" ca="1" si="143"/>
        <v>tak</v>
      </c>
      <c r="O1167" s="378" t="str">
        <f t="shared" ca="1" si="144"/>
        <v/>
      </c>
      <c r="P1167" s="389" t="str">
        <f t="shared" si="145"/>
        <v/>
      </c>
      <c r="Q1167" s="390" t="str">
        <f>IF($P1167="","",IF(IF(COUNTIF($P1167,"* *"),COUNTIF('Plany 2025'!$J:$J,"*"&amp;$P1167&amp;"*"),COUNTIF('Plany 2025'!$B:$B,$P1167)+COUNTIF('Plany 2025'!$B:$B,$P1167&amp;"/*")+COUNTIF('Plany 2025'!$B:$B,"*/"&amp;$P1167&amp;"/*"))=0,"brak klasyf.",IF(COUNTIF($P1167,"* *"),SUMIF('Plany 2025'!$J:$J,"*"&amp;$P1167&amp;"*",'Plany 2025'!G:G),SUMIF('Plany 2025'!$B:$B,$P1167,'Plany 2025'!G:G)+SUMIF('Plany 2025'!$B:$B,$P1167&amp;"/*",'Plany 2025'!G:G)+SUMIF('Plany 2025'!$B:$B,"*/"&amp;$P1167&amp;"/*",'Plany 2025'!G:G))))</f>
        <v/>
      </c>
      <c r="R1167" s="391" t="str">
        <f>IF($P1167="","",IF(IF(COUNTIF($P1167,"* *"),COUNTIF('Plany 2025'!$J:$J,"*"&amp;$P1167&amp;"*"),COUNTIF('Plany 2025'!$B:$B,$P1167)+COUNTIF('Plany 2025'!$B:$B,$P1167&amp;"/*")+COUNTIF('Plany 2025'!$B:$B,"*/"&amp;$P1167&amp;"/*"))=0,"brak klasyf.",IF(COUNTIF($P1167,"* *"),SUMIF('Plany 2025'!$J:$J,"*"&amp;$P1167&amp;"*",'Plany 2025'!H:H),SUMIF('Plany 2025'!$B:$B,$P1167,'Plany 2025'!H:H)+SUMIF('Plany 2025'!$B:$B,$P1167&amp;"/*",'Plany 2025'!H:H)+SUMIF('Plany 2025'!$B:$B,"*/"&amp;$P1167&amp;"/*",'Plany 2025'!H:H))))</f>
        <v/>
      </c>
      <c r="S1167" s="392" t="str">
        <f t="shared" si="146"/>
        <v/>
      </c>
      <c r="T1167" s="393" t="str">
        <f t="shared" si="147"/>
        <v/>
      </c>
      <c r="U1167" s="96"/>
      <c r="V1167" s="91"/>
    </row>
    <row r="1168" spans="1:22" ht="22.5">
      <c r="A1168" s="194"/>
      <c r="B1168" s="500"/>
      <c r="C1168" s="500"/>
      <c r="D1168" s="194"/>
      <c r="E1168" s="198" t="s">
        <v>713</v>
      </c>
      <c r="F1168" s="196"/>
      <c r="G1168" s="136"/>
      <c r="H1168" s="137"/>
      <c r="I1168" s="138" t="str">
        <f t="shared" si="141"/>
        <v xml:space="preserve"> </v>
      </c>
      <c r="K1168" s="517"/>
      <c r="L1168" s="379">
        <v>1</v>
      </c>
      <c r="M1168" s="379" t="str">
        <f t="shared" ca="1" si="142"/>
        <v>tak</v>
      </c>
      <c r="N1168" s="379" t="str">
        <f t="shared" ca="1" si="143"/>
        <v>tak</v>
      </c>
      <c r="O1168" s="378" t="str">
        <f t="shared" ca="1" si="144"/>
        <v/>
      </c>
      <c r="P1168" s="389" t="str">
        <f t="shared" si="145"/>
        <v/>
      </c>
      <c r="Q1168" s="390" t="str">
        <f>IF($P1168="","",IF(IF(COUNTIF($P1168,"* *"),COUNTIF('Plany 2025'!$J:$J,"*"&amp;$P1168&amp;"*"),COUNTIF('Plany 2025'!$B:$B,$P1168)+COUNTIF('Plany 2025'!$B:$B,$P1168&amp;"/*")+COUNTIF('Plany 2025'!$B:$B,"*/"&amp;$P1168&amp;"/*"))=0,"brak klasyf.",IF(COUNTIF($P1168,"* *"),SUMIF('Plany 2025'!$J:$J,"*"&amp;$P1168&amp;"*",'Plany 2025'!G:G),SUMIF('Plany 2025'!$B:$B,$P1168,'Plany 2025'!G:G)+SUMIF('Plany 2025'!$B:$B,$P1168&amp;"/*",'Plany 2025'!G:G)+SUMIF('Plany 2025'!$B:$B,"*/"&amp;$P1168&amp;"/*",'Plany 2025'!G:G))))</f>
        <v/>
      </c>
      <c r="R1168" s="391" t="str">
        <f>IF($P1168="","",IF(IF(COUNTIF($P1168,"* *"),COUNTIF('Plany 2025'!$J:$J,"*"&amp;$P1168&amp;"*"),COUNTIF('Plany 2025'!$B:$B,$P1168)+COUNTIF('Plany 2025'!$B:$B,$P1168&amp;"/*")+COUNTIF('Plany 2025'!$B:$B,"*/"&amp;$P1168&amp;"/*"))=0,"brak klasyf.",IF(COUNTIF($P1168,"* *"),SUMIF('Plany 2025'!$J:$J,"*"&amp;$P1168&amp;"*",'Plany 2025'!H:H),SUMIF('Plany 2025'!$B:$B,$P1168,'Plany 2025'!H:H)+SUMIF('Plany 2025'!$B:$B,$P1168&amp;"/*",'Plany 2025'!H:H)+SUMIF('Plany 2025'!$B:$B,"*/"&amp;$P1168&amp;"/*",'Plany 2025'!H:H))))</f>
        <v/>
      </c>
      <c r="S1168" s="392" t="str">
        <f t="shared" si="146"/>
        <v/>
      </c>
      <c r="T1168" s="393" t="str">
        <f t="shared" si="147"/>
        <v/>
      </c>
      <c r="U1168" s="138"/>
      <c r="V1168" s="91"/>
    </row>
    <row r="1169" spans="1:22" s="134" customFormat="1" ht="6" customHeight="1">
      <c r="A1169" s="97"/>
      <c r="B1169" s="378"/>
      <c r="C1169" s="378"/>
      <c r="D1169" s="97"/>
      <c r="E1169" s="125" t="s">
        <v>24</v>
      </c>
      <c r="F1169" s="93"/>
      <c r="G1169" s="126"/>
      <c r="H1169" s="127"/>
      <c r="I1169" s="96" t="str">
        <f t="shared" si="141"/>
        <v xml:space="preserve"> </v>
      </c>
      <c r="K1169" s="517"/>
      <c r="L1169" s="379">
        <v>1</v>
      </c>
      <c r="M1169" s="379" t="str">
        <f t="shared" ca="1" si="142"/>
        <v>tak</v>
      </c>
      <c r="N1169" s="379" t="str">
        <f t="shared" ca="1" si="143"/>
        <v>tak</v>
      </c>
      <c r="O1169" s="378" t="str">
        <f t="shared" ca="1" si="144"/>
        <v/>
      </c>
      <c r="P1169" s="389" t="str">
        <f t="shared" si="145"/>
        <v/>
      </c>
      <c r="Q1169" s="390" t="str">
        <f>IF($P1169="","",IF(IF(COUNTIF($P1169,"* *"),COUNTIF('Plany 2025'!$J:$J,"*"&amp;$P1169&amp;"*"),COUNTIF('Plany 2025'!$B:$B,$P1169)+COUNTIF('Plany 2025'!$B:$B,$P1169&amp;"/*")+COUNTIF('Plany 2025'!$B:$B,"*/"&amp;$P1169&amp;"/*"))=0,"brak klasyf.",IF(COUNTIF($P1169,"* *"),SUMIF('Plany 2025'!$J:$J,"*"&amp;$P1169&amp;"*",'Plany 2025'!G:G),SUMIF('Plany 2025'!$B:$B,$P1169,'Plany 2025'!G:G)+SUMIF('Plany 2025'!$B:$B,$P1169&amp;"/*",'Plany 2025'!G:G)+SUMIF('Plany 2025'!$B:$B,"*/"&amp;$P1169&amp;"/*",'Plany 2025'!G:G))))</f>
        <v/>
      </c>
      <c r="R1169" s="391" t="str">
        <f>IF($P1169="","",IF(IF(COUNTIF($P1169,"* *"),COUNTIF('Plany 2025'!$J:$J,"*"&amp;$P1169&amp;"*"),COUNTIF('Plany 2025'!$B:$B,$P1169)+COUNTIF('Plany 2025'!$B:$B,$P1169&amp;"/*")+COUNTIF('Plany 2025'!$B:$B,"*/"&amp;$P1169&amp;"/*"))=0,"brak klasyf.",IF(COUNTIF($P1169,"* *"),SUMIF('Plany 2025'!$J:$J,"*"&amp;$P1169&amp;"*",'Plany 2025'!H:H),SUMIF('Plany 2025'!$B:$B,$P1169,'Plany 2025'!H:H)+SUMIF('Plany 2025'!$B:$B,$P1169&amp;"/*",'Plany 2025'!H:H)+SUMIF('Plany 2025'!$B:$B,"*/"&amp;$P1169&amp;"/*",'Plany 2025'!H:H))))</f>
        <v/>
      </c>
      <c r="S1169" s="392" t="str">
        <f t="shared" si="146"/>
        <v/>
      </c>
      <c r="T1169" s="393" t="str">
        <f t="shared" si="147"/>
        <v/>
      </c>
      <c r="U1169" s="96"/>
      <c r="V1169" s="91"/>
    </row>
    <row r="1170" spans="1:22" s="134" customFormat="1" hidden="1">
      <c r="A1170" s="119" t="s">
        <v>217</v>
      </c>
      <c r="B1170" s="494"/>
      <c r="C1170" s="494"/>
      <c r="D1170" s="119" t="s">
        <v>184</v>
      </c>
      <c r="E1170" s="120" t="s">
        <v>218</v>
      </c>
      <c r="F1170" s="121"/>
      <c r="G1170" s="122">
        <f>G1174+G1220</f>
        <v>0</v>
      </c>
      <c r="H1170" s="123">
        <f>H1174+H1220</f>
        <v>0</v>
      </c>
      <c r="I1170" s="124" t="str">
        <f t="shared" si="141"/>
        <v xml:space="preserve"> </v>
      </c>
      <c r="K1170" s="517"/>
      <c r="L1170" s="379"/>
      <c r="M1170" s="379" t="str">
        <f t="shared" ca="1" si="142"/>
        <v>nie</v>
      </c>
      <c r="N1170" s="379" t="str">
        <f t="shared" ca="1" si="143"/>
        <v>nie</v>
      </c>
      <c r="O1170" s="378" t="str">
        <f t="shared" ca="1" si="144"/>
        <v/>
      </c>
      <c r="P1170" s="389" t="str">
        <f t="shared" si="145"/>
        <v>B/V/1/35</v>
      </c>
      <c r="Q1170" s="390" t="str">
        <f>IF($P1170="","",IF(IF(COUNTIF($P1170,"* *"),COUNTIF('Plany 2025'!$J:$J,"*"&amp;$P1170&amp;"*"),COUNTIF('Plany 2025'!$B:$B,$P1170)+COUNTIF('Plany 2025'!$B:$B,$P1170&amp;"/*")+COUNTIF('Plany 2025'!$B:$B,"*/"&amp;$P1170&amp;"/*"))=0,"brak klasyf.",IF(COUNTIF($P1170,"* *"),SUMIF('Plany 2025'!$J:$J,"*"&amp;$P1170&amp;"*",'Plany 2025'!G:G),SUMIF('Plany 2025'!$B:$B,$P1170,'Plany 2025'!G:G)+SUMIF('Plany 2025'!$B:$B,$P1170&amp;"/*",'Plany 2025'!G:G)+SUMIF('Plany 2025'!$B:$B,"*/"&amp;$P1170&amp;"/*",'Plany 2025'!G:G))))</f>
        <v>brak klasyf.</v>
      </c>
      <c r="R1170" s="391" t="str">
        <f>IF($P1170="","",IF(IF(COUNTIF($P1170,"* *"),COUNTIF('Plany 2025'!$J:$J,"*"&amp;$P1170&amp;"*"),COUNTIF('Plany 2025'!$B:$B,$P1170)+COUNTIF('Plany 2025'!$B:$B,$P1170&amp;"/*")+COUNTIF('Plany 2025'!$B:$B,"*/"&amp;$P1170&amp;"/*"))=0,"brak klasyf.",IF(COUNTIF($P1170,"* *"),SUMIF('Plany 2025'!$J:$J,"*"&amp;$P1170&amp;"*",'Plany 2025'!H:H),SUMIF('Plany 2025'!$B:$B,$P1170,'Plany 2025'!H:H)+SUMIF('Plany 2025'!$B:$B,$P1170&amp;"/*",'Plany 2025'!H:H)+SUMIF('Plany 2025'!$B:$B,"*/"&amp;$P1170&amp;"/*",'Plany 2025'!H:H))))</f>
        <v>brak klasyf.</v>
      </c>
      <c r="S1170" s="392" t="str">
        <f t="shared" si="146"/>
        <v/>
      </c>
      <c r="T1170" s="393" t="str">
        <f t="shared" si="147"/>
        <v/>
      </c>
      <c r="U1170" s="206"/>
      <c r="V1170" s="91"/>
    </row>
    <row r="1171" spans="1:22" s="134" customFormat="1" ht="6" hidden="1" customHeight="1">
      <c r="A1171" s="97"/>
      <c r="B1171" s="378"/>
      <c r="C1171" s="378"/>
      <c r="D1171" s="97"/>
      <c r="E1171" s="125" t="s">
        <v>24</v>
      </c>
      <c r="F1171" s="93"/>
      <c r="G1171" s="126"/>
      <c r="H1171" s="127"/>
      <c r="I1171" s="256" t="str">
        <f t="shared" si="141"/>
        <v xml:space="preserve"> </v>
      </c>
      <c r="K1171" s="517"/>
      <c r="L1171" s="379"/>
      <c r="M1171" s="379" t="str">
        <f t="shared" ca="1" si="142"/>
        <v>nie</v>
      </c>
      <c r="N1171" s="379" t="str">
        <f t="shared" ca="1" si="143"/>
        <v>nie</v>
      </c>
      <c r="O1171" s="378" t="str">
        <f t="shared" ca="1" si="144"/>
        <v/>
      </c>
      <c r="P1171" s="389" t="str">
        <f t="shared" si="145"/>
        <v/>
      </c>
      <c r="Q1171" s="390" t="str">
        <f>IF($P1171="","",IF(IF(COUNTIF($P1171,"* *"),COUNTIF('Plany 2025'!$J:$J,"*"&amp;$P1171&amp;"*"),COUNTIF('Plany 2025'!$B:$B,$P1171)+COUNTIF('Plany 2025'!$B:$B,$P1171&amp;"/*")+COUNTIF('Plany 2025'!$B:$B,"*/"&amp;$P1171&amp;"/*"))=0,"brak klasyf.",IF(COUNTIF($P1171,"* *"),SUMIF('Plany 2025'!$J:$J,"*"&amp;$P1171&amp;"*",'Plany 2025'!G:G),SUMIF('Plany 2025'!$B:$B,$P1171,'Plany 2025'!G:G)+SUMIF('Plany 2025'!$B:$B,$P1171&amp;"/*",'Plany 2025'!G:G)+SUMIF('Plany 2025'!$B:$B,"*/"&amp;$P1171&amp;"/*",'Plany 2025'!G:G))))</f>
        <v/>
      </c>
      <c r="R1171" s="391" t="str">
        <f>IF($P1171="","",IF(IF(COUNTIF($P1171,"* *"),COUNTIF('Plany 2025'!$J:$J,"*"&amp;$P1171&amp;"*"),COUNTIF('Plany 2025'!$B:$B,$P1171)+COUNTIF('Plany 2025'!$B:$B,$P1171&amp;"/*")+COUNTIF('Plany 2025'!$B:$B,"*/"&amp;$P1171&amp;"/*"))=0,"brak klasyf.",IF(COUNTIF($P1171,"* *"),SUMIF('Plany 2025'!$J:$J,"*"&amp;$P1171&amp;"*",'Plany 2025'!H:H),SUMIF('Plany 2025'!$B:$B,$P1171,'Plany 2025'!H:H)+SUMIF('Plany 2025'!$B:$B,$P1171&amp;"/*",'Plany 2025'!H:H)+SUMIF('Plany 2025'!$B:$B,"*/"&amp;$P1171&amp;"/*",'Plany 2025'!H:H))))</f>
        <v/>
      </c>
      <c r="S1171" s="392" t="str">
        <f t="shared" si="146"/>
        <v/>
      </c>
      <c r="T1171" s="393" t="str">
        <f t="shared" si="147"/>
        <v/>
      </c>
      <c r="U1171" s="256"/>
      <c r="V1171" s="91"/>
    </row>
    <row r="1172" spans="1:22" s="134" customFormat="1" hidden="1">
      <c r="A1172" s="97"/>
      <c r="B1172" s="378"/>
      <c r="C1172" s="378"/>
      <c r="D1172" s="97"/>
      <c r="E1172" s="129" t="s">
        <v>222</v>
      </c>
      <c r="F1172" s="93"/>
      <c r="G1172" s="126"/>
      <c r="H1172" s="127"/>
      <c r="I1172" s="256" t="str">
        <f t="shared" si="141"/>
        <v xml:space="preserve"> </v>
      </c>
      <c r="K1172" s="517"/>
      <c r="L1172" s="379"/>
      <c r="M1172" s="379" t="str">
        <f t="shared" ca="1" si="142"/>
        <v>nie</v>
      </c>
      <c r="N1172" s="379" t="str">
        <f t="shared" ca="1" si="143"/>
        <v>nie</v>
      </c>
      <c r="O1172" s="378" t="str">
        <f t="shared" ca="1" si="144"/>
        <v/>
      </c>
      <c r="P1172" s="389" t="str">
        <f t="shared" si="145"/>
        <v/>
      </c>
      <c r="Q1172" s="390" t="str">
        <f>IF($P1172="","",IF(IF(COUNTIF($P1172,"* *"),COUNTIF('Plany 2025'!$J:$J,"*"&amp;$P1172&amp;"*"),COUNTIF('Plany 2025'!$B:$B,$P1172)+COUNTIF('Plany 2025'!$B:$B,$P1172&amp;"/*")+COUNTIF('Plany 2025'!$B:$B,"*/"&amp;$P1172&amp;"/*"))=0,"brak klasyf.",IF(COUNTIF($P1172,"* *"),SUMIF('Plany 2025'!$J:$J,"*"&amp;$P1172&amp;"*",'Plany 2025'!G:G),SUMIF('Plany 2025'!$B:$B,$P1172,'Plany 2025'!G:G)+SUMIF('Plany 2025'!$B:$B,$P1172&amp;"/*",'Plany 2025'!G:G)+SUMIF('Plany 2025'!$B:$B,"*/"&amp;$P1172&amp;"/*",'Plany 2025'!G:G))))</f>
        <v/>
      </c>
      <c r="R1172" s="391" t="str">
        <f>IF($P1172="","",IF(IF(COUNTIF($P1172,"* *"),COUNTIF('Plany 2025'!$J:$J,"*"&amp;$P1172&amp;"*"),COUNTIF('Plany 2025'!$B:$B,$P1172)+COUNTIF('Plany 2025'!$B:$B,$P1172&amp;"/*")+COUNTIF('Plany 2025'!$B:$B,"*/"&amp;$P1172&amp;"/*"))=0,"brak klasyf.",IF(COUNTIF($P1172,"* *"),SUMIF('Plany 2025'!$J:$J,"*"&amp;$P1172&amp;"*",'Plany 2025'!H:H),SUMIF('Plany 2025'!$B:$B,$P1172,'Plany 2025'!H:H)+SUMIF('Plany 2025'!$B:$B,$P1172&amp;"/*",'Plany 2025'!H:H)+SUMIF('Plany 2025'!$B:$B,"*/"&amp;$P1172&amp;"/*",'Plany 2025'!H:H))))</f>
        <v/>
      </c>
      <c r="S1172" s="392" t="str">
        <f t="shared" si="146"/>
        <v/>
      </c>
      <c r="T1172" s="393" t="str">
        <f t="shared" si="147"/>
        <v/>
      </c>
      <c r="U1172" s="256"/>
      <c r="V1172" s="91"/>
    </row>
    <row r="1173" spans="1:22" s="134" customFormat="1" ht="6" hidden="1" customHeight="1">
      <c r="A1173" s="97"/>
      <c r="B1173" s="378"/>
      <c r="C1173" s="378"/>
      <c r="D1173" s="97"/>
      <c r="E1173" s="125"/>
      <c r="F1173" s="93"/>
      <c r="G1173" s="126"/>
      <c r="H1173" s="127"/>
      <c r="I1173" s="256" t="str">
        <f t="shared" si="141"/>
        <v xml:space="preserve"> </v>
      </c>
      <c r="K1173" s="517"/>
      <c r="L1173" s="379"/>
      <c r="M1173" s="379" t="str">
        <f t="shared" ca="1" si="142"/>
        <v>nie</v>
      </c>
      <c r="N1173" s="379" t="str">
        <f t="shared" ca="1" si="143"/>
        <v>nie</v>
      </c>
      <c r="O1173" s="378" t="str">
        <f t="shared" ca="1" si="144"/>
        <v/>
      </c>
      <c r="P1173" s="389" t="str">
        <f t="shared" si="145"/>
        <v/>
      </c>
      <c r="Q1173" s="390" t="str">
        <f>IF($P1173="","",IF(IF(COUNTIF($P1173,"* *"),COUNTIF('Plany 2025'!$J:$J,"*"&amp;$P1173&amp;"*"),COUNTIF('Plany 2025'!$B:$B,$P1173)+COUNTIF('Plany 2025'!$B:$B,$P1173&amp;"/*")+COUNTIF('Plany 2025'!$B:$B,"*/"&amp;$P1173&amp;"/*"))=0,"brak klasyf.",IF(COUNTIF($P1173,"* *"),SUMIF('Plany 2025'!$J:$J,"*"&amp;$P1173&amp;"*",'Plany 2025'!G:G),SUMIF('Plany 2025'!$B:$B,$P1173,'Plany 2025'!G:G)+SUMIF('Plany 2025'!$B:$B,$P1173&amp;"/*",'Plany 2025'!G:G)+SUMIF('Plany 2025'!$B:$B,"*/"&amp;$P1173&amp;"/*",'Plany 2025'!G:G))))</f>
        <v/>
      </c>
      <c r="R1173" s="391" t="str">
        <f>IF($P1173="","",IF(IF(COUNTIF($P1173,"* *"),COUNTIF('Plany 2025'!$J:$J,"*"&amp;$P1173&amp;"*"),COUNTIF('Plany 2025'!$B:$B,$P1173)+COUNTIF('Plany 2025'!$B:$B,$P1173&amp;"/*")+COUNTIF('Plany 2025'!$B:$B,"*/"&amp;$P1173&amp;"/*"))=0,"brak klasyf.",IF(COUNTIF($P1173,"* *"),SUMIF('Plany 2025'!$J:$J,"*"&amp;$P1173&amp;"*",'Plany 2025'!H:H),SUMIF('Plany 2025'!$B:$B,$P1173,'Plany 2025'!H:H)+SUMIF('Plany 2025'!$B:$B,$P1173&amp;"/*",'Plany 2025'!H:H)+SUMIF('Plany 2025'!$B:$B,"*/"&amp;$P1173&amp;"/*",'Plany 2025'!H:H))))</f>
        <v/>
      </c>
      <c r="S1173" s="392" t="str">
        <f t="shared" si="146"/>
        <v/>
      </c>
      <c r="T1173" s="393" t="str">
        <f t="shared" si="147"/>
        <v/>
      </c>
      <c r="U1173" s="256"/>
      <c r="V1173" s="91"/>
    </row>
    <row r="1174" spans="1:22" s="134" customFormat="1" ht="22.5" hidden="1">
      <c r="A1174" s="91" t="s">
        <v>219</v>
      </c>
      <c r="B1174" s="379"/>
      <c r="C1174" s="379"/>
      <c r="D1174" s="91" t="s">
        <v>184</v>
      </c>
      <c r="E1174" s="92" t="s">
        <v>220</v>
      </c>
      <c r="F1174" s="135"/>
      <c r="G1174" s="94">
        <f>SUM(G1184,G1192:G1213)</f>
        <v>0</v>
      </c>
      <c r="H1174" s="111">
        <f>SUM(H1184,H1192:H1213)</f>
        <v>0</v>
      </c>
      <c r="I1174" s="112" t="str">
        <f t="shared" si="141"/>
        <v xml:space="preserve"> </v>
      </c>
      <c r="K1174" s="517"/>
      <c r="L1174" s="379"/>
      <c r="M1174" s="379" t="str">
        <f t="shared" ca="1" si="142"/>
        <v>nie</v>
      </c>
      <c r="N1174" s="379" t="str">
        <f t="shared" ca="1" si="143"/>
        <v>nie</v>
      </c>
      <c r="O1174" s="378" t="str">
        <f t="shared" ca="1" si="144"/>
        <v/>
      </c>
      <c r="P1174" s="389" t="str">
        <f t="shared" si="145"/>
        <v>B/V/1/35/1</v>
      </c>
      <c r="Q1174" s="390" t="str">
        <f>IF($P1174="","",IF(IF(COUNTIF($P1174,"* *"),COUNTIF('Plany 2025'!$J:$J,"*"&amp;$P1174&amp;"*"),COUNTIF('Plany 2025'!$B:$B,$P1174)+COUNTIF('Plany 2025'!$B:$B,$P1174&amp;"/*")+COUNTIF('Plany 2025'!$B:$B,"*/"&amp;$P1174&amp;"/*"))=0,"brak klasyf.",IF(COUNTIF($P1174,"* *"),SUMIF('Plany 2025'!$J:$J,"*"&amp;$P1174&amp;"*",'Plany 2025'!G:G),SUMIF('Plany 2025'!$B:$B,$P1174,'Plany 2025'!G:G)+SUMIF('Plany 2025'!$B:$B,$P1174&amp;"/*",'Plany 2025'!G:G)+SUMIF('Plany 2025'!$B:$B,"*/"&amp;$P1174&amp;"/*",'Plany 2025'!G:G))))</f>
        <v>brak klasyf.</v>
      </c>
      <c r="R1174" s="391" t="str">
        <f>IF($P1174="","",IF(IF(COUNTIF($P1174,"* *"),COUNTIF('Plany 2025'!$J:$J,"*"&amp;$P1174&amp;"*"),COUNTIF('Plany 2025'!$B:$B,$P1174)+COUNTIF('Plany 2025'!$B:$B,$P1174&amp;"/*")+COUNTIF('Plany 2025'!$B:$B,"*/"&amp;$P1174&amp;"/*"))=0,"brak klasyf.",IF(COUNTIF($P1174,"* *"),SUMIF('Plany 2025'!$J:$J,"*"&amp;$P1174&amp;"*",'Plany 2025'!H:H),SUMIF('Plany 2025'!$B:$B,$P1174,'Plany 2025'!H:H)+SUMIF('Plany 2025'!$B:$B,$P1174&amp;"/*",'Plany 2025'!H:H)+SUMIF('Plany 2025'!$B:$B,"*/"&amp;$P1174&amp;"/*",'Plany 2025'!H:H))))</f>
        <v>brak klasyf.</v>
      </c>
      <c r="S1174" s="392" t="str">
        <f t="shared" si="146"/>
        <v/>
      </c>
      <c r="T1174" s="393" t="str">
        <f t="shared" si="147"/>
        <v/>
      </c>
      <c r="U1174" s="112"/>
      <c r="V1174" s="91"/>
    </row>
    <row r="1175" spans="1:22" s="134" customFormat="1" ht="6" hidden="1" customHeight="1">
      <c r="A1175" s="97"/>
      <c r="B1175" s="378"/>
      <c r="C1175" s="378"/>
      <c r="D1175" s="97"/>
      <c r="E1175" s="129" t="s">
        <v>24</v>
      </c>
      <c r="F1175" s="130"/>
      <c r="G1175" s="136"/>
      <c r="H1175" s="137"/>
      <c r="I1175" s="256" t="str">
        <f t="shared" si="141"/>
        <v xml:space="preserve"> </v>
      </c>
      <c r="K1175" s="517"/>
      <c r="L1175" s="379"/>
      <c r="M1175" s="379" t="str">
        <f t="shared" ca="1" si="142"/>
        <v>nie</v>
      </c>
      <c r="N1175" s="379" t="str">
        <f t="shared" ca="1" si="143"/>
        <v>nie</v>
      </c>
      <c r="O1175" s="378" t="str">
        <f t="shared" ca="1" si="144"/>
        <v/>
      </c>
      <c r="P1175" s="389" t="str">
        <f t="shared" si="145"/>
        <v/>
      </c>
      <c r="Q1175" s="390" t="str">
        <f>IF($P1175="","",IF(IF(COUNTIF($P1175,"* *"),COUNTIF('Plany 2025'!$J:$J,"*"&amp;$P1175&amp;"*"),COUNTIF('Plany 2025'!$B:$B,$P1175)+COUNTIF('Plany 2025'!$B:$B,$P1175&amp;"/*")+COUNTIF('Plany 2025'!$B:$B,"*/"&amp;$P1175&amp;"/*"))=0,"brak klasyf.",IF(COUNTIF($P1175,"* *"),SUMIF('Plany 2025'!$J:$J,"*"&amp;$P1175&amp;"*",'Plany 2025'!G:G),SUMIF('Plany 2025'!$B:$B,$P1175,'Plany 2025'!G:G)+SUMIF('Plany 2025'!$B:$B,$P1175&amp;"/*",'Plany 2025'!G:G)+SUMIF('Plany 2025'!$B:$B,"*/"&amp;$P1175&amp;"/*",'Plany 2025'!G:G))))</f>
        <v/>
      </c>
      <c r="R1175" s="391" t="str">
        <f>IF($P1175="","",IF(IF(COUNTIF($P1175,"* *"),COUNTIF('Plany 2025'!$J:$J,"*"&amp;$P1175&amp;"*"),COUNTIF('Plany 2025'!$B:$B,$P1175)+COUNTIF('Plany 2025'!$B:$B,$P1175&amp;"/*")+COUNTIF('Plany 2025'!$B:$B,"*/"&amp;$P1175&amp;"/*"))=0,"brak klasyf.",IF(COUNTIF($P1175,"* *"),SUMIF('Plany 2025'!$J:$J,"*"&amp;$P1175&amp;"*",'Plany 2025'!H:H),SUMIF('Plany 2025'!$B:$B,$P1175,'Plany 2025'!H:H)+SUMIF('Plany 2025'!$B:$B,$P1175&amp;"/*",'Plany 2025'!H:H)+SUMIF('Plany 2025'!$B:$B,"*/"&amp;$P1175&amp;"/*",'Plany 2025'!H:H))))</f>
        <v/>
      </c>
      <c r="S1175" s="392" t="str">
        <f t="shared" si="146"/>
        <v/>
      </c>
      <c r="T1175" s="393" t="str">
        <f t="shared" si="147"/>
        <v/>
      </c>
      <c r="U1175" s="256"/>
      <c r="V1175" s="91"/>
    </row>
    <row r="1176" spans="1:22" s="134" customFormat="1" hidden="1">
      <c r="A1176" s="97"/>
      <c r="B1176" s="378"/>
      <c r="C1176" s="378"/>
      <c r="D1176" s="97"/>
      <c r="E1176" s="129" t="s">
        <v>221</v>
      </c>
      <c r="F1176" s="130"/>
      <c r="G1176" s="136"/>
      <c r="H1176" s="137"/>
      <c r="I1176" s="256" t="str">
        <f t="shared" si="141"/>
        <v xml:space="preserve"> </v>
      </c>
      <c r="K1176" s="517"/>
      <c r="L1176" s="379"/>
      <c r="M1176" s="379" t="str">
        <f t="shared" ca="1" si="142"/>
        <v>nie</v>
      </c>
      <c r="N1176" s="379" t="str">
        <f t="shared" ca="1" si="143"/>
        <v>nie</v>
      </c>
      <c r="O1176" s="378" t="str">
        <f t="shared" ca="1" si="144"/>
        <v/>
      </c>
      <c r="P1176" s="389" t="str">
        <f t="shared" si="145"/>
        <v/>
      </c>
      <c r="Q1176" s="390" t="str">
        <f>IF($P1176="","",IF(IF(COUNTIF($P1176,"* *"),COUNTIF('Plany 2025'!$J:$J,"*"&amp;$P1176&amp;"*"),COUNTIF('Plany 2025'!$B:$B,$P1176)+COUNTIF('Plany 2025'!$B:$B,$P1176&amp;"/*")+COUNTIF('Plany 2025'!$B:$B,"*/"&amp;$P1176&amp;"/*"))=0,"brak klasyf.",IF(COUNTIF($P1176,"* *"),SUMIF('Plany 2025'!$J:$J,"*"&amp;$P1176&amp;"*",'Plany 2025'!G:G),SUMIF('Plany 2025'!$B:$B,$P1176,'Plany 2025'!G:G)+SUMIF('Plany 2025'!$B:$B,$P1176&amp;"/*",'Plany 2025'!G:G)+SUMIF('Plany 2025'!$B:$B,"*/"&amp;$P1176&amp;"/*",'Plany 2025'!G:G))))</f>
        <v/>
      </c>
      <c r="R1176" s="391" t="str">
        <f>IF($P1176="","",IF(IF(COUNTIF($P1176,"* *"),COUNTIF('Plany 2025'!$J:$J,"*"&amp;$P1176&amp;"*"),COUNTIF('Plany 2025'!$B:$B,$P1176)+COUNTIF('Plany 2025'!$B:$B,$P1176&amp;"/*")+COUNTIF('Plany 2025'!$B:$B,"*/"&amp;$P1176&amp;"/*"))=0,"brak klasyf.",IF(COUNTIF($P1176,"* *"),SUMIF('Plany 2025'!$J:$J,"*"&amp;$P1176&amp;"*",'Plany 2025'!H:H),SUMIF('Plany 2025'!$B:$B,$P1176,'Plany 2025'!H:H)+SUMIF('Plany 2025'!$B:$B,$P1176&amp;"/*",'Plany 2025'!H:H)+SUMIF('Plany 2025'!$B:$B,"*/"&amp;$P1176&amp;"/*",'Plany 2025'!H:H))))</f>
        <v/>
      </c>
      <c r="S1176" s="392" t="str">
        <f t="shared" si="146"/>
        <v/>
      </c>
      <c r="T1176" s="393" t="str">
        <f t="shared" si="147"/>
        <v/>
      </c>
      <c r="U1176" s="256"/>
      <c r="V1176" s="91"/>
    </row>
    <row r="1177" spans="1:22" s="134" customFormat="1" ht="6" hidden="1" customHeight="1">
      <c r="A1177" s="97"/>
      <c r="B1177" s="378"/>
      <c r="C1177" s="378"/>
      <c r="D1177" s="97"/>
      <c r="E1177" s="125" t="s">
        <v>24</v>
      </c>
      <c r="F1177" s="93"/>
      <c r="G1177" s="126"/>
      <c r="H1177" s="127"/>
      <c r="I1177" s="256" t="str">
        <f t="shared" si="141"/>
        <v xml:space="preserve"> </v>
      </c>
      <c r="K1177" s="517"/>
      <c r="L1177" s="379"/>
      <c r="M1177" s="379" t="str">
        <f t="shared" ca="1" si="142"/>
        <v>nie</v>
      </c>
      <c r="N1177" s="379" t="str">
        <f t="shared" ca="1" si="143"/>
        <v>nie</v>
      </c>
      <c r="O1177" s="378" t="str">
        <f t="shared" ca="1" si="144"/>
        <v/>
      </c>
      <c r="P1177" s="389" t="str">
        <f t="shared" si="145"/>
        <v/>
      </c>
      <c r="Q1177" s="390" t="str">
        <f>IF($P1177="","",IF(IF(COUNTIF($P1177,"* *"),COUNTIF('Plany 2025'!$J:$J,"*"&amp;$P1177&amp;"*"),COUNTIF('Plany 2025'!$B:$B,$P1177)+COUNTIF('Plany 2025'!$B:$B,$P1177&amp;"/*")+COUNTIF('Plany 2025'!$B:$B,"*/"&amp;$P1177&amp;"/*"))=0,"brak klasyf.",IF(COUNTIF($P1177,"* *"),SUMIF('Plany 2025'!$J:$J,"*"&amp;$P1177&amp;"*",'Plany 2025'!G:G),SUMIF('Plany 2025'!$B:$B,$P1177,'Plany 2025'!G:G)+SUMIF('Plany 2025'!$B:$B,$P1177&amp;"/*",'Plany 2025'!G:G)+SUMIF('Plany 2025'!$B:$B,"*/"&amp;$P1177&amp;"/*",'Plany 2025'!G:G))))</f>
        <v/>
      </c>
      <c r="R1177" s="391" t="str">
        <f>IF($P1177="","",IF(IF(COUNTIF($P1177,"* *"),COUNTIF('Plany 2025'!$J:$J,"*"&amp;$P1177&amp;"*"),COUNTIF('Plany 2025'!$B:$B,$P1177)+COUNTIF('Plany 2025'!$B:$B,$P1177&amp;"/*")+COUNTIF('Plany 2025'!$B:$B,"*/"&amp;$P1177&amp;"/*"))=0,"brak klasyf.",IF(COUNTIF($P1177,"* *"),SUMIF('Plany 2025'!$J:$J,"*"&amp;$P1177&amp;"*",'Plany 2025'!H:H),SUMIF('Plany 2025'!$B:$B,$P1177,'Plany 2025'!H:H)+SUMIF('Plany 2025'!$B:$B,$P1177&amp;"/*",'Plany 2025'!H:H)+SUMIF('Plany 2025'!$B:$B,"*/"&amp;$P1177&amp;"/*",'Plany 2025'!H:H))))</f>
        <v/>
      </c>
      <c r="S1177" s="392" t="str">
        <f t="shared" si="146"/>
        <v/>
      </c>
      <c r="T1177" s="393" t="str">
        <f t="shared" si="147"/>
        <v/>
      </c>
      <c r="U1177" s="256"/>
      <c r="V1177" s="91"/>
    </row>
    <row r="1178" spans="1:22" s="134" customFormat="1" hidden="1">
      <c r="A1178" s="97"/>
      <c r="B1178" s="378"/>
      <c r="C1178" s="378"/>
      <c r="D1178" s="97"/>
      <c r="E1178" s="129" t="s">
        <v>138</v>
      </c>
      <c r="F1178" s="130"/>
      <c r="G1178" s="136"/>
      <c r="H1178" s="137"/>
      <c r="I1178" s="138" t="str">
        <f t="shared" si="141"/>
        <v xml:space="preserve"> </v>
      </c>
      <c r="K1178" s="517"/>
      <c r="L1178" s="379"/>
      <c r="M1178" s="379" t="str">
        <f t="shared" ca="1" si="142"/>
        <v>nie</v>
      </c>
      <c r="N1178" s="379" t="str">
        <f t="shared" ca="1" si="143"/>
        <v>nie</v>
      </c>
      <c r="O1178" s="378" t="str">
        <f t="shared" ca="1" si="144"/>
        <v>DBFO</v>
      </c>
      <c r="P1178" s="389" t="str">
        <f t="shared" si="145"/>
        <v/>
      </c>
      <c r="Q1178" s="390" t="str">
        <f>IF($P1178="","",IF(IF(COUNTIF($P1178,"* *"),COUNTIF('Plany 2025'!$J:$J,"*"&amp;$P1178&amp;"*"),COUNTIF('Plany 2025'!$B:$B,$P1178)+COUNTIF('Plany 2025'!$B:$B,$P1178&amp;"/*")+COUNTIF('Plany 2025'!$B:$B,"*/"&amp;$P1178&amp;"/*"))=0,"brak klasyf.",IF(COUNTIF($P1178,"* *"),SUMIF('Plany 2025'!$J:$J,"*"&amp;$P1178&amp;"*",'Plany 2025'!G:G),SUMIF('Plany 2025'!$B:$B,$P1178,'Plany 2025'!G:G)+SUMIF('Plany 2025'!$B:$B,$P1178&amp;"/*",'Plany 2025'!G:G)+SUMIF('Plany 2025'!$B:$B,"*/"&amp;$P1178&amp;"/*",'Plany 2025'!G:G))))</f>
        <v/>
      </c>
      <c r="R1178" s="391" t="str">
        <f>IF($P1178="","",IF(IF(COUNTIF($P1178,"* *"),COUNTIF('Plany 2025'!$J:$J,"*"&amp;$P1178&amp;"*"),COUNTIF('Plany 2025'!$B:$B,$P1178)+COUNTIF('Plany 2025'!$B:$B,$P1178&amp;"/*")+COUNTIF('Plany 2025'!$B:$B,"*/"&amp;$P1178&amp;"/*"))=0,"brak klasyf.",IF(COUNTIF($P1178,"* *"),SUMIF('Plany 2025'!$J:$J,"*"&amp;$P1178&amp;"*",'Plany 2025'!H:H),SUMIF('Plany 2025'!$B:$B,$P1178,'Plany 2025'!H:H)+SUMIF('Plany 2025'!$B:$B,$P1178&amp;"/*",'Plany 2025'!H:H)+SUMIF('Plany 2025'!$B:$B,"*/"&amp;$P1178&amp;"/*",'Plany 2025'!H:H))))</f>
        <v/>
      </c>
      <c r="S1178" s="392" t="str">
        <f t="shared" si="146"/>
        <v/>
      </c>
      <c r="T1178" s="393" t="str">
        <f t="shared" si="147"/>
        <v/>
      </c>
      <c r="U1178" s="138"/>
      <c r="V1178" s="91"/>
    </row>
    <row r="1179" spans="1:22" s="134" customFormat="1" ht="6" hidden="1" customHeight="1">
      <c r="A1179" s="97"/>
      <c r="B1179" s="378"/>
      <c r="C1179" s="378"/>
      <c r="D1179" s="97"/>
      <c r="E1179" s="92" t="s">
        <v>24</v>
      </c>
      <c r="F1179" s="93"/>
      <c r="G1179" s="131"/>
      <c r="H1179" s="132"/>
      <c r="I1179" s="141" t="str">
        <f t="shared" si="141"/>
        <v xml:space="preserve"> </v>
      </c>
      <c r="K1179" s="517"/>
      <c r="L1179" s="379"/>
      <c r="M1179" s="379" t="str">
        <f t="shared" ca="1" si="142"/>
        <v>nie</v>
      </c>
      <c r="N1179" s="379" t="str">
        <f t="shared" ca="1" si="143"/>
        <v>nie</v>
      </c>
      <c r="O1179" s="378" t="str">
        <f t="shared" ca="1" si="144"/>
        <v>DBFO</v>
      </c>
      <c r="P1179" s="389" t="str">
        <f t="shared" si="145"/>
        <v/>
      </c>
      <c r="Q1179" s="390" t="str">
        <f>IF($P1179="","",IF(IF(COUNTIF($P1179,"* *"),COUNTIF('Plany 2025'!$J:$J,"*"&amp;$P1179&amp;"*"),COUNTIF('Plany 2025'!$B:$B,$P1179)+COUNTIF('Plany 2025'!$B:$B,$P1179&amp;"/*")+COUNTIF('Plany 2025'!$B:$B,"*/"&amp;$P1179&amp;"/*"))=0,"brak klasyf.",IF(COUNTIF($P1179,"* *"),SUMIF('Plany 2025'!$J:$J,"*"&amp;$P1179&amp;"*",'Plany 2025'!G:G),SUMIF('Plany 2025'!$B:$B,$P1179,'Plany 2025'!G:G)+SUMIF('Plany 2025'!$B:$B,$P1179&amp;"/*",'Plany 2025'!G:G)+SUMIF('Plany 2025'!$B:$B,"*/"&amp;$P1179&amp;"/*",'Plany 2025'!G:G))))</f>
        <v/>
      </c>
      <c r="R1179" s="391" t="str">
        <f>IF($P1179="","",IF(IF(COUNTIF($P1179,"* *"),COUNTIF('Plany 2025'!$J:$J,"*"&amp;$P1179&amp;"*"),COUNTIF('Plany 2025'!$B:$B,$P1179)+COUNTIF('Plany 2025'!$B:$B,$P1179&amp;"/*")+COUNTIF('Plany 2025'!$B:$B,"*/"&amp;$P1179&amp;"/*"))=0,"brak klasyf.",IF(COUNTIF($P1179,"* *"),SUMIF('Plany 2025'!$J:$J,"*"&amp;$P1179&amp;"*",'Plany 2025'!H:H),SUMIF('Plany 2025'!$B:$B,$P1179,'Plany 2025'!H:H)+SUMIF('Plany 2025'!$B:$B,$P1179&amp;"/*",'Plany 2025'!H:H)+SUMIF('Plany 2025'!$B:$B,"*/"&amp;$P1179&amp;"/*",'Plany 2025'!H:H))))</f>
        <v/>
      </c>
      <c r="S1179" s="392" t="str">
        <f t="shared" si="146"/>
        <v/>
      </c>
      <c r="T1179" s="393" t="str">
        <f t="shared" si="147"/>
        <v/>
      </c>
      <c r="U1179" s="141"/>
      <c r="V1179" s="91"/>
    </row>
    <row r="1180" spans="1:22" s="134" customFormat="1" hidden="1">
      <c r="A1180" s="97"/>
      <c r="B1180" s="378"/>
      <c r="C1180" s="378"/>
      <c r="D1180" s="97"/>
      <c r="E1180" s="142" t="s">
        <v>41</v>
      </c>
      <c r="F1180" s="93"/>
      <c r="G1180" s="131"/>
      <c r="H1180" s="132"/>
      <c r="I1180" s="141" t="str">
        <f t="shared" si="141"/>
        <v xml:space="preserve"> </v>
      </c>
      <c r="K1180" s="517"/>
      <c r="L1180" s="379"/>
      <c r="M1180" s="379" t="str">
        <f t="shared" ca="1" si="142"/>
        <v>nie</v>
      </c>
      <c r="N1180" s="379" t="str">
        <f t="shared" ca="1" si="143"/>
        <v>nie</v>
      </c>
      <c r="O1180" s="378" t="str">
        <f t="shared" ca="1" si="144"/>
        <v>DBFO</v>
      </c>
      <c r="P1180" s="389" t="str">
        <f t="shared" si="145"/>
        <v/>
      </c>
      <c r="Q1180" s="390" t="str">
        <f>IF($P1180="","",IF(IF(COUNTIF($P1180,"* *"),COUNTIF('Plany 2025'!$J:$J,"*"&amp;$P1180&amp;"*"),COUNTIF('Plany 2025'!$B:$B,$P1180)+COUNTIF('Plany 2025'!$B:$B,$P1180&amp;"/*")+COUNTIF('Plany 2025'!$B:$B,"*/"&amp;$P1180&amp;"/*"))=0,"brak klasyf.",IF(COUNTIF($P1180,"* *"),SUMIF('Plany 2025'!$J:$J,"*"&amp;$P1180&amp;"*",'Plany 2025'!G:G),SUMIF('Plany 2025'!$B:$B,$P1180,'Plany 2025'!G:G)+SUMIF('Plany 2025'!$B:$B,$P1180&amp;"/*",'Plany 2025'!G:G)+SUMIF('Plany 2025'!$B:$B,"*/"&amp;$P1180&amp;"/*",'Plany 2025'!G:G))))</f>
        <v/>
      </c>
      <c r="R1180" s="391" t="str">
        <f>IF($P1180="","",IF(IF(COUNTIF($P1180,"* *"),COUNTIF('Plany 2025'!$J:$J,"*"&amp;$P1180&amp;"*"),COUNTIF('Plany 2025'!$B:$B,$P1180)+COUNTIF('Plany 2025'!$B:$B,$P1180&amp;"/*")+COUNTIF('Plany 2025'!$B:$B,"*/"&amp;$P1180&amp;"/*"))=0,"brak klasyf.",IF(COUNTIF($P1180,"* *"),SUMIF('Plany 2025'!$J:$J,"*"&amp;$P1180&amp;"*",'Plany 2025'!H:H),SUMIF('Plany 2025'!$B:$B,$P1180,'Plany 2025'!H:H)+SUMIF('Plany 2025'!$B:$B,$P1180&amp;"/*",'Plany 2025'!H:H)+SUMIF('Plany 2025'!$B:$B,"*/"&amp;$P1180&amp;"/*",'Plany 2025'!H:H))))</f>
        <v/>
      </c>
      <c r="S1180" s="392" t="str">
        <f t="shared" si="146"/>
        <v/>
      </c>
      <c r="T1180" s="393" t="str">
        <f t="shared" si="147"/>
        <v/>
      </c>
      <c r="U1180" s="141"/>
      <c r="V1180" s="91"/>
    </row>
    <row r="1181" spans="1:22" s="139" customFormat="1" hidden="1">
      <c r="A1181" s="97"/>
      <c r="B1181" s="378"/>
      <c r="C1181" s="378"/>
      <c r="D1181" s="97"/>
      <c r="E1181" s="144" t="s">
        <v>272</v>
      </c>
      <c r="F1181" s="49">
        <f>'Liczba uczniów i inne'!E198</f>
        <v>0</v>
      </c>
      <c r="G1181" s="126"/>
      <c r="H1181" s="127"/>
      <c r="I1181" s="96" t="str">
        <f t="shared" si="141"/>
        <v xml:space="preserve"> </v>
      </c>
      <c r="J1181" s="145" t="s">
        <v>641</v>
      </c>
      <c r="K1181" s="517"/>
      <c r="L1181" s="379"/>
      <c r="M1181" s="379" t="str">
        <f t="shared" ca="1" si="142"/>
        <v>nie</v>
      </c>
      <c r="N1181" s="379" t="str">
        <f t="shared" ca="1" si="143"/>
        <v>nie</v>
      </c>
      <c r="O1181" s="378" t="str">
        <f t="shared" ca="1" si="144"/>
        <v>DBFO</v>
      </c>
      <c r="P1181" s="389" t="str">
        <f t="shared" si="145"/>
        <v/>
      </c>
      <c r="Q1181" s="390" t="str">
        <f>IF($P1181="","",IF(IF(COUNTIF($P1181,"* *"),COUNTIF('Plany 2025'!$J:$J,"*"&amp;$P1181&amp;"*"),COUNTIF('Plany 2025'!$B:$B,$P1181)+COUNTIF('Plany 2025'!$B:$B,$P1181&amp;"/*")+COUNTIF('Plany 2025'!$B:$B,"*/"&amp;$P1181&amp;"/*"))=0,"brak klasyf.",IF(COUNTIF($P1181,"* *"),SUMIF('Plany 2025'!$J:$J,"*"&amp;$P1181&amp;"*",'Plany 2025'!G:G),SUMIF('Plany 2025'!$B:$B,$P1181,'Plany 2025'!G:G)+SUMIF('Plany 2025'!$B:$B,$P1181&amp;"/*",'Plany 2025'!G:G)+SUMIF('Plany 2025'!$B:$B,"*/"&amp;$P1181&amp;"/*",'Plany 2025'!G:G))))</f>
        <v/>
      </c>
      <c r="R1181" s="391" t="str">
        <f>IF($P1181="","",IF(IF(COUNTIF($P1181,"* *"),COUNTIF('Plany 2025'!$J:$J,"*"&amp;$P1181&amp;"*"),COUNTIF('Plany 2025'!$B:$B,$P1181)+COUNTIF('Plany 2025'!$B:$B,$P1181&amp;"/*")+COUNTIF('Plany 2025'!$B:$B,"*/"&amp;$P1181&amp;"/*"))=0,"brak klasyf.",IF(COUNTIF($P1181,"* *"),SUMIF('Plany 2025'!$J:$J,"*"&amp;$P1181&amp;"*",'Plany 2025'!H:H),SUMIF('Plany 2025'!$B:$B,$P1181,'Plany 2025'!H:H)+SUMIF('Plany 2025'!$B:$B,$P1181&amp;"/*",'Plany 2025'!H:H)+SUMIF('Plany 2025'!$B:$B,"*/"&amp;$P1181&amp;"/*",'Plany 2025'!H:H))))</f>
        <v/>
      </c>
      <c r="S1181" s="392" t="str">
        <f t="shared" si="146"/>
        <v/>
      </c>
      <c r="T1181" s="393" t="str">
        <f t="shared" si="147"/>
        <v/>
      </c>
      <c r="U1181" s="96"/>
      <c r="V1181" s="91"/>
    </row>
    <row r="1182" spans="1:22" s="139" customFormat="1" hidden="1">
      <c r="A1182" s="97"/>
      <c r="B1182" s="378"/>
      <c r="C1182" s="378"/>
      <c r="D1182" s="97"/>
      <c r="E1182" s="144" t="s">
        <v>656</v>
      </c>
      <c r="F1182" s="49">
        <f>'Liczba uczniów i inne'!E199</f>
        <v>0</v>
      </c>
      <c r="G1182" s="126"/>
      <c r="H1182" s="127"/>
      <c r="I1182" s="96" t="str">
        <f t="shared" si="141"/>
        <v xml:space="preserve"> </v>
      </c>
      <c r="J1182" s="145" t="s">
        <v>641</v>
      </c>
      <c r="K1182" s="517"/>
      <c r="L1182" s="379"/>
      <c r="M1182" s="379" t="str">
        <f t="shared" ca="1" si="142"/>
        <v>nie</v>
      </c>
      <c r="N1182" s="379" t="str">
        <f t="shared" ca="1" si="143"/>
        <v>nie</v>
      </c>
      <c r="O1182" s="378" t="str">
        <f t="shared" ca="1" si="144"/>
        <v>DBFO</v>
      </c>
      <c r="P1182" s="389" t="str">
        <f t="shared" si="145"/>
        <v/>
      </c>
      <c r="Q1182" s="390" t="str">
        <f>IF($P1182="","",IF(IF(COUNTIF($P1182,"* *"),COUNTIF('Plany 2025'!$J:$J,"*"&amp;$P1182&amp;"*"),COUNTIF('Plany 2025'!$B:$B,$P1182)+COUNTIF('Plany 2025'!$B:$B,$P1182&amp;"/*")+COUNTIF('Plany 2025'!$B:$B,"*/"&amp;$P1182&amp;"/*"))=0,"brak klasyf.",IF(COUNTIF($P1182,"* *"),SUMIF('Plany 2025'!$J:$J,"*"&amp;$P1182&amp;"*",'Plany 2025'!G:G),SUMIF('Plany 2025'!$B:$B,$P1182,'Plany 2025'!G:G)+SUMIF('Plany 2025'!$B:$B,$P1182&amp;"/*",'Plany 2025'!G:G)+SUMIF('Plany 2025'!$B:$B,"*/"&amp;$P1182&amp;"/*",'Plany 2025'!G:G))))</f>
        <v/>
      </c>
      <c r="R1182" s="391" t="str">
        <f>IF($P1182="","",IF(IF(COUNTIF($P1182,"* *"),COUNTIF('Plany 2025'!$J:$J,"*"&amp;$P1182&amp;"*"),COUNTIF('Plany 2025'!$B:$B,$P1182)+COUNTIF('Plany 2025'!$B:$B,$P1182&amp;"/*")+COUNTIF('Plany 2025'!$B:$B,"*/"&amp;$P1182&amp;"/*"))=0,"brak klasyf.",IF(COUNTIF($P1182,"* *"),SUMIF('Plany 2025'!$J:$J,"*"&amp;$P1182&amp;"*",'Plany 2025'!H:H),SUMIF('Plany 2025'!$B:$B,$P1182,'Plany 2025'!H:H)+SUMIF('Plany 2025'!$B:$B,$P1182&amp;"/*",'Plany 2025'!H:H)+SUMIF('Plany 2025'!$B:$B,"*/"&amp;$P1182&amp;"/*",'Plany 2025'!H:H))))</f>
        <v/>
      </c>
      <c r="S1182" s="392" t="str">
        <f t="shared" si="146"/>
        <v/>
      </c>
      <c r="T1182" s="393" t="str">
        <f t="shared" si="147"/>
        <v/>
      </c>
      <c r="U1182" s="96"/>
      <c r="V1182" s="91"/>
    </row>
    <row r="1183" spans="1:22" s="139" customFormat="1" ht="6" hidden="1" customHeight="1">
      <c r="A1183" s="97"/>
      <c r="B1183" s="378"/>
      <c r="C1183" s="378"/>
      <c r="D1183" s="97"/>
      <c r="E1183" s="144"/>
      <c r="F1183" s="93"/>
      <c r="G1183" s="126"/>
      <c r="H1183" s="127"/>
      <c r="I1183" s="96" t="str">
        <f t="shared" si="141"/>
        <v xml:space="preserve"> </v>
      </c>
      <c r="J1183" s="134"/>
      <c r="K1183" s="517"/>
      <c r="L1183" s="379"/>
      <c r="M1183" s="379" t="str">
        <f t="shared" ca="1" si="142"/>
        <v>nie</v>
      </c>
      <c r="N1183" s="379" t="str">
        <f t="shared" ca="1" si="143"/>
        <v>nie</v>
      </c>
      <c r="O1183" s="378" t="str">
        <f t="shared" ca="1" si="144"/>
        <v>DBFO</v>
      </c>
      <c r="P1183" s="389" t="str">
        <f t="shared" si="145"/>
        <v/>
      </c>
      <c r="Q1183" s="390" t="str">
        <f>IF($P1183="","",IF(IF(COUNTIF($P1183,"* *"),COUNTIF('Plany 2025'!$J:$J,"*"&amp;$P1183&amp;"*"),COUNTIF('Plany 2025'!$B:$B,$P1183)+COUNTIF('Plany 2025'!$B:$B,$P1183&amp;"/*")+COUNTIF('Plany 2025'!$B:$B,"*/"&amp;$P1183&amp;"/*"))=0,"brak klasyf.",IF(COUNTIF($P1183,"* *"),SUMIF('Plany 2025'!$J:$J,"*"&amp;$P1183&amp;"*",'Plany 2025'!G:G),SUMIF('Plany 2025'!$B:$B,$P1183,'Plany 2025'!G:G)+SUMIF('Plany 2025'!$B:$B,$P1183&amp;"/*",'Plany 2025'!G:G)+SUMIF('Plany 2025'!$B:$B,"*/"&amp;$P1183&amp;"/*",'Plany 2025'!G:G))))</f>
        <v/>
      </c>
      <c r="R1183" s="391" t="str">
        <f>IF($P1183="","",IF(IF(COUNTIF($P1183,"* *"),COUNTIF('Plany 2025'!$J:$J,"*"&amp;$P1183&amp;"*"),COUNTIF('Plany 2025'!$B:$B,$P1183)+COUNTIF('Plany 2025'!$B:$B,$P1183&amp;"/*")+COUNTIF('Plany 2025'!$B:$B,"*/"&amp;$P1183&amp;"/*"))=0,"brak klasyf.",IF(COUNTIF($P1183,"* *"),SUMIF('Plany 2025'!$J:$J,"*"&amp;$P1183&amp;"*",'Plany 2025'!H:H),SUMIF('Plany 2025'!$B:$B,$P1183,'Plany 2025'!H:H)+SUMIF('Plany 2025'!$B:$B,$P1183&amp;"/*",'Plany 2025'!H:H)+SUMIF('Plany 2025'!$B:$B,"*/"&amp;$P1183&amp;"/*",'Plany 2025'!H:H))))</f>
        <v/>
      </c>
      <c r="S1183" s="392" t="str">
        <f t="shared" si="146"/>
        <v/>
      </c>
      <c r="T1183" s="393" t="str">
        <f t="shared" si="147"/>
        <v/>
      </c>
      <c r="U1183" s="96"/>
      <c r="V1183" s="91"/>
    </row>
    <row r="1184" spans="1:22" s="148" customFormat="1" hidden="1">
      <c r="A1184" s="91" t="s">
        <v>219</v>
      </c>
      <c r="B1184" s="495">
        <v>801</v>
      </c>
      <c r="C1184" s="378">
        <v>80151</v>
      </c>
      <c r="D1184" s="97" t="s">
        <v>200</v>
      </c>
      <c r="E1184" s="125" t="s">
        <v>46</v>
      </c>
      <c r="F1184" s="135"/>
      <c r="G1184" s="126">
        <f>SUM(G1185:G1190)</f>
        <v>0</v>
      </c>
      <c r="H1184" s="127">
        <f>SUM(H1185:H1190)</f>
        <v>0</v>
      </c>
      <c r="I1184" s="96" t="str">
        <f t="shared" si="141"/>
        <v xml:space="preserve"> </v>
      </c>
      <c r="J1184" s="147"/>
      <c r="K1184" s="517"/>
      <c r="L1184" s="379"/>
      <c r="M1184" s="379" t="str">
        <f t="shared" ca="1" si="142"/>
        <v>nie</v>
      </c>
      <c r="N1184" s="379" t="str">
        <f t="shared" ca="1" si="143"/>
        <v>nie</v>
      </c>
      <c r="O1184" s="378" t="str">
        <f t="shared" ca="1" si="144"/>
        <v>DBFO</v>
      </c>
      <c r="P1184" s="389" t="str">
        <f t="shared" si="145"/>
        <v/>
      </c>
      <c r="Q1184" s="390" t="str">
        <f>IF($P1184="","",IF(IF(COUNTIF($P1184,"* *"),COUNTIF('Plany 2025'!$J:$J,"*"&amp;$P1184&amp;"*"),COUNTIF('Plany 2025'!$B:$B,$P1184)+COUNTIF('Plany 2025'!$B:$B,$P1184&amp;"/*")+COUNTIF('Plany 2025'!$B:$B,"*/"&amp;$P1184&amp;"/*"))=0,"brak klasyf.",IF(COUNTIF($P1184,"* *"),SUMIF('Plany 2025'!$J:$J,"*"&amp;$P1184&amp;"*",'Plany 2025'!G:G),SUMIF('Plany 2025'!$B:$B,$P1184,'Plany 2025'!G:G)+SUMIF('Plany 2025'!$B:$B,$P1184&amp;"/*",'Plany 2025'!G:G)+SUMIF('Plany 2025'!$B:$B,"*/"&amp;$P1184&amp;"/*",'Plany 2025'!G:G))))</f>
        <v/>
      </c>
      <c r="R1184" s="391" t="str">
        <f>IF($P1184="","",IF(IF(COUNTIF($P1184,"* *"),COUNTIF('Plany 2025'!$J:$J,"*"&amp;$P1184&amp;"*"),COUNTIF('Plany 2025'!$B:$B,$P1184)+COUNTIF('Plany 2025'!$B:$B,$P1184&amp;"/*")+COUNTIF('Plany 2025'!$B:$B,"*/"&amp;$P1184&amp;"/*"))=0,"brak klasyf.",IF(COUNTIF($P1184,"* *"),SUMIF('Plany 2025'!$J:$J,"*"&amp;$P1184&amp;"*",'Plany 2025'!H:H),SUMIF('Plany 2025'!$B:$B,$P1184,'Plany 2025'!H:H)+SUMIF('Plany 2025'!$B:$B,$P1184&amp;"/*",'Plany 2025'!H:H)+SUMIF('Plany 2025'!$B:$B,"*/"&amp;$P1184&amp;"/*",'Plany 2025'!H:H))))</f>
        <v/>
      </c>
      <c r="S1184" s="392" t="str">
        <f t="shared" si="146"/>
        <v/>
      </c>
      <c r="T1184" s="393" t="str">
        <f t="shared" si="147"/>
        <v/>
      </c>
      <c r="U1184" s="96"/>
      <c r="V1184" s="91"/>
    </row>
    <row r="1185" spans="1:22" s="148" customFormat="1" hidden="1">
      <c r="A1185" s="91" t="s">
        <v>219</v>
      </c>
      <c r="B1185" s="495">
        <v>801</v>
      </c>
      <c r="C1185" s="378">
        <v>80151</v>
      </c>
      <c r="D1185" s="146">
        <v>4010</v>
      </c>
      <c r="E1185" s="149" t="s">
        <v>47</v>
      </c>
      <c r="F1185" s="150"/>
      <c r="G1185" s="151"/>
      <c r="H1185" s="152"/>
      <c r="I1185" s="153" t="str">
        <f t="shared" si="141"/>
        <v xml:space="preserve"> </v>
      </c>
      <c r="J1185" s="147"/>
      <c r="K1185" s="517"/>
      <c r="L1185" s="379"/>
      <c r="M1185" s="379" t="str">
        <f t="shared" ca="1" si="142"/>
        <v>nie</v>
      </c>
      <c r="N1185" s="379" t="str">
        <f t="shared" ca="1" si="143"/>
        <v>nie</v>
      </c>
      <c r="O1185" s="378" t="str">
        <f t="shared" ca="1" si="144"/>
        <v>DBFO</v>
      </c>
      <c r="P1185" s="389" t="str">
        <f t="shared" ca="1" si="145"/>
        <v>DBFO B/V/1/35/1 80151 4010</v>
      </c>
      <c r="Q1185" s="390" t="str">
        <f ca="1">IF($P1185="","",IF(IF(COUNTIF($P1185,"* *"),COUNTIF('Plany 2025'!$J:$J,"*"&amp;$P1185&amp;"*"),COUNTIF('Plany 2025'!$B:$B,$P1185)+COUNTIF('Plany 2025'!$B:$B,$P1185&amp;"/*")+COUNTIF('Plany 2025'!$B:$B,"*/"&amp;$P1185&amp;"/*"))=0,"brak klasyf.",IF(COUNTIF($P1185,"* *"),SUMIF('Plany 2025'!$J:$J,"*"&amp;$P1185&amp;"*",'Plany 2025'!G:G),SUMIF('Plany 2025'!$B:$B,$P1185,'Plany 2025'!G:G)+SUMIF('Plany 2025'!$B:$B,$P1185&amp;"/*",'Plany 2025'!G:G)+SUMIF('Plany 2025'!$B:$B,"*/"&amp;$P1185&amp;"/*",'Plany 2025'!G:G))))</f>
        <v>brak klasyf.</v>
      </c>
      <c r="R1185" s="391" t="str">
        <f ca="1">IF($P1185="","",IF(IF(COUNTIF($P1185,"* *"),COUNTIF('Plany 2025'!$J:$J,"*"&amp;$P1185&amp;"*"),COUNTIF('Plany 2025'!$B:$B,$P1185)+COUNTIF('Plany 2025'!$B:$B,$P1185&amp;"/*")+COUNTIF('Plany 2025'!$B:$B,"*/"&amp;$P1185&amp;"/*"))=0,"brak klasyf.",IF(COUNTIF($P1185,"* *"),SUMIF('Plany 2025'!$J:$J,"*"&amp;$P1185&amp;"*",'Plany 2025'!H:H),SUMIF('Plany 2025'!$B:$B,$P1185,'Plany 2025'!H:H)+SUMIF('Plany 2025'!$B:$B,$P1185&amp;"/*",'Plany 2025'!H:H)+SUMIF('Plany 2025'!$B:$B,"*/"&amp;$P1185&amp;"/*",'Plany 2025'!H:H))))</f>
        <v>brak klasyf.</v>
      </c>
      <c r="S1185" s="392" t="str">
        <f t="shared" ca="1" si="146"/>
        <v/>
      </c>
      <c r="T1185" s="393" t="str">
        <f t="shared" ca="1" si="147"/>
        <v/>
      </c>
      <c r="U1185" s="153"/>
      <c r="V1185" s="91"/>
    </row>
    <row r="1186" spans="1:22" s="148" customFormat="1" hidden="1">
      <c r="A1186" s="91" t="s">
        <v>219</v>
      </c>
      <c r="B1186" s="495">
        <v>801</v>
      </c>
      <c r="C1186" s="378">
        <v>80151</v>
      </c>
      <c r="D1186" s="146">
        <v>4790</v>
      </c>
      <c r="E1186" s="149" t="s">
        <v>707</v>
      </c>
      <c r="F1186" s="150"/>
      <c r="G1186" s="151"/>
      <c r="H1186" s="152"/>
      <c r="I1186" s="153" t="str">
        <f t="shared" si="141"/>
        <v xml:space="preserve"> </v>
      </c>
      <c r="J1186" s="147"/>
      <c r="K1186" s="517"/>
      <c r="L1186" s="379"/>
      <c r="M1186" s="379" t="str">
        <f t="shared" ca="1" si="142"/>
        <v>nie</v>
      </c>
      <c r="N1186" s="379" t="str">
        <f t="shared" ca="1" si="143"/>
        <v>nie</v>
      </c>
      <c r="O1186" s="378" t="str">
        <f t="shared" ca="1" si="144"/>
        <v>DBFO</v>
      </c>
      <c r="P1186" s="389" t="str">
        <f t="shared" ca="1" si="145"/>
        <v>DBFO B/V/1/35/1 80151 4790</v>
      </c>
      <c r="Q1186" s="390" t="str">
        <f ca="1">IF($P1186="","",IF(IF(COUNTIF($P1186,"* *"),COUNTIF('Plany 2025'!$J:$J,"*"&amp;$P1186&amp;"*"),COUNTIF('Plany 2025'!$B:$B,$P1186)+COUNTIF('Plany 2025'!$B:$B,$P1186&amp;"/*")+COUNTIF('Plany 2025'!$B:$B,"*/"&amp;$P1186&amp;"/*"))=0,"brak klasyf.",IF(COUNTIF($P1186,"* *"),SUMIF('Plany 2025'!$J:$J,"*"&amp;$P1186&amp;"*",'Plany 2025'!G:G),SUMIF('Plany 2025'!$B:$B,$P1186,'Plany 2025'!G:G)+SUMIF('Plany 2025'!$B:$B,$P1186&amp;"/*",'Plany 2025'!G:G)+SUMIF('Plany 2025'!$B:$B,"*/"&amp;$P1186&amp;"/*",'Plany 2025'!G:G))))</f>
        <v>brak klasyf.</v>
      </c>
      <c r="R1186" s="391" t="str">
        <f ca="1">IF($P1186="","",IF(IF(COUNTIF($P1186,"* *"),COUNTIF('Plany 2025'!$J:$J,"*"&amp;$P1186&amp;"*"),COUNTIF('Plany 2025'!$B:$B,$P1186)+COUNTIF('Plany 2025'!$B:$B,$P1186&amp;"/*")+COUNTIF('Plany 2025'!$B:$B,"*/"&amp;$P1186&amp;"/*"))=0,"brak klasyf.",IF(COUNTIF($P1186,"* *"),SUMIF('Plany 2025'!$J:$J,"*"&amp;$P1186&amp;"*",'Plany 2025'!H:H),SUMIF('Plany 2025'!$B:$B,$P1186,'Plany 2025'!H:H)+SUMIF('Plany 2025'!$B:$B,$P1186&amp;"/*",'Plany 2025'!H:H)+SUMIF('Plany 2025'!$B:$B,"*/"&amp;$P1186&amp;"/*",'Plany 2025'!H:H))))</f>
        <v>brak klasyf.</v>
      </c>
      <c r="S1186" s="392" t="str">
        <f t="shared" ca="1" si="146"/>
        <v/>
      </c>
      <c r="T1186" s="393" t="str">
        <f t="shared" ca="1" si="147"/>
        <v/>
      </c>
      <c r="U1186" s="153"/>
      <c r="V1186" s="91"/>
    </row>
    <row r="1187" spans="1:22" s="148" customFormat="1" hidden="1">
      <c r="A1187" s="91" t="s">
        <v>219</v>
      </c>
      <c r="B1187" s="495">
        <v>801</v>
      </c>
      <c r="C1187" s="378">
        <v>80151</v>
      </c>
      <c r="D1187" s="146">
        <v>4040</v>
      </c>
      <c r="E1187" s="149" t="s">
        <v>48</v>
      </c>
      <c r="F1187" s="150"/>
      <c r="G1187" s="151"/>
      <c r="H1187" s="152"/>
      <c r="I1187" s="153" t="str">
        <f t="shared" si="141"/>
        <v xml:space="preserve"> </v>
      </c>
      <c r="J1187" s="147"/>
      <c r="K1187" s="517"/>
      <c r="L1187" s="379"/>
      <c r="M1187" s="379" t="str">
        <f t="shared" ca="1" si="142"/>
        <v>nie</v>
      </c>
      <c r="N1187" s="379" t="str">
        <f t="shared" ca="1" si="143"/>
        <v>nie</v>
      </c>
      <c r="O1187" s="378" t="str">
        <f t="shared" ca="1" si="144"/>
        <v>DBFO</v>
      </c>
      <c r="P1187" s="389" t="str">
        <f t="shared" ca="1" si="145"/>
        <v>DBFO B/V/1/35/1 80151 4040</v>
      </c>
      <c r="Q1187" s="390" t="str">
        <f ca="1">IF($P1187="","",IF(IF(COUNTIF($P1187,"* *"),COUNTIF('Plany 2025'!$J:$J,"*"&amp;$P1187&amp;"*"),COUNTIF('Plany 2025'!$B:$B,$P1187)+COUNTIF('Plany 2025'!$B:$B,$P1187&amp;"/*")+COUNTIF('Plany 2025'!$B:$B,"*/"&amp;$P1187&amp;"/*"))=0,"brak klasyf.",IF(COUNTIF($P1187,"* *"),SUMIF('Plany 2025'!$J:$J,"*"&amp;$P1187&amp;"*",'Plany 2025'!G:G),SUMIF('Plany 2025'!$B:$B,$P1187,'Plany 2025'!G:G)+SUMIF('Plany 2025'!$B:$B,$P1187&amp;"/*",'Plany 2025'!G:G)+SUMIF('Plany 2025'!$B:$B,"*/"&amp;$P1187&amp;"/*",'Plany 2025'!G:G))))</f>
        <v>brak klasyf.</v>
      </c>
      <c r="R1187" s="391" t="str">
        <f ca="1">IF($P1187="","",IF(IF(COUNTIF($P1187,"* *"),COUNTIF('Plany 2025'!$J:$J,"*"&amp;$P1187&amp;"*"),COUNTIF('Plany 2025'!$B:$B,$P1187)+COUNTIF('Plany 2025'!$B:$B,$P1187&amp;"/*")+COUNTIF('Plany 2025'!$B:$B,"*/"&amp;$P1187&amp;"/*"))=0,"brak klasyf.",IF(COUNTIF($P1187,"* *"),SUMIF('Plany 2025'!$J:$J,"*"&amp;$P1187&amp;"*",'Plany 2025'!H:H),SUMIF('Plany 2025'!$B:$B,$P1187,'Plany 2025'!H:H)+SUMIF('Plany 2025'!$B:$B,$P1187&amp;"/*",'Plany 2025'!H:H)+SUMIF('Plany 2025'!$B:$B,"*/"&amp;$P1187&amp;"/*",'Plany 2025'!H:H))))</f>
        <v>brak klasyf.</v>
      </c>
      <c r="S1187" s="392" t="str">
        <f t="shared" ca="1" si="146"/>
        <v/>
      </c>
      <c r="T1187" s="393" t="str">
        <f t="shared" ca="1" si="147"/>
        <v/>
      </c>
      <c r="U1187" s="153"/>
      <c r="V1187" s="91"/>
    </row>
    <row r="1188" spans="1:22" s="148" customFormat="1" hidden="1">
      <c r="A1188" s="91" t="s">
        <v>219</v>
      </c>
      <c r="B1188" s="495">
        <v>801</v>
      </c>
      <c r="C1188" s="378">
        <v>80151</v>
      </c>
      <c r="D1188" s="146">
        <v>4800</v>
      </c>
      <c r="E1188" s="149" t="s">
        <v>708</v>
      </c>
      <c r="F1188" s="150"/>
      <c r="G1188" s="151"/>
      <c r="H1188" s="152"/>
      <c r="I1188" s="153" t="str">
        <f t="shared" si="141"/>
        <v xml:space="preserve"> </v>
      </c>
      <c r="J1188" s="147"/>
      <c r="K1188" s="517"/>
      <c r="L1188" s="379"/>
      <c r="M1188" s="379" t="str">
        <f t="shared" ca="1" si="142"/>
        <v>nie</v>
      </c>
      <c r="N1188" s="379" t="str">
        <f t="shared" ca="1" si="143"/>
        <v>nie</v>
      </c>
      <c r="O1188" s="378" t="str">
        <f t="shared" ca="1" si="144"/>
        <v>DBFO</v>
      </c>
      <c r="P1188" s="389" t="str">
        <f t="shared" ca="1" si="145"/>
        <v>DBFO B/V/1/35/1 80151 4800</v>
      </c>
      <c r="Q1188" s="390" t="str">
        <f ca="1">IF($P1188="","",IF(IF(COUNTIF($P1188,"* *"),COUNTIF('Plany 2025'!$J:$J,"*"&amp;$P1188&amp;"*"),COUNTIF('Plany 2025'!$B:$B,$P1188)+COUNTIF('Plany 2025'!$B:$B,$P1188&amp;"/*")+COUNTIF('Plany 2025'!$B:$B,"*/"&amp;$P1188&amp;"/*"))=0,"brak klasyf.",IF(COUNTIF($P1188,"* *"),SUMIF('Plany 2025'!$J:$J,"*"&amp;$P1188&amp;"*",'Plany 2025'!G:G),SUMIF('Plany 2025'!$B:$B,$P1188,'Plany 2025'!G:G)+SUMIF('Plany 2025'!$B:$B,$P1188&amp;"/*",'Plany 2025'!G:G)+SUMIF('Plany 2025'!$B:$B,"*/"&amp;$P1188&amp;"/*",'Plany 2025'!G:G))))</f>
        <v>brak klasyf.</v>
      </c>
      <c r="R1188" s="391" t="str">
        <f ca="1">IF($P1188="","",IF(IF(COUNTIF($P1188,"* *"),COUNTIF('Plany 2025'!$J:$J,"*"&amp;$P1188&amp;"*"),COUNTIF('Plany 2025'!$B:$B,$P1188)+COUNTIF('Plany 2025'!$B:$B,$P1188&amp;"/*")+COUNTIF('Plany 2025'!$B:$B,"*/"&amp;$P1188&amp;"/*"))=0,"brak klasyf.",IF(COUNTIF($P1188,"* *"),SUMIF('Plany 2025'!$J:$J,"*"&amp;$P1188&amp;"*",'Plany 2025'!H:H),SUMIF('Plany 2025'!$B:$B,$P1188,'Plany 2025'!H:H)+SUMIF('Plany 2025'!$B:$B,$P1188&amp;"/*",'Plany 2025'!H:H)+SUMIF('Plany 2025'!$B:$B,"*/"&amp;$P1188&amp;"/*",'Plany 2025'!H:H))))</f>
        <v>brak klasyf.</v>
      </c>
      <c r="S1188" s="392" t="str">
        <f t="shared" ca="1" si="146"/>
        <v/>
      </c>
      <c r="T1188" s="393" t="str">
        <f t="shared" ca="1" si="147"/>
        <v/>
      </c>
      <c r="U1188" s="153"/>
      <c r="V1188" s="91"/>
    </row>
    <row r="1189" spans="1:22" s="148" customFormat="1" hidden="1">
      <c r="A1189" s="91" t="s">
        <v>219</v>
      </c>
      <c r="B1189" s="495">
        <v>801</v>
      </c>
      <c r="C1189" s="378">
        <v>80151</v>
      </c>
      <c r="D1189" s="146">
        <v>4170</v>
      </c>
      <c r="E1189" s="149" t="s">
        <v>49</v>
      </c>
      <c r="F1189" s="135"/>
      <c r="G1189" s="151"/>
      <c r="H1189" s="152"/>
      <c r="I1189" s="153" t="str">
        <f t="shared" si="141"/>
        <v xml:space="preserve"> </v>
      </c>
      <c r="J1189" s="147"/>
      <c r="K1189" s="517"/>
      <c r="L1189" s="379"/>
      <c r="M1189" s="379" t="str">
        <f t="shared" ca="1" si="142"/>
        <v>nie</v>
      </c>
      <c r="N1189" s="379" t="str">
        <f t="shared" ca="1" si="143"/>
        <v>nie</v>
      </c>
      <c r="O1189" s="378" t="str">
        <f t="shared" ca="1" si="144"/>
        <v>DBFO</v>
      </c>
      <c r="P1189" s="389" t="str">
        <f t="shared" ca="1" si="145"/>
        <v>DBFO B/V/1/35/1 80151 4170</v>
      </c>
      <c r="Q1189" s="390" t="str">
        <f ca="1">IF($P1189="","",IF(IF(COUNTIF($P1189,"* *"),COUNTIF('Plany 2025'!$J:$J,"*"&amp;$P1189&amp;"*"),COUNTIF('Plany 2025'!$B:$B,$P1189)+COUNTIF('Plany 2025'!$B:$B,$P1189&amp;"/*")+COUNTIF('Plany 2025'!$B:$B,"*/"&amp;$P1189&amp;"/*"))=0,"brak klasyf.",IF(COUNTIF($P1189,"* *"),SUMIF('Plany 2025'!$J:$J,"*"&amp;$P1189&amp;"*",'Plany 2025'!G:G),SUMIF('Plany 2025'!$B:$B,$P1189,'Plany 2025'!G:G)+SUMIF('Plany 2025'!$B:$B,$P1189&amp;"/*",'Plany 2025'!G:G)+SUMIF('Plany 2025'!$B:$B,"*/"&amp;$P1189&amp;"/*",'Plany 2025'!G:G))))</f>
        <v>brak klasyf.</v>
      </c>
      <c r="R1189" s="391" t="str">
        <f ca="1">IF($P1189="","",IF(IF(COUNTIF($P1189,"* *"),COUNTIF('Plany 2025'!$J:$J,"*"&amp;$P1189&amp;"*"),COUNTIF('Plany 2025'!$B:$B,$P1189)+COUNTIF('Plany 2025'!$B:$B,$P1189&amp;"/*")+COUNTIF('Plany 2025'!$B:$B,"*/"&amp;$P1189&amp;"/*"))=0,"brak klasyf.",IF(COUNTIF($P1189,"* *"),SUMIF('Plany 2025'!$J:$J,"*"&amp;$P1189&amp;"*",'Plany 2025'!H:H),SUMIF('Plany 2025'!$B:$B,$P1189,'Plany 2025'!H:H)+SUMIF('Plany 2025'!$B:$B,$P1189&amp;"/*",'Plany 2025'!H:H)+SUMIF('Plany 2025'!$B:$B,"*/"&amp;$P1189&amp;"/*",'Plany 2025'!H:H))))</f>
        <v>brak klasyf.</v>
      </c>
      <c r="S1189" s="392" t="str">
        <f t="shared" ca="1" si="146"/>
        <v/>
      </c>
      <c r="T1189" s="393" t="str">
        <f t="shared" ca="1" si="147"/>
        <v/>
      </c>
      <c r="U1189" s="153"/>
      <c r="V1189" s="91"/>
    </row>
    <row r="1190" spans="1:22" s="148" customFormat="1" hidden="1">
      <c r="A1190" s="163"/>
      <c r="B1190" s="498"/>
      <c r="C1190" s="498"/>
      <c r="D1190" s="146"/>
      <c r="E1190" s="149" t="s">
        <v>50</v>
      </c>
      <c r="F1190" s="135"/>
      <c r="G1190" s="151"/>
      <c r="H1190" s="152"/>
      <c r="I1190" s="153" t="str">
        <f t="shared" si="141"/>
        <v xml:space="preserve"> </v>
      </c>
      <c r="J1190" s="147"/>
      <c r="K1190" s="517"/>
      <c r="L1190" s="379"/>
      <c r="M1190" s="379" t="str">
        <f t="shared" ca="1" si="142"/>
        <v>nie</v>
      </c>
      <c r="N1190" s="379" t="str">
        <f t="shared" ca="1" si="143"/>
        <v>nie</v>
      </c>
      <c r="O1190" s="378" t="str">
        <f t="shared" ca="1" si="144"/>
        <v>DBFO</v>
      </c>
      <c r="P1190" s="389" t="str">
        <f t="shared" si="145"/>
        <v/>
      </c>
      <c r="Q1190" s="390" t="str">
        <f>IF($P1190="","",IF(IF(COUNTIF($P1190,"* *"),COUNTIF('Plany 2025'!$J:$J,"*"&amp;$P1190&amp;"*"),COUNTIF('Plany 2025'!$B:$B,$P1190)+COUNTIF('Plany 2025'!$B:$B,$P1190&amp;"/*")+COUNTIF('Plany 2025'!$B:$B,"*/"&amp;$P1190&amp;"/*"))=0,"brak klasyf.",IF(COUNTIF($P1190,"* *"),SUMIF('Plany 2025'!$J:$J,"*"&amp;$P1190&amp;"*",'Plany 2025'!G:G),SUMIF('Plany 2025'!$B:$B,$P1190,'Plany 2025'!G:G)+SUMIF('Plany 2025'!$B:$B,$P1190&amp;"/*",'Plany 2025'!G:G)+SUMIF('Plany 2025'!$B:$B,"*/"&amp;$P1190&amp;"/*",'Plany 2025'!G:G))))</f>
        <v/>
      </c>
      <c r="R1190" s="391" t="str">
        <f>IF($P1190="","",IF(IF(COUNTIF($P1190,"* *"),COUNTIF('Plany 2025'!$J:$J,"*"&amp;$P1190&amp;"*"),COUNTIF('Plany 2025'!$B:$B,$P1190)+COUNTIF('Plany 2025'!$B:$B,$P1190&amp;"/*")+COUNTIF('Plany 2025'!$B:$B,"*/"&amp;$P1190&amp;"/*"))=0,"brak klasyf.",IF(COUNTIF($P1190,"* *"),SUMIF('Plany 2025'!$J:$J,"*"&amp;$P1190&amp;"*",'Plany 2025'!H:H),SUMIF('Plany 2025'!$B:$B,$P1190,'Plany 2025'!H:H)+SUMIF('Plany 2025'!$B:$B,$P1190&amp;"/*",'Plany 2025'!H:H)+SUMIF('Plany 2025'!$B:$B,"*/"&amp;$P1190&amp;"/*",'Plany 2025'!H:H))))</f>
        <v/>
      </c>
      <c r="S1190" s="392" t="str">
        <f t="shared" si="146"/>
        <v/>
      </c>
      <c r="T1190" s="393" t="str">
        <f t="shared" si="147"/>
        <v/>
      </c>
      <c r="U1190" s="153"/>
      <c r="V1190" s="91"/>
    </row>
    <row r="1191" spans="1:22" s="148" customFormat="1" ht="6" hidden="1" customHeight="1">
      <c r="A1191" s="163"/>
      <c r="B1191" s="498"/>
      <c r="C1191" s="498"/>
      <c r="D1191" s="163"/>
      <c r="E1191" s="149" t="s">
        <v>24</v>
      </c>
      <c r="F1191" s="135"/>
      <c r="G1191" s="164"/>
      <c r="H1191" s="165"/>
      <c r="I1191" s="153" t="str">
        <f t="shared" si="141"/>
        <v xml:space="preserve"> </v>
      </c>
      <c r="J1191" s="147"/>
      <c r="K1191" s="517"/>
      <c r="L1191" s="379"/>
      <c r="M1191" s="379" t="str">
        <f t="shared" ca="1" si="142"/>
        <v>nie</v>
      </c>
      <c r="N1191" s="379" t="str">
        <f t="shared" ca="1" si="143"/>
        <v>nie</v>
      </c>
      <c r="O1191" s="378" t="str">
        <f t="shared" ca="1" si="144"/>
        <v>DBFO</v>
      </c>
      <c r="P1191" s="389" t="str">
        <f t="shared" si="145"/>
        <v/>
      </c>
      <c r="Q1191" s="390" t="str">
        <f>IF($P1191="","",IF(IF(COUNTIF($P1191,"* *"),COUNTIF('Plany 2025'!$J:$J,"*"&amp;$P1191&amp;"*"),COUNTIF('Plany 2025'!$B:$B,$P1191)+COUNTIF('Plany 2025'!$B:$B,$P1191&amp;"/*")+COUNTIF('Plany 2025'!$B:$B,"*/"&amp;$P1191&amp;"/*"))=0,"brak klasyf.",IF(COUNTIF($P1191,"* *"),SUMIF('Plany 2025'!$J:$J,"*"&amp;$P1191&amp;"*",'Plany 2025'!G:G),SUMIF('Plany 2025'!$B:$B,$P1191,'Plany 2025'!G:G)+SUMIF('Plany 2025'!$B:$B,$P1191&amp;"/*",'Plany 2025'!G:G)+SUMIF('Plany 2025'!$B:$B,"*/"&amp;$P1191&amp;"/*",'Plany 2025'!G:G))))</f>
        <v/>
      </c>
      <c r="R1191" s="391" t="str">
        <f>IF($P1191="","",IF(IF(COUNTIF($P1191,"* *"),COUNTIF('Plany 2025'!$J:$J,"*"&amp;$P1191&amp;"*"),COUNTIF('Plany 2025'!$B:$B,$P1191)+COUNTIF('Plany 2025'!$B:$B,$P1191&amp;"/*")+COUNTIF('Plany 2025'!$B:$B,"*/"&amp;$P1191&amp;"/*"))=0,"brak klasyf.",IF(COUNTIF($P1191,"* *"),SUMIF('Plany 2025'!$J:$J,"*"&amp;$P1191&amp;"*",'Plany 2025'!H:H),SUMIF('Plany 2025'!$B:$B,$P1191,'Plany 2025'!H:H)+SUMIF('Plany 2025'!$B:$B,$P1191&amp;"/*",'Plany 2025'!H:H)+SUMIF('Plany 2025'!$B:$B,"*/"&amp;$P1191&amp;"/*",'Plany 2025'!H:H))))</f>
        <v/>
      </c>
      <c r="S1191" s="392" t="str">
        <f t="shared" si="146"/>
        <v/>
      </c>
      <c r="T1191" s="393" t="str">
        <f t="shared" si="147"/>
        <v/>
      </c>
      <c r="U1191" s="153"/>
      <c r="V1191" s="91"/>
    </row>
    <row r="1192" spans="1:22" s="168" customFormat="1" hidden="1">
      <c r="A1192" s="91" t="s">
        <v>219</v>
      </c>
      <c r="B1192" s="495">
        <v>801</v>
      </c>
      <c r="C1192" s="378">
        <v>80151</v>
      </c>
      <c r="D1192" s="166">
        <v>3020</v>
      </c>
      <c r="E1192" s="167" t="s">
        <v>164</v>
      </c>
      <c r="G1192" s="169"/>
      <c r="H1192" s="170"/>
      <c r="I1192" s="96" t="str">
        <f t="shared" si="141"/>
        <v xml:space="preserve"> </v>
      </c>
      <c r="J1192" s="147"/>
      <c r="K1192" s="517"/>
      <c r="L1192" s="379"/>
      <c r="M1192" s="379" t="str">
        <f t="shared" ca="1" si="142"/>
        <v>nie</v>
      </c>
      <c r="N1192" s="379" t="str">
        <f t="shared" ca="1" si="143"/>
        <v>nie</v>
      </c>
      <c r="O1192" s="378" t="str">
        <f t="shared" ca="1" si="144"/>
        <v>DBFO</v>
      </c>
      <c r="P1192" s="389" t="str">
        <f t="shared" ca="1" si="145"/>
        <v>DBFO B/V/1/35/1 80151 3020</v>
      </c>
      <c r="Q1192" s="390" t="str">
        <f ca="1">IF($P1192="","",IF(IF(COUNTIF($P1192,"* *"),COUNTIF('Plany 2025'!$J:$J,"*"&amp;$P1192&amp;"*"),COUNTIF('Plany 2025'!$B:$B,$P1192)+COUNTIF('Plany 2025'!$B:$B,$P1192&amp;"/*")+COUNTIF('Plany 2025'!$B:$B,"*/"&amp;$P1192&amp;"/*"))=0,"brak klasyf.",IF(COUNTIF($P1192,"* *"),SUMIF('Plany 2025'!$J:$J,"*"&amp;$P1192&amp;"*",'Plany 2025'!G:G),SUMIF('Plany 2025'!$B:$B,$P1192,'Plany 2025'!G:G)+SUMIF('Plany 2025'!$B:$B,$P1192&amp;"/*",'Plany 2025'!G:G)+SUMIF('Plany 2025'!$B:$B,"*/"&amp;$P1192&amp;"/*",'Plany 2025'!G:G))))</f>
        <v>brak klasyf.</v>
      </c>
      <c r="R1192" s="391" t="str">
        <f ca="1">IF($P1192="","",IF(IF(COUNTIF($P1192,"* *"),COUNTIF('Plany 2025'!$J:$J,"*"&amp;$P1192&amp;"*"),COUNTIF('Plany 2025'!$B:$B,$P1192)+COUNTIF('Plany 2025'!$B:$B,$P1192&amp;"/*")+COUNTIF('Plany 2025'!$B:$B,"*/"&amp;$P1192&amp;"/*"))=0,"brak klasyf.",IF(COUNTIF($P1192,"* *"),SUMIF('Plany 2025'!$J:$J,"*"&amp;$P1192&amp;"*",'Plany 2025'!H:H),SUMIF('Plany 2025'!$B:$B,$P1192,'Plany 2025'!H:H)+SUMIF('Plany 2025'!$B:$B,$P1192&amp;"/*",'Plany 2025'!H:H)+SUMIF('Plany 2025'!$B:$B,"*/"&amp;$P1192&amp;"/*",'Plany 2025'!H:H))))</f>
        <v>brak klasyf.</v>
      </c>
      <c r="S1192" s="392" t="str">
        <f t="shared" ca="1" si="146"/>
        <v/>
      </c>
      <c r="T1192" s="393" t="str">
        <f t="shared" ca="1" si="147"/>
        <v/>
      </c>
      <c r="U1192" s="96"/>
      <c r="V1192" s="91"/>
    </row>
    <row r="1193" spans="1:22" s="168" customFormat="1" hidden="1">
      <c r="A1193" s="91" t="s">
        <v>219</v>
      </c>
      <c r="B1193" s="495">
        <v>801</v>
      </c>
      <c r="C1193" s="378">
        <v>80151</v>
      </c>
      <c r="D1193" s="166">
        <v>4140</v>
      </c>
      <c r="E1193" s="167" t="s">
        <v>170</v>
      </c>
      <c r="G1193" s="169"/>
      <c r="H1193" s="170"/>
      <c r="I1193" s="96" t="str">
        <f t="shared" si="141"/>
        <v xml:space="preserve"> </v>
      </c>
      <c r="J1193" s="147"/>
      <c r="K1193" s="517"/>
      <c r="L1193" s="379"/>
      <c r="M1193" s="379" t="str">
        <f t="shared" ca="1" si="142"/>
        <v>nie</v>
      </c>
      <c r="N1193" s="379" t="str">
        <f t="shared" ca="1" si="143"/>
        <v>nie</v>
      </c>
      <c r="O1193" s="378" t="str">
        <f t="shared" ca="1" si="144"/>
        <v>DBFO</v>
      </c>
      <c r="P1193" s="389" t="str">
        <f t="shared" ca="1" si="145"/>
        <v>DBFO B/V/1/35/1 80151 4140</v>
      </c>
      <c r="Q1193" s="390" t="str">
        <f ca="1">IF($P1193="","",IF(IF(COUNTIF($P1193,"* *"),COUNTIF('Plany 2025'!$J:$J,"*"&amp;$P1193&amp;"*"),COUNTIF('Plany 2025'!$B:$B,$P1193)+COUNTIF('Plany 2025'!$B:$B,$P1193&amp;"/*")+COUNTIF('Plany 2025'!$B:$B,"*/"&amp;$P1193&amp;"/*"))=0,"brak klasyf.",IF(COUNTIF($P1193,"* *"),SUMIF('Plany 2025'!$J:$J,"*"&amp;$P1193&amp;"*",'Plany 2025'!G:G),SUMIF('Plany 2025'!$B:$B,$P1193,'Plany 2025'!G:G)+SUMIF('Plany 2025'!$B:$B,$P1193&amp;"/*",'Plany 2025'!G:G)+SUMIF('Plany 2025'!$B:$B,"*/"&amp;$P1193&amp;"/*",'Plany 2025'!G:G))))</f>
        <v>brak klasyf.</v>
      </c>
      <c r="R1193" s="391" t="str">
        <f ca="1">IF($P1193="","",IF(IF(COUNTIF($P1193,"* *"),COUNTIF('Plany 2025'!$J:$J,"*"&amp;$P1193&amp;"*"),COUNTIF('Plany 2025'!$B:$B,$P1193)+COUNTIF('Plany 2025'!$B:$B,$P1193&amp;"/*")+COUNTIF('Plany 2025'!$B:$B,"*/"&amp;$P1193&amp;"/*"))=0,"brak klasyf.",IF(COUNTIF($P1193,"* *"),SUMIF('Plany 2025'!$J:$J,"*"&amp;$P1193&amp;"*",'Plany 2025'!H:H),SUMIF('Plany 2025'!$B:$B,$P1193,'Plany 2025'!H:H)+SUMIF('Plany 2025'!$B:$B,$P1193&amp;"/*",'Plany 2025'!H:H)+SUMIF('Plany 2025'!$B:$B,"*/"&amp;$P1193&amp;"/*",'Plany 2025'!H:H))))</f>
        <v>brak klasyf.</v>
      </c>
      <c r="S1193" s="392" t="str">
        <f t="shared" ca="1" si="146"/>
        <v/>
      </c>
      <c r="T1193" s="393" t="str">
        <f t="shared" ca="1" si="147"/>
        <v/>
      </c>
      <c r="U1193" s="96"/>
      <c r="V1193" s="91"/>
    </row>
    <row r="1194" spans="1:22" s="168" customFormat="1" hidden="1">
      <c r="A1194" s="91" t="s">
        <v>219</v>
      </c>
      <c r="B1194" s="495">
        <v>801</v>
      </c>
      <c r="C1194" s="378">
        <v>80151</v>
      </c>
      <c r="D1194" s="166">
        <v>4210</v>
      </c>
      <c r="E1194" s="167" t="s">
        <v>165</v>
      </c>
      <c r="G1194" s="169"/>
      <c r="H1194" s="170"/>
      <c r="I1194" s="96" t="str">
        <f t="shared" si="141"/>
        <v xml:space="preserve"> </v>
      </c>
      <c r="J1194" s="147"/>
      <c r="K1194" s="517"/>
      <c r="L1194" s="379"/>
      <c r="M1194" s="379" t="str">
        <f t="shared" ca="1" si="142"/>
        <v>nie</v>
      </c>
      <c r="N1194" s="379" t="str">
        <f t="shared" ca="1" si="143"/>
        <v>nie</v>
      </c>
      <c r="O1194" s="378" t="str">
        <f t="shared" ca="1" si="144"/>
        <v>DBFO</v>
      </c>
      <c r="P1194" s="389" t="str">
        <f t="shared" ca="1" si="145"/>
        <v>DBFO B/V/1/35/1 80151 4210</v>
      </c>
      <c r="Q1194" s="390" t="str">
        <f ca="1">IF($P1194="","",IF(IF(COUNTIF($P1194,"* *"),COUNTIF('Plany 2025'!$J:$J,"*"&amp;$P1194&amp;"*"),COUNTIF('Plany 2025'!$B:$B,$P1194)+COUNTIF('Plany 2025'!$B:$B,$P1194&amp;"/*")+COUNTIF('Plany 2025'!$B:$B,"*/"&amp;$P1194&amp;"/*"))=0,"brak klasyf.",IF(COUNTIF($P1194,"* *"),SUMIF('Plany 2025'!$J:$J,"*"&amp;$P1194&amp;"*",'Plany 2025'!G:G),SUMIF('Plany 2025'!$B:$B,$P1194,'Plany 2025'!G:G)+SUMIF('Plany 2025'!$B:$B,$P1194&amp;"/*",'Plany 2025'!G:G)+SUMIF('Plany 2025'!$B:$B,"*/"&amp;$P1194&amp;"/*",'Plany 2025'!G:G))))</f>
        <v>brak klasyf.</v>
      </c>
      <c r="R1194" s="391" t="str">
        <f ca="1">IF($P1194="","",IF(IF(COUNTIF($P1194,"* *"),COUNTIF('Plany 2025'!$J:$J,"*"&amp;$P1194&amp;"*"),COUNTIF('Plany 2025'!$B:$B,$P1194)+COUNTIF('Plany 2025'!$B:$B,$P1194&amp;"/*")+COUNTIF('Plany 2025'!$B:$B,"*/"&amp;$P1194&amp;"/*"))=0,"brak klasyf.",IF(COUNTIF($P1194,"* *"),SUMIF('Plany 2025'!$J:$J,"*"&amp;$P1194&amp;"*",'Plany 2025'!H:H),SUMIF('Plany 2025'!$B:$B,$P1194,'Plany 2025'!H:H)+SUMIF('Plany 2025'!$B:$B,$P1194&amp;"/*",'Plany 2025'!H:H)+SUMIF('Plany 2025'!$B:$B,"*/"&amp;$P1194&amp;"/*",'Plany 2025'!H:H))))</f>
        <v>brak klasyf.</v>
      </c>
      <c r="S1194" s="392" t="str">
        <f t="shared" ca="1" si="146"/>
        <v/>
      </c>
      <c r="T1194" s="393" t="str">
        <f t="shared" ca="1" si="147"/>
        <v/>
      </c>
      <c r="U1194" s="96"/>
      <c r="V1194" s="91"/>
    </row>
    <row r="1195" spans="1:22" s="168" customFormat="1" hidden="1">
      <c r="A1195" s="91" t="s">
        <v>219</v>
      </c>
      <c r="B1195" s="495">
        <v>801</v>
      </c>
      <c r="C1195" s="378">
        <v>80151</v>
      </c>
      <c r="D1195" s="166">
        <v>4220</v>
      </c>
      <c r="E1195" s="167" t="s">
        <v>175</v>
      </c>
      <c r="G1195" s="169"/>
      <c r="H1195" s="170"/>
      <c r="I1195" s="96" t="str">
        <f t="shared" si="141"/>
        <v xml:space="preserve"> </v>
      </c>
      <c r="J1195" s="147"/>
      <c r="K1195" s="517"/>
      <c r="L1195" s="379"/>
      <c r="M1195" s="379" t="str">
        <f t="shared" ca="1" si="142"/>
        <v>nie</v>
      </c>
      <c r="N1195" s="379" t="str">
        <f t="shared" ca="1" si="143"/>
        <v>nie</v>
      </c>
      <c r="O1195" s="378" t="str">
        <f t="shared" ca="1" si="144"/>
        <v>DBFO</v>
      </c>
      <c r="P1195" s="389" t="str">
        <f t="shared" ca="1" si="145"/>
        <v>DBFO B/V/1/35/1 80151 4220</v>
      </c>
      <c r="Q1195" s="390" t="str">
        <f ca="1">IF($P1195="","",IF(IF(COUNTIF($P1195,"* *"),COUNTIF('Plany 2025'!$J:$J,"*"&amp;$P1195&amp;"*"),COUNTIF('Plany 2025'!$B:$B,$P1195)+COUNTIF('Plany 2025'!$B:$B,$P1195&amp;"/*")+COUNTIF('Plany 2025'!$B:$B,"*/"&amp;$P1195&amp;"/*"))=0,"brak klasyf.",IF(COUNTIF($P1195,"* *"),SUMIF('Plany 2025'!$J:$J,"*"&amp;$P1195&amp;"*",'Plany 2025'!G:G),SUMIF('Plany 2025'!$B:$B,$P1195,'Plany 2025'!G:G)+SUMIF('Plany 2025'!$B:$B,$P1195&amp;"/*",'Plany 2025'!G:G)+SUMIF('Plany 2025'!$B:$B,"*/"&amp;$P1195&amp;"/*",'Plany 2025'!G:G))))</f>
        <v>brak klasyf.</v>
      </c>
      <c r="R1195" s="391" t="str">
        <f ca="1">IF($P1195="","",IF(IF(COUNTIF($P1195,"* *"),COUNTIF('Plany 2025'!$J:$J,"*"&amp;$P1195&amp;"*"),COUNTIF('Plany 2025'!$B:$B,$P1195)+COUNTIF('Plany 2025'!$B:$B,$P1195&amp;"/*")+COUNTIF('Plany 2025'!$B:$B,"*/"&amp;$P1195&amp;"/*"))=0,"brak klasyf.",IF(COUNTIF($P1195,"* *"),SUMIF('Plany 2025'!$J:$J,"*"&amp;$P1195&amp;"*",'Plany 2025'!H:H),SUMIF('Plany 2025'!$B:$B,$P1195,'Plany 2025'!H:H)+SUMIF('Plany 2025'!$B:$B,$P1195&amp;"/*",'Plany 2025'!H:H)+SUMIF('Plany 2025'!$B:$B,"*/"&amp;$P1195&amp;"/*",'Plany 2025'!H:H))))</f>
        <v>brak klasyf.</v>
      </c>
      <c r="S1195" s="392" t="str">
        <f t="shared" ca="1" si="146"/>
        <v/>
      </c>
      <c r="T1195" s="393" t="str">
        <f t="shared" ca="1" si="147"/>
        <v/>
      </c>
      <c r="U1195" s="96"/>
      <c r="V1195" s="91"/>
    </row>
    <row r="1196" spans="1:22" s="168" customFormat="1" hidden="1">
      <c r="A1196" s="91" t="s">
        <v>219</v>
      </c>
      <c r="B1196" s="495">
        <v>801</v>
      </c>
      <c r="C1196" s="378">
        <v>80151</v>
      </c>
      <c r="D1196" s="166">
        <v>4240</v>
      </c>
      <c r="E1196" s="167" t="s">
        <v>216</v>
      </c>
      <c r="G1196" s="169"/>
      <c r="H1196" s="170"/>
      <c r="I1196" s="96" t="str">
        <f t="shared" si="141"/>
        <v xml:space="preserve"> </v>
      </c>
      <c r="J1196" s="147"/>
      <c r="K1196" s="517"/>
      <c r="L1196" s="379"/>
      <c r="M1196" s="379" t="str">
        <f t="shared" ca="1" si="142"/>
        <v>nie</v>
      </c>
      <c r="N1196" s="379" t="str">
        <f t="shared" ca="1" si="143"/>
        <v>nie</v>
      </c>
      <c r="O1196" s="378" t="str">
        <f t="shared" ca="1" si="144"/>
        <v>DBFO</v>
      </c>
      <c r="P1196" s="389" t="str">
        <f t="shared" ca="1" si="145"/>
        <v>DBFO B/V/1/35/1 80151 4240</v>
      </c>
      <c r="Q1196" s="390" t="str">
        <f ca="1">IF($P1196="","",IF(IF(COUNTIF($P1196,"* *"),COUNTIF('Plany 2025'!$J:$J,"*"&amp;$P1196&amp;"*"),COUNTIF('Plany 2025'!$B:$B,$P1196)+COUNTIF('Plany 2025'!$B:$B,$P1196&amp;"/*")+COUNTIF('Plany 2025'!$B:$B,"*/"&amp;$P1196&amp;"/*"))=0,"brak klasyf.",IF(COUNTIF($P1196,"* *"),SUMIF('Plany 2025'!$J:$J,"*"&amp;$P1196&amp;"*",'Plany 2025'!G:G),SUMIF('Plany 2025'!$B:$B,$P1196,'Plany 2025'!G:G)+SUMIF('Plany 2025'!$B:$B,$P1196&amp;"/*",'Plany 2025'!G:G)+SUMIF('Plany 2025'!$B:$B,"*/"&amp;$P1196&amp;"/*",'Plany 2025'!G:G))))</f>
        <v>brak klasyf.</v>
      </c>
      <c r="R1196" s="391" t="str">
        <f ca="1">IF($P1196="","",IF(IF(COUNTIF($P1196,"* *"),COUNTIF('Plany 2025'!$J:$J,"*"&amp;$P1196&amp;"*"),COUNTIF('Plany 2025'!$B:$B,$P1196)+COUNTIF('Plany 2025'!$B:$B,$P1196&amp;"/*")+COUNTIF('Plany 2025'!$B:$B,"*/"&amp;$P1196&amp;"/*"))=0,"brak klasyf.",IF(COUNTIF($P1196,"* *"),SUMIF('Plany 2025'!$J:$J,"*"&amp;$P1196&amp;"*",'Plany 2025'!H:H),SUMIF('Plany 2025'!$B:$B,$P1196,'Plany 2025'!H:H)+SUMIF('Plany 2025'!$B:$B,$P1196&amp;"/*",'Plany 2025'!H:H)+SUMIF('Plany 2025'!$B:$B,"*/"&amp;$P1196&amp;"/*",'Plany 2025'!H:H))))</f>
        <v>brak klasyf.</v>
      </c>
      <c r="S1196" s="392" t="str">
        <f t="shared" ca="1" si="146"/>
        <v/>
      </c>
      <c r="T1196" s="393" t="str">
        <f t="shared" ca="1" si="147"/>
        <v/>
      </c>
      <c r="U1196" s="96"/>
      <c r="V1196" s="91"/>
    </row>
    <row r="1197" spans="1:22" s="168" customFormat="1" hidden="1">
      <c r="A1197" s="91" t="s">
        <v>219</v>
      </c>
      <c r="B1197" s="495">
        <v>801</v>
      </c>
      <c r="C1197" s="378">
        <v>80151</v>
      </c>
      <c r="D1197" s="166">
        <v>4260</v>
      </c>
      <c r="E1197" s="167" t="s">
        <v>166</v>
      </c>
      <c r="G1197" s="169"/>
      <c r="H1197" s="170"/>
      <c r="I1197" s="96" t="str">
        <f t="shared" si="141"/>
        <v xml:space="preserve"> </v>
      </c>
      <c r="J1197" s="147"/>
      <c r="K1197" s="517"/>
      <c r="L1197" s="379"/>
      <c r="M1197" s="379" t="str">
        <f t="shared" ca="1" si="142"/>
        <v>nie</v>
      </c>
      <c r="N1197" s="379" t="str">
        <f t="shared" ca="1" si="143"/>
        <v>nie</v>
      </c>
      <c r="O1197" s="378" t="str">
        <f t="shared" ca="1" si="144"/>
        <v>DBFO</v>
      </c>
      <c r="P1197" s="389" t="str">
        <f t="shared" ca="1" si="145"/>
        <v>DBFO B/V/1/35/1 80151 4260</v>
      </c>
      <c r="Q1197" s="390" t="str">
        <f ca="1">IF($P1197="","",IF(IF(COUNTIF($P1197,"* *"),COUNTIF('Plany 2025'!$J:$J,"*"&amp;$P1197&amp;"*"),COUNTIF('Plany 2025'!$B:$B,$P1197)+COUNTIF('Plany 2025'!$B:$B,$P1197&amp;"/*")+COUNTIF('Plany 2025'!$B:$B,"*/"&amp;$P1197&amp;"/*"))=0,"brak klasyf.",IF(COUNTIF($P1197,"* *"),SUMIF('Plany 2025'!$J:$J,"*"&amp;$P1197&amp;"*",'Plany 2025'!G:G),SUMIF('Plany 2025'!$B:$B,$P1197,'Plany 2025'!G:G)+SUMIF('Plany 2025'!$B:$B,$P1197&amp;"/*",'Plany 2025'!G:G)+SUMIF('Plany 2025'!$B:$B,"*/"&amp;$P1197&amp;"/*",'Plany 2025'!G:G))))</f>
        <v>brak klasyf.</v>
      </c>
      <c r="R1197" s="391" t="str">
        <f ca="1">IF($P1197="","",IF(IF(COUNTIF($P1197,"* *"),COUNTIF('Plany 2025'!$J:$J,"*"&amp;$P1197&amp;"*"),COUNTIF('Plany 2025'!$B:$B,$P1197)+COUNTIF('Plany 2025'!$B:$B,$P1197&amp;"/*")+COUNTIF('Plany 2025'!$B:$B,"*/"&amp;$P1197&amp;"/*"))=0,"brak klasyf.",IF(COUNTIF($P1197,"* *"),SUMIF('Plany 2025'!$J:$J,"*"&amp;$P1197&amp;"*",'Plany 2025'!H:H),SUMIF('Plany 2025'!$B:$B,$P1197,'Plany 2025'!H:H)+SUMIF('Plany 2025'!$B:$B,$P1197&amp;"/*",'Plany 2025'!H:H)+SUMIF('Plany 2025'!$B:$B,"*/"&amp;$P1197&amp;"/*",'Plany 2025'!H:H))))</f>
        <v>brak klasyf.</v>
      </c>
      <c r="S1197" s="392" t="str">
        <f t="shared" ca="1" si="146"/>
        <v/>
      </c>
      <c r="T1197" s="393" t="str">
        <f t="shared" ca="1" si="147"/>
        <v/>
      </c>
      <c r="U1197" s="96"/>
      <c r="V1197" s="91"/>
    </row>
    <row r="1198" spans="1:22" s="168" customFormat="1" hidden="1">
      <c r="A1198" s="91" t="s">
        <v>219</v>
      </c>
      <c r="B1198" s="495">
        <v>801</v>
      </c>
      <c r="C1198" s="378">
        <v>80151</v>
      </c>
      <c r="D1198" s="166">
        <v>4280</v>
      </c>
      <c r="E1198" s="167" t="s">
        <v>167</v>
      </c>
      <c r="G1198" s="169"/>
      <c r="H1198" s="170"/>
      <c r="I1198" s="96" t="str">
        <f t="shared" si="141"/>
        <v xml:space="preserve"> </v>
      </c>
      <c r="J1198" s="147"/>
      <c r="K1198" s="517"/>
      <c r="L1198" s="379"/>
      <c r="M1198" s="379" t="str">
        <f t="shared" ca="1" si="142"/>
        <v>nie</v>
      </c>
      <c r="N1198" s="379" t="str">
        <f t="shared" ca="1" si="143"/>
        <v>nie</v>
      </c>
      <c r="O1198" s="378" t="str">
        <f t="shared" ca="1" si="144"/>
        <v>DBFO</v>
      </c>
      <c r="P1198" s="389" t="str">
        <f t="shared" ca="1" si="145"/>
        <v>DBFO B/V/1/35/1 80151 4280</v>
      </c>
      <c r="Q1198" s="390" t="str">
        <f ca="1">IF($P1198="","",IF(IF(COUNTIF($P1198,"* *"),COUNTIF('Plany 2025'!$J:$J,"*"&amp;$P1198&amp;"*"),COUNTIF('Plany 2025'!$B:$B,$P1198)+COUNTIF('Plany 2025'!$B:$B,$P1198&amp;"/*")+COUNTIF('Plany 2025'!$B:$B,"*/"&amp;$P1198&amp;"/*"))=0,"brak klasyf.",IF(COUNTIF($P1198,"* *"),SUMIF('Plany 2025'!$J:$J,"*"&amp;$P1198&amp;"*",'Plany 2025'!G:G),SUMIF('Plany 2025'!$B:$B,$P1198,'Plany 2025'!G:G)+SUMIF('Plany 2025'!$B:$B,$P1198&amp;"/*",'Plany 2025'!G:G)+SUMIF('Plany 2025'!$B:$B,"*/"&amp;$P1198&amp;"/*",'Plany 2025'!G:G))))</f>
        <v>brak klasyf.</v>
      </c>
      <c r="R1198" s="391" t="str">
        <f ca="1">IF($P1198="","",IF(IF(COUNTIF($P1198,"* *"),COUNTIF('Plany 2025'!$J:$J,"*"&amp;$P1198&amp;"*"),COUNTIF('Plany 2025'!$B:$B,$P1198)+COUNTIF('Plany 2025'!$B:$B,$P1198&amp;"/*")+COUNTIF('Plany 2025'!$B:$B,"*/"&amp;$P1198&amp;"/*"))=0,"brak klasyf.",IF(COUNTIF($P1198,"* *"),SUMIF('Plany 2025'!$J:$J,"*"&amp;$P1198&amp;"*",'Plany 2025'!H:H),SUMIF('Plany 2025'!$B:$B,$P1198,'Plany 2025'!H:H)+SUMIF('Plany 2025'!$B:$B,$P1198&amp;"/*",'Plany 2025'!H:H)+SUMIF('Plany 2025'!$B:$B,"*/"&amp;$P1198&amp;"/*",'Plany 2025'!H:H))))</f>
        <v>brak klasyf.</v>
      </c>
      <c r="S1198" s="392" t="str">
        <f t="shared" ca="1" si="146"/>
        <v/>
      </c>
      <c r="T1198" s="393" t="str">
        <f t="shared" ca="1" si="147"/>
        <v/>
      </c>
      <c r="U1198" s="96"/>
      <c r="V1198" s="91"/>
    </row>
    <row r="1199" spans="1:22" s="168" customFormat="1" hidden="1">
      <c r="A1199" s="91" t="s">
        <v>219</v>
      </c>
      <c r="B1199" s="495">
        <v>801</v>
      </c>
      <c r="C1199" s="378">
        <v>80151</v>
      </c>
      <c r="D1199" s="166">
        <v>4300</v>
      </c>
      <c r="E1199" s="167" t="s">
        <v>168</v>
      </c>
      <c r="G1199" s="169"/>
      <c r="H1199" s="170"/>
      <c r="I1199" s="96" t="str">
        <f t="shared" si="141"/>
        <v xml:space="preserve"> </v>
      </c>
      <c r="J1199" s="147"/>
      <c r="K1199" s="517"/>
      <c r="L1199" s="379"/>
      <c r="M1199" s="379" t="str">
        <f t="shared" ca="1" si="142"/>
        <v>nie</v>
      </c>
      <c r="N1199" s="379" t="str">
        <f t="shared" ca="1" si="143"/>
        <v>nie</v>
      </c>
      <c r="O1199" s="378" t="str">
        <f t="shared" ca="1" si="144"/>
        <v>DBFO</v>
      </c>
      <c r="P1199" s="389" t="str">
        <f t="shared" ca="1" si="145"/>
        <v>DBFO B/V/1/35/1 80151 4300</v>
      </c>
      <c r="Q1199" s="390" t="str">
        <f ca="1">IF($P1199="","",IF(IF(COUNTIF($P1199,"* *"),COUNTIF('Plany 2025'!$J:$J,"*"&amp;$P1199&amp;"*"),COUNTIF('Plany 2025'!$B:$B,$P1199)+COUNTIF('Plany 2025'!$B:$B,$P1199&amp;"/*")+COUNTIF('Plany 2025'!$B:$B,"*/"&amp;$P1199&amp;"/*"))=0,"brak klasyf.",IF(COUNTIF($P1199,"* *"),SUMIF('Plany 2025'!$J:$J,"*"&amp;$P1199&amp;"*",'Plany 2025'!G:G),SUMIF('Plany 2025'!$B:$B,$P1199,'Plany 2025'!G:G)+SUMIF('Plany 2025'!$B:$B,$P1199&amp;"/*",'Plany 2025'!G:G)+SUMIF('Plany 2025'!$B:$B,"*/"&amp;$P1199&amp;"/*",'Plany 2025'!G:G))))</f>
        <v>brak klasyf.</v>
      </c>
      <c r="R1199" s="391" t="str">
        <f ca="1">IF($P1199="","",IF(IF(COUNTIF($P1199,"* *"),COUNTIF('Plany 2025'!$J:$J,"*"&amp;$P1199&amp;"*"),COUNTIF('Plany 2025'!$B:$B,$P1199)+COUNTIF('Plany 2025'!$B:$B,$P1199&amp;"/*")+COUNTIF('Plany 2025'!$B:$B,"*/"&amp;$P1199&amp;"/*"))=0,"brak klasyf.",IF(COUNTIF($P1199,"* *"),SUMIF('Plany 2025'!$J:$J,"*"&amp;$P1199&amp;"*",'Plany 2025'!H:H),SUMIF('Plany 2025'!$B:$B,$P1199,'Plany 2025'!H:H)+SUMIF('Plany 2025'!$B:$B,$P1199&amp;"/*",'Plany 2025'!H:H)+SUMIF('Plany 2025'!$B:$B,"*/"&amp;$P1199&amp;"/*",'Plany 2025'!H:H))))</f>
        <v>brak klasyf.</v>
      </c>
      <c r="S1199" s="392" t="str">
        <f t="shared" ca="1" si="146"/>
        <v/>
      </c>
      <c r="T1199" s="393" t="str">
        <f t="shared" ca="1" si="147"/>
        <v/>
      </c>
      <c r="U1199" s="96"/>
      <c r="V1199" s="91"/>
    </row>
    <row r="1200" spans="1:22" s="168" customFormat="1" hidden="1">
      <c r="A1200" s="91" t="s">
        <v>219</v>
      </c>
      <c r="B1200" s="495">
        <v>801</v>
      </c>
      <c r="C1200" s="378">
        <v>80151</v>
      </c>
      <c r="D1200" s="166">
        <v>4360</v>
      </c>
      <c r="E1200" s="167" t="s">
        <v>205</v>
      </c>
      <c r="G1200" s="169"/>
      <c r="H1200" s="170"/>
      <c r="I1200" s="96" t="str">
        <f t="shared" si="141"/>
        <v xml:space="preserve"> </v>
      </c>
      <c r="J1200" s="147"/>
      <c r="K1200" s="517"/>
      <c r="L1200" s="379"/>
      <c r="M1200" s="379" t="str">
        <f t="shared" ca="1" si="142"/>
        <v>nie</v>
      </c>
      <c r="N1200" s="379" t="str">
        <f t="shared" ca="1" si="143"/>
        <v>nie</v>
      </c>
      <c r="O1200" s="378" t="str">
        <f t="shared" ca="1" si="144"/>
        <v>DBFO</v>
      </c>
      <c r="P1200" s="389" t="str">
        <f t="shared" ca="1" si="145"/>
        <v>DBFO B/V/1/35/1 80151 4360</v>
      </c>
      <c r="Q1200" s="390" t="str">
        <f ca="1">IF($P1200="","",IF(IF(COUNTIF($P1200,"* *"),COUNTIF('Plany 2025'!$J:$J,"*"&amp;$P1200&amp;"*"),COUNTIF('Plany 2025'!$B:$B,$P1200)+COUNTIF('Plany 2025'!$B:$B,$P1200&amp;"/*")+COUNTIF('Plany 2025'!$B:$B,"*/"&amp;$P1200&amp;"/*"))=0,"brak klasyf.",IF(COUNTIF($P1200,"* *"),SUMIF('Plany 2025'!$J:$J,"*"&amp;$P1200&amp;"*",'Plany 2025'!G:G),SUMIF('Plany 2025'!$B:$B,$P1200,'Plany 2025'!G:G)+SUMIF('Plany 2025'!$B:$B,$P1200&amp;"/*",'Plany 2025'!G:G)+SUMIF('Plany 2025'!$B:$B,"*/"&amp;$P1200&amp;"/*",'Plany 2025'!G:G))))</f>
        <v>brak klasyf.</v>
      </c>
      <c r="R1200" s="391" t="str">
        <f ca="1">IF($P1200="","",IF(IF(COUNTIF($P1200,"* *"),COUNTIF('Plany 2025'!$J:$J,"*"&amp;$P1200&amp;"*"),COUNTIF('Plany 2025'!$B:$B,$P1200)+COUNTIF('Plany 2025'!$B:$B,$P1200&amp;"/*")+COUNTIF('Plany 2025'!$B:$B,"*/"&amp;$P1200&amp;"/*"))=0,"brak klasyf.",IF(COUNTIF($P1200,"* *"),SUMIF('Plany 2025'!$J:$J,"*"&amp;$P1200&amp;"*",'Plany 2025'!H:H),SUMIF('Plany 2025'!$B:$B,$P1200,'Plany 2025'!H:H)+SUMIF('Plany 2025'!$B:$B,$P1200&amp;"/*",'Plany 2025'!H:H)+SUMIF('Plany 2025'!$B:$B,"*/"&amp;$P1200&amp;"/*",'Plany 2025'!H:H))))</f>
        <v>brak klasyf.</v>
      </c>
      <c r="S1200" s="392" t="str">
        <f t="shared" ca="1" si="146"/>
        <v/>
      </c>
      <c r="T1200" s="393" t="str">
        <f t="shared" ca="1" si="147"/>
        <v/>
      </c>
      <c r="U1200" s="96"/>
      <c r="V1200" s="91"/>
    </row>
    <row r="1201" spans="1:22" s="168" customFormat="1" hidden="1">
      <c r="A1201" s="91" t="s">
        <v>219</v>
      </c>
      <c r="B1201" s="495">
        <v>801</v>
      </c>
      <c r="C1201" s="378">
        <v>80151</v>
      </c>
      <c r="D1201" s="166">
        <v>4390</v>
      </c>
      <c r="E1201" s="167" t="s">
        <v>172</v>
      </c>
      <c r="G1201" s="169"/>
      <c r="H1201" s="170"/>
      <c r="I1201" s="96" t="str">
        <f t="shared" si="141"/>
        <v xml:space="preserve"> </v>
      </c>
      <c r="J1201" s="147"/>
      <c r="K1201" s="517"/>
      <c r="L1201" s="379"/>
      <c r="M1201" s="379" t="str">
        <f t="shared" ca="1" si="142"/>
        <v>nie</v>
      </c>
      <c r="N1201" s="379" t="str">
        <f t="shared" ca="1" si="143"/>
        <v>nie</v>
      </c>
      <c r="O1201" s="378" t="str">
        <f t="shared" ca="1" si="144"/>
        <v>DBFO</v>
      </c>
      <c r="P1201" s="389" t="str">
        <f t="shared" ca="1" si="145"/>
        <v>DBFO B/V/1/35/1 80151 4390</v>
      </c>
      <c r="Q1201" s="390" t="str">
        <f ca="1">IF($P1201="","",IF(IF(COUNTIF($P1201,"* *"),COUNTIF('Plany 2025'!$J:$J,"*"&amp;$P1201&amp;"*"),COUNTIF('Plany 2025'!$B:$B,$P1201)+COUNTIF('Plany 2025'!$B:$B,$P1201&amp;"/*")+COUNTIF('Plany 2025'!$B:$B,"*/"&amp;$P1201&amp;"/*"))=0,"brak klasyf.",IF(COUNTIF($P1201,"* *"),SUMIF('Plany 2025'!$J:$J,"*"&amp;$P1201&amp;"*",'Plany 2025'!G:G),SUMIF('Plany 2025'!$B:$B,$P1201,'Plany 2025'!G:G)+SUMIF('Plany 2025'!$B:$B,$P1201&amp;"/*",'Plany 2025'!G:G)+SUMIF('Plany 2025'!$B:$B,"*/"&amp;$P1201&amp;"/*",'Plany 2025'!G:G))))</f>
        <v>brak klasyf.</v>
      </c>
      <c r="R1201" s="391" t="str">
        <f ca="1">IF($P1201="","",IF(IF(COUNTIF($P1201,"* *"),COUNTIF('Plany 2025'!$J:$J,"*"&amp;$P1201&amp;"*"),COUNTIF('Plany 2025'!$B:$B,$P1201)+COUNTIF('Plany 2025'!$B:$B,$P1201&amp;"/*")+COUNTIF('Plany 2025'!$B:$B,"*/"&amp;$P1201&amp;"/*"))=0,"brak klasyf.",IF(COUNTIF($P1201,"* *"),SUMIF('Plany 2025'!$J:$J,"*"&amp;$P1201&amp;"*",'Plany 2025'!H:H),SUMIF('Plany 2025'!$B:$B,$P1201,'Plany 2025'!H:H)+SUMIF('Plany 2025'!$B:$B,$P1201&amp;"/*",'Plany 2025'!H:H)+SUMIF('Plany 2025'!$B:$B,"*/"&amp;$P1201&amp;"/*",'Plany 2025'!H:H))))</f>
        <v>brak klasyf.</v>
      </c>
      <c r="S1201" s="392" t="str">
        <f t="shared" ca="1" si="146"/>
        <v/>
      </c>
      <c r="T1201" s="393" t="str">
        <f t="shared" ca="1" si="147"/>
        <v/>
      </c>
      <c r="U1201" s="96"/>
      <c r="V1201" s="91"/>
    </row>
    <row r="1202" spans="1:22" s="168" customFormat="1" ht="22.5" hidden="1">
      <c r="A1202" s="91" t="s">
        <v>219</v>
      </c>
      <c r="B1202" s="495">
        <v>801</v>
      </c>
      <c r="C1202" s="378">
        <v>80151</v>
      </c>
      <c r="D1202" s="166">
        <v>4400</v>
      </c>
      <c r="E1202" s="167" t="s">
        <v>173</v>
      </c>
      <c r="G1202" s="169"/>
      <c r="H1202" s="170"/>
      <c r="I1202" s="96" t="str">
        <f t="shared" si="141"/>
        <v xml:space="preserve"> </v>
      </c>
      <c r="J1202" s="147"/>
      <c r="K1202" s="517"/>
      <c r="L1202" s="379"/>
      <c r="M1202" s="379" t="str">
        <f t="shared" ca="1" si="142"/>
        <v>nie</v>
      </c>
      <c r="N1202" s="379" t="str">
        <f t="shared" ca="1" si="143"/>
        <v>nie</v>
      </c>
      <c r="O1202" s="378" t="str">
        <f t="shared" ca="1" si="144"/>
        <v>DBFO</v>
      </c>
      <c r="P1202" s="389" t="str">
        <f t="shared" ca="1" si="145"/>
        <v>DBFO B/V/1/35/1 80151 4400</v>
      </c>
      <c r="Q1202" s="390" t="str">
        <f ca="1">IF($P1202="","",IF(IF(COUNTIF($P1202,"* *"),COUNTIF('Plany 2025'!$J:$J,"*"&amp;$P1202&amp;"*"),COUNTIF('Plany 2025'!$B:$B,$P1202)+COUNTIF('Plany 2025'!$B:$B,$P1202&amp;"/*")+COUNTIF('Plany 2025'!$B:$B,"*/"&amp;$P1202&amp;"/*"))=0,"brak klasyf.",IF(COUNTIF($P1202,"* *"),SUMIF('Plany 2025'!$J:$J,"*"&amp;$P1202&amp;"*",'Plany 2025'!G:G),SUMIF('Plany 2025'!$B:$B,$P1202,'Plany 2025'!G:G)+SUMIF('Plany 2025'!$B:$B,$P1202&amp;"/*",'Plany 2025'!G:G)+SUMIF('Plany 2025'!$B:$B,"*/"&amp;$P1202&amp;"/*",'Plany 2025'!G:G))))</f>
        <v>brak klasyf.</v>
      </c>
      <c r="R1202" s="391" t="str">
        <f ca="1">IF($P1202="","",IF(IF(COUNTIF($P1202,"* *"),COUNTIF('Plany 2025'!$J:$J,"*"&amp;$P1202&amp;"*"),COUNTIF('Plany 2025'!$B:$B,$P1202)+COUNTIF('Plany 2025'!$B:$B,$P1202&amp;"/*")+COUNTIF('Plany 2025'!$B:$B,"*/"&amp;$P1202&amp;"/*"))=0,"brak klasyf.",IF(COUNTIF($P1202,"* *"),SUMIF('Plany 2025'!$J:$J,"*"&amp;$P1202&amp;"*",'Plany 2025'!H:H),SUMIF('Plany 2025'!$B:$B,$P1202,'Plany 2025'!H:H)+SUMIF('Plany 2025'!$B:$B,$P1202&amp;"/*",'Plany 2025'!H:H)+SUMIF('Plany 2025'!$B:$B,"*/"&amp;$P1202&amp;"/*",'Plany 2025'!H:H))))</f>
        <v>brak klasyf.</v>
      </c>
      <c r="S1202" s="392" t="str">
        <f t="shared" ca="1" si="146"/>
        <v/>
      </c>
      <c r="T1202" s="393" t="str">
        <f t="shared" ca="1" si="147"/>
        <v/>
      </c>
      <c r="U1202" s="96"/>
      <c r="V1202" s="91"/>
    </row>
    <row r="1203" spans="1:22" s="168" customFormat="1" hidden="1">
      <c r="A1203" s="91" t="s">
        <v>219</v>
      </c>
      <c r="B1203" s="495">
        <v>801</v>
      </c>
      <c r="C1203" s="378">
        <v>80151</v>
      </c>
      <c r="D1203" s="166">
        <v>4410</v>
      </c>
      <c r="E1203" s="167" t="s">
        <v>202</v>
      </c>
      <c r="G1203" s="169"/>
      <c r="H1203" s="170"/>
      <c r="I1203" s="96" t="str">
        <f t="shared" si="141"/>
        <v xml:space="preserve"> </v>
      </c>
      <c r="J1203" s="147"/>
      <c r="K1203" s="517"/>
      <c r="L1203" s="379"/>
      <c r="M1203" s="379" t="str">
        <f t="shared" ca="1" si="142"/>
        <v>nie</v>
      </c>
      <c r="N1203" s="379" t="str">
        <f t="shared" ca="1" si="143"/>
        <v>nie</v>
      </c>
      <c r="O1203" s="378" t="str">
        <f t="shared" ca="1" si="144"/>
        <v>DBFO</v>
      </c>
      <c r="P1203" s="389" t="str">
        <f t="shared" ca="1" si="145"/>
        <v>DBFO B/V/1/35/1 80151 4410</v>
      </c>
      <c r="Q1203" s="390" t="str">
        <f ca="1">IF($P1203="","",IF(IF(COUNTIF($P1203,"* *"),COUNTIF('Plany 2025'!$J:$J,"*"&amp;$P1203&amp;"*"),COUNTIF('Plany 2025'!$B:$B,$P1203)+COUNTIF('Plany 2025'!$B:$B,$P1203&amp;"/*")+COUNTIF('Plany 2025'!$B:$B,"*/"&amp;$P1203&amp;"/*"))=0,"brak klasyf.",IF(COUNTIF($P1203,"* *"),SUMIF('Plany 2025'!$J:$J,"*"&amp;$P1203&amp;"*",'Plany 2025'!G:G),SUMIF('Plany 2025'!$B:$B,$P1203,'Plany 2025'!G:G)+SUMIF('Plany 2025'!$B:$B,$P1203&amp;"/*",'Plany 2025'!G:G)+SUMIF('Plany 2025'!$B:$B,"*/"&amp;$P1203&amp;"/*",'Plany 2025'!G:G))))</f>
        <v>brak klasyf.</v>
      </c>
      <c r="R1203" s="391" t="str">
        <f ca="1">IF($P1203="","",IF(IF(COUNTIF($P1203,"* *"),COUNTIF('Plany 2025'!$J:$J,"*"&amp;$P1203&amp;"*"),COUNTIF('Plany 2025'!$B:$B,$P1203)+COUNTIF('Plany 2025'!$B:$B,$P1203&amp;"/*")+COUNTIF('Plany 2025'!$B:$B,"*/"&amp;$P1203&amp;"/*"))=0,"brak klasyf.",IF(COUNTIF($P1203,"* *"),SUMIF('Plany 2025'!$J:$J,"*"&amp;$P1203&amp;"*",'Plany 2025'!H:H),SUMIF('Plany 2025'!$B:$B,$P1203,'Plany 2025'!H:H)+SUMIF('Plany 2025'!$B:$B,$P1203&amp;"/*",'Plany 2025'!H:H)+SUMIF('Plany 2025'!$B:$B,"*/"&amp;$P1203&amp;"/*",'Plany 2025'!H:H))))</f>
        <v>brak klasyf.</v>
      </c>
      <c r="S1203" s="392" t="str">
        <f t="shared" ca="1" si="146"/>
        <v/>
      </c>
      <c r="T1203" s="393" t="str">
        <f t="shared" ca="1" si="147"/>
        <v/>
      </c>
      <c r="U1203" s="96"/>
      <c r="V1203" s="91"/>
    </row>
    <row r="1204" spans="1:22" s="168" customFormat="1" hidden="1">
      <c r="A1204" s="91" t="s">
        <v>219</v>
      </c>
      <c r="B1204" s="495">
        <v>801</v>
      </c>
      <c r="C1204" s="378">
        <v>80151</v>
      </c>
      <c r="D1204" s="166">
        <v>4430</v>
      </c>
      <c r="E1204" s="167" t="s">
        <v>174</v>
      </c>
      <c r="G1204" s="169"/>
      <c r="H1204" s="170"/>
      <c r="I1204" s="96" t="str">
        <f t="shared" si="141"/>
        <v xml:space="preserve"> </v>
      </c>
      <c r="J1204" s="147"/>
      <c r="K1204" s="517"/>
      <c r="L1204" s="379"/>
      <c r="M1204" s="379" t="str">
        <f t="shared" ca="1" si="142"/>
        <v>nie</v>
      </c>
      <c r="N1204" s="379" t="str">
        <f t="shared" ca="1" si="143"/>
        <v>nie</v>
      </c>
      <c r="O1204" s="378" t="str">
        <f t="shared" ca="1" si="144"/>
        <v>DBFO</v>
      </c>
      <c r="P1204" s="389" t="str">
        <f t="shared" ca="1" si="145"/>
        <v>DBFO B/V/1/35/1 80151 4430</v>
      </c>
      <c r="Q1204" s="390" t="str">
        <f ca="1">IF($P1204="","",IF(IF(COUNTIF($P1204,"* *"),COUNTIF('Plany 2025'!$J:$J,"*"&amp;$P1204&amp;"*"),COUNTIF('Plany 2025'!$B:$B,$P1204)+COUNTIF('Plany 2025'!$B:$B,$P1204&amp;"/*")+COUNTIF('Plany 2025'!$B:$B,"*/"&amp;$P1204&amp;"/*"))=0,"brak klasyf.",IF(COUNTIF($P1204,"* *"),SUMIF('Plany 2025'!$J:$J,"*"&amp;$P1204&amp;"*",'Plany 2025'!G:G),SUMIF('Plany 2025'!$B:$B,$P1204,'Plany 2025'!G:G)+SUMIF('Plany 2025'!$B:$B,$P1204&amp;"/*",'Plany 2025'!G:G)+SUMIF('Plany 2025'!$B:$B,"*/"&amp;$P1204&amp;"/*",'Plany 2025'!G:G))))</f>
        <v>brak klasyf.</v>
      </c>
      <c r="R1204" s="391" t="str">
        <f ca="1">IF($P1204="","",IF(IF(COUNTIF($P1204,"* *"),COUNTIF('Plany 2025'!$J:$J,"*"&amp;$P1204&amp;"*"),COUNTIF('Plany 2025'!$B:$B,$P1204)+COUNTIF('Plany 2025'!$B:$B,$P1204&amp;"/*")+COUNTIF('Plany 2025'!$B:$B,"*/"&amp;$P1204&amp;"/*"))=0,"brak klasyf.",IF(COUNTIF($P1204,"* *"),SUMIF('Plany 2025'!$J:$J,"*"&amp;$P1204&amp;"*",'Plany 2025'!H:H),SUMIF('Plany 2025'!$B:$B,$P1204,'Plany 2025'!H:H)+SUMIF('Plany 2025'!$B:$B,$P1204&amp;"/*",'Plany 2025'!H:H)+SUMIF('Plany 2025'!$B:$B,"*/"&amp;$P1204&amp;"/*",'Plany 2025'!H:H))))</f>
        <v>brak klasyf.</v>
      </c>
      <c r="S1204" s="392" t="str">
        <f t="shared" ca="1" si="146"/>
        <v/>
      </c>
      <c r="T1204" s="393" t="str">
        <f t="shared" ca="1" si="147"/>
        <v/>
      </c>
      <c r="U1204" s="96"/>
      <c r="V1204" s="91"/>
    </row>
    <row r="1205" spans="1:22" s="168" customFormat="1" hidden="1">
      <c r="A1205" s="91" t="s">
        <v>219</v>
      </c>
      <c r="B1205" s="495">
        <v>801</v>
      </c>
      <c r="C1205" s="378">
        <v>80151</v>
      </c>
      <c r="D1205" s="166">
        <v>4440</v>
      </c>
      <c r="E1205" s="167" t="s">
        <v>169</v>
      </c>
      <c r="G1205" s="169"/>
      <c r="H1205" s="170"/>
      <c r="I1205" s="96" t="str">
        <f t="shared" si="141"/>
        <v xml:space="preserve"> </v>
      </c>
      <c r="J1205" s="147"/>
      <c r="K1205" s="517"/>
      <c r="L1205" s="379"/>
      <c r="M1205" s="379" t="str">
        <f t="shared" ca="1" si="142"/>
        <v>nie</v>
      </c>
      <c r="N1205" s="379" t="str">
        <f t="shared" ca="1" si="143"/>
        <v>nie</v>
      </c>
      <c r="O1205" s="378" t="str">
        <f t="shared" ca="1" si="144"/>
        <v>DBFO</v>
      </c>
      <c r="P1205" s="389" t="str">
        <f t="shared" ca="1" si="145"/>
        <v>DBFO B/V/1/35/1 80151 4440</v>
      </c>
      <c r="Q1205" s="390" t="str">
        <f ca="1">IF($P1205="","",IF(IF(COUNTIF($P1205,"* *"),COUNTIF('Plany 2025'!$J:$J,"*"&amp;$P1205&amp;"*"),COUNTIF('Plany 2025'!$B:$B,$P1205)+COUNTIF('Plany 2025'!$B:$B,$P1205&amp;"/*")+COUNTIF('Plany 2025'!$B:$B,"*/"&amp;$P1205&amp;"/*"))=0,"brak klasyf.",IF(COUNTIF($P1205,"* *"),SUMIF('Plany 2025'!$J:$J,"*"&amp;$P1205&amp;"*",'Plany 2025'!G:G),SUMIF('Plany 2025'!$B:$B,$P1205,'Plany 2025'!G:G)+SUMIF('Plany 2025'!$B:$B,$P1205&amp;"/*",'Plany 2025'!G:G)+SUMIF('Plany 2025'!$B:$B,"*/"&amp;$P1205&amp;"/*",'Plany 2025'!G:G))))</f>
        <v>brak klasyf.</v>
      </c>
      <c r="R1205" s="391" t="str">
        <f ca="1">IF($P1205="","",IF(IF(COUNTIF($P1205,"* *"),COUNTIF('Plany 2025'!$J:$J,"*"&amp;$P1205&amp;"*"),COUNTIF('Plany 2025'!$B:$B,$P1205)+COUNTIF('Plany 2025'!$B:$B,$P1205&amp;"/*")+COUNTIF('Plany 2025'!$B:$B,"*/"&amp;$P1205&amp;"/*"))=0,"brak klasyf.",IF(COUNTIF($P1205,"* *"),SUMIF('Plany 2025'!$J:$J,"*"&amp;$P1205&amp;"*",'Plany 2025'!H:H),SUMIF('Plany 2025'!$B:$B,$P1205,'Plany 2025'!H:H)+SUMIF('Plany 2025'!$B:$B,$P1205&amp;"/*",'Plany 2025'!H:H)+SUMIF('Plany 2025'!$B:$B,"*/"&amp;$P1205&amp;"/*",'Plany 2025'!H:H))))</f>
        <v>brak klasyf.</v>
      </c>
      <c r="S1205" s="392" t="str">
        <f t="shared" ca="1" si="146"/>
        <v/>
      </c>
      <c r="T1205" s="393" t="str">
        <f t="shared" ca="1" si="147"/>
        <v/>
      </c>
      <c r="U1205" s="96"/>
      <c r="V1205" s="91"/>
    </row>
    <row r="1206" spans="1:22" s="168" customFormat="1" hidden="1">
      <c r="A1206" s="91" t="s">
        <v>219</v>
      </c>
      <c r="B1206" s="495">
        <v>801</v>
      </c>
      <c r="C1206" s="378">
        <v>80151</v>
      </c>
      <c r="D1206" s="166">
        <v>4480</v>
      </c>
      <c r="E1206" s="167" t="s">
        <v>176</v>
      </c>
      <c r="G1206" s="169"/>
      <c r="H1206" s="170"/>
      <c r="I1206" s="96" t="str">
        <f t="shared" si="141"/>
        <v xml:space="preserve"> </v>
      </c>
      <c r="J1206" s="147"/>
      <c r="K1206" s="517"/>
      <c r="L1206" s="379"/>
      <c r="M1206" s="379" t="str">
        <f t="shared" ca="1" si="142"/>
        <v>nie</v>
      </c>
      <c r="N1206" s="379" t="str">
        <f t="shared" ca="1" si="143"/>
        <v>nie</v>
      </c>
      <c r="O1206" s="378" t="str">
        <f t="shared" ca="1" si="144"/>
        <v>DBFO</v>
      </c>
      <c r="P1206" s="389" t="str">
        <f t="shared" ca="1" si="145"/>
        <v>DBFO B/V/1/35/1 80151 4480</v>
      </c>
      <c r="Q1206" s="390" t="str">
        <f ca="1">IF($P1206="","",IF(IF(COUNTIF($P1206,"* *"),COUNTIF('Plany 2025'!$J:$J,"*"&amp;$P1206&amp;"*"),COUNTIF('Plany 2025'!$B:$B,$P1206)+COUNTIF('Plany 2025'!$B:$B,$P1206&amp;"/*")+COUNTIF('Plany 2025'!$B:$B,"*/"&amp;$P1206&amp;"/*"))=0,"brak klasyf.",IF(COUNTIF($P1206,"* *"),SUMIF('Plany 2025'!$J:$J,"*"&amp;$P1206&amp;"*",'Plany 2025'!G:G),SUMIF('Plany 2025'!$B:$B,$P1206,'Plany 2025'!G:G)+SUMIF('Plany 2025'!$B:$B,$P1206&amp;"/*",'Plany 2025'!G:G)+SUMIF('Plany 2025'!$B:$B,"*/"&amp;$P1206&amp;"/*",'Plany 2025'!G:G))))</f>
        <v>brak klasyf.</v>
      </c>
      <c r="R1206" s="391" t="str">
        <f ca="1">IF($P1206="","",IF(IF(COUNTIF($P1206,"* *"),COUNTIF('Plany 2025'!$J:$J,"*"&amp;$P1206&amp;"*"),COUNTIF('Plany 2025'!$B:$B,$P1206)+COUNTIF('Plany 2025'!$B:$B,$P1206&amp;"/*")+COUNTIF('Plany 2025'!$B:$B,"*/"&amp;$P1206&amp;"/*"))=0,"brak klasyf.",IF(COUNTIF($P1206,"* *"),SUMIF('Plany 2025'!$J:$J,"*"&amp;$P1206&amp;"*",'Plany 2025'!H:H),SUMIF('Plany 2025'!$B:$B,$P1206,'Plany 2025'!H:H)+SUMIF('Plany 2025'!$B:$B,$P1206&amp;"/*",'Plany 2025'!H:H)+SUMIF('Plany 2025'!$B:$B,"*/"&amp;$P1206&amp;"/*",'Plany 2025'!H:H))))</f>
        <v>brak klasyf.</v>
      </c>
      <c r="S1206" s="392" t="str">
        <f t="shared" ca="1" si="146"/>
        <v/>
      </c>
      <c r="T1206" s="393" t="str">
        <f t="shared" ca="1" si="147"/>
        <v/>
      </c>
      <c r="U1206" s="96"/>
      <c r="V1206" s="91"/>
    </row>
    <row r="1207" spans="1:22" s="168" customFormat="1" hidden="1">
      <c r="A1207" s="91" t="s">
        <v>219</v>
      </c>
      <c r="B1207" s="495">
        <v>801</v>
      </c>
      <c r="C1207" s="378">
        <v>80151</v>
      </c>
      <c r="D1207" s="166">
        <v>4510</v>
      </c>
      <c r="E1207" s="167" t="s">
        <v>177</v>
      </c>
      <c r="G1207" s="169"/>
      <c r="H1207" s="170"/>
      <c r="I1207" s="96" t="str">
        <f t="shared" si="141"/>
        <v xml:space="preserve"> </v>
      </c>
      <c r="J1207" s="147"/>
      <c r="K1207" s="517"/>
      <c r="L1207" s="379"/>
      <c r="M1207" s="379" t="str">
        <f t="shared" ca="1" si="142"/>
        <v>nie</v>
      </c>
      <c r="N1207" s="379" t="str">
        <f t="shared" ca="1" si="143"/>
        <v>nie</v>
      </c>
      <c r="O1207" s="378" t="str">
        <f t="shared" ca="1" si="144"/>
        <v>DBFO</v>
      </c>
      <c r="P1207" s="389" t="str">
        <f t="shared" ca="1" si="145"/>
        <v>DBFO B/V/1/35/1 80151 4510</v>
      </c>
      <c r="Q1207" s="390" t="str">
        <f ca="1">IF($P1207="","",IF(IF(COUNTIF($P1207,"* *"),COUNTIF('Plany 2025'!$J:$J,"*"&amp;$P1207&amp;"*"),COUNTIF('Plany 2025'!$B:$B,$P1207)+COUNTIF('Plany 2025'!$B:$B,$P1207&amp;"/*")+COUNTIF('Plany 2025'!$B:$B,"*/"&amp;$P1207&amp;"/*"))=0,"brak klasyf.",IF(COUNTIF($P1207,"* *"),SUMIF('Plany 2025'!$J:$J,"*"&amp;$P1207&amp;"*",'Plany 2025'!G:G),SUMIF('Plany 2025'!$B:$B,$P1207,'Plany 2025'!G:G)+SUMIF('Plany 2025'!$B:$B,$P1207&amp;"/*",'Plany 2025'!G:G)+SUMIF('Plany 2025'!$B:$B,"*/"&amp;$P1207&amp;"/*",'Plany 2025'!G:G))))</f>
        <v>brak klasyf.</v>
      </c>
      <c r="R1207" s="391" t="str">
        <f ca="1">IF($P1207="","",IF(IF(COUNTIF($P1207,"* *"),COUNTIF('Plany 2025'!$J:$J,"*"&amp;$P1207&amp;"*"),COUNTIF('Plany 2025'!$B:$B,$P1207)+COUNTIF('Plany 2025'!$B:$B,$P1207&amp;"/*")+COUNTIF('Plany 2025'!$B:$B,"*/"&amp;$P1207&amp;"/*"))=0,"brak klasyf.",IF(COUNTIF($P1207,"* *"),SUMIF('Plany 2025'!$J:$J,"*"&amp;$P1207&amp;"*",'Plany 2025'!H:H),SUMIF('Plany 2025'!$B:$B,$P1207,'Plany 2025'!H:H)+SUMIF('Plany 2025'!$B:$B,$P1207&amp;"/*",'Plany 2025'!H:H)+SUMIF('Plany 2025'!$B:$B,"*/"&amp;$P1207&amp;"/*",'Plany 2025'!H:H))))</f>
        <v>brak klasyf.</v>
      </c>
      <c r="S1207" s="392" t="str">
        <f t="shared" ca="1" si="146"/>
        <v/>
      </c>
      <c r="T1207" s="393" t="str">
        <f t="shared" ca="1" si="147"/>
        <v/>
      </c>
      <c r="U1207" s="96"/>
      <c r="V1207" s="91"/>
    </row>
    <row r="1208" spans="1:22" s="168" customFormat="1" hidden="1">
      <c r="A1208" s="91" t="s">
        <v>219</v>
      </c>
      <c r="B1208" s="495">
        <v>801</v>
      </c>
      <c r="C1208" s="378">
        <v>80151</v>
      </c>
      <c r="D1208" s="166">
        <v>4520</v>
      </c>
      <c r="E1208" s="167" t="s">
        <v>178</v>
      </c>
      <c r="G1208" s="169"/>
      <c r="H1208" s="170"/>
      <c r="I1208" s="96" t="str">
        <f t="shared" si="141"/>
        <v xml:space="preserve"> </v>
      </c>
      <c r="J1208" s="147"/>
      <c r="K1208" s="517"/>
      <c r="L1208" s="379"/>
      <c r="M1208" s="379" t="str">
        <f t="shared" ca="1" si="142"/>
        <v>nie</v>
      </c>
      <c r="N1208" s="379" t="str">
        <f t="shared" ca="1" si="143"/>
        <v>nie</v>
      </c>
      <c r="O1208" s="378" t="str">
        <f t="shared" ca="1" si="144"/>
        <v>DBFO</v>
      </c>
      <c r="P1208" s="389" t="str">
        <f t="shared" ca="1" si="145"/>
        <v>DBFO B/V/1/35/1 80151 4520</v>
      </c>
      <c r="Q1208" s="390" t="str">
        <f ca="1">IF($P1208="","",IF(IF(COUNTIF($P1208,"* *"),COUNTIF('Plany 2025'!$J:$J,"*"&amp;$P1208&amp;"*"),COUNTIF('Plany 2025'!$B:$B,$P1208)+COUNTIF('Plany 2025'!$B:$B,$P1208&amp;"/*")+COUNTIF('Plany 2025'!$B:$B,"*/"&amp;$P1208&amp;"/*"))=0,"brak klasyf.",IF(COUNTIF($P1208,"* *"),SUMIF('Plany 2025'!$J:$J,"*"&amp;$P1208&amp;"*",'Plany 2025'!G:G),SUMIF('Plany 2025'!$B:$B,$P1208,'Plany 2025'!G:G)+SUMIF('Plany 2025'!$B:$B,$P1208&amp;"/*",'Plany 2025'!G:G)+SUMIF('Plany 2025'!$B:$B,"*/"&amp;$P1208&amp;"/*",'Plany 2025'!G:G))))</f>
        <v>brak klasyf.</v>
      </c>
      <c r="R1208" s="391" t="str">
        <f ca="1">IF($P1208="","",IF(IF(COUNTIF($P1208,"* *"),COUNTIF('Plany 2025'!$J:$J,"*"&amp;$P1208&amp;"*"),COUNTIF('Plany 2025'!$B:$B,$P1208)+COUNTIF('Plany 2025'!$B:$B,$P1208&amp;"/*")+COUNTIF('Plany 2025'!$B:$B,"*/"&amp;$P1208&amp;"/*"))=0,"brak klasyf.",IF(COUNTIF($P1208,"* *"),SUMIF('Plany 2025'!$J:$J,"*"&amp;$P1208&amp;"*",'Plany 2025'!H:H),SUMIF('Plany 2025'!$B:$B,$P1208,'Plany 2025'!H:H)+SUMIF('Plany 2025'!$B:$B,$P1208&amp;"/*",'Plany 2025'!H:H)+SUMIF('Plany 2025'!$B:$B,"*/"&amp;$P1208&amp;"/*",'Plany 2025'!H:H))))</f>
        <v>brak klasyf.</v>
      </c>
      <c r="S1208" s="392" t="str">
        <f t="shared" ca="1" si="146"/>
        <v/>
      </c>
      <c r="T1208" s="393" t="str">
        <f t="shared" ca="1" si="147"/>
        <v/>
      </c>
      <c r="U1208" s="96"/>
      <c r="V1208" s="91"/>
    </row>
    <row r="1209" spans="1:22" s="168" customFormat="1" hidden="1">
      <c r="A1209" s="91" t="s">
        <v>219</v>
      </c>
      <c r="B1209" s="495">
        <v>801</v>
      </c>
      <c r="C1209" s="378">
        <v>80151</v>
      </c>
      <c r="D1209" s="166">
        <v>4580</v>
      </c>
      <c r="E1209" s="167" t="s">
        <v>179</v>
      </c>
      <c r="G1209" s="169"/>
      <c r="H1209" s="170"/>
      <c r="I1209" s="96" t="str">
        <f t="shared" si="141"/>
        <v xml:space="preserve"> </v>
      </c>
      <c r="J1209" s="147"/>
      <c r="K1209" s="517"/>
      <c r="L1209" s="379"/>
      <c r="M1209" s="379" t="str">
        <f t="shared" ca="1" si="142"/>
        <v>nie</v>
      </c>
      <c r="N1209" s="379" t="str">
        <f t="shared" ca="1" si="143"/>
        <v>nie</v>
      </c>
      <c r="O1209" s="378" t="str">
        <f t="shared" ca="1" si="144"/>
        <v>DBFO</v>
      </c>
      <c r="P1209" s="389" t="str">
        <f t="shared" ca="1" si="145"/>
        <v>DBFO B/V/1/35/1 80151 4580</v>
      </c>
      <c r="Q1209" s="390" t="str">
        <f ca="1">IF($P1209="","",IF(IF(COUNTIF($P1209,"* *"),COUNTIF('Plany 2025'!$J:$J,"*"&amp;$P1209&amp;"*"),COUNTIF('Plany 2025'!$B:$B,$P1209)+COUNTIF('Plany 2025'!$B:$B,$P1209&amp;"/*")+COUNTIF('Plany 2025'!$B:$B,"*/"&amp;$P1209&amp;"/*"))=0,"brak klasyf.",IF(COUNTIF($P1209,"* *"),SUMIF('Plany 2025'!$J:$J,"*"&amp;$P1209&amp;"*",'Plany 2025'!G:G),SUMIF('Plany 2025'!$B:$B,$P1209,'Plany 2025'!G:G)+SUMIF('Plany 2025'!$B:$B,$P1209&amp;"/*",'Plany 2025'!G:G)+SUMIF('Plany 2025'!$B:$B,"*/"&amp;$P1209&amp;"/*",'Plany 2025'!G:G))))</f>
        <v>brak klasyf.</v>
      </c>
      <c r="R1209" s="391" t="str">
        <f ca="1">IF($P1209="","",IF(IF(COUNTIF($P1209,"* *"),COUNTIF('Plany 2025'!$J:$J,"*"&amp;$P1209&amp;"*"),COUNTIF('Plany 2025'!$B:$B,$P1209)+COUNTIF('Plany 2025'!$B:$B,$P1209&amp;"/*")+COUNTIF('Plany 2025'!$B:$B,"*/"&amp;$P1209&amp;"/*"))=0,"brak klasyf.",IF(COUNTIF($P1209,"* *"),SUMIF('Plany 2025'!$J:$J,"*"&amp;$P1209&amp;"*",'Plany 2025'!H:H),SUMIF('Plany 2025'!$B:$B,$P1209,'Plany 2025'!H:H)+SUMIF('Plany 2025'!$B:$B,$P1209&amp;"/*",'Plany 2025'!H:H)+SUMIF('Plany 2025'!$B:$B,"*/"&amp;$P1209&amp;"/*",'Plany 2025'!H:H))))</f>
        <v>brak klasyf.</v>
      </c>
      <c r="S1209" s="392" t="str">
        <f t="shared" ca="1" si="146"/>
        <v/>
      </c>
      <c r="T1209" s="393" t="str">
        <f t="shared" ca="1" si="147"/>
        <v/>
      </c>
      <c r="U1209" s="96"/>
      <c r="V1209" s="91"/>
    </row>
    <row r="1210" spans="1:22" s="168" customFormat="1" hidden="1">
      <c r="A1210" s="91" t="s">
        <v>219</v>
      </c>
      <c r="B1210" s="495">
        <v>801</v>
      </c>
      <c r="C1210" s="378">
        <v>80151</v>
      </c>
      <c r="D1210" s="166">
        <v>4590</v>
      </c>
      <c r="E1210" s="167" t="s">
        <v>180</v>
      </c>
      <c r="G1210" s="169"/>
      <c r="H1210" s="170"/>
      <c r="I1210" s="96" t="str">
        <f t="shared" si="141"/>
        <v xml:space="preserve"> </v>
      </c>
      <c r="J1210" s="147"/>
      <c r="K1210" s="517"/>
      <c r="L1210" s="379"/>
      <c r="M1210" s="379" t="str">
        <f t="shared" ca="1" si="142"/>
        <v>nie</v>
      </c>
      <c r="N1210" s="379" t="str">
        <f t="shared" ca="1" si="143"/>
        <v>nie</v>
      </c>
      <c r="O1210" s="378" t="str">
        <f t="shared" ca="1" si="144"/>
        <v>DBFO</v>
      </c>
      <c r="P1210" s="389" t="str">
        <f t="shared" ca="1" si="145"/>
        <v>DBFO B/V/1/35/1 80151 4590</v>
      </c>
      <c r="Q1210" s="390" t="str">
        <f ca="1">IF($P1210="","",IF(IF(COUNTIF($P1210,"* *"),COUNTIF('Plany 2025'!$J:$J,"*"&amp;$P1210&amp;"*"),COUNTIF('Plany 2025'!$B:$B,$P1210)+COUNTIF('Plany 2025'!$B:$B,$P1210&amp;"/*")+COUNTIF('Plany 2025'!$B:$B,"*/"&amp;$P1210&amp;"/*"))=0,"brak klasyf.",IF(COUNTIF($P1210,"* *"),SUMIF('Plany 2025'!$J:$J,"*"&amp;$P1210&amp;"*",'Plany 2025'!G:G),SUMIF('Plany 2025'!$B:$B,$P1210,'Plany 2025'!G:G)+SUMIF('Plany 2025'!$B:$B,$P1210&amp;"/*",'Plany 2025'!G:G)+SUMIF('Plany 2025'!$B:$B,"*/"&amp;$P1210&amp;"/*",'Plany 2025'!G:G))))</f>
        <v>brak klasyf.</v>
      </c>
      <c r="R1210" s="391" t="str">
        <f ca="1">IF($P1210="","",IF(IF(COUNTIF($P1210,"* *"),COUNTIF('Plany 2025'!$J:$J,"*"&amp;$P1210&amp;"*"),COUNTIF('Plany 2025'!$B:$B,$P1210)+COUNTIF('Plany 2025'!$B:$B,$P1210&amp;"/*")+COUNTIF('Plany 2025'!$B:$B,"*/"&amp;$P1210&amp;"/*"))=0,"brak klasyf.",IF(COUNTIF($P1210,"* *"),SUMIF('Plany 2025'!$J:$J,"*"&amp;$P1210&amp;"*",'Plany 2025'!H:H),SUMIF('Plany 2025'!$B:$B,$P1210,'Plany 2025'!H:H)+SUMIF('Plany 2025'!$B:$B,$P1210&amp;"/*",'Plany 2025'!H:H)+SUMIF('Plany 2025'!$B:$B,"*/"&amp;$P1210&amp;"/*",'Plany 2025'!H:H))))</f>
        <v>brak klasyf.</v>
      </c>
      <c r="S1210" s="392" t="str">
        <f t="shared" ca="1" si="146"/>
        <v/>
      </c>
      <c r="T1210" s="393" t="str">
        <f t="shared" ca="1" si="147"/>
        <v/>
      </c>
      <c r="U1210" s="96"/>
      <c r="V1210" s="91"/>
    </row>
    <row r="1211" spans="1:22" s="168" customFormat="1" hidden="1">
      <c r="A1211" s="91" t="s">
        <v>219</v>
      </c>
      <c r="B1211" s="495">
        <v>801</v>
      </c>
      <c r="C1211" s="378">
        <v>80151</v>
      </c>
      <c r="D1211" s="166">
        <v>4610</v>
      </c>
      <c r="E1211" s="167" t="s">
        <v>171</v>
      </c>
      <c r="G1211" s="169"/>
      <c r="H1211" s="170"/>
      <c r="I1211" s="96" t="str">
        <f t="shared" si="141"/>
        <v xml:space="preserve"> </v>
      </c>
      <c r="J1211" s="147"/>
      <c r="K1211" s="517"/>
      <c r="L1211" s="379"/>
      <c r="M1211" s="379" t="str">
        <f t="shared" ca="1" si="142"/>
        <v>nie</v>
      </c>
      <c r="N1211" s="379" t="str">
        <f t="shared" ca="1" si="143"/>
        <v>nie</v>
      </c>
      <c r="O1211" s="378" t="str">
        <f t="shared" ca="1" si="144"/>
        <v>DBFO</v>
      </c>
      <c r="P1211" s="389" t="str">
        <f t="shared" ca="1" si="145"/>
        <v>DBFO B/V/1/35/1 80151 4610</v>
      </c>
      <c r="Q1211" s="390" t="str">
        <f ca="1">IF($P1211="","",IF(IF(COUNTIF($P1211,"* *"),COUNTIF('Plany 2025'!$J:$J,"*"&amp;$P1211&amp;"*"),COUNTIF('Plany 2025'!$B:$B,$P1211)+COUNTIF('Plany 2025'!$B:$B,$P1211&amp;"/*")+COUNTIF('Plany 2025'!$B:$B,"*/"&amp;$P1211&amp;"/*"))=0,"brak klasyf.",IF(COUNTIF($P1211,"* *"),SUMIF('Plany 2025'!$J:$J,"*"&amp;$P1211&amp;"*",'Plany 2025'!G:G),SUMIF('Plany 2025'!$B:$B,$P1211,'Plany 2025'!G:G)+SUMIF('Plany 2025'!$B:$B,$P1211&amp;"/*",'Plany 2025'!G:G)+SUMIF('Plany 2025'!$B:$B,"*/"&amp;$P1211&amp;"/*",'Plany 2025'!G:G))))</f>
        <v>brak klasyf.</v>
      </c>
      <c r="R1211" s="391" t="str">
        <f ca="1">IF($P1211="","",IF(IF(COUNTIF($P1211,"* *"),COUNTIF('Plany 2025'!$J:$J,"*"&amp;$P1211&amp;"*"),COUNTIF('Plany 2025'!$B:$B,$P1211)+COUNTIF('Plany 2025'!$B:$B,$P1211&amp;"/*")+COUNTIF('Plany 2025'!$B:$B,"*/"&amp;$P1211&amp;"/*"))=0,"brak klasyf.",IF(COUNTIF($P1211,"* *"),SUMIF('Plany 2025'!$J:$J,"*"&amp;$P1211&amp;"*",'Plany 2025'!H:H),SUMIF('Plany 2025'!$B:$B,$P1211,'Plany 2025'!H:H)+SUMIF('Plany 2025'!$B:$B,$P1211&amp;"/*",'Plany 2025'!H:H)+SUMIF('Plany 2025'!$B:$B,"*/"&amp;$P1211&amp;"/*",'Plany 2025'!H:H))))</f>
        <v>brak klasyf.</v>
      </c>
      <c r="S1211" s="392" t="str">
        <f t="shared" ca="1" si="146"/>
        <v/>
      </c>
      <c r="T1211" s="393" t="str">
        <f t="shared" ca="1" si="147"/>
        <v/>
      </c>
      <c r="U1211" s="96"/>
      <c r="V1211" s="91"/>
    </row>
    <row r="1212" spans="1:22" s="168" customFormat="1" hidden="1">
      <c r="A1212" s="91" t="s">
        <v>219</v>
      </c>
      <c r="B1212" s="495">
        <v>801</v>
      </c>
      <c r="C1212" s="378">
        <v>80151</v>
      </c>
      <c r="D1212" s="166">
        <v>4700</v>
      </c>
      <c r="E1212" s="167" t="s">
        <v>201</v>
      </c>
      <c r="G1212" s="169"/>
      <c r="H1212" s="170"/>
      <c r="I1212" s="96" t="str">
        <f t="shared" si="141"/>
        <v xml:space="preserve"> </v>
      </c>
      <c r="J1212" s="147"/>
      <c r="K1212" s="517"/>
      <c r="L1212" s="379"/>
      <c r="M1212" s="379" t="str">
        <f t="shared" ca="1" si="142"/>
        <v>nie</v>
      </c>
      <c r="N1212" s="379" t="str">
        <f t="shared" ca="1" si="143"/>
        <v>nie</v>
      </c>
      <c r="O1212" s="378" t="str">
        <f t="shared" ca="1" si="144"/>
        <v>DBFO</v>
      </c>
      <c r="P1212" s="389" t="str">
        <f t="shared" ca="1" si="145"/>
        <v>DBFO B/V/1/35/1 80151 4700</v>
      </c>
      <c r="Q1212" s="390" t="str">
        <f ca="1">IF($P1212="","",IF(IF(COUNTIF($P1212,"* *"),COUNTIF('Plany 2025'!$J:$J,"*"&amp;$P1212&amp;"*"),COUNTIF('Plany 2025'!$B:$B,$P1212)+COUNTIF('Plany 2025'!$B:$B,$P1212&amp;"/*")+COUNTIF('Plany 2025'!$B:$B,"*/"&amp;$P1212&amp;"/*"))=0,"brak klasyf.",IF(COUNTIF($P1212,"* *"),SUMIF('Plany 2025'!$J:$J,"*"&amp;$P1212&amp;"*",'Plany 2025'!G:G),SUMIF('Plany 2025'!$B:$B,$P1212,'Plany 2025'!G:G)+SUMIF('Plany 2025'!$B:$B,$P1212&amp;"/*",'Plany 2025'!G:G)+SUMIF('Plany 2025'!$B:$B,"*/"&amp;$P1212&amp;"/*",'Plany 2025'!G:G))))</f>
        <v>brak klasyf.</v>
      </c>
      <c r="R1212" s="391" t="str">
        <f ca="1">IF($P1212="","",IF(IF(COUNTIF($P1212,"* *"),COUNTIF('Plany 2025'!$J:$J,"*"&amp;$P1212&amp;"*"),COUNTIF('Plany 2025'!$B:$B,$P1212)+COUNTIF('Plany 2025'!$B:$B,$P1212&amp;"/*")+COUNTIF('Plany 2025'!$B:$B,"*/"&amp;$P1212&amp;"/*"))=0,"brak klasyf.",IF(COUNTIF($P1212,"* *"),SUMIF('Plany 2025'!$J:$J,"*"&amp;$P1212&amp;"*",'Plany 2025'!H:H),SUMIF('Plany 2025'!$B:$B,$P1212,'Plany 2025'!H:H)+SUMIF('Plany 2025'!$B:$B,$P1212&amp;"/*",'Plany 2025'!H:H)+SUMIF('Plany 2025'!$B:$B,"*/"&amp;$P1212&amp;"/*",'Plany 2025'!H:H))))</f>
        <v>brak klasyf.</v>
      </c>
      <c r="S1212" s="392" t="str">
        <f t="shared" ca="1" si="146"/>
        <v/>
      </c>
      <c r="T1212" s="393" t="str">
        <f t="shared" ca="1" si="147"/>
        <v/>
      </c>
      <c r="U1212" s="96"/>
      <c r="V1212" s="91"/>
    </row>
    <row r="1213" spans="1:22" s="520" customFormat="1" ht="12.75" hidden="1">
      <c r="A1213" s="91" t="s">
        <v>219</v>
      </c>
      <c r="B1213" s="495">
        <v>801</v>
      </c>
      <c r="C1213" s="378">
        <v>80151</v>
      </c>
      <c r="D1213" s="166">
        <v>4990</v>
      </c>
      <c r="E1213" s="167" t="s">
        <v>185</v>
      </c>
      <c r="G1213" s="169"/>
      <c r="H1213" s="170"/>
      <c r="I1213" s="96" t="str">
        <f t="shared" si="141"/>
        <v xml:space="preserve"> </v>
      </c>
      <c r="J1213" s="147"/>
      <c r="K1213" s="517"/>
      <c r="L1213" s="379"/>
      <c r="M1213" s="379" t="str">
        <f t="shared" ca="1" si="142"/>
        <v>nie</v>
      </c>
      <c r="N1213" s="379" t="str">
        <f t="shared" ca="1" si="143"/>
        <v>nie</v>
      </c>
      <c r="O1213" s="378" t="str">
        <f t="shared" ca="1" si="144"/>
        <v>DBFO</v>
      </c>
      <c r="P1213" s="389" t="str">
        <f t="shared" ca="1" si="145"/>
        <v>DBFO B/V/1/35/1 80151 4990</v>
      </c>
      <c r="Q1213" s="390" t="str">
        <f ca="1">IF($P1213="","",IF(IF(COUNTIF($P1213,"* *"),COUNTIF('Plany 2025'!$J:$J,"*"&amp;$P1213&amp;"*"),COUNTIF('Plany 2025'!$B:$B,$P1213)+COUNTIF('Plany 2025'!$B:$B,$P1213&amp;"/*")+COUNTIF('Plany 2025'!$B:$B,"*/"&amp;$P1213&amp;"/*"))=0,"brak klasyf.",IF(COUNTIF($P1213,"* *"),SUMIF('Plany 2025'!$J:$J,"*"&amp;$P1213&amp;"*",'Plany 2025'!G:G),SUMIF('Plany 2025'!$B:$B,$P1213,'Plany 2025'!G:G)+SUMIF('Plany 2025'!$B:$B,$P1213&amp;"/*",'Plany 2025'!G:G)+SUMIF('Plany 2025'!$B:$B,"*/"&amp;$P1213&amp;"/*",'Plany 2025'!G:G))))</f>
        <v>brak klasyf.</v>
      </c>
      <c r="R1213" s="391" t="str">
        <f ca="1">IF($P1213="","",IF(IF(COUNTIF($P1213,"* *"),COUNTIF('Plany 2025'!$J:$J,"*"&amp;$P1213&amp;"*"),COUNTIF('Plany 2025'!$B:$B,$P1213)+COUNTIF('Plany 2025'!$B:$B,$P1213&amp;"/*")+COUNTIF('Plany 2025'!$B:$B,"*/"&amp;$P1213&amp;"/*"))=0,"brak klasyf.",IF(COUNTIF($P1213,"* *"),SUMIF('Plany 2025'!$J:$J,"*"&amp;$P1213&amp;"*",'Plany 2025'!H:H),SUMIF('Plany 2025'!$B:$B,$P1213,'Plany 2025'!H:H)+SUMIF('Plany 2025'!$B:$B,$P1213&amp;"/*",'Plany 2025'!H:H)+SUMIF('Plany 2025'!$B:$B,"*/"&amp;$P1213&amp;"/*",'Plany 2025'!H:H))))</f>
        <v>brak klasyf.</v>
      </c>
      <c r="S1213" s="392" t="str">
        <f t="shared" ca="1" si="146"/>
        <v/>
      </c>
      <c r="T1213" s="393" t="str">
        <f t="shared" ca="1" si="147"/>
        <v/>
      </c>
      <c r="U1213" s="96"/>
      <c r="V1213" s="91"/>
    </row>
    <row r="1214" spans="1:22" s="168" customFormat="1" ht="6" hidden="1" customHeight="1">
      <c r="A1214" s="178"/>
      <c r="B1214" s="495"/>
      <c r="C1214" s="495"/>
      <c r="D1214" s="177"/>
      <c r="E1214" s="179"/>
      <c r="G1214" s="180"/>
      <c r="H1214" s="181"/>
      <c r="I1214" s="138" t="str">
        <f t="shared" si="141"/>
        <v xml:space="preserve"> </v>
      </c>
      <c r="J1214" s="183"/>
      <c r="K1214" s="517"/>
      <c r="L1214" s="379"/>
      <c r="M1214" s="379" t="str">
        <f t="shared" ca="1" si="142"/>
        <v>nie</v>
      </c>
      <c r="N1214" s="379" t="str">
        <f t="shared" ca="1" si="143"/>
        <v>nie</v>
      </c>
      <c r="O1214" s="378" t="str">
        <f t="shared" ca="1" si="144"/>
        <v>DBFO</v>
      </c>
      <c r="P1214" s="389" t="str">
        <f t="shared" si="145"/>
        <v/>
      </c>
      <c r="Q1214" s="390" t="str">
        <f>IF($P1214="","",IF(IF(COUNTIF($P1214,"* *"),COUNTIF('Plany 2025'!$J:$J,"*"&amp;$P1214&amp;"*"),COUNTIF('Plany 2025'!$B:$B,$P1214)+COUNTIF('Plany 2025'!$B:$B,$P1214&amp;"/*")+COUNTIF('Plany 2025'!$B:$B,"*/"&amp;$P1214&amp;"/*"))=0,"brak klasyf.",IF(COUNTIF($P1214,"* *"),SUMIF('Plany 2025'!$J:$J,"*"&amp;$P1214&amp;"*",'Plany 2025'!G:G),SUMIF('Plany 2025'!$B:$B,$P1214,'Plany 2025'!G:G)+SUMIF('Plany 2025'!$B:$B,$P1214&amp;"/*",'Plany 2025'!G:G)+SUMIF('Plany 2025'!$B:$B,"*/"&amp;$P1214&amp;"/*",'Plany 2025'!G:G))))</f>
        <v/>
      </c>
      <c r="R1214" s="391" t="str">
        <f>IF($P1214="","",IF(IF(COUNTIF($P1214,"* *"),COUNTIF('Plany 2025'!$J:$J,"*"&amp;$P1214&amp;"*"),COUNTIF('Plany 2025'!$B:$B,$P1214)+COUNTIF('Plany 2025'!$B:$B,$P1214&amp;"/*")+COUNTIF('Plany 2025'!$B:$B,"*/"&amp;$P1214&amp;"/*"))=0,"brak klasyf.",IF(COUNTIF($P1214,"* *"),SUMIF('Plany 2025'!$J:$J,"*"&amp;$P1214&amp;"*",'Plany 2025'!H:H),SUMIF('Plany 2025'!$B:$B,$P1214,'Plany 2025'!H:H)+SUMIF('Plany 2025'!$B:$B,$P1214&amp;"/*",'Plany 2025'!H:H)+SUMIF('Plany 2025'!$B:$B,"*/"&amp;$P1214&amp;"/*",'Plany 2025'!H:H))))</f>
        <v/>
      </c>
      <c r="S1214" s="392" t="str">
        <f t="shared" si="146"/>
        <v/>
      </c>
      <c r="T1214" s="393" t="str">
        <f t="shared" si="147"/>
        <v/>
      </c>
      <c r="U1214" s="138"/>
      <c r="V1214" s="91"/>
    </row>
    <row r="1215" spans="1:22" s="134" customFormat="1" hidden="1">
      <c r="A1215" s="97"/>
      <c r="B1215" s="378"/>
      <c r="C1215" s="378"/>
      <c r="D1215" s="97"/>
      <c r="E1215" s="142" t="s">
        <v>51</v>
      </c>
      <c r="F1215" s="93"/>
      <c r="G1215" s="126"/>
      <c r="H1215" s="127"/>
      <c r="I1215" s="256" t="str">
        <f t="shared" si="141"/>
        <v xml:space="preserve"> </v>
      </c>
      <c r="K1215" s="517"/>
      <c r="L1215" s="379"/>
      <c r="M1215" s="379" t="str">
        <f t="shared" ca="1" si="142"/>
        <v>nie</v>
      </c>
      <c r="N1215" s="379" t="str">
        <f t="shared" ca="1" si="143"/>
        <v>nie</v>
      </c>
      <c r="O1215" s="378" t="str">
        <f t="shared" ca="1" si="144"/>
        <v/>
      </c>
      <c r="P1215" s="389" t="str">
        <f t="shared" si="145"/>
        <v/>
      </c>
      <c r="Q1215" s="390" t="str">
        <f>IF($P1215="","",IF(IF(COUNTIF($P1215,"* *"),COUNTIF('Plany 2025'!$J:$J,"*"&amp;$P1215&amp;"*"),COUNTIF('Plany 2025'!$B:$B,$P1215)+COUNTIF('Plany 2025'!$B:$B,$P1215&amp;"/*")+COUNTIF('Plany 2025'!$B:$B,"*/"&amp;$P1215&amp;"/*"))=0,"brak klasyf.",IF(COUNTIF($P1215,"* *"),SUMIF('Plany 2025'!$J:$J,"*"&amp;$P1215&amp;"*",'Plany 2025'!G:G),SUMIF('Plany 2025'!$B:$B,$P1215,'Plany 2025'!G:G)+SUMIF('Plany 2025'!$B:$B,$P1215&amp;"/*",'Plany 2025'!G:G)+SUMIF('Plany 2025'!$B:$B,"*/"&amp;$P1215&amp;"/*",'Plany 2025'!G:G))))</f>
        <v/>
      </c>
      <c r="R1215" s="391" t="str">
        <f>IF($P1215="","",IF(IF(COUNTIF($P1215,"* *"),COUNTIF('Plany 2025'!$J:$J,"*"&amp;$P1215&amp;"*"),COUNTIF('Plany 2025'!$B:$B,$P1215)+COUNTIF('Plany 2025'!$B:$B,$P1215&amp;"/*")+COUNTIF('Plany 2025'!$B:$B,"*/"&amp;$P1215&amp;"/*"))=0,"brak klasyf.",IF(COUNTIF($P1215,"* *"),SUMIF('Plany 2025'!$J:$J,"*"&amp;$P1215&amp;"*",'Plany 2025'!H:H),SUMIF('Plany 2025'!$B:$B,$P1215,'Plany 2025'!H:H)+SUMIF('Plany 2025'!$B:$B,$P1215&amp;"/*",'Plany 2025'!H:H)+SUMIF('Plany 2025'!$B:$B,"*/"&amp;$P1215&amp;"/*",'Plany 2025'!H:H))))</f>
        <v/>
      </c>
      <c r="S1215" s="392" t="str">
        <f t="shared" si="146"/>
        <v/>
      </c>
      <c r="T1215" s="393" t="str">
        <f t="shared" si="147"/>
        <v/>
      </c>
      <c r="U1215" s="256"/>
      <c r="V1215" s="91"/>
    </row>
    <row r="1216" spans="1:22" s="134" customFormat="1" hidden="1">
      <c r="A1216" s="97"/>
      <c r="B1216" s="378"/>
      <c r="C1216" s="378"/>
      <c r="D1216" s="97"/>
      <c r="E1216" s="195" t="s">
        <v>690</v>
      </c>
      <c r="F1216" s="93"/>
      <c r="G1216" s="126"/>
      <c r="H1216" s="127"/>
      <c r="I1216" s="256" t="str">
        <f t="shared" si="141"/>
        <v xml:space="preserve"> </v>
      </c>
      <c r="K1216" s="517"/>
      <c r="L1216" s="379"/>
      <c r="M1216" s="379" t="str">
        <f t="shared" ca="1" si="142"/>
        <v>nie</v>
      </c>
      <c r="N1216" s="379" t="str">
        <f t="shared" ca="1" si="143"/>
        <v>nie</v>
      </c>
      <c r="O1216" s="378" t="str">
        <f t="shared" ca="1" si="144"/>
        <v/>
      </c>
      <c r="P1216" s="389" t="str">
        <f t="shared" si="145"/>
        <v/>
      </c>
      <c r="Q1216" s="390" t="str">
        <f>IF($P1216="","",IF(IF(COUNTIF($P1216,"* *"),COUNTIF('Plany 2025'!$J:$J,"*"&amp;$P1216&amp;"*"),COUNTIF('Plany 2025'!$B:$B,$P1216)+COUNTIF('Plany 2025'!$B:$B,$P1216&amp;"/*")+COUNTIF('Plany 2025'!$B:$B,"*/"&amp;$P1216&amp;"/*"))=0,"brak klasyf.",IF(COUNTIF($P1216,"* *"),SUMIF('Plany 2025'!$J:$J,"*"&amp;$P1216&amp;"*",'Plany 2025'!G:G),SUMIF('Plany 2025'!$B:$B,$P1216,'Plany 2025'!G:G)+SUMIF('Plany 2025'!$B:$B,$P1216&amp;"/*",'Plany 2025'!G:G)+SUMIF('Plany 2025'!$B:$B,"*/"&amp;$P1216&amp;"/*",'Plany 2025'!G:G))))</f>
        <v/>
      </c>
      <c r="R1216" s="391" t="str">
        <f>IF($P1216="","",IF(IF(COUNTIF($P1216,"* *"),COUNTIF('Plany 2025'!$J:$J,"*"&amp;$P1216&amp;"*"),COUNTIF('Plany 2025'!$B:$B,$P1216)+COUNTIF('Plany 2025'!$B:$B,$P1216&amp;"/*")+COUNTIF('Plany 2025'!$B:$B,"*/"&amp;$P1216&amp;"/*"))=0,"brak klasyf.",IF(COUNTIF($P1216,"* *"),SUMIF('Plany 2025'!$J:$J,"*"&amp;$P1216&amp;"*",'Plany 2025'!H:H),SUMIF('Plany 2025'!$B:$B,$P1216,'Plany 2025'!H:H)+SUMIF('Plany 2025'!$B:$B,$P1216&amp;"/*",'Plany 2025'!H:H)+SUMIF('Plany 2025'!$B:$B,"*/"&amp;$P1216&amp;"/*",'Plany 2025'!H:H))))</f>
        <v/>
      </c>
      <c r="S1216" s="392" t="str">
        <f t="shared" si="146"/>
        <v/>
      </c>
      <c r="T1216" s="393" t="str">
        <f t="shared" si="147"/>
        <v/>
      </c>
      <c r="U1216" s="256"/>
      <c r="V1216" s="91"/>
    </row>
    <row r="1217" spans="1:22" s="134" customFormat="1" hidden="1">
      <c r="A1217" s="97"/>
      <c r="B1217" s="378"/>
      <c r="C1217" s="378"/>
      <c r="D1217" s="97"/>
      <c r="E1217" s="195" t="s">
        <v>694</v>
      </c>
      <c r="F1217" s="93"/>
      <c r="G1217" s="126"/>
      <c r="H1217" s="127"/>
      <c r="I1217" s="256" t="str">
        <f t="shared" si="141"/>
        <v xml:space="preserve"> </v>
      </c>
      <c r="K1217" s="517"/>
      <c r="L1217" s="379"/>
      <c r="M1217" s="379" t="str">
        <f t="shared" ca="1" si="142"/>
        <v>nie</v>
      </c>
      <c r="N1217" s="379" t="str">
        <f t="shared" ca="1" si="143"/>
        <v>nie</v>
      </c>
      <c r="O1217" s="378" t="str">
        <f t="shared" ca="1" si="144"/>
        <v/>
      </c>
      <c r="P1217" s="389" t="str">
        <f t="shared" si="145"/>
        <v/>
      </c>
      <c r="Q1217" s="390" t="str">
        <f>IF($P1217="","",IF(IF(COUNTIF($P1217,"* *"),COUNTIF('Plany 2025'!$J:$J,"*"&amp;$P1217&amp;"*"),COUNTIF('Plany 2025'!$B:$B,$P1217)+COUNTIF('Plany 2025'!$B:$B,$P1217&amp;"/*")+COUNTIF('Plany 2025'!$B:$B,"*/"&amp;$P1217&amp;"/*"))=0,"brak klasyf.",IF(COUNTIF($P1217,"* *"),SUMIF('Plany 2025'!$J:$J,"*"&amp;$P1217&amp;"*",'Plany 2025'!G:G),SUMIF('Plany 2025'!$B:$B,$P1217,'Plany 2025'!G:G)+SUMIF('Plany 2025'!$B:$B,$P1217&amp;"/*",'Plany 2025'!G:G)+SUMIF('Plany 2025'!$B:$B,"*/"&amp;$P1217&amp;"/*",'Plany 2025'!G:G))))</f>
        <v/>
      </c>
      <c r="R1217" s="391" t="str">
        <f>IF($P1217="","",IF(IF(COUNTIF($P1217,"* *"),COUNTIF('Plany 2025'!$J:$J,"*"&amp;$P1217&amp;"*"),COUNTIF('Plany 2025'!$B:$B,$P1217)+COUNTIF('Plany 2025'!$B:$B,$P1217&amp;"/*")+COUNTIF('Plany 2025'!$B:$B,"*/"&amp;$P1217&amp;"/*"))=0,"brak klasyf.",IF(COUNTIF($P1217,"* *"),SUMIF('Plany 2025'!$J:$J,"*"&amp;$P1217&amp;"*",'Plany 2025'!H:H),SUMIF('Plany 2025'!$B:$B,$P1217,'Plany 2025'!H:H)+SUMIF('Plany 2025'!$B:$B,$P1217&amp;"/*",'Plany 2025'!H:H)+SUMIF('Plany 2025'!$B:$B,"*/"&amp;$P1217&amp;"/*",'Plany 2025'!H:H))))</f>
        <v/>
      </c>
      <c r="S1217" s="392" t="str">
        <f t="shared" si="146"/>
        <v/>
      </c>
      <c r="T1217" s="393" t="str">
        <f t="shared" si="147"/>
        <v/>
      </c>
      <c r="U1217" s="256"/>
      <c r="V1217" s="91"/>
    </row>
    <row r="1218" spans="1:22" s="134" customFormat="1" hidden="1">
      <c r="A1218" s="97"/>
      <c r="B1218" s="378"/>
      <c r="C1218" s="378"/>
      <c r="D1218" s="97"/>
      <c r="E1218" s="195" t="s">
        <v>693</v>
      </c>
      <c r="F1218" s="93"/>
      <c r="G1218" s="126"/>
      <c r="H1218" s="127"/>
      <c r="I1218" s="256" t="str">
        <f t="shared" si="141"/>
        <v xml:space="preserve"> </v>
      </c>
      <c r="K1218" s="517"/>
      <c r="L1218" s="379"/>
      <c r="M1218" s="379" t="str">
        <f t="shared" ca="1" si="142"/>
        <v>nie</v>
      </c>
      <c r="N1218" s="379" t="str">
        <f t="shared" ca="1" si="143"/>
        <v>nie</v>
      </c>
      <c r="O1218" s="378" t="str">
        <f t="shared" ca="1" si="144"/>
        <v/>
      </c>
      <c r="P1218" s="389" t="str">
        <f t="shared" si="145"/>
        <v/>
      </c>
      <c r="Q1218" s="390" t="str">
        <f>IF($P1218="","",IF(IF(COUNTIF($P1218,"* *"),COUNTIF('Plany 2025'!$J:$J,"*"&amp;$P1218&amp;"*"),COUNTIF('Plany 2025'!$B:$B,$P1218)+COUNTIF('Plany 2025'!$B:$B,$P1218&amp;"/*")+COUNTIF('Plany 2025'!$B:$B,"*/"&amp;$P1218&amp;"/*"))=0,"brak klasyf.",IF(COUNTIF($P1218,"* *"),SUMIF('Plany 2025'!$J:$J,"*"&amp;$P1218&amp;"*",'Plany 2025'!G:G),SUMIF('Plany 2025'!$B:$B,$P1218,'Plany 2025'!G:G)+SUMIF('Plany 2025'!$B:$B,$P1218&amp;"/*",'Plany 2025'!G:G)+SUMIF('Plany 2025'!$B:$B,"*/"&amp;$P1218&amp;"/*",'Plany 2025'!G:G))))</f>
        <v/>
      </c>
      <c r="R1218" s="391" t="str">
        <f>IF($P1218="","",IF(IF(COUNTIF($P1218,"* *"),COUNTIF('Plany 2025'!$J:$J,"*"&amp;$P1218&amp;"*"),COUNTIF('Plany 2025'!$B:$B,$P1218)+COUNTIF('Plany 2025'!$B:$B,$P1218&amp;"/*")+COUNTIF('Plany 2025'!$B:$B,"*/"&amp;$P1218&amp;"/*"))=0,"brak klasyf.",IF(COUNTIF($P1218,"* *"),SUMIF('Plany 2025'!$J:$J,"*"&amp;$P1218&amp;"*",'Plany 2025'!H:H),SUMIF('Plany 2025'!$B:$B,$P1218,'Plany 2025'!H:H)+SUMIF('Plany 2025'!$B:$B,$P1218&amp;"/*",'Plany 2025'!H:H)+SUMIF('Plany 2025'!$B:$B,"*/"&amp;$P1218&amp;"/*",'Plany 2025'!H:H))))</f>
        <v/>
      </c>
      <c r="S1218" s="392" t="str">
        <f t="shared" si="146"/>
        <v/>
      </c>
      <c r="T1218" s="393" t="str">
        <f t="shared" si="147"/>
        <v/>
      </c>
      <c r="U1218" s="256"/>
      <c r="V1218" s="91"/>
    </row>
    <row r="1219" spans="1:22" s="134" customFormat="1" ht="6" hidden="1" customHeight="1">
      <c r="A1219" s="97"/>
      <c r="B1219" s="378"/>
      <c r="C1219" s="378"/>
      <c r="D1219" s="97"/>
      <c r="E1219" s="125"/>
      <c r="F1219" s="93"/>
      <c r="G1219" s="126"/>
      <c r="H1219" s="127"/>
      <c r="I1219" s="256" t="str">
        <f t="shared" si="141"/>
        <v xml:space="preserve"> </v>
      </c>
      <c r="K1219" s="517"/>
      <c r="L1219" s="379"/>
      <c r="M1219" s="379" t="str">
        <f t="shared" ca="1" si="142"/>
        <v>nie</v>
      </c>
      <c r="N1219" s="379" t="str">
        <f t="shared" ca="1" si="143"/>
        <v>nie</v>
      </c>
      <c r="O1219" s="378" t="str">
        <f t="shared" ca="1" si="144"/>
        <v/>
      </c>
      <c r="P1219" s="389" t="str">
        <f t="shared" si="145"/>
        <v/>
      </c>
      <c r="Q1219" s="390" t="str">
        <f>IF($P1219="","",IF(IF(COUNTIF($P1219,"* *"),COUNTIF('Plany 2025'!$J:$J,"*"&amp;$P1219&amp;"*"),COUNTIF('Plany 2025'!$B:$B,$P1219)+COUNTIF('Plany 2025'!$B:$B,$P1219&amp;"/*")+COUNTIF('Plany 2025'!$B:$B,"*/"&amp;$P1219&amp;"/*"))=0,"brak klasyf.",IF(COUNTIF($P1219,"* *"),SUMIF('Plany 2025'!$J:$J,"*"&amp;$P1219&amp;"*",'Plany 2025'!G:G),SUMIF('Plany 2025'!$B:$B,$P1219,'Plany 2025'!G:G)+SUMIF('Plany 2025'!$B:$B,$P1219&amp;"/*",'Plany 2025'!G:G)+SUMIF('Plany 2025'!$B:$B,"*/"&amp;$P1219&amp;"/*",'Plany 2025'!G:G))))</f>
        <v/>
      </c>
      <c r="R1219" s="391" t="str">
        <f>IF($P1219="","",IF(IF(COUNTIF($P1219,"* *"),COUNTIF('Plany 2025'!$J:$J,"*"&amp;$P1219&amp;"*"),COUNTIF('Plany 2025'!$B:$B,$P1219)+COUNTIF('Plany 2025'!$B:$B,$P1219&amp;"/*")+COUNTIF('Plany 2025'!$B:$B,"*/"&amp;$P1219&amp;"/*"))=0,"brak klasyf.",IF(COUNTIF($P1219,"* *"),SUMIF('Plany 2025'!$J:$J,"*"&amp;$P1219&amp;"*",'Plany 2025'!H:H),SUMIF('Plany 2025'!$B:$B,$P1219,'Plany 2025'!H:H)+SUMIF('Plany 2025'!$B:$B,$P1219&amp;"/*",'Plany 2025'!H:H)+SUMIF('Plany 2025'!$B:$B,"*/"&amp;$P1219&amp;"/*",'Plany 2025'!H:H))))</f>
        <v/>
      </c>
      <c r="S1219" s="392" t="str">
        <f t="shared" si="146"/>
        <v/>
      </c>
      <c r="T1219" s="393" t="str">
        <f t="shared" si="147"/>
        <v/>
      </c>
      <c r="U1219" s="256"/>
      <c r="V1219" s="91"/>
    </row>
    <row r="1220" spans="1:22" s="134" customFormat="1" ht="22.5" hidden="1">
      <c r="A1220" s="91" t="s">
        <v>223</v>
      </c>
      <c r="B1220" s="379"/>
      <c r="C1220" s="379"/>
      <c r="D1220" s="91" t="s">
        <v>184</v>
      </c>
      <c r="E1220" s="92" t="s">
        <v>224</v>
      </c>
      <c r="F1220" s="93"/>
      <c r="G1220" s="200"/>
      <c r="H1220" s="201"/>
      <c r="I1220" s="112" t="str">
        <f t="shared" si="141"/>
        <v xml:space="preserve"> </v>
      </c>
      <c r="K1220" s="517"/>
      <c r="L1220" s="379"/>
      <c r="M1220" s="379" t="str">
        <f t="shared" ca="1" si="142"/>
        <v>nie</v>
      </c>
      <c r="N1220" s="379" t="str">
        <f t="shared" ca="1" si="143"/>
        <v>nie</v>
      </c>
      <c r="O1220" s="378" t="str">
        <f t="shared" ca="1" si="144"/>
        <v/>
      </c>
      <c r="P1220" s="389" t="str">
        <f t="shared" si="145"/>
        <v>B/V/1/35/2</v>
      </c>
      <c r="Q1220" s="390" t="str">
        <f>IF($P1220="","",IF(IF(COUNTIF($P1220,"* *"),COUNTIF('Plany 2025'!$J:$J,"*"&amp;$P1220&amp;"*"),COUNTIF('Plany 2025'!$B:$B,$P1220)+COUNTIF('Plany 2025'!$B:$B,$P1220&amp;"/*")+COUNTIF('Plany 2025'!$B:$B,"*/"&amp;$P1220&amp;"/*"))=0,"brak klasyf.",IF(COUNTIF($P1220,"* *"),SUMIF('Plany 2025'!$J:$J,"*"&amp;$P1220&amp;"*",'Plany 2025'!G:G),SUMIF('Plany 2025'!$B:$B,$P1220,'Plany 2025'!G:G)+SUMIF('Plany 2025'!$B:$B,$P1220&amp;"/*",'Plany 2025'!G:G)+SUMIF('Plany 2025'!$B:$B,"*/"&amp;$P1220&amp;"/*",'Plany 2025'!G:G))))</f>
        <v>brak klasyf.</v>
      </c>
      <c r="R1220" s="391" t="str">
        <f>IF($P1220="","",IF(IF(COUNTIF($P1220,"* *"),COUNTIF('Plany 2025'!$J:$J,"*"&amp;$P1220&amp;"*"),COUNTIF('Plany 2025'!$B:$B,$P1220)+COUNTIF('Plany 2025'!$B:$B,$P1220&amp;"/*")+COUNTIF('Plany 2025'!$B:$B,"*/"&amp;$P1220&amp;"/*"))=0,"brak klasyf.",IF(COUNTIF($P1220,"* *"),SUMIF('Plany 2025'!$J:$J,"*"&amp;$P1220&amp;"*",'Plany 2025'!H:H),SUMIF('Plany 2025'!$B:$B,$P1220,'Plany 2025'!H:H)+SUMIF('Plany 2025'!$B:$B,$P1220&amp;"/*",'Plany 2025'!H:H)+SUMIF('Plany 2025'!$B:$B,"*/"&amp;$P1220&amp;"/*",'Plany 2025'!H:H))))</f>
        <v>brak klasyf.</v>
      </c>
      <c r="S1220" s="392" t="str">
        <f t="shared" si="146"/>
        <v/>
      </c>
      <c r="T1220" s="393" t="str">
        <f t="shared" si="147"/>
        <v/>
      </c>
      <c r="U1220" s="112"/>
      <c r="V1220" s="91"/>
    </row>
    <row r="1221" spans="1:22" s="134" customFormat="1" ht="6" hidden="1" customHeight="1">
      <c r="A1221" s="97"/>
      <c r="B1221" s="378"/>
      <c r="C1221" s="378"/>
      <c r="D1221" s="97"/>
      <c r="E1221" s="125"/>
      <c r="F1221" s="93"/>
      <c r="G1221" s="126"/>
      <c r="H1221" s="127"/>
      <c r="I1221" s="256" t="str">
        <f t="shared" si="141"/>
        <v xml:space="preserve"> </v>
      </c>
      <c r="K1221" s="517"/>
      <c r="L1221" s="379"/>
      <c r="M1221" s="379" t="str">
        <f t="shared" ca="1" si="142"/>
        <v>nie</v>
      </c>
      <c r="N1221" s="379" t="str">
        <f t="shared" ca="1" si="143"/>
        <v>nie</v>
      </c>
      <c r="O1221" s="378" t="str">
        <f t="shared" ca="1" si="144"/>
        <v/>
      </c>
      <c r="P1221" s="389" t="str">
        <f t="shared" si="145"/>
        <v/>
      </c>
      <c r="Q1221" s="390" t="str">
        <f>IF($P1221="","",IF(IF(COUNTIF($P1221,"* *"),COUNTIF('Plany 2025'!$J:$J,"*"&amp;$P1221&amp;"*"),COUNTIF('Plany 2025'!$B:$B,$P1221)+COUNTIF('Plany 2025'!$B:$B,$P1221&amp;"/*")+COUNTIF('Plany 2025'!$B:$B,"*/"&amp;$P1221&amp;"/*"))=0,"brak klasyf.",IF(COUNTIF($P1221,"* *"),SUMIF('Plany 2025'!$J:$J,"*"&amp;$P1221&amp;"*",'Plany 2025'!G:G),SUMIF('Plany 2025'!$B:$B,$P1221,'Plany 2025'!G:G)+SUMIF('Plany 2025'!$B:$B,$P1221&amp;"/*",'Plany 2025'!G:G)+SUMIF('Plany 2025'!$B:$B,"*/"&amp;$P1221&amp;"/*",'Plany 2025'!G:G))))</f>
        <v/>
      </c>
      <c r="R1221" s="391" t="str">
        <f>IF($P1221="","",IF(IF(COUNTIF($P1221,"* *"),COUNTIF('Plany 2025'!$J:$J,"*"&amp;$P1221&amp;"*"),COUNTIF('Plany 2025'!$B:$B,$P1221)+COUNTIF('Plany 2025'!$B:$B,$P1221&amp;"/*")+COUNTIF('Plany 2025'!$B:$B,"*/"&amp;$P1221&amp;"/*"))=0,"brak klasyf.",IF(COUNTIF($P1221,"* *"),SUMIF('Plany 2025'!$J:$J,"*"&amp;$P1221&amp;"*",'Plany 2025'!H:H),SUMIF('Plany 2025'!$B:$B,$P1221,'Plany 2025'!H:H)+SUMIF('Plany 2025'!$B:$B,$P1221&amp;"/*",'Plany 2025'!H:H)+SUMIF('Plany 2025'!$B:$B,"*/"&amp;$P1221&amp;"/*",'Plany 2025'!H:H))))</f>
        <v/>
      </c>
      <c r="S1221" s="392" t="str">
        <f t="shared" si="146"/>
        <v/>
      </c>
      <c r="T1221" s="393" t="str">
        <f t="shared" si="147"/>
        <v/>
      </c>
      <c r="U1221" s="256"/>
      <c r="V1221" s="91"/>
    </row>
    <row r="1222" spans="1:22" s="134" customFormat="1" hidden="1">
      <c r="A1222" s="97"/>
      <c r="B1222" s="378"/>
      <c r="C1222" s="378"/>
      <c r="D1222" s="97"/>
      <c r="E1222" s="129" t="s">
        <v>221</v>
      </c>
      <c r="F1222" s="93"/>
      <c r="G1222" s="126"/>
      <c r="H1222" s="127"/>
      <c r="I1222" s="256" t="str">
        <f t="shared" si="141"/>
        <v xml:space="preserve"> </v>
      </c>
      <c r="K1222" s="517"/>
      <c r="L1222" s="379"/>
      <c r="M1222" s="379" t="str">
        <f t="shared" ca="1" si="142"/>
        <v>nie</v>
      </c>
      <c r="N1222" s="379" t="str">
        <f t="shared" ca="1" si="143"/>
        <v>nie</v>
      </c>
      <c r="O1222" s="378" t="str">
        <f t="shared" ca="1" si="144"/>
        <v/>
      </c>
      <c r="P1222" s="389" t="str">
        <f t="shared" si="145"/>
        <v/>
      </c>
      <c r="Q1222" s="390" t="str">
        <f>IF($P1222="","",IF(IF(COUNTIF($P1222,"* *"),COUNTIF('Plany 2025'!$J:$J,"*"&amp;$P1222&amp;"*"),COUNTIF('Plany 2025'!$B:$B,$P1222)+COUNTIF('Plany 2025'!$B:$B,$P1222&amp;"/*")+COUNTIF('Plany 2025'!$B:$B,"*/"&amp;$P1222&amp;"/*"))=0,"brak klasyf.",IF(COUNTIF($P1222,"* *"),SUMIF('Plany 2025'!$J:$J,"*"&amp;$P1222&amp;"*",'Plany 2025'!G:G),SUMIF('Plany 2025'!$B:$B,$P1222,'Plany 2025'!G:G)+SUMIF('Plany 2025'!$B:$B,$P1222&amp;"/*",'Plany 2025'!G:G)+SUMIF('Plany 2025'!$B:$B,"*/"&amp;$P1222&amp;"/*",'Plany 2025'!G:G))))</f>
        <v/>
      </c>
      <c r="R1222" s="391" t="str">
        <f>IF($P1222="","",IF(IF(COUNTIF($P1222,"* *"),COUNTIF('Plany 2025'!$J:$J,"*"&amp;$P1222&amp;"*"),COUNTIF('Plany 2025'!$B:$B,$P1222)+COUNTIF('Plany 2025'!$B:$B,$P1222&amp;"/*")+COUNTIF('Plany 2025'!$B:$B,"*/"&amp;$P1222&amp;"/*"))=0,"brak klasyf.",IF(COUNTIF($P1222,"* *"),SUMIF('Plany 2025'!$J:$J,"*"&amp;$P1222&amp;"*",'Plany 2025'!H:H),SUMIF('Plany 2025'!$B:$B,$P1222,'Plany 2025'!H:H)+SUMIF('Plany 2025'!$B:$B,$P1222&amp;"/*",'Plany 2025'!H:H)+SUMIF('Plany 2025'!$B:$B,"*/"&amp;$P1222&amp;"/*",'Plany 2025'!H:H))))</f>
        <v/>
      </c>
      <c r="S1222" s="392" t="str">
        <f t="shared" si="146"/>
        <v/>
      </c>
      <c r="T1222" s="393" t="str">
        <f t="shared" si="147"/>
        <v/>
      </c>
      <c r="U1222" s="256"/>
      <c r="V1222" s="91"/>
    </row>
    <row r="1223" spans="1:22" s="134" customFormat="1" ht="6" hidden="1" customHeight="1">
      <c r="A1223" s="97"/>
      <c r="B1223" s="378"/>
      <c r="C1223" s="378"/>
      <c r="D1223" s="97"/>
      <c r="E1223" s="125" t="s">
        <v>24</v>
      </c>
      <c r="F1223" s="93"/>
      <c r="G1223" s="126"/>
      <c r="H1223" s="127"/>
      <c r="I1223" s="256" t="str">
        <f t="shared" si="141"/>
        <v xml:space="preserve"> </v>
      </c>
      <c r="K1223" s="517"/>
      <c r="L1223" s="379"/>
      <c r="M1223" s="379" t="str">
        <f t="shared" ca="1" si="142"/>
        <v>nie</v>
      </c>
      <c r="N1223" s="379" t="str">
        <f t="shared" ca="1" si="143"/>
        <v>nie</v>
      </c>
      <c r="O1223" s="378" t="str">
        <f t="shared" ca="1" si="144"/>
        <v/>
      </c>
      <c r="P1223" s="389" t="str">
        <f t="shared" si="145"/>
        <v/>
      </c>
      <c r="Q1223" s="390" t="str">
        <f>IF($P1223="","",IF(IF(COUNTIF($P1223,"* *"),COUNTIF('Plany 2025'!$J:$J,"*"&amp;$P1223&amp;"*"),COUNTIF('Plany 2025'!$B:$B,$P1223)+COUNTIF('Plany 2025'!$B:$B,$P1223&amp;"/*")+COUNTIF('Plany 2025'!$B:$B,"*/"&amp;$P1223&amp;"/*"))=0,"brak klasyf.",IF(COUNTIF($P1223,"* *"),SUMIF('Plany 2025'!$J:$J,"*"&amp;$P1223&amp;"*",'Plany 2025'!G:G),SUMIF('Plany 2025'!$B:$B,$P1223,'Plany 2025'!G:G)+SUMIF('Plany 2025'!$B:$B,$P1223&amp;"/*",'Plany 2025'!G:G)+SUMIF('Plany 2025'!$B:$B,"*/"&amp;$P1223&amp;"/*",'Plany 2025'!G:G))))</f>
        <v/>
      </c>
      <c r="R1223" s="391" t="str">
        <f>IF($P1223="","",IF(IF(COUNTIF($P1223,"* *"),COUNTIF('Plany 2025'!$J:$J,"*"&amp;$P1223&amp;"*"),COUNTIF('Plany 2025'!$B:$B,$P1223)+COUNTIF('Plany 2025'!$B:$B,$P1223&amp;"/*")+COUNTIF('Plany 2025'!$B:$B,"*/"&amp;$P1223&amp;"/*"))=0,"brak klasyf.",IF(COUNTIF($P1223,"* *"),SUMIF('Plany 2025'!$J:$J,"*"&amp;$P1223&amp;"*",'Plany 2025'!H:H),SUMIF('Plany 2025'!$B:$B,$P1223,'Plany 2025'!H:H)+SUMIF('Plany 2025'!$B:$B,$P1223&amp;"/*",'Plany 2025'!H:H)+SUMIF('Plany 2025'!$B:$B,"*/"&amp;$P1223&amp;"/*",'Plany 2025'!H:H))))</f>
        <v/>
      </c>
      <c r="S1223" s="392" t="str">
        <f t="shared" si="146"/>
        <v/>
      </c>
      <c r="T1223" s="393" t="str">
        <f t="shared" si="147"/>
        <v/>
      </c>
      <c r="U1223" s="256"/>
      <c r="V1223" s="91"/>
    </row>
    <row r="1224" spans="1:22" s="145" customFormat="1" hidden="1">
      <c r="A1224" s="187"/>
      <c r="B1224" s="497"/>
      <c r="C1224" s="497"/>
      <c r="D1224" s="187"/>
      <c r="E1224" s="184" t="s">
        <v>277</v>
      </c>
      <c r="F1224" s="213"/>
      <c r="G1224" s="224"/>
      <c r="H1224" s="225"/>
      <c r="I1224" s="257" t="str">
        <f t="shared" ref="I1224:I1287" si="148">IF(SUM(G1224=0)," ",(H1224/G1224))</f>
        <v xml:space="preserve"> </v>
      </c>
      <c r="K1224" s="517"/>
      <c r="L1224" s="379"/>
      <c r="M1224" s="379" t="str">
        <f t="shared" ref="M1224:M1287" ca="1" si="149">IF(D1224="wynik",IF(G1224+H1224&lt;&gt;0,"tak","nie"),OFFSET(M1224,-1,0))</f>
        <v>nie</v>
      </c>
      <c r="N1224" s="379" t="str">
        <f t="shared" ref="N1224:N1287" ca="1" si="150">IF(M1224="nie","nie",IF(OR(D1224="wynik",COUNTIF(E1224,"*dysponent*")&gt;0,COUNTIF(E1224,"*klasyfikacja*")&gt;0),"tak",IF(G1224+H1224=0,IF(OR(NOT(A1224=""),COUNTIF(E1224,"*pochodne od*")&gt;0),"nie","tak"),"tak")))</f>
        <v>nie</v>
      </c>
      <c r="O1224" s="378" t="str">
        <f t="shared" ref="O1224:O1287" ca="1" si="151">IF(COUNTIF(E1224,"*Dzielnicowe*")&gt;0,"DBFO",IF(COUNTIF(E1224,"*Infrastruktury*")&gt;0,"WIR",IF(COUNTIF(E1224,"*Wydział Oświaty*")&gt;0,"WOW",IF(COUNTIF(E1224,"*Kadr i Funduszy *")&gt;0,"WKF",IF(COUNTIF(E1224,"*Pomocy Sp*")&gt;0,"OPS",IF(COUNTIF(E1224,"Dysponent*")&gt;0,"Inny dys.",IF(OR(COUNTIF(E1224,"*Podstawa praw*")&gt;0,COUNTIF(E1224,"Klasyfikacja:*")&gt;0,D1224="wynik"),"",OFFSET(O1224,-1,0))))))))</f>
        <v>Inny dys.</v>
      </c>
      <c r="P1224" s="389" t="str">
        <f t="shared" ref="P1224:P1287" si="152">TRIM(IF(OR(A1224="",COUNTIF(D1224,"*p1*")&gt;0),"",IF(D1224="wynik",A1224,O1224&amp;" "&amp;A1224&amp;" "&amp;C1224&amp;" "&amp;D1224)))</f>
        <v/>
      </c>
      <c r="Q1224" s="390" t="str">
        <f>IF($P1224="","",IF(IF(COUNTIF($P1224,"* *"),COUNTIF('Plany 2025'!$J:$J,"*"&amp;$P1224&amp;"*"),COUNTIF('Plany 2025'!$B:$B,$P1224)+COUNTIF('Plany 2025'!$B:$B,$P1224&amp;"/*")+COUNTIF('Plany 2025'!$B:$B,"*/"&amp;$P1224&amp;"/*"))=0,"brak klasyf.",IF(COUNTIF($P1224,"* *"),SUMIF('Plany 2025'!$J:$J,"*"&amp;$P1224&amp;"*",'Plany 2025'!G:G),SUMIF('Plany 2025'!$B:$B,$P1224,'Plany 2025'!G:G)+SUMIF('Plany 2025'!$B:$B,$P1224&amp;"/*",'Plany 2025'!G:G)+SUMIF('Plany 2025'!$B:$B,"*/"&amp;$P1224&amp;"/*",'Plany 2025'!G:G))))</f>
        <v/>
      </c>
      <c r="R1224" s="391" t="str">
        <f>IF($P1224="","",IF(IF(COUNTIF($P1224,"* *"),COUNTIF('Plany 2025'!$J:$J,"*"&amp;$P1224&amp;"*"),COUNTIF('Plany 2025'!$B:$B,$P1224)+COUNTIF('Plany 2025'!$B:$B,$P1224&amp;"/*")+COUNTIF('Plany 2025'!$B:$B,"*/"&amp;$P1224&amp;"/*"))=0,"brak klasyf.",IF(COUNTIF($P1224,"* *"),SUMIF('Plany 2025'!$J:$J,"*"&amp;$P1224&amp;"*",'Plany 2025'!H:H),SUMIF('Plany 2025'!$B:$B,$P1224,'Plany 2025'!H:H)+SUMIF('Plany 2025'!$B:$B,$P1224&amp;"/*",'Plany 2025'!H:H)+SUMIF('Plany 2025'!$B:$B,"*/"&amp;$P1224&amp;"/*",'Plany 2025'!H:H))))</f>
        <v/>
      </c>
      <c r="S1224" s="392" t="str">
        <f t="shared" ref="S1224:S1287" si="153">IF(Q1224="","",IF(ISNUMBER(Q1224),Q1224-G1224,IF(AND(COUNTIF(Q1224,"brak*")&gt;0,G1224&gt;0),G1224,"")))</f>
        <v/>
      </c>
      <c r="T1224" s="393" t="str">
        <f t="shared" ref="T1224:T1287" si="154">IF(R1224="","",IF(ISNUMBER(R1224),ROUND(R1224,2)-ROUND(H1224,2),IF(AND(COUNTIF(R1224,"brak*")&gt;0,H1224&gt;0),H1224,"")))</f>
        <v/>
      </c>
      <c r="U1224" s="257"/>
    </row>
    <row r="1225" spans="1:22" s="145" customFormat="1" ht="6" hidden="1" customHeight="1">
      <c r="A1225" s="187"/>
      <c r="B1225" s="497"/>
      <c r="C1225" s="497"/>
      <c r="D1225" s="187"/>
      <c r="E1225" s="184"/>
      <c r="F1225" s="213"/>
      <c r="G1225" s="224"/>
      <c r="H1225" s="225"/>
      <c r="I1225" s="257" t="str">
        <f t="shared" si="148"/>
        <v xml:space="preserve"> </v>
      </c>
      <c r="K1225" s="517"/>
      <c r="L1225" s="379"/>
      <c r="M1225" s="379" t="str">
        <f t="shared" ca="1" si="149"/>
        <v>nie</v>
      </c>
      <c r="N1225" s="379" t="str">
        <f t="shared" ca="1" si="150"/>
        <v>nie</v>
      </c>
      <c r="O1225" s="378" t="str">
        <f t="shared" ca="1" si="151"/>
        <v>Inny dys.</v>
      </c>
      <c r="P1225" s="389" t="str">
        <f t="shared" si="152"/>
        <v/>
      </c>
      <c r="Q1225" s="390" t="str">
        <f>IF($P1225="","",IF(IF(COUNTIF($P1225,"* *"),COUNTIF('Plany 2025'!$J:$J,"*"&amp;$P1225&amp;"*"),COUNTIF('Plany 2025'!$B:$B,$P1225)+COUNTIF('Plany 2025'!$B:$B,$P1225&amp;"/*")+COUNTIF('Plany 2025'!$B:$B,"*/"&amp;$P1225&amp;"/*"))=0,"brak klasyf.",IF(COUNTIF($P1225,"* *"),SUMIF('Plany 2025'!$J:$J,"*"&amp;$P1225&amp;"*",'Plany 2025'!G:G),SUMIF('Plany 2025'!$B:$B,$P1225,'Plany 2025'!G:G)+SUMIF('Plany 2025'!$B:$B,$P1225&amp;"/*",'Plany 2025'!G:G)+SUMIF('Plany 2025'!$B:$B,"*/"&amp;$P1225&amp;"/*",'Plany 2025'!G:G))))</f>
        <v/>
      </c>
      <c r="R1225" s="391" t="str">
        <f>IF($P1225="","",IF(IF(COUNTIF($P1225,"* *"),COUNTIF('Plany 2025'!$J:$J,"*"&amp;$P1225&amp;"*"),COUNTIF('Plany 2025'!$B:$B,$P1225)+COUNTIF('Plany 2025'!$B:$B,$P1225&amp;"/*")+COUNTIF('Plany 2025'!$B:$B,"*/"&amp;$P1225&amp;"/*"))=0,"brak klasyf.",IF(COUNTIF($P1225,"* *"),SUMIF('Plany 2025'!$J:$J,"*"&amp;$P1225&amp;"*",'Plany 2025'!H:H),SUMIF('Plany 2025'!$B:$B,$P1225,'Plany 2025'!H:H)+SUMIF('Plany 2025'!$B:$B,$P1225&amp;"/*",'Plany 2025'!H:H)+SUMIF('Plany 2025'!$B:$B,"*/"&amp;$P1225&amp;"/*",'Plany 2025'!H:H))))</f>
        <v/>
      </c>
      <c r="S1225" s="392" t="str">
        <f t="shared" si="153"/>
        <v/>
      </c>
      <c r="T1225" s="393" t="str">
        <f t="shared" si="154"/>
        <v/>
      </c>
      <c r="U1225" s="257"/>
    </row>
    <row r="1226" spans="1:22" s="134" customFormat="1" hidden="1">
      <c r="A1226" s="97"/>
      <c r="B1226" s="378"/>
      <c r="C1226" s="378"/>
      <c r="D1226" s="97"/>
      <c r="E1226" s="142" t="s">
        <v>41</v>
      </c>
      <c r="F1226" s="93"/>
      <c r="G1226" s="126"/>
      <c r="H1226" s="127"/>
      <c r="I1226" s="256" t="str">
        <f t="shared" si="148"/>
        <v xml:space="preserve"> </v>
      </c>
      <c r="K1226" s="517"/>
      <c r="L1226" s="379"/>
      <c r="M1226" s="379" t="str">
        <f t="shared" ca="1" si="149"/>
        <v>nie</v>
      </c>
      <c r="N1226" s="379" t="str">
        <f t="shared" ca="1" si="150"/>
        <v>nie</v>
      </c>
      <c r="O1226" s="378" t="str">
        <f t="shared" ca="1" si="151"/>
        <v>Inny dys.</v>
      </c>
      <c r="P1226" s="389" t="str">
        <f t="shared" si="152"/>
        <v/>
      </c>
      <c r="Q1226" s="390" t="str">
        <f>IF($P1226="","",IF(IF(COUNTIF($P1226,"* *"),COUNTIF('Plany 2025'!$J:$J,"*"&amp;$P1226&amp;"*"),COUNTIF('Plany 2025'!$B:$B,$P1226)+COUNTIF('Plany 2025'!$B:$B,$P1226&amp;"/*")+COUNTIF('Plany 2025'!$B:$B,"*/"&amp;$P1226&amp;"/*"))=0,"brak klasyf.",IF(COUNTIF($P1226,"* *"),SUMIF('Plany 2025'!$J:$J,"*"&amp;$P1226&amp;"*",'Plany 2025'!G:G),SUMIF('Plany 2025'!$B:$B,$P1226,'Plany 2025'!G:G)+SUMIF('Plany 2025'!$B:$B,$P1226&amp;"/*",'Plany 2025'!G:G)+SUMIF('Plany 2025'!$B:$B,"*/"&amp;$P1226&amp;"/*",'Plany 2025'!G:G))))</f>
        <v/>
      </c>
      <c r="R1226" s="391" t="str">
        <f>IF($P1226="","",IF(IF(COUNTIF($P1226,"* *"),COUNTIF('Plany 2025'!$J:$J,"*"&amp;$P1226&amp;"*"),COUNTIF('Plany 2025'!$B:$B,$P1226)+COUNTIF('Plany 2025'!$B:$B,$P1226&amp;"/*")+COUNTIF('Plany 2025'!$B:$B,"*/"&amp;$P1226&amp;"/*"))=0,"brak klasyf.",IF(COUNTIF($P1226,"* *"),SUMIF('Plany 2025'!$J:$J,"*"&amp;$P1226&amp;"*",'Plany 2025'!H:H),SUMIF('Plany 2025'!$B:$B,$P1226,'Plany 2025'!H:H)+SUMIF('Plany 2025'!$B:$B,$P1226&amp;"/*",'Plany 2025'!H:H)+SUMIF('Plany 2025'!$B:$B,"*/"&amp;$P1226&amp;"/*",'Plany 2025'!H:H))))</f>
        <v/>
      </c>
      <c r="S1226" s="392" t="str">
        <f t="shared" si="153"/>
        <v/>
      </c>
      <c r="T1226" s="393" t="str">
        <f t="shared" si="154"/>
        <v/>
      </c>
      <c r="U1226" s="256"/>
      <c r="V1226" s="91"/>
    </row>
    <row r="1227" spans="1:22" s="139" customFormat="1" hidden="1">
      <c r="A1227" s="97"/>
      <c r="B1227" s="378"/>
      <c r="C1227" s="378"/>
      <c r="D1227" s="97"/>
      <c r="E1227" s="144" t="s">
        <v>674</v>
      </c>
      <c r="F1227" s="49">
        <f>'Liczba uczniów i inne'!E203</f>
        <v>0</v>
      </c>
      <c r="G1227" s="126"/>
      <c r="H1227" s="127"/>
      <c r="I1227" s="96" t="str">
        <f t="shared" si="148"/>
        <v xml:space="preserve"> </v>
      </c>
      <c r="J1227" s="145" t="s">
        <v>641</v>
      </c>
      <c r="K1227" s="517"/>
      <c r="L1227" s="379"/>
      <c r="M1227" s="379" t="str">
        <f t="shared" ca="1" si="149"/>
        <v>nie</v>
      </c>
      <c r="N1227" s="379" t="str">
        <f t="shared" ca="1" si="150"/>
        <v>nie</v>
      </c>
      <c r="O1227" s="378" t="str">
        <f t="shared" ca="1" si="151"/>
        <v>Inny dys.</v>
      </c>
      <c r="P1227" s="389" t="str">
        <f t="shared" si="152"/>
        <v/>
      </c>
      <c r="Q1227" s="390" t="str">
        <f>IF($P1227="","",IF(IF(COUNTIF($P1227,"* *"),COUNTIF('Plany 2025'!$J:$J,"*"&amp;$P1227&amp;"*"),COUNTIF('Plany 2025'!$B:$B,$P1227)+COUNTIF('Plany 2025'!$B:$B,$P1227&amp;"/*")+COUNTIF('Plany 2025'!$B:$B,"*/"&amp;$P1227&amp;"/*"))=0,"brak klasyf.",IF(COUNTIF($P1227,"* *"),SUMIF('Plany 2025'!$J:$J,"*"&amp;$P1227&amp;"*",'Plany 2025'!G:G),SUMIF('Plany 2025'!$B:$B,$P1227,'Plany 2025'!G:G)+SUMIF('Plany 2025'!$B:$B,$P1227&amp;"/*",'Plany 2025'!G:G)+SUMIF('Plany 2025'!$B:$B,"*/"&amp;$P1227&amp;"/*",'Plany 2025'!G:G))))</f>
        <v/>
      </c>
      <c r="R1227" s="391" t="str">
        <f>IF($P1227="","",IF(IF(COUNTIF($P1227,"* *"),COUNTIF('Plany 2025'!$J:$J,"*"&amp;$P1227&amp;"*"),COUNTIF('Plany 2025'!$B:$B,$P1227)+COUNTIF('Plany 2025'!$B:$B,$P1227&amp;"/*")+COUNTIF('Plany 2025'!$B:$B,"*/"&amp;$P1227&amp;"/*"))=0,"brak klasyf.",IF(COUNTIF($P1227,"* *"),SUMIF('Plany 2025'!$J:$J,"*"&amp;$P1227&amp;"*",'Plany 2025'!H:H),SUMIF('Plany 2025'!$B:$B,$P1227,'Plany 2025'!H:H)+SUMIF('Plany 2025'!$B:$B,$P1227&amp;"/*",'Plany 2025'!H:H)+SUMIF('Plany 2025'!$B:$B,"*/"&amp;$P1227&amp;"/*",'Plany 2025'!H:H))))</f>
        <v/>
      </c>
      <c r="S1227" s="392" t="str">
        <f t="shared" si="153"/>
        <v/>
      </c>
      <c r="T1227" s="393" t="str">
        <f t="shared" si="154"/>
        <v/>
      </c>
      <c r="U1227" s="96"/>
      <c r="V1227" s="91"/>
    </row>
    <row r="1228" spans="1:22" s="139" customFormat="1" hidden="1">
      <c r="A1228" s="97"/>
      <c r="B1228" s="378"/>
      <c r="C1228" s="378"/>
      <c r="D1228" s="97"/>
      <c r="E1228" s="144" t="s">
        <v>656</v>
      </c>
      <c r="F1228" s="49">
        <f>'Liczba uczniów i inne'!E204</f>
        <v>0</v>
      </c>
      <c r="G1228" s="126"/>
      <c r="H1228" s="127"/>
      <c r="I1228" s="96" t="str">
        <f t="shared" si="148"/>
        <v xml:space="preserve"> </v>
      </c>
      <c r="J1228" s="145" t="s">
        <v>641</v>
      </c>
      <c r="K1228" s="517"/>
      <c r="L1228" s="379"/>
      <c r="M1228" s="379" t="str">
        <f t="shared" ca="1" si="149"/>
        <v>nie</v>
      </c>
      <c r="N1228" s="379" t="str">
        <f t="shared" ca="1" si="150"/>
        <v>nie</v>
      </c>
      <c r="O1228" s="378" t="str">
        <f t="shared" ca="1" si="151"/>
        <v>Inny dys.</v>
      </c>
      <c r="P1228" s="389" t="str">
        <f t="shared" si="152"/>
        <v/>
      </c>
      <c r="Q1228" s="390" t="str">
        <f>IF($P1228="","",IF(IF(COUNTIF($P1228,"* *"),COUNTIF('Plany 2025'!$J:$J,"*"&amp;$P1228&amp;"*"),COUNTIF('Plany 2025'!$B:$B,$P1228)+COUNTIF('Plany 2025'!$B:$B,$P1228&amp;"/*")+COUNTIF('Plany 2025'!$B:$B,"*/"&amp;$P1228&amp;"/*"))=0,"brak klasyf.",IF(COUNTIF($P1228,"* *"),SUMIF('Plany 2025'!$J:$J,"*"&amp;$P1228&amp;"*",'Plany 2025'!G:G),SUMIF('Plany 2025'!$B:$B,$P1228,'Plany 2025'!G:G)+SUMIF('Plany 2025'!$B:$B,$P1228&amp;"/*",'Plany 2025'!G:G)+SUMIF('Plany 2025'!$B:$B,"*/"&amp;$P1228&amp;"/*",'Plany 2025'!G:G))))</f>
        <v/>
      </c>
      <c r="R1228" s="391" t="str">
        <f>IF($P1228="","",IF(IF(COUNTIF($P1228,"* *"),COUNTIF('Plany 2025'!$J:$J,"*"&amp;$P1228&amp;"*"),COUNTIF('Plany 2025'!$B:$B,$P1228)+COUNTIF('Plany 2025'!$B:$B,$P1228&amp;"/*")+COUNTIF('Plany 2025'!$B:$B,"*/"&amp;$P1228&amp;"/*"))=0,"brak klasyf.",IF(COUNTIF($P1228,"* *"),SUMIF('Plany 2025'!$J:$J,"*"&amp;$P1228&amp;"*",'Plany 2025'!H:H),SUMIF('Plany 2025'!$B:$B,$P1228,'Plany 2025'!H:H)+SUMIF('Plany 2025'!$B:$B,$P1228&amp;"/*",'Plany 2025'!H:H)+SUMIF('Plany 2025'!$B:$B,"*/"&amp;$P1228&amp;"/*",'Plany 2025'!H:H))))</f>
        <v/>
      </c>
      <c r="S1228" s="392" t="str">
        <f t="shared" si="153"/>
        <v/>
      </c>
      <c r="T1228" s="393" t="str">
        <f t="shared" si="154"/>
        <v/>
      </c>
      <c r="U1228" s="96"/>
      <c r="V1228" s="91"/>
    </row>
    <row r="1229" spans="1:22" s="134" customFormat="1" ht="6" hidden="1" customHeight="1">
      <c r="A1229" s="97"/>
      <c r="B1229" s="378"/>
      <c r="C1229" s="378"/>
      <c r="D1229" s="97"/>
      <c r="E1229" s="129"/>
      <c r="F1229" s="93"/>
      <c r="G1229" s="126"/>
      <c r="H1229" s="127"/>
      <c r="I1229" s="256" t="str">
        <f t="shared" si="148"/>
        <v xml:space="preserve"> </v>
      </c>
      <c r="K1229" s="517"/>
      <c r="L1229" s="379"/>
      <c r="M1229" s="379" t="str">
        <f t="shared" ca="1" si="149"/>
        <v>nie</v>
      </c>
      <c r="N1229" s="379" t="str">
        <f t="shared" ca="1" si="150"/>
        <v>nie</v>
      </c>
      <c r="O1229" s="378" t="str">
        <f t="shared" ca="1" si="151"/>
        <v>Inny dys.</v>
      </c>
      <c r="P1229" s="389" t="str">
        <f t="shared" si="152"/>
        <v/>
      </c>
      <c r="Q1229" s="390" t="str">
        <f>IF($P1229="","",IF(IF(COUNTIF($P1229,"* *"),COUNTIF('Plany 2025'!$J:$J,"*"&amp;$P1229&amp;"*"),COUNTIF('Plany 2025'!$B:$B,$P1229)+COUNTIF('Plany 2025'!$B:$B,$P1229&amp;"/*")+COUNTIF('Plany 2025'!$B:$B,"*/"&amp;$P1229&amp;"/*"))=0,"brak klasyf.",IF(COUNTIF($P1229,"* *"),SUMIF('Plany 2025'!$J:$J,"*"&amp;$P1229&amp;"*",'Plany 2025'!G:G),SUMIF('Plany 2025'!$B:$B,$P1229,'Plany 2025'!G:G)+SUMIF('Plany 2025'!$B:$B,$P1229&amp;"/*",'Plany 2025'!G:G)+SUMIF('Plany 2025'!$B:$B,"*/"&amp;$P1229&amp;"/*",'Plany 2025'!G:G))))</f>
        <v/>
      </c>
      <c r="R1229" s="391" t="str">
        <f>IF($P1229="","",IF(IF(COUNTIF($P1229,"* *"),COUNTIF('Plany 2025'!$J:$J,"*"&amp;$P1229&amp;"*"),COUNTIF('Plany 2025'!$B:$B,$P1229)+COUNTIF('Plany 2025'!$B:$B,$P1229&amp;"/*")+COUNTIF('Plany 2025'!$B:$B,"*/"&amp;$P1229&amp;"/*"))=0,"brak klasyf.",IF(COUNTIF($P1229,"* *"),SUMIF('Plany 2025'!$J:$J,"*"&amp;$P1229&amp;"*",'Plany 2025'!H:H),SUMIF('Plany 2025'!$B:$B,$P1229,'Plany 2025'!H:H)+SUMIF('Plany 2025'!$B:$B,$P1229&amp;"/*",'Plany 2025'!H:H)+SUMIF('Plany 2025'!$B:$B,"*/"&amp;$P1229&amp;"/*",'Plany 2025'!H:H))))</f>
        <v/>
      </c>
      <c r="S1229" s="392" t="str">
        <f t="shared" si="153"/>
        <v/>
      </c>
      <c r="T1229" s="393" t="str">
        <f t="shared" si="154"/>
        <v/>
      </c>
      <c r="U1229" s="256"/>
      <c r="V1229" s="91"/>
    </row>
    <row r="1230" spans="1:22" s="134" customFormat="1" hidden="1">
      <c r="A1230" s="97"/>
      <c r="B1230" s="378"/>
      <c r="C1230" s="378"/>
      <c r="D1230" s="97"/>
      <c r="E1230" s="142" t="s">
        <v>51</v>
      </c>
      <c r="F1230" s="93"/>
      <c r="G1230" s="126"/>
      <c r="H1230" s="127"/>
      <c r="I1230" s="256" t="str">
        <f t="shared" si="148"/>
        <v xml:space="preserve"> </v>
      </c>
      <c r="K1230" s="517"/>
      <c r="L1230" s="379"/>
      <c r="M1230" s="379" t="str">
        <f t="shared" ca="1" si="149"/>
        <v>nie</v>
      </c>
      <c r="N1230" s="379" t="str">
        <f t="shared" ca="1" si="150"/>
        <v>nie</v>
      </c>
      <c r="O1230" s="378" t="str">
        <f t="shared" ca="1" si="151"/>
        <v/>
      </c>
      <c r="P1230" s="389" t="str">
        <f t="shared" si="152"/>
        <v/>
      </c>
      <c r="Q1230" s="390" t="str">
        <f>IF($P1230="","",IF(IF(COUNTIF($P1230,"* *"),COUNTIF('Plany 2025'!$J:$J,"*"&amp;$P1230&amp;"*"),COUNTIF('Plany 2025'!$B:$B,$P1230)+COUNTIF('Plany 2025'!$B:$B,$P1230&amp;"/*")+COUNTIF('Plany 2025'!$B:$B,"*/"&amp;$P1230&amp;"/*"))=0,"brak klasyf.",IF(COUNTIF($P1230,"* *"),SUMIF('Plany 2025'!$J:$J,"*"&amp;$P1230&amp;"*",'Plany 2025'!G:G),SUMIF('Plany 2025'!$B:$B,$P1230,'Plany 2025'!G:G)+SUMIF('Plany 2025'!$B:$B,$P1230&amp;"/*",'Plany 2025'!G:G)+SUMIF('Plany 2025'!$B:$B,"*/"&amp;$P1230&amp;"/*",'Plany 2025'!G:G))))</f>
        <v/>
      </c>
      <c r="R1230" s="391" t="str">
        <f>IF($P1230="","",IF(IF(COUNTIF($P1230,"* *"),COUNTIF('Plany 2025'!$J:$J,"*"&amp;$P1230&amp;"*"),COUNTIF('Plany 2025'!$B:$B,$P1230)+COUNTIF('Plany 2025'!$B:$B,$P1230&amp;"/*")+COUNTIF('Plany 2025'!$B:$B,"*/"&amp;$P1230&amp;"/*"))=0,"brak klasyf.",IF(COUNTIF($P1230,"* *"),SUMIF('Plany 2025'!$J:$J,"*"&amp;$P1230&amp;"*",'Plany 2025'!H:H),SUMIF('Plany 2025'!$B:$B,$P1230,'Plany 2025'!H:H)+SUMIF('Plany 2025'!$B:$B,$P1230&amp;"/*",'Plany 2025'!H:H)+SUMIF('Plany 2025'!$B:$B,"*/"&amp;$P1230&amp;"/*",'Plany 2025'!H:H))))</f>
        <v/>
      </c>
      <c r="S1230" s="392" t="str">
        <f t="shared" si="153"/>
        <v/>
      </c>
      <c r="T1230" s="393" t="str">
        <f t="shared" si="154"/>
        <v/>
      </c>
      <c r="U1230" s="256"/>
      <c r="V1230" s="91"/>
    </row>
    <row r="1231" spans="1:22" s="134" customFormat="1" hidden="1">
      <c r="A1231" s="97"/>
      <c r="B1231" s="378"/>
      <c r="C1231" s="378"/>
      <c r="D1231" s="97"/>
      <c r="E1231" s="195" t="s">
        <v>695</v>
      </c>
      <c r="F1231" s="93"/>
      <c r="G1231" s="126"/>
      <c r="H1231" s="127"/>
      <c r="I1231" s="256" t="str">
        <f t="shared" si="148"/>
        <v xml:space="preserve"> </v>
      </c>
      <c r="K1231" s="517"/>
      <c r="L1231" s="379"/>
      <c r="M1231" s="379" t="str">
        <f t="shared" ca="1" si="149"/>
        <v>nie</v>
      </c>
      <c r="N1231" s="379" t="str">
        <f t="shared" ca="1" si="150"/>
        <v>nie</v>
      </c>
      <c r="O1231" s="378" t="str">
        <f t="shared" ca="1" si="151"/>
        <v/>
      </c>
      <c r="P1231" s="389" t="str">
        <f t="shared" si="152"/>
        <v/>
      </c>
      <c r="Q1231" s="390" t="str">
        <f>IF($P1231="","",IF(IF(COUNTIF($P1231,"* *"),COUNTIF('Plany 2025'!$J:$J,"*"&amp;$P1231&amp;"*"),COUNTIF('Plany 2025'!$B:$B,$P1231)+COUNTIF('Plany 2025'!$B:$B,$P1231&amp;"/*")+COUNTIF('Plany 2025'!$B:$B,"*/"&amp;$P1231&amp;"/*"))=0,"brak klasyf.",IF(COUNTIF($P1231,"* *"),SUMIF('Plany 2025'!$J:$J,"*"&amp;$P1231&amp;"*",'Plany 2025'!G:G),SUMIF('Plany 2025'!$B:$B,$P1231,'Plany 2025'!G:G)+SUMIF('Plany 2025'!$B:$B,$P1231&amp;"/*",'Plany 2025'!G:G)+SUMIF('Plany 2025'!$B:$B,"*/"&amp;$P1231&amp;"/*",'Plany 2025'!G:G))))</f>
        <v/>
      </c>
      <c r="R1231" s="391" t="str">
        <f>IF($P1231="","",IF(IF(COUNTIF($P1231,"* *"),COUNTIF('Plany 2025'!$J:$J,"*"&amp;$P1231&amp;"*"),COUNTIF('Plany 2025'!$B:$B,$P1231)+COUNTIF('Plany 2025'!$B:$B,$P1231&amp;"/*")+COUNTIF('Plany 2025'!$B:$B,"*/"&amp;$P1231&amp;"/*"))=0,"brak klasyf.",IF(COUNTIF($P1231,"* *"),SUMIF('Plany 2025'!$J:$J,"*"&amp;$P1231&amp;"*",'Plany 2025'!H:H),SUMIF('Plany 2025'!$B:$B,$P1231,'Plany 2025'!H:H)+SUMIF('Plany 2025'!$B:$B,$P1231&amp;"/*",'Plany 2025'!H:H)+SUMIF('Plany 2025'!$B:$B,"*/"&amp;$P1231&amp;"/*",'Plany 2025'!H:H))))</f>
        <v/>
      </c>
      <c r="S1231" s="392" t="str">
        <f t="shared" si="153"/>
        <v/>
      </c>
      <c r="T1231" s="393" t="str">
        <f t="shared" si="154"/>
        <v/>
      </c>
      <c r="U1231" s="256"/>
      <c r="V1231" s="91"/>
    </row>
    <row r="1232" spans="1:22" s="134" customFormat="1" ht="6" hidden="1" customHeight="1">
      <c r="A1232" s="97"/>
      <c r="B1232" s="378"/>
      <c r="C1232" s="378"/>
      <c r="D1232" s="97"/>
      <c r="E1232" s="195"/>
      <c r="F1232" s="93"/>
      <c r="G1232" s="126"/>
      <c r="H1232" s="127"/>
      <c r="I1232" s="256" t="str">
        <f t="shared" si="148"/>
        <v xml:space="preserve"> </v>
      </c>
      <c r="K1232" s="517"/>
      <c r="L1232" s="379"/>
      <c r="M1232" s="379" t="str">
        <f t="shared" ca="1" si="149"/>
        <v>nie</v>
      </c>
      <c r="N1232" s="379" t="str">
        <f t="shared" ca="1" si="150"/>
        <v>nie</v>
      </c>
      <c r="O1232" s="378" t="str">
        <f t="shared" ca="1" si="151"/>
        <v/>
      </c>
      <c r="P1232" s="389" t="str">
        <f t="shared" si="152"/>
        <v/>
      </c>
      <c r="Q1232" s="390" t="str">
        <f>IF($P1232="","",IF(IF(COUNTIF($P1232,"* *"),COUNTIF('Plany 2025'!$J:$J,"*"&amp;$P1232&amp;"*"),COUNTIF('Plany 2025'!$B:$B,$P1232)+COUNTIF('Plany 2025'!$B:$B,$P1232&amp;"/*")+COUNTIF('Plany 2025'!$B:$B,"*/"&amp;$P1232&amp;"/*"))=0,"brak klasyf.",IF(COUNTIF($P1232,"* *"),SUMIF('Plany 2025'!$J:$J,"*"&amp;$P1232&amp;"*",'Plany 2025'!G:G),SUMIF('Plany 2025'!$B:$B,$P1232,'Plany 2025'!G:G)+SUMIF('Plany 2025'!$B:$B,$P1232&amp;"/*",'Plany 2025'!G:G)+SUMIF('Plany 2025'!$B:$B,"*/"&amp;$P1232&amp;"/*",'Plany 2025'!G:G))))</f>
        <v/>
      </c>
      <c r="R1232" s="391" t="str">
        <f>IF($P1232="","",IF(IF(COUNTIF($P1232,"* *"),COUNTIF('Plany 2025'!$J:$J,"*"&amp;$P1232&amp;"*"),COUNTIF('Plany 2025'!$B:$B,$P1232)+COUNTIF('Plany 2025'!$B:$B,$P1232&amp;"/*")+COUNTIF('Plany 2025'!$B:$B,"*/"&amp;$P1232&amp;"/*"))=0,"brak klasyf.",IF(COUNTIF($P1232,"* *"),SUMIF('Plany 2025'!$J:$J,"*"&amp;$P1232&amp;"*",'Plany 2025'!H:H),SUMIF('Plany 2025'!$B:$B,$P1232,'Plany 2025'!H:H)+SUMIF('Plany 2025'!$B:$B,$P1232&amp;"/*",'Plany 2025'!H:H)+SUMIF('Plany 2025'!$B:$B,"*/"&amp;$P1232&amp;"/*",'Plany 2025'!H:H))))</f>
        <v/>
      </c>
      <c r="S1232" s="392" t="str">
        <f t="shared" si="153"/>
        <v/>
      </c>
      <c r="T1232" s="393" t="str">
        <f t="shared" si="154"/>
        <v/>
      </c>
      <c r="U1232" s="256"/>
      <c r="V1232" s="91"/>
    </row>
    <row r="1233" spans="1:22" s="134" customFormat="1" hidden="1">
      <c r="A1233" s="119" t="s">
        <v>229</v>
      </c>
      <c r="B1233" s="494"/>
      <c r="C1233" s="494"/>
      <c r="D1233" s="119" t="s">
        <v>184</v>
      </c>
      <c r="E1233" s="120" t="s">
        <v>230</v>
      </c>
      <c r="F1233" s="120"/>
      <c r="G1233" s="122">
        <f>G1237+G1300</f>
        <v>0</v>
      </c>
      <c r="H1233" s="123">
        <f>H1237+H1300</f>
        <v>0</v>
      </c>
      <c r="I1233" s="124" t="str">
        <f t="shared" si="148"/>
        <v xml:space="preserve"> </v>
      </c>
      <c r="K1233" s="517"/>
      <c r="L1233" s="379"/>
      <c r="M1233" s="379" t="str">
        <f t="shared" ca="1" si="149"/>
        <v>nie</v>
      </c>
      <c r="N1233" s="379" t="str">
        <f t="shared" ca="1" si="150"/>
        <v>nie</v>
      </c>
      <c r="O1233" s="378" t="str">
        <f t="shared" ca="1" si="151"/>
        <v/>
      </c>
      <c r="P1233" s="389" t="str">
        <f t="shared" si="152"/>
        <v>B/V/1/36</v>
      </c>
      <c r="Q1233" s="390" t="str">
        <f>IF($P1233="","",IF(IF(COUNTIF($P1233,"* *"),COUNTIF('Plany 2025'!$J:$J,"*"&amp;$P1233&amp;"*"),COUNTIF('Plany 2025'!$B:$B,$P1233)+COUNTIF('Plany 2025'!$B:$B,$P1233&amp;"/*")+COUNTIF('Plany 2025'!$B:$B,"*/"&amp;$P1233&amp;"/*"))=0,"brak klasyf.",IF(COUNTIF($P1233,"* *"),SUMIF('Plany 2025'!$J:$J,"*"&amp;$P1233&amp;"*",'Plany 2025'!G:G),SUMIF('Plany 2025'!$B:$B,$P1233,'Plany 2025'!G:G)+SUMIF('Plany 2025'!$B:$B,$P1233&amp;"/*",'Plany 2025'!G:G)+SUMIF('Plany 2025'!$B:$B,"*/"&amp;$P1233&amp;"/*",'Plany 2025'!G:G))))</f>
        <v>brak klasyf.</v>
      </c>
      <c r="R1233" s="391" t="str">
        <f>IF($P1233="","",IF(IF(COUNTIF($P1233,"* *"),COUNTIF('Plany 2025'!$J:$J,"*"&amp;$P1233&amp;"*"),COUNTIF('Plany 2025'!$B:$B,$P1233)+COUNTIF('Plany 2025'!$B:$B,$P1233&amp;"/*")+COUNTIF('Plany 2025'!$B:$B,"*/"&amp;$P1233&amp;"/*"))=0,"brak klasyf.",IF(COUNTIF($P1233,"* *"),SUMIF('Plany 2025'!$J:$J,"*"&amp;$P1233&amp;"*",'Plany 2025'!H:H),SUMIF('Plany 2025'!$B:$B,$P1233,'Plany 2025'!H:H)+SUMIF('Plany 2025'!$B:$B,$P1233&amp;"/*",'Plany 2025'!H:H)+SUMIF('Plany 2025'!$B:$B,"*/"&amp;$P1233&amp;"/*",'Plany 2025'!H:H))))</f>
        <v>brak klasyf.</v>
      </c>
      <c r="S1233" s="392" t="str">
        <f t="shared" si="153"/>
        <v/>
      </c>
      <c r="T1233" s="393" t="str">
        <f t="shared" si="154"/>
        <v/>
      </c>
      <c r="U1233" s="206"/>
      <c r="V1233" s="91"/>
    </row>
    <row r="1234" spans="1:22" s="134" customFormat="1" ht="6" hidden="1" customHeight="1">
      <c r="A1234" s="97"/>
      <c r="B1234" s="378"/>
      <c r="C1234" s="378"/>
      <c r="D1234" s="97"/>
      <c r="E1234" s="125" t="s">
        <v>24</v>
      </c>
      <c r="F1234" s="93"/>
      <c r="G1234" s="126"/>
      <c r="H1234" s="127"/>
      <c r="I1234" s="258" t="str">
        <f t="shared" si="148"/>
        <v xml:space="preserve"> </v>
      </c>
      <c r="K1234" s="517"/>
      <c r="L1234" s="379"/>
      <c r="M1234" s="379" t="str">
        <f t="shared" ca="1" si="149"/>
        <v>nie</v>
      </c>
      <c r="N1234" s="379" t="str">
        <f t="shared" ca="1" si="150"/>
        <v>nie</v>
      </c>
      <c r="O1234" s="378" t="str">
        <f t="shared" ca="1" si="151"/>
        <v/>
      </c>
      <c r="P1234" s="389" t="str">
        <f t="shared" si="152"/>
        <v/>
      </c>
      <c r="Q1234" s="390" t="str">
        <f>IF($P1234="","",IF(IF(COUNTIF($P1234,"* *"),COUNTIF('Plany 2025'!$J:$J,"*"&amp;$P1234&amp;"*"),COUNTIF('Plany 2025'!$B:$B,$P1234)+COUNTIF('Plany 2025'!$B:$B,$P1234&amp;"/*")+COUNTIF('Plany 2025'!$B:$B,"*/"&amp;$P1234&amp;"/*"))=0,"brak klasyf.",IF(COUNTIF($P1234,"* *"),SUMIF('Plany 2025'!$J:$J,"*"&amp;$P1234&amp;"*",'Plany 2025'!G:G),SUMIF('Plany 2025'!$B:$B,$P1234,'Plany 2025'!G:G)+SUMIF('Plany 2025'!$B:$B,$P1234&amp;"/*",'Plany 2025'!G:G)+SUMIF('Plany 2025'!$B:$B,"*/"&amp;$P1234&amp;"/*",'Plany 2025'!G:G))))</f>
        <v/>
      </c>
      <c r="R1234" s="391" t="str">
        <f>IF($P1234="","",IF(IF(COUNTIF($P1234,"* *"),COUNTIF('Plany 2025'!$J:$J,"*"&amp;$P1234&amp;"*"),COUNTIF('Plany 2025'!$B:$B,$P1234)+COUNTIF('Plany 2025'!$B:$B,$P1234&amp;"/*")+COUNTIF('Plany 2025'!$B:$B,"*/"&amp;$P1234&amp;"/*"))=0,"brak klasyf.",IF(COUNTIF($P1234,"* *"),SUMIF('Plany 2025'!$J:$J,"*"&amp;$P1234&amp;"*",'Plany 2025'!H:H),SUMIF('Plany 2025'!$B:$B,$P1234,'Plany 2025'!H:H)+SUMIF('Plany 2025'!$B:$B,$P1234&amp;"/*",'Plany 2025'!H:H)+SUMIF('Plany 2025'!$B:$B,"*/"&amp;$P1234&amp;"/*",'Plany 2025'!H:H))))</f>
        <v/>
      </c>
      <c r="S1234" s="392" t="str">
        <f t="shared" si="153"/>
        <v/>
      </c>
      <c r="T1234" s="393" t="str">
        <f t="shared" si="154"/>
        <v/>
      </c>
      <c r="U1234" s="258"/>
      <c r="V1234" s="91"/>
    </row>
    <row r="1235" spans="1:22" s="134" customFormat="1" hidden="1">
      <c r="A1235" s="97"/>
      <c r="B1235" s="378"/>
      <c r="C1235" s="378"/>
      <c r="D1235" s="97"/>
      <c r="E1235" s="129" t="s">
        <v>231</v>
      </c>
      <c r="F1235" s="93"/>
      <c r="G1235" s="126"/>
      <c r="H1235" s="127"/>
      <c r="I1235" s="258" t="str">
        <f t="shared" si="148"/>
        <v xml:space="preserve"> </v>
      </c>
      <c r="K1235" s="517"/>
      <c r="L1235" s="379"/>
      <c r="M1235" s="379" t="str">
        <f t="shared" ca="1" si="149"/>
        <v>nie</v>
      </c>
      <c r="N1235" s="379" t="str">
        <f t="shared" ca="1" si="150"/>
        <v>nie</v>
      </c>
      <c r="O1235" s="378" t="str">
        <f t="shared" ca="1" si="151"/>
        <v/>
      </c>
      <c r="P1235" s="389" t="str">
        <f t="shared" si="152"/>
        <v/>
      </c>
      <c r="Q1235" s="390" t="str">
        <f>IF($P1235="","",IF(IF(COUNTIF($P1235,"* *"),COUNTIF('Plany 2025'!$J:$J,"*"&amp;$P1235&amp;"*"),COUNTIF('Plany 2025'!$B:$B,$P1235)+COUNTIF('Plany 2025'!$B:$B,$P1235&amp;"/*")+COUNTIF('Plany 2025'!$B:$B,"*/"&amp;$P1235&amp;"/*"))=0,"brak klasyf.",IF(COUNTIF($P1235,"* *"),SUMIF('Plany 2025'!$J:$J,"*"&amp;$P1235&amp;"*",'Plany 2025'!G:G),SUMIF('Plany 2025'!$B:$B,$P1235,'Plany 2025'!G:G)+SUMIF('Plany 2025'!$B:$B,$P1235&amp;"/*",'Plany 2025'!G:G)+SUMIF('Plany 2025'!$B:$B,"*/"&amp;$P1235&amp;"/*",'Plany 2025'!G:G))))</f>
        <v/>
      </c>
      <c r="R1235" s="391" t="str">
        <f>IF($P1235="","",IF(IF(COUNTIF($P1235,"* *"),COUNTIF('Plany 2025'!$J:$J,"*"&amp;$P1235&amp;"*"),COUNTIF('Plany 2025'!$B:$B,$P1235)+COUNTIF('Plany 2025'!$B:$B,$P1235&amp;"/*")+COUNTIF('Plany 2025'!$B:$B,"*/"&amp;$P1235&amp;"/*"))=0,"brak klasyf.",IF(COUNTIF($P1235,"* *"),SUMIF('Plany 2025'!$J:$J,"*"&amp;$P1235&amp;"*",'Plany 2025'!H:H),SUMIF('Plany 2025'!$B:$B,$P1235,'Plany 2025'!H:H)+SUMIF('Plany 2025'!$B:$B,$P1235&amp;"/*",'Plany 2025'!H:H)+SUMIF('Plany 2025'!$B:$B,"*/"&amp;$P1235&amp;"/*",'Plany 2025'!H:H))))</f>
        <v/>
      </c>
      <c r="S1235" s="392" t="str">
        <f t="shared" si="153"/>
        <v/>
      </c>
      <c r="T1235" s="393" t="str">
        <f t="shared" si="154"/>
        <v/>
      </c>
      <c r="U1235" s="258"/>
      <c r="V1235" s="91"/>
    </row>
    <row r="1236" spans="1:22" s="134" customFormat="1" ht="6" hidden="1" customHeight="1">
      <c r="A1236" s="97"/>
      <c r="B1236" s="378"/>
      <c r="C1236" s="378"/>
      <c r="D1236" s="97"/>
      <c r="E1236" s="140" t="s">
        <v>24</v>
      </c>
      <c r="F1236" s="93"/>
      <c r="G1236" s="126"/>
      <c r="H1236" s="127"/>
      <c r="I1236" s="258" t="str">
        <f t="shared" si="148"/>
        <v xml:space="preserve"> </v>
      </c>
      <c r="K1236" s="517"/>
      <c r="L1236" s="379"/>
      <c r="M1236" s="379" t="str">
        <f t="shared" ca="1" si="149"/>
        <v>nie</v>
      </c>
      <c r="N1236" s="379" t="str">
        <f t="shared" ca="1" si="150"/>
        <v>nie</v>
      </c>
      <c r="O1236" s="378" t="str">
        <f t="shared" ca="1" si="151"/>
        <v/>
      </c>
      <c r="P1236" s="389" t="str">
        <f t="shared" si="152"/>
        <v/>
      </c>
      <c r="Q1236" s="390" t="str">
        <f>IF($P1236="","",IF(IF(COUNTIF($P1236,"* *"),COUNTIF('Plany 2025'!$J:$J,"*"&amp;$P1236&amp;"*"),COUNTIF('Plany 2025'!$B:$B,$P1236)+COUNTIF('Plany 2025'!$B:$B,$P1236&amp;"/*")+COUNTIF('Plany 2025'!$B:$B,"*/"&amp;$P1236&amp;"/*"))=0,"brak klasyf.",IF(COUNTIF($P1236,"* *"),SUMIF('Plany 2025'!$J:$J,"*"&amp;$P1236&amp;"*",'Plany 2025'!G:G),SUMIF('Plany 2025'!$B:$B,$P1236,'Plany 2025'!G:G)+SUMIF('Plany 2025'!$B:$B,$P1236&amp;"/*",'Plany 2025'!G:G)+SUMIF('Plany 2025'!$B:$B,"*/"&amp;$P1236&amp;"/*",'Plany 2025'!G:G))))</f>
        <v/>
      </c>
      <c r="R1236" s="391" t="str">
        <f>IF($P1236="","",IF(IF(COUNTIF($P1236,"* *"),COUNTIF('Plany 2025'!$J:$J,"*"&amp;$P1236&amp;"*"),COUNTIF('Plany 2025'!$B:$B,$P1236)+COUNTIF('Plany 2025'!$B:$B,$P1236&amp;"/*")+COUNTIF('Plany 2025'!$B:$B,"*/"&amp;$P1236&amp;"/*"))=0,"brak klasyf.",IF(COUNTIF($P1236,"* *"),SUMIF('Plany 2025'!$J:$J,"*"&amp;$P1236&amp;"*",'Plany 2025'!H:H),SUMIF('Plany 2025'!$B:$B,$P1236,'Plany 2025'!H:H)+SUMIF('Plany 2025'!$B:$B,$P1236&amp;"/*",'Plany 2025'!H:H)+SUMIF('Plany 2025'!$B:$B,"*/"&amp;$P1236&amp;"/*",'Plany 2025'!H:H))))</f>
        <v/>
      </c>
      <c r="S1236" s="392" t="str">
        <f t="shared" si="153"/>
        <v/>
      </c>
      <c r="T1236" s="393" t="str">
        <f t="shared" si="154"/>
        <v/>
      </c>
      <c r="U1236" s="258"/>
      <c r="V1236" s="91"/>
    </row>
    <row r="1237" spans="1:22" s="134" customFormat="1" hidden="1">
      <c r="A1237" s="91" t="s">
        <v>232</v>
      </c>
      <c r="B1237" s="378"/>
      <c r="C1237" s="378"/>
      <c r="D1237" s="91" t="s">
        <v>184</v>
      </c>
      <c r="E1237" s="92" t="s">
        <v>233</v>
      </c>
      <c r="F1237" s="93"/>
      <c r="G1237" s="131">
        <f>SUM(G1241,G1288)</f>
        <v>0</v>
      </c>
      <c r="H1237" s="132">
        <f>SUM(H1241,H1288)</f>
        <v>0</v>
      </c>
      <c r="I1237" s="206" t="str">
        <f t="shared" si="148"/>
        <v xml:space="preserve"> </v>
      </c>
      <c r="K1237" s="517"/>
      <c r="L1237" s="379"/>
      <c r="M1237" s="379" t="str">
        <f t="shared" ca="1" si="149"/>
        <v>nie</v>
      </c>
      <c r="N1237" s="379" t="str">
        <f t="shared" ca="1" si="150"/>
        <v>nie</v>
      </c>
      <c r="O1237" s="378" t="str">
        <f t="shared" ca="1" si="151"/>
        <v/>
      </c>
      <c r="P1237" s="389" t="str">
        <f t="shared" si="152"/>
        <v>B/V/1/36/1</v>
      </c>
      <c r="Q1237" s="390" t="str">
        <f>IF($P1237="","",IF(IF(COUNTIF($P1237,"* *"),COUNTIF('Plany 2025'!$J:$J,"*"&amp;$P1237&amp;"*"),COUNTIF('Plany 2025'!$B:$B,$P1237)+COUNTIF('Plany 2025'!$B:$B,$P1237&amp;"/*")+COUNTIF('Plany 2025'!$B:$B,"*/"&amp;$P1237&amp;"/*"))=0,"brak klasyf.",IF(COUNTIF($P1237,"* *"),SUMIF('Plany 2025'!$J:$J,"*"&amp;$P1237&amp;"*",'Plany 2025'!G:G),SUMIF('Plany 2025'!$B:$B,$P1237,'Plany 2025'!G:G)+SUMIF('Plany 2025'!$B:$B,$P1237&amp;"/*",'Plany 2025'!G:G)+SUMIF('Plany 2025'!$B:$B,"*/"&amp;$P1237&amp;"/*",'Plany 2025'!G:G))))</f>
        <v>brak klasyf.</v>
      </c>
      <c r="R1237" s="391" t="str">
        <f>IF($P1237="","",IF(IF(COUNTIF($P1237,"* *"),COUNTIF('Plany 2025'!$J:$J,"*"&amp;$P1237&amp;"*"),COUNTIF('Plany 2025'!$B:$B,$P1237)+COUNTIF('Plany 2025'!$B:$B,$P1237&amp;"/*")+COUNTIF('Plany 2025'!$B:$B,"*/"&amp;$P1237&amp;"/*"))=0,"brak klasyf.",IF(COUNTIF($P1237,"* *"),SUMIF('Plany 2025'!$J:$J,"*"&amp;$P1237&amp;"*",'Plany 2025'!H:H),SUMIF('Plany 2025'!$B:$B,$P1237,'Plany 2025'!H:H)+SUMIF('Plany 2025'!$B:$B,$P1237&amp;"/*",'Plany 2025'!H:H)+SUMIF('Plany 2025'!$B:$B,"*/"&amp;$P1237&amp;"/*",'Plany 2025'!H:H))))</f>
        <v>brak klasyf.</v>
      </c>
      <c r="S1237" s="392" t="str">
        <f t="shared" si="153"/>
        <v/>
      </c>
      <c r="T1237" s="393" t="str">
        <f t="shared" si="154"/>
        <v/>
      </c>
      <c r="U1237" s="206"/>
      <c r="V1237" s="91"/>
    </row>
    <row r="1238" spans="1:22" s="134" customFormat="1" ht="6" hidden="1" customHeight="1">
      <c r="A1238" s="97"/>
      <c r="B1238" s="378"/>
      <c r="C1238" s="378"/>
      <c r="D1238" s="97"/>
      <c r="E1238" s="195"/>
      <c r="F1238" s="93"/>
      <c r="G1238" s="126"/>
      <c r="H1238" s="127"/>
      <c r="I1238" s="258" t="str">
        <f t="shared" si="148"/>
        <v xml:space="preserve"> </v>
      </c>
      <c r="K1238" s="517"/>
      <c r="L1238" s="379"/>
      <c r="M1238" s="379" t="str">
        <f t="shared" ca="1" si="149"/>
        <v>nie</v>
      </c>
      <c r="N1238" s="379" t="str">
        <f t="shared" ca="1" si="150"/>
        <v>nie</v>
      </c>
      <c r="O1238" s="378" t="str">
        <f t="shared" ca="1" si="151"/>
        <v/>
      </c>
      <c r="P1238" s="389" t="str">
        <f t="shared" si="152"/>
        <v/>
      </c>
      <c r="Q1238" s="390" t="str">
        <f>IF($P1238="","",IF(IF(COUNTIF($P1238,"* *"),COUNTIF('Plany 2025'!$J:$J,"*"&amp;$P1238&amp;"*"),COUNTIF('Plany 2025'!$B:$B,$P1238)+COUNTIF('Plany 2025'!$B:$B,$P1238&amp;"/*")+COUNTIF('Plany 2025'!$B:$B,"*/"&amp;$P1238&amp;"/*"))=0,"brak klasyf.",IF(COUNTIF($P1238,"* *"),SUMIF('Plany 2025'!$J:$J,"*"&amp;$P1238&amp;"*",'Plany 2025'!G:G),SUMIF('Plany 2025'!$B:$B,$P1238,'Plany 2025'!G:G)+SUMIF('Plany 2025'!$B:$B,$P1238&amp;"/*",'Plany 2025'!G:G)+SUMIF('Plany 2025'!$B:$B,"*/"&amp;$P1238&amp;"/*",'Plany 2025'!G:G))))</f>
        <v/>
      </c>
      <c r="R1238" s="391" t="str">
        <f>IF($P1238="","",IF(IF(COUNTIF($P1238,"* *"),COUNTIF('Plany 2025'!$J:$J,"*"&amp;$P1238&amp;"*"),COUNTIF('Plany 2025'!$B:$B,$P1238)+COUNTIF('Plany 2025'!$B:$B,$P1238&amp;"/*")+COUNTIF('Plany 2025'!$B:$B,"*/"&amp;$P1238&amp;"/*"))=0,"brak klasyf.",IF(COUNTIF($P1238,"* *"),SUMIF('Plany 2025'!$J:$J,"*"&amp;$P1238&amp;"*",'Plany 2025'!H:H),SUMIF('Plany 2025'!$B:$B,$P1238,'Plany 2025'!H:H)+SUMIF('Plany 2025'!$B:$B,$P1238&amp;"/*",'Plany 2025'!H:H)+SUMIF('Plany 2025'!$B:$B,"*/"&amp;$P1238&amp;"/*",'Plany 2025'!H:H))))</f>
        <v/>
      </c>
      <c r="S1238" s="392" t="str">
        <f t="shared" si="153"/>
        <v/>
      </c>
      <c r="T1238" s="393" t="str">
        <f t="shared" si="154"/>
        <v/>
      </c>
      <c r="U1238" s="258"/>
      <c r="V1238" s="91"/>
    </row>
    <row r="1239" spans="1:22" s="134" customFormat="1" ht="22.5" hidden="1">
      <c r="A1239" s="97"/>
      <c r="B1239" s="378"/>
      <c r="C1239" s="378"/>
      <c r="D1239" s="97"/>
      <c r="E1239" s="129" t="s">
        <v>234</v>
      </c>
      <c r="F1239" s="93"/>
      <c r="G1239" s="126"/>
      <c r="H1239" s="127"/>
      <c r="I1239" s="258" t="str">
        <f t="shared" si="148"/>
        <v xml:space="preserve"> </v>
      </c>
      <c r="K1239" s="517"/>
      <c r="L1239" s="379"/>
      <c r="M1239" s="379" t="str">
        <f t="shared" ca="1" si="149"/>
        <v>nie</v>
      </c>
      <c r="N1239" s="379" t="str">
        <f t="shared" ca="1" si="150"/>
        <v>nie</v>
      </c>
      <c r="O1239" s="378" t="str">
        <f t="shared" ca="1" si="151"/>
        <v/>
      </c>
      <c r="P1239" s="389" t="str">
        <f t="shared" si="152"/>
        <v/>
      </c>
      <c r="Q1239" s="390" t="str">
        <f>IF($P1239="","",IF(IF(COUNTIF($P1239,"* *"),COUNTIF('Plany 2025'!$J:$J,"*"&amp;$P1239&amp;"*"),COUNTIF('Plany 2025'!$B:$B,$P1239)+COUNTIF('Plany 2025'!$B:$B,$P1239&amp;"/*")+COUNTIF('Plany 2025'!$B:$B,"*/"&amp;$P1239&amp;"/*"))=0,"brak klasyf.",IF(COUNTIF($P1239,"* *"),SUMIF('Plany 2025'!$J:$J,"*"&amp;$P1239&amp;"*",'Plany 2025'!G:G),SUMIF('Plany 2025'!$B:$B,$P1239,'Plany 2025'!G:G)+SUMIF('Plany 2025'!$B:$B,$P1239&amp;"/*",'Plany 2025'!G:G)+SUMIF('Plany 2025'!$B:$B,"*/"&amp;$P1239&amp;"/*",'Plany 2025'!G:G))))</f>
        <v/>
      </c>
      <c r="R1239" s="391" t="str">
        <f>IF($P1239="","",IF(IF(COUNTIF($P1239,"* *"),COUNTIF('Plany 2025'!$J:$J,"*"&amp;$P1239&amp;"*"),COUNTIF('Plany 2025'!$B:$B,$P1239)+COUNTIF('Plany 2025'!$B:$B,$P1239&amp;"/*")+COUNTIF('Plany 2025'!$B:$B,"*/"&amp;$P1239&amp;"/*"))=0,"brak klasyf.",IF(COUNTIF($P1239,"* *"),SUMIF('Plany 2025'!$J:$J,"*"&amp;$P1239&amp;"*",'Plany 2025'!H:H),SUMIF('Plany 2025'!$B:$B,$P1239,'Plany 2025'!H:H)+SUMIF('Plany 2025'!$B:$B,$P1239&amp;"/*",'Plany 2025'!H:H)+SUMIF('Plany 2025'!$B:$B,"*/"&amp;$P1239&amp;"/*",'Plany 2025'!H:H))))</f>
        <v/>
      </c>
      <c r="S1239" s="392" t="str">
        <f t="shared" si="153"/>
        <v/>
      </c>
      <c r="T1239" s="393" t="str">
        <f t="shared" si="154"/>
        <v/>
      </c>
      <c r="U1239" s="258"/>
      <c r="V1239" s="91"/>
    </row>
    <row r="1240" spans="1:22" s="134" customFormat="1" ht="6" hidden="1" customHeight="1">
      <c r="A1240" s="97"/>
      <c r="B1240" s="378"/>
      <c r="C1240" s="378"/>
      <c r="D1240" s="97"/>
      <c r="E1240" s="140" t="s">
        <v>24</v>
      </c>
      <c r="F1240" s="93"/>
      <c r="G1240" s="126"/>
      <c r="H1240" s="127"/>
      <c r="I1240" s="258" t="str">
        <f t="shared" si="148"/>
        <v xml:space="preserve"> </v>
      </c>
      <c r="K1240" s="517"/>
      <c r="L1240" s="379"/>
      <c r="M1240" s="379" t="str">
        <f t="shared" ca="1" si="149"/>
        <v>nie</v>
      </c>
      <c r="N1240" s="379" t="str">
        <f t="shared" ca="1" si="150"/>
        <v>nie</v>
      </c>
      <c r="O1240" s="378" t="str">
        <f t="shared" ca="1" si="151"/>
        <v/>
      </c>
      <c r="P1240" s="389" t="str">
        <f t="shared" si="152"/>
        <v/>
      </c>
      <c r="Q1240" s="390" t="str">
        <f>IF($P1240="","",IF(IF(COUNTIF($P1240,"* *"),COUNTIF('Plany 2025'!$J:$J,"*"&amp;$P1240&amp;"*"),COUNTIF('Plany 2025'!$B:$B,$P1240)+COUNTIF('Plany 2025'!$B:$B,$P1240&amp;"/*")+COUNTIF('Plany 2025'!$B:$B,"*/"&amp;$P1240&amp;"/*"))=0,"brak klasyf.",IF(COUNTIF($P1240,"* *"),SUMIF('Plany 2025'!$J:$J,"*"&amp;$P1240&amp;"*",'Plany 2025'!G:G),SUMIF('Plany 2025'!$B:$B,$P1240,'Plany 2025'!G:G)+SUMIF('Plany 2025'!$B:$B,$P1240&amp;"/*",'Plany 2025'!G:G)+SUMIF('Plany 2025'!$B:$B,"*/"&amp;$P1240&amp;"/*",'Plany 2025'!G:G))))</f>
        <v/>
      </c>
      <c r="R1240" s="391" t="str">
        <f>IF($P1240="","",IF(IF(COUNTIF($P1240,"* *"),COUNTIF('Plany 2025'!$J:$J,"*"&amp;$P1240&amp;"*"),COUNTIF('Plany 2025'!$B:$B,$P1240)+COUNTIF('Plany 2025'!$B:$B,$P1240&amp;"/*")+COUNTIF('Plany 2025'!$B:$B,"*/"&amp;$P1240&amp;"/*"))=0,"brak klasyf.",IF(COUNTIF($P1240,"* *"),SUMIF('Plany 2025'!$J:$J,"*"&amp;$P1240&amp;"*",'Plany 2025'!H:H),SUMIF('Plany 2025'!$B:$B,$P1240,'Plany 2025'!H:H)+SUMIF('Plany 2025'!$B:$B,$P1240&amp;"/*",'Plany 2025'!H:H)+SUMIF('Plany 2025'!$B:$B,"*/"&amp;$P1240&amp;"/*",'Plany 2025'!H:H))))</f>
        <v/>
      </c>
      <c r="S1240" s="392" t="str">
        <f t="shared" si="153"/>
        <v/>
      </c>
      <c r="T1240" s="393" t="str">
        <f t="shared" si="154"/>
        <v/>
      </c>
      <c r="U1240" s="258"/>
      <c r="V1240" s="91"/>
    </row>
    <row r="1241" spans="1:22" s="134" customFormat="1" hidden="1">
      <c r="A1241" s="97"/>
      <c r="B1241" s="378"/>
      <c r="C1241" s="378"/>
      <c r="D1241" s="97"/>
      <c r="E1241" s="140" t="s">
        <v>684</v>
      </c>
      <c r="F1241" s="93"/>
      <c r="G1241" s="136">
        <f>SUM(G1249,G1260:G1286)</f>
        <v>0</v>
      </c>
      <c r="H1241" s="137">
        <f>SUM(H1249,H1260:H1286)</f>
        <v>0</v>
      </c>
      <c r="I1241" s="138" t="str">
        <f t="shared" si="148"/>
        <v xml:space="preserve"> </v>
      </c>
      <c r="K1241" s="517"/>
      <c r="L1241" s="379"/>
      <c r="M1241" s="379" t="str">
        <f t="shared" ca="1" si="149"/>
        <v>nie</v>
      </c>
      <c r="N1241" s="379" t="str">
        <f t="shared" ca="1" si="150"/>
        <v>nie</v>
      </c>
      <c r="O1241" s="378" t="str">
        <f t="shared" ca="1" si="151"/>
        <v>DBFO</v>
      </c>
      <c r="P1241" s="389" t="str">
        <f t="shared" si="152"/>
        <v/>
      </c>
      <c r="Q1241" s="390" t="str">
        <f>IF($P1241="","",IF(IF(COUNTIF($P1241,"* *"),COUNTIF('Plany 2025'!$J:$J,"*"&amp;$P1241&amp;"*"),COUNTIF('Plany 2025'!$B:$B,$P1241)+COUNTIF('Plany 2025'!$B:$B,$P1241&amp;"/*")+COUNTIF('Plany 2025'!$B:$B,"*/"&amp;$P1241&amp;"/*"))=0,"brak klasyf.",IF(COUNTIF($P1241,"* *"),SUMIF('Plany 2025'!$J:$J,"*"&amp;$P1241&amp;"*",'Plany 2025'!G:G),SUMIF('Plany 2025'!$B:$B,$P1241,'Plany 2025'!G:G)+SUMIF('Plany 2025'!$B:$B,$P1241&amp;"/*",'Plany 2025'!G:G)+SUMIF('Plany 2025'!$B:$B,"*/"&amp;$P1241&amp;"/*",'Plany 2025'!G:G))))</f>
        <v/>
      </c>
      <c r="R1241" s="391" t="str">
        <f>IF($P1241="","",IF(IF(COUNTIF($P1241,"* *"),COUNTIF('Plany 2025'!$J:$J,"*"&amp;$P1241&amp;"*"),COUNTIF('Plany 2025'!$B:$B,$P1241)+COUNTIF('Plany 2025'!$B:$B,$P1241&amp;"/*")+COUNTIF('Plany 2025'!$B:$B,"*/"&amp;$P1241&amp;"/*"))=0,"brak klasyf.",IF(COUNTIF($P1241,"* *"),SUMIF('Plany 2025'!$J:$J,"*"&amp;$P1241&amp;"*",'Plany 2025'!H:H),SUMIF('Plany 2025'!$B:$B,$P1241,'Plany 2025'!H:H)+SUMIF('Plany 2025'!$B:$B,$P1241&amp;"/*",'Plany 2025'!H:H)+SUMIF('Plany 2025'!$B:$B,"*/"&amp;$P1241&amp;"/*",'Plany 2025'!H:H))))</f>
        <v/>
      </c>
      <c r="S1241" s="392" t="str">
        <f t="shared" si="153"/>
        <v/>
      </c>
      <c r="T1241" s="393" t="str">
        <f t="shared" si="154"/>
        <v/>
      </c>
      <c r="U1241" s="138"/>
      <c r="V1241" s="91"/>
    </row>
    <row r="1242" spans="1:22" s="134" customFormat="1" ht="6" hidden="1" customHeight="1">
      <c r="A1242" s="97"/>
      <c r="B1242" s="378"/>
      <c r="C1242" s="378"/>
      <c r="D1242" s="97"/>
      <c r="E1242" s="92" t="s">
        <v>24</v>
      </c>
      <c r="F1242" s="93"/>
      <c r="G1242" s="126"/>
      <c r="H1242" s="127"/>
      <c r="I1242" s="258" t="str">
        <f t="shared" si="148"/>
        <v xml:space="preserve"> </v>
      </c>
      <c r="K1242" s="517"/>
      <c r="L1242" s="379"/>
      <c r="M1242" s="379" t="str">
        <f t="shared" ca="1" si="149"/>
        <v>nie</v>
      </c>
      <c r="N1242" s="379" t="str">
        <f t="shared" ca="1" si="150"/>
        <v>nie</v>
      </c>
      <c r="O1242" s="378" t="str">
        <f t="shared" ca="1" si="151"/>
        <v>DBFO</v>
      </c>
      <c r="P1242" s="389" t="str">
        <f t="shared" si="152"/>
        <v/>
      </c>
      <c r="Q1242" s="390" t="str">
        <f>IF($P1242="","",IF(IF(COUNTIF($P1242,"* *"),COUNTIF('Plany 2025'!$J:$J,"*"&amp;$P1242&amp;"*"),COUNTIF('Plany 2025'!$B:$B,$P1242)+COUNTIF('Plany 2025'!$B:$B,$P1242&amp;"/*")+COUNTIF('Plany 2025'!$B:$B,"*/"&amp;$P1242&amp;"/*"))=0,"brak klasyf.",IF(COUNTIF($P1242,"* *"),SUMIF('Plany 2025'!$J:$J,"*"&amp;$P1242&amp;"*",'Plany 2025'!G:G),SUMIF('Plany 2025'!$B:$B,$P1242,'Plany 2025'!G:G)+SUMIF('Plany 2025'!$B:$B,$P1242&amp;"/*",'Plany 2025'!G:G)+SUMIF('Plany 2025'!$B:$B,"*/"&amp;$P1242&amp;"/*",'Plany 2025'!G:G))))</f>
        <v/>
      </c>
      <c r="R1242" s="391" t="str">
        <f>IF($P1242="","",IF(IF(COUNTIF($P1242,"* *"),COUNTIF('Plany 2025'!$J:$J,"*"&amp;$P1242&amp;"*"),COUNTIF('Plany 2025'!$B:$B,$P1242)+COUNTIF('Plany 2025'!$B:$B,$P1242&amp;"/*")+COUNTIF('Plany 2025'!$B:$B,"*/"&amp;$P1242&amp;"/*"))=0,"brak klasyf.",IF(COUNTIF($P1242,"* *"),SUMIF('Plany 2025'!$J:$J,"*"&amp;$P1242&amp;"*",'Plany 2025'!H:H),SUMIF('Plany 2025'!$B:$B,$P1242,'Plany 2025'!H:H)+SUMIF('Plany 2025'!$B:$B,$P1242&amp;"/*",'Plany 2025'!H:H)+SUMIF('Plany 2025'!$B:$B,"*/"&amp;$P1242&amp;"/*",'Plany 2025'!H:H))))</f>
        <v/>
      </c>
      <c r="S1242" s="392" t="str">
        <f t="shared" si="153"/>
        <v/>
      </c>
      <c r="T1242" s="393" t="str">
        <f t="shared" si="154"/>
        <v/>
      </c>
      <c r="U1242" s="258"/>
      <c r="V1242" s="91"/>
    </row>
    <row r="1243" spans="1:22" s="134" customFormat="1" hidden="1">
      <c r="A1243" s="97"/>
      <c r="B1243" s="378"/>
      <c r="C1243" s="378"/>
      <c r="D1243" s="97"/>
      <c r="E1243" s="142" t="s">
        <v>41</v>
      </c>
      <c r="F1243" s="93"/>
      <c r="G1243" s="126"/>
      <c r="H1243" s="127"/>
      <c r="I1243" s="258" t="str">
        <f t="shared" si="148"/>
        <v xml:space="preserve"> </v>
      </c>
      <c r="K1243" s="517"/>
      <c r="L1243" s="379"/>
      <c r="M1243" s="379" t="str">
        <f t="shared" ca="1" si="149"/>
        <v>nie</v>
      </c>
      <c r="N1243" s="379" t="str">
        <f t="shared" ca="1" si="150"/>
        <v>nie</v>
      </c>
      <c r="O1243" s="378" t="str">
        <f t="shared" ca="1" si="151"/>
        <v>DBFO</v>
      </c>
      <c r="P1243" s="389" t="str">
        <f t="shared" si="152"/>
        <v/>
      </c>
      <c r="Q1243" s="390" t="str">
        <f>IF($P1243="","",IF(IF(COUNTIF($P1243,"* *"),COUNTIF('Plany 2025'!$J:$J,"*"&amp;$P1243&amp;"*"),COUNTIF('Plany 2025'!$B:$B,$P1243)+COUNTIF('Plany 2025'!$B:$B,$P1243&amp;"/*")+COUNTIF('Plany 2025'!$B:$B,"*/"&amp;$P1243&amp;"/*"))=0,"brak klasyf.",IF(COUNTIF($P1243,"* *"),SUMIF('Plany 2025'!$J:$J,"*"&amp;$P1243&amp;"*",'Plany 2025'!G:G),SUMIF('Plany 2025'!$B:$B,$P1243,'Plany 2025'!G:G)+SUMIF('Plany 2025'!$B:$B,$P1243&amp;"/*",'Plany 2025'!G:G)+SUMIF('Plany 2025'!$B:$B,"*/"&amp;$P1243&amp;"/*",'Plany 2025'!G:G))))</f>
        <v/>
      </c>
      <c r="R1243" s="391" t="str">
        <f>IF($P1243="","",IF(IF(COUNTIF($P1243,"* *"),COUNTIF('Plany 2025'!$J:$J,"*"&amp;$P1243&amp;"*"),COUNTIF('Plany 2025'!$B:$B,$P1243)+COUNTIF('Plany 2025'!$B:$B,$P1243&amp;"/*")+COUNTIF('Plany 2025'!$B:$B,"*/"&amp;$P1243&amp;"/*"))=0,"brak klasyf.",IF(COUNTIF($P1243,"* *"),SUMIF('Plany 2025'!$J:$J,"*"&amp;$P1243&amp;"*",'Plany 2025'!H:H),SUMIF('Plany 2025'!$B:$B,$P1243,'Plany 2025'!H:H)+SUMIF('Plany 2025'!$B:$B,$P1243&amp;"/*",'Plany 2025'!H:H)+SUMIF('Plany 2025'!$B:$B,"*/"&amp;$P1243&amp;"/*",'Plany 2025'!H:H))))</f>
        <v/>
      </c>
      <c r="S1243" s="392" t="str">
        <f t="shared" si="153"/>
        <v/>
      </c>
      <c r="T1243" s="393" t="str">
        <f t="shared" si="154"/>
        <v/>
      </c>
      <c r="U1243" s="258"/>
      <c r="V1243" s="91"/>
    </row>
    <row r="1244" spans="1:22" s="134" customFormat="1" hidden="1">
      <c r="A1244" s="97"/>
      <c r="B1244" s="378"/>
      <c r="C1244" s="378"/>
      <c r="D1244" s="97"/>
      <c r="E1244" s="144" t="s">
        <v>42</v>
      </c>
      <c r="F1244" s="44">
        <f>'Liczba uczniów i inne'!E81</f>
        <v>0</v>
      </c>
      <c r="G1244" s="126"/>
      <c r="H1244" s="127"/>
      <c r="I1244" s="258" t="str">
        <f t="shared" si="148"/>
        <v xml:space="preserve"> </v>
      </c>
      <c r="J1244" s="145" t="s">
        <v>641</v>
      </c>
      <c r="K1244" s="517"/>
      <c r="L1244" s="379"/>
      <c r="M1244" s="379" t="str">
        <f t="shared" ca="1" si="149"/>
        <v>nie</v>
      </c>
      <c r="N1244" s="379" t="str">
        <f t="shared" ca="1" si="150"/>
        <v>nie</v>
      </c>
      <c r="O1244" s="378" t="str">
        <f t="shared" ca="1" si="151"/>
        <v>DBFO</v>
      </c>
      <c r="P1244" s="389" t="str">
        <f t="shared" si="152"/>
        <v/>
      </c>
      <c r="Q1244" s="390" t="str">
        <f>IF($P1244="","",IF(IF(COUNTIF($P1244,"* *"),COUNTIF('Plany 2025'!$J:$J,"*"&amp;$P1244&amp;"*"),COUNTIF('Plany 2025'!$B:$B,$P1244)+COUNTIF('Plany 2025'!$B:$B,$P1244&amp;"/*")+COUNTIF('Plany 2025'!$B:$B,"*/"&amp;$P1244&amp;"/*"))=0,"brak klasyf.",IF(COUNTIF($P1244,"* *"),SUMIF('Plany 2025'!$J:$J,"*"&amp;$P1244&amp;"*",'Plany 2025'!G:G),SUMIF('Plany 2025'!$B:$B,$P1244,'Plany 2025'!G:G)+SUMIF('Plany 2025'!$B:$B,$P1244&amp;"/*",'Plany 2025'!G:G)+SUMIF('Plany 2025'!$B:$B,"*/"&amp;$P1244&amp;"/*",'Plany 2025'!G:G))))</f>
        <v/>
      </c>
      <c r="R1244" s="391" t="str">
        <f>IF($P1244="","",IF(IF(COUNTIF($P1244,"* *"),COUNTIF('Plany 2025'!$J:$J,"*"&amp;$P1244&amp;"*"),COUNTIF('Plany 2025'!$B:$B,$P1244)+COUNTIF('Plany 2025'!$B:$B,$P1244&amp;"/*")+COUNTIF('Plany 2025'!$B:$B,"*/"&amp;$P1244&amp;"/*"))=0,"brak klasyf.",IF(COUNTIF($P1244,"* *"),SUMIF('Plany 2025'!$J:$J,"*"&amp;$P1244&amp;"*",'Plany 2025'!H:H),SUMIF('Plany 2025'!$B:$B,$P1244,'Plany 2025'!H:H)+SUMIF('Plany 2025'!$B:$B,$P1244&amp;"/*",'Plany 2025'!H:H)+SUMIF('Plany 2025'!$B:$B,"*/"&amp;$P1244&amp;"/*",'Plany 2025'!H:H))))</f>
        <v/>
      </c>
      <c r="S1244" s="392" t="str">
        <f t="shared" si="153"/>
        <v/>
      </c>
      <c r="T1244" s="393" t="str">
        <f t="shared" si="154"/>
        <v/>
      </c>
      <c r="U1244" s="258"/>
      <c r="V1244" s="91"/>
    </row>
    <row r="1245" spans="1:22" s="134" customFormat="1" hidden="1">
      <c r="A1245" s="97"/>
      <c r="B1245" s="378"/>
      <c r="C1245" s="378"/>
      <c r="D1245" s="97"/>
      <c r="E1245" s="144" t="s">
        <v>43</v>
      </c>
      <c r="F1245" s="44">
        <f>'Liczba uczniów i inne'!E82</f>
        <v>0</v>
      </c>
      <c r="G1245" s="126"/>
      <c r="H1245" s="127"/>
      <c r="I1245" s="258" t="str">
        <f t="shared" si="148"/>
        <v xml:space="preserve"> </v>
      </c>
      <c r="J1245" s="145" t="s">
        <v>641</v>
      </c>
      <c r="K1245" s="517"/>
      <c r="L1245" s="379"/>
      <c r="M1245" s="379" t="str">
        <f t="shared" ca="1" si="149"/>
        <v>nie</v>
      </c>
      <c r="N1245" s="379" t="str">
        <f t="shared" ca="1" si="150"/>
        <v>nie</v>
      </c>
      <c r="O1245" s="378" t="str">
        <f t="shared" ca="1" si="151"/>
        <v>DBFO</v>
      </c>
      <c r="P1245" s="389" t="str">
        <f t="shared" si="152"/>
        <v/>
      </c>
      <c r="Q1245" s="390" t="str">
        <f>IF($P1245="","",IF(IF(COUNTIF($P1245,"* *"),COUNTIF('Plany 2025'!$J:$J,"*"&amp;$P1245&amp;"*"),COUNTIF('Plany 2025'!$B:$B,$P1245)+COUNTIF('Plany 2025'!$B:$B,$P1245&amp;"/*")+COUNTIF('Plany 2025'!$B:$B,"*/"&amp;$P1245&amp;"/*"))=0,"brak klasyf.",IF(COUNTIF($P1245,"* *"),SUMIF('Plany 2025'!$J:$J,"*"&amp;$P1245&amp;"*",'Plany 2025'!G:G),SUMIF('Plany 2025'!$B:$B,$P1245,'Plany 2025'!G:G)+SUMIF('Plany 2025'!$B:$B,$P1245&amp;"/*",'Plany 2025'!G:G)+SUMIF('Plany 2025'!$B:$B,"*/"&amp;$P1245&amp;"/*",'Plany 2025'!G:G))))</f>
        <v/>
      </c>
      <c r="R1245" s="391" t="str">
        <f>IF($P1245="","",IF(IF(COUNTIF($P1245,"* *"),COUNTIF('Plany 2025'!$J:$J,"*"&amp;$P1245&amp;"*"),COUNTIF('Plany 2025'!$B:$B,$P1245)+COUNTIF('Plany 2025'!$B:$B,$P1245&amp;"/*")+COUNTIF('Plany 2025'!$B:$B,"*/"&amp;$P1245&amp;"/*"))=0,"brak klasyf.",IF(COUNTIF($P1245,"* *"),SUMIF('Plany 2025'!$J:$J,"*"&amp;$P1245&amp;"*",'Plany 2025'!H:H),SUMIF('Plany 2025'!$B:$B,$P1245,'Plany 2025'!H:H)+SUMIF('Plany 2025'!$B:$B,$P1245&amp;"/*",'Plany 2025'!H:H)+SUMIF('Plany 2025'!$B:$B,"*/"&amp;$P1245&amp;"/*",'Plany 2025'!H:H))))</f>
        <v/>
      </c>
      <c r="S1245" s="392" t="str">
        <f t="shared" si="153"/>
        <v/>
      </c>
      <c r="T1245" s="393" t="str">
        <f t="shared" si="154"/>
        <v/>
      </c>
      <c r="U1245" s="258"/>
      <c r="V1245" s="91"/>
    </row>
    <row r="1246" spans="1:22" s="134" customFormat="1" hidden="1">
      <c r="A1246" s="97"/>
      <c r="B1246" s="378"/>
      <c r="C1246" s="378"/>
      <c r="D1246" s="97"/>
      <c r="E1246" s="144" t="s">
        <v>44</v>
      </c>
      <c r="F1246" s="45">
        <f>'Liczba uczniów i inne'!E83</f>
        <v>0</v>
      </c>
      <c r="G1246" s="126"/>
      <c r="H1246" s="127"/>
      <c r="I1246" s="258" t="str">
        <f t="shared" si="148"/>
        <v xml:space="preserve"> </v>
      </c>
      <c r="J1246" s="145" t="s">
        <v>641</v>
      </c>
      <c r="K1246" s="517"/>
      <c r="L1246" s="379"/>
      <c r="M1246" s="379" t="str">
        <f t="shared" ca="1" si="149"/>
        <v>nie</v>
      </c>
      <c r="N1246" s="379" t="str">
        <f t="shared" ca="1" si="150"/>
        <v>nie</v>
      </c>
      <c r="O1246" s="378" t="str">
        <f t="shared" ca="1" si="151"/>
        <v>DBFO</v>
      </c>
      <c r="P1246" s="389" t="str">
        <f t="shared" si="152"/>
        <v/>
      </c>
      <c r="Q1246" s="390" t="str">
        <f>IF($P1246="","",IF(IF(COUNTIF($P1246,"* *"),COUNTIF('Plany 2025'!$J:$J,"*"&amp;$P1246&amp;"*"),COUNTIF('Plany 2025'!$B:$B,$P1246)+COUNTIF('Plany 2025'!$B:$B,$P1246&amp;"/*")+COUNTIF('Plany 2025'!$B:$B,"*/"&amp;$P1246&amp;"/*"))=0,"brak klasyf.",IF(COUNTIF($P1246,"* *"),SUMIF('Plany 2025'!$J:$J,"*"&amp;$P1246&amp;"*",'Plany 2025'!G:G),SUMIF('Plany 2025'!$B:$B,$P1246,'Plany 2025'!G:G)+SUMIF('Plany 2025'!$B:$B,$P1246&amp;"/*",'Plany 2025'!G:G)+SUMIF('Plany 2025'!$B:$B,"*/"&amp;$P1246&amp;"/*",'Plany 2025'!G:G))))</f>
        <v/>
      </c>
      <c r="R1246" s="391" t="str">
        <f>IF($P1246="","",IF(IF(COUNTIF($P1246,"* *"),COUNTIF('Plany 2025'!$J:$J,"*"&amp;$P1246&amp;"*"),COUNTIF('Plany 2025'!$B:$B,$P1246)+COUNTIF('Plany 2025'!$B:$B,$P1246&amp;"/*")+COUNTIF('Plany 2025'!$B:$B,"*/"&amp;$P1246&amp;"/*"))=0,"brak klasyf.",IF(COUNTIF($P1246,"* *"),SUMIF('Plany 2025'!$J:$J,"*"&amp;$P1246&amp;"*",'Plany 2025'!H:H),SUMIF('Plany 2025'!$B:$B,$P1246,'Plany 2025'!H:H)+SUMIF('Plany 2025'!$B:$B,$P1246&amp;"/*",'Plany 2025'!H:H)+SUMIF('Plany 2025'!$B:$B,"*/"&amp;$P1246&amp;"/*",'Plany 2025'!H:H))))</f>
        <v/>
      </c>
      <c r="S1246" s="392" t="str">
        <f t="shared" si="153"/>
        <v/>
      </c>
      <c r="T1246" s="393" t="str">
        <f t="shared" si="154"/>
        <v/>
      </c>
      <c r="U1246" s="258"/>
      <c r="V1246" s="91"/>
    </row>
    <row r="1247" spans="1:22" s="134" customFormat="1" hidden="1">
      <c r="A1247" s="97"/>
      <c r="B1247" s="378"/>
      <c r="C1247" s="378"/>
      <c r="D1247" s="97"/>
      <c r="E1247" s="144" t="s">
        <v>45</v>
      </c>
      <c r="F1247" s="45">
        <f>'Liczba uczniów i inne'!E84</f>
        <v>0</v>
      </c>
      <c r="G1247" s="126"/>
      <c r="H1247" s="127"/>
      <c r="I1247" s="258" t="str">
        <f t="shared" si="148"/>
        <v xml:space="preserve"> </v>
      </c>
      <c r="J1247" s="145" t="s">
        <v>641</v>
      </c>
      <c r="K1247" s="517"/>
      <c r="L1247" s="379"/>
      <c r="M1247" s="379" t="str">
        <f t="shared" ca="1" si="149"/>
        <v>nie</v>
      </c>
      <c r="N1247" s="379" t="str">
        <f t="shared" ca="1" si="150"/>
        <v>nie</v>
      </c>
      <c r="O1247" s="378" t="str">
        <f t="shared" ca="1" si="151"/>
        <v>DBFO</v>
      </c>
      <c r="P1247" s="389" t="str">
        <f t="shared" si="152"/>
        <v/>
      </c>
      <c r="Q1247" s="390" t="str">
        <f>IF($P1247="","",IF(IF(COUNTIF($P1247,"* *"),COUNTIF('Plany 2025'!$J:$J,"*"&amp;$P1247&amp;"*"),COUNTIF('Plany 2025'!$B:$B,$P1247)+COUNTIF('Plany 2025'!$B:$B,$P1247&amp;"/*")+COUNTIF('Plany 2025'!$B:$B,"*/"&amp;$P1247&amp;"/*"))=0,"brak klasyf.",IF(COUNTIF($P1247,"* *"),SUMIF('Plany 2025'!$J:$J,"*"&amp;$P1247&amp;"*",'Plany 2025'!G:G),SUMIF('Plany 2025'!$B:$B,$P1247,'Plany 2025'!G:G)+SUMIF('Plany 2025'!$B:$B,$P1247&amp;"/*",'Plany 2025'!G:G)+SUMIF('Plany 2025'!$B:$B,"*/"&amp;$P1247&amp;"/*",'Plany 2025'!G:G))))</f>
        <v/>
      </c>
      <c r="R1247" s="391" t="str">
        <f>IF($P1247="","",IF(IF(COUNTIF($P1247,"* *"),COUNTIF('Plany 2025'!$J:$J,"*"&amp;$P1247&amp;"*"),COUNTIF('Plany 2025'!$B:$B,$P1247)+COUNTIF('Plany 2025'!$B:$B,$P1247&amp;"/*")+COUNTIF('Plany 2025'!$B:$B,"*/"&amp;$P1247&amp;"/*"))=0,"brak klasyf.",IF(COUNTIF($P1247,"* *"),SUMIF('Plany 2025'!$J:$J,"*"&amp;$P1247&amp;"*",'Plany 2025'!H:H),SUMIF('Plany 2025'!$B:$B,$P1247,'Plany 2025'!H:H)+SUMIF('Plany 2025'!$B:$B,$P1247&amp;"/*",'Plany 2025'!H:H)+SUMIF('Plany 2025'!$B:$B,"*/"&amp;$P1247&amp;"/*",'Plany 2025'!H:H))))</f>
        <v/>
      </c>
      <c r="S1247" s="392" t="str">
        <f t="shared" si="153"/>
        <v/>
      </c>
      <c r="T1247" s="393" t="str">
        <f t="shared" si="154"/>
        <v/>
      </c>
      <c r="U1247" s="258"/>
      <c r="V1247" s="91"/>
    </row>
    <row r="1248" spans="1:22" s="134" customFormat="1" ht="6" hidden="1" customHeight="1">
      <c r="A1248" s="97"/>
      <c r="B1248" s="378"/>
      <c r="C1248" s="378"/>
      <c r="D1248" s="97"/>
      <c r="E1248" s="125" t="s">
        <v>24</v>
      </c>
      <c r="F1248" s="93"/>
      <c r="G1248" s="126"/>
      <c r="H1248" s="127"/>
      <c r="I1248" s="258" t="str">
        <f t="shared" si="148"/>
        <v xml:space="preserve"> </v>
      </c>
      <c r="K1248" s="517"/>
      <c r="L1248" s="379"/>
      <c r="M1248" s="379" t="str">
        <f t="shared" ca="1" si="149"/>
        <v>nie</v>
      </c>
      <c r="N1248" s="379" t="str">
        <f t="shared" ca="1" si="150"/>
        <v>nie</v>
      </c>
      <c r="O1248" s="378" t="str">
        <f t="shared" ca="1" si="151"/>
        <v>DBFO</v>
      </c>
      <c r="P1248" s="389" t="str">
        <f t="shared" si="152"/>
        <v/>
      </c>
      <c r="Q1248" s="390" t="str">
        <f>IF($P1248="","",IF(IF(COUNTIF($P1248,"* *"),COUNTIF('Plany 2025'!$J:$J,"*"&amp;$P1248&amp;"*"),COUNTIF('Plany 2025'!$B:$B,$P1248)+COUNTIF('Plany 2025'!$B:$B,$P1248&amp;"/*")+COUNTIF('Plany 2025'!$B:$B,"*/"&amp;$P1248&amp;"/*"))=0,"brak klasyf.",IF(COUNTIF($P1248,"* *"),SUMIF('Plany 2025'!$J:$J,"*"&amp;$P1248&amp;"*",'Plany 2025'!G:G),SUMIF('Plany 2025'!$B:$B,$P1248,'Plany 2025'!G:G)+SUMIF('Plany 2025'!$B:$B,$P1248&amp;"/*",'Plany 2025'!G:G)+SUMIF('Plany 2025'!$B:$B,"*/"&amp;$P1248&amp;"/*",'Plany 2025'!G:G))))</f>
        <v/>
      </c>
      <c r="R1248" s="391" t="str">
        <f>IF($P1248="","",IF(IF(COUNTIF($P1248,"* *"),COUNTIF('Plany 2025'!$J:$J,"*"&amp;$P1248&amp;"*"),COUNTIF('Plany 2025'!$B:$B,$P1248)+COUNTIF('Plany 2025'!$B:$B,$P1248&amp;"/*")+COUNTIF('Plany 2025'!$B:$B,"*/"&amp;$P1248&amp;"/*"))=0,"brak klasyf.",IF(COUNTIF($P1248,"* *"),SUMIF('Plany 2025'!$J:$J,"*"&amp;$P1248&amp;"*",'Plany 2025'!H:H),SUMIF('Plany 2025'!$B:$B,$P1248,'Plany 2025'!H:H)+SUMIF('Plany 2025'!$B:$B,$P1248&amp;"/*",'Plany 2025'!H:H)+SUMIF('Plany 2025'!$B:$B,"*/"&amp;$P1248&amp;"/*",'Plany 2025'!H:H))))</f>
        <v/>
      </c>
      <c r="S1248" s="392" t="str">
        <f t="shared" si="153"/>
        <v/>
      </c>
      <c r="T1248" s="393" t="str">
        <f t="shared" si="154"/>
        <v/>
      </c>
      <c r="U1248" s="258"/>
      <c r="V1248" s="91"/>
    </row>
    <row r="1249" spans="1:22" s="134" customFormat="1" hidden="1">
      <c r="A1249" s="91" t="s">
        <v>232</v>
      </c>
      <c r="B1249" s="495">
        <v>801</v>
      </c>
      <c r="C1249" s="495">
        <v>80115</v>
      </c>
      <c r="D1249" s="97" t="s">
        <v>200</v>
      </c>
      <c r="E1249" s="125" t="s">
        <v>46</v>
      </c>
      <c r="F1249" s="93"/>
      <c r="G1249" s="126">
        <f>SUM(G1250:G1258)</f>
        <v>0</v>
      </c>
      <c r="H1249" s="127">
        <f>SUM(H1250:H1258)</f>
        <v>0</v>
      </c>
      <c r="I1249" s="138" t="str">
        <f t="shared" si="148"/>
        <v xml:space="preserve"> </v>
      </c>
      <c r="K1249" s="517"/>
      <c r="L1249" s="379"/>
      <c r="M1249" s="379" t="str">
        <f t="shared" ca="1" si="149"/>
        <v>nie</v>
      </c>
      <c r="N1249" s="379" t="str">
        <f t="shared" ca="1" si="150"/>
        <v>nie</v>
      </c>
      <c r="O1249" s="378" t="str">
        <f t="shared" ca="1" si="151"/>
        <v>DBFO</v>
      </c>
      <c r="P1249" s="389" t="str">
        <f t="shared" si="152"/>
        <v/>
      </c>
      <c r="Q1249" s="390" t="str">
        <f>IF($P1249="","",IF(IF(COUNTIF($P1249,"* *"),COUNTIF('Plany 2025'!$J:$J,"*"&amp;$P1249&amp;"*"),COUNTIF('Plany 2025'!$B:$B,$P1249)+COUNTIF('Plany 2025'!$B:$B,$P1249&amp;"/*")+COUNTIF('Plany 2025'!$B:$B,"*/"&amp;$P1249&amp;"/*"))=0,"brak klasyf.",IF(COUNTIF($P1249,"* *"),SUMIF('Plany 2025'!$J:$J,"*"&amp;$P1249&amp;"*",'Plany 2025'!G:G),SUMIF('Plany 2025'!$B:$B,$P1249,'Plany 2025'!G:G)+SUMIF('Plany 2025'!$B:$B,$P1249&amp;"/*",'Plany 2025'!G:G)+SUMIF('Plany 2025'!$B:$B,"*/"&amp;$P1249&amp;"/*",'Plany 2025'!G:G))))</f>
        <v/>
      </c>
      <c r="R1249" s="391" t="str">
        <f>IF($P1249="","",IF(IF(COUNTIF($P1249,"* *"),COUNTIF('Plany 2025'!$J:$J,"*"&amp;$P1249&amp;"*"),COUNTIF('Plany 2025'!$B:$B,$P1249)+COUNTIF('Plany 2025'!$B:$B,$P1249&amp;"/*")+COUNTIF('Plany 2025'!$B:$B,"*/"&amp;$P1249&amp;"/*"))=0,"brak klasyf.",IF(COUNTIF($P1249,"* *"),SUMIF('Plany 2025'!$J:$J,"*"&amp;$P1249&amp;"*",'Plany 2025'!H:H),SUMIF('Plany 2025'!$B:$B,$P1249,'Plany 2025'!H:H)+SUMIF('Plany 2025'!$B:$B,$P1249&amp;"/*",'Plany 2025'!H:H)+SUMIF('Plany 2025'!$B:$B,"*/"&amp;$P1249&amp;"/*",'Plany 2025'!H:H))))</f>
        <v/>
      </c>
      <c r="S1249" s="392" t="str">
        <f t="shared" si="153"/>
        <v/>
      </c>
      <c r="T1249" s="393" t="str">
        <f t="shared" si="154"/>
        <v/>
      </c>
      <c r="U1249" s="138"/>
      <c r="V1249" s="91"/>
    </row>
    <row r="1250" spans="1:22" s="134" customFormat="1" hidden="1">
      <c r="A1250" s="91" t="s">
        <v>232</v>
      </c>
      <c r="B1250" s="495">
        <v>801</v>
      </c>
      <c r="C1250" s="495">
        <v>80115</v>
      </c>
      <c r="D1250" s="146">
        <v>4010</v>
      </c>
      <c r="E1250" s="149" t="s">
        <v>47</v>
      </c>
      <c r="F1250" s="93"/>
      <c r="G1250" s="151"/>
      <c r="H1250" s="152"/>
      <c r="I1250" s="259" t="str">
        <f t="shared" si="148"/>
        <v xml:space="preserve"> </v>
      </c>
      <c r="K1250" s="517"/>
      <c r="L1250" s="379"/>
      <c r="M1250" s="379" t="str">
        <f t="shared" ca="1" si="149"/>
        <v>nie</v>
      </c>
      <c r="N1250" s="379" t="str">
        <f t="shared" ca="1" si="150"/>
        <v>nie</v>
      </c>
      <c r="O1250" s="378" t="str">
        <f t="shared" ca="1" si="151"/>
        <v>DBFO</v>
      </c>
      <c r="P1250" s="389" t="str">
        <f t="shared" ca="1" si="152"/>
        <v>DBFO B/V/1/36/1 80115 4010</v>
      </c>
      <c r="Q1250" s="390" t="str">
        <f ca="1">IF($P1250="","",IF(IF(COUNTIF($P1250,"* *"),COUNTIF('Plany 2025'!$J:$J,"*"&amp;$P1250&amp;"*"),COUNTIF('Plany 2025'!$B:$B,$P1250)+COUNTIF('Plany 2025'!$B:$B,$P1250&amp;"/*")+COUNTIF('Plany 2025'!$B:$B,"*/"&amp;$P1250&amp;"/*"))=0,"brak klasyf.",IF(COUNTIF($P1250,"* *"),SUMIF('Plany 2025'!$J:$J,"*"&amp;$P1250&amp;"*",'Plany 2025'!G:G),SUMIF('Plany 2025'!$B:$B,$P1250,'Plany 2025'!G:G)+SUMIF('Plany 2025'!$B:$B,$P1250&amp;"/*",'Plany 2025'!G:G)+SUMIF('Plany 2025'!$B:$B,"*/"&amp;$P1250&amp;"/*",'Plany 2025'!G:G))))</f>
        <v>brak klasyf.</v>
      </c>
      <c r="R1250" s="391" t="str">
        <f ca="1">IF($P1250="","",IF(IF(COUNTIF($P1250,"* *"),COUNTIF('Plany 2025'!$J:$J,"*"&amp;$P1250&amp;"*"),COUNTIF('Plany 2025'!$B:$B,$P1250)+COUNTIF('Plany 2025'!$B:$B,$P1250&amp;"/*")+COUNTIF('Plany 2025'!$B:$B,"*/"&amp;$P1250&amp;"/*"))=0,"brak klasyf.",IF(COUNTIF($P1250,"* *"),SUMIF('Plany 2025'!$J:$J,"*"&amp;$P1250&amp;"*",'Plany 2025'!H:H),SUMIF('Plany 2025'!$B:$B,$P1250,'Plany 2025'!H:H)+SUMIF('Plany 2025'!$B:$B,$P1250&amp;"/*",'Plany 2025'!H:H)+SUMIF('Plany 2025'!$B:$B,"*/"&amp;$P1250&amp;"/*",'Plany 2025'!H:H))))</f>
        <v>brak klasyf.</v>
      </c>
      <c r="S1250" s="392" t="str">
        <f t="shared" ca="1" si="153"/>
        <v/>
      </c>
      <c r="T1250" s="393" t="str">
        <f t="shared" ca="1" si="154"/>
        <v/>
      </c>
      <c r="U1250" s="259"/>
      <c r="V1250" s="91"/>
    </row>
    <row r="1251" spans="1:22" s="145" customFormat="1" ht="22.5" hidden="1">
      <c r="A1251" s="145" t="s">
        <v>232</v>
      </c>
      <c r="B1251" s="496">
        <v>801</v>
      </c>
      <c r="C1251" s="496">
        <v>80115</v>
      </c>
      <c r="D1251" s="154">
        <v>4740</v>
      </c>
      <c r="E1251" s="155" t="s">
        <v>722</v>
      </c>
      <c r="F1251" s="213"/>
      <c r="G1251" s="157"/>
      <c r="H1251" s="158"/>
      <c r="I1251" s="260" t="str">
        <f t="shared" si="148"/>
        <v xml:space="preserve"> </v>
      </c>
      <c r="K1251" s="517"/>
      <c r="L1251" s="379"/>
      <c r="M1251" s="379" t="str">
        <f t="shared" ca="1" si="149"/>
        <v>nie</v>
      </c>
      <c r="N1251" s="379" t="str">
        <f t="shared" ca="1" si="150"/>
        <v>nie</v>
      </c>
      <c r="O1251" s="378" t="str">
        <f t="shared" ca="1" si="151"/>
        <v>DBFO</v>
      </c>
      <c r="P1251" s="389" t="str">
        <f t="shared" ca="1" si="152"/>
        <v>DBFO B/V/1/36/1 80115 4740</v>
      </c>
      <c r="Q1251" s="390" t="str">
        <f ca="1">IF($P1251="","",IF(IF(COUNTIF($P1251,"* *"),COUNTIF('Plany 2025'!$J:$J,"*"&amp;$P1251&amp;"*"),COUNTIF('Plany 2025'!$B:$B,$P1251)+COUNTIF('Plany 2025'!$B:$B,$P1251&amp;"/*")+COUNTIF('Plany 2025'!$B:$B,"*/"&amp;$P1251&amp;"/*"))=0,"brak klasyf.",IF(COUNTIF($P1251,"* *"),SUMIF('Plany 2025'!$J:$J,"*"&amp;$P1251&amp;"*",'Plany 2025'!G:G),SUMIF('Plany 2025'!$B:$B,$P1251,'Plany 2025'!G:G)+SUMIF('Plany 2025'!$B:$B,$P1251&amp;"/*",'Plany 2025'!G:G)+SUMIF('Plany 2025'!$B:$B,"*/"&amp;$P1251&amp;"/*",'Plany 2025'!G:G))))</f>
        <v>brak klasyf.</v>
      </c>
      <c r="R1251" s="391" t="str">
        <f ca="1">IF($P1251="","",IF(IF(COUNTIF($P1251,"* *"),COUNTIF('Plany 2025'!$J:$J,"*"&amp;$P1251&amp;"*"),COUNTIF('Plany 2025'!$B:$B,$P1251)+COUNTIF('Plany 2025'!$B:$B,$P1251&amp;"/*")+COUNTIF('Plany 2025'!$B:$B,"*/"&amp;$P1251&amp;"/*"))=0,"brak klasyf.",IF(COUNTIF($P1251,"* *"),SUMIF('Plany 2025'!$J:$J,"*"&amp;$P1251&amp;"*",'Plany 2025'!H:H),SUMIF('Plany 2025'!$B:$B,$P1251,'Plany 2025'!H:H)+SUMIF('Plany 2025'!$B:$B,$P1251&amp;"/*",'Plany 2025'!H:H)+SUMIF('Plany 2025'!$B:$B,"*/"&amp;$P1251&amp;"/*",'Plany 2025'!H:H))))</f>
        <v>brak klasyf.</v>
      </c>
      <c r="S1251" s="392" t="str">
        <f t="shared" ca="1" si="153"/>
        <v/>
      </c>
      <c r="T1251" s="393" t="str">
        <f t="shared" ca="1" si="154"/>
        <v/>
      </c>
      <c r="U1251" s="260"/>
    </row>
    <row r="1252" spans="1:22" s="145" customFormat="1" ht="22.5" hidden="1">
      <c r="A1252" s="145" t="s">
        <v>232</v>
      </c>
      <c r="B1252" s="496">
        <v>801</v>
      </c>
      <c r="C1252" s="496">
        <v>80115</v>
      </c>
      <c r="D1252" s="154">
        <v>4750</v>
      </c>
      <c r="E1252" s="155" t="s">
        <v>723</v>
      </c>
      <c r="F1252" s="213"/>
      <c r="G1252" s="157"/>
      <c r="H1252" s="158"/>
      <c r="I1252" s="260" t="str">
        <f t="shared" si="148"/>
        <v xml:space="preserve"> </v>
      </c>
      <c r="K1252" s="517"/>
      <c r="L1252" s="379"/>
      <c r="M1252" s="379" t="str">
        <f t="shared" ca="1" si="149"/>
        <v>nie</v>
      </c>
      <c r="N1252" s="379" t="str">
        <f t="shared" ca="1" si="150"/>
        <v>nie</v>
      </c>
      <c r="O1252" s="378" t="str">
        <f t="shared" ca="1" si="151"/>
        <v>DBFO</v>
      </c>
      <c r="P1252" s="389" t="str">
        <f t="shared" ca="1" si="152"/>
        <v>DBFO B/V/1/36/1 80115 4750</v>
      </c>
      <c r="Q1252" s="390" t="str">
        <f ca="1">IF($P1252="","",IF(IF(COUNTIF($P1252,"* *"),COUNTIF('Plany 2025'!$J:$J,"*"&amp;$P1252&amp;"*"),COUNTIF('Plany 2025'!$B:$B,$P1252)+COUNTIF('Plany 2025'!$B:$B,$P1252&amp;"/*")+COUNTIF('Plany 2025'!$B:$B,"*/"&amp;$P1252&amp;"/*"))=0,"brak klasyf.",IF(COUNTIF($P1252,"* *"),SUMIF('Plany 2025'!$J:$J,"*"&amp;$P1252&amp;"*",'Plany 2025'!G:G),SUMIF('Plany 2025'!$B:$B,$P1252,'Plany 2025'!G:G)+SUMIF('Plany 2025'!$B:$B,$P1252&amp;"/*",'Plany 2025'!G:G)+SUMIF('Plany 2025'!$B:$B,"*/"&amp;$P1252&amp;"/*",'Plany 2025'!G:G))))</f>
        <v>brak klasyf.</v>
      </c>
      <c r="R1252" s="391" t="str">
        <f ca="1">IF($P1252="","",IF(IF(COUNTIF($P1252,"* *"),COUNTIF('Plany 2025'!$J:$J,"*"&amp;$P1252&amp;"*"),COUNTIF('Plany 2025'!$B:$B,$P1252)+COUNTIF('Plany 2025'!$B:$B,$P1252&amp;"/*")+COUNTIF('Plany 2025'!$B:$B,"*/"&amp;$P1252&amp;"/*"))=0,"brak klasyf.",IF(COUNTIF($P1252,"* *"),SUMIF('Plany 2025'!$J:$J,"*"&amp;$P1252&amp;"*",'Plany 2025'!H:H),SUMIF('Plany 2025'!$B:$B,$P1252,'Plany 2025'!H:H)+SUMIF('Plany 2025'!$B:$B,$P1252&amp;"/*",'Plany 2025'!H:H)+SUMIF('Plany 2025'!$B:$B,"*/"&amp;$P1252&amp;"/*",'Plany 2025'!H:H))))</f>
        <v>brak klasyf.</v>
      </c>
      <c r="S1252" s="392" t="str">
        <f t="shared" ca="1" si="153"/>
        <v/>
      </c>
      <c r="T1252" s="393" t="str">
        <f t="shared" ca="1" si="154"/>
        <v/>
      </c>
      <c r="U1252" s="260"/>
    </row>
    <row r="1253" spans="1:22" s="148" customFormat="1" hidden="1">
      <c r="A1253" s="91" t="s">
        <v>232</v>
      </c>
      <c r="B1253" s="495">
        <v>801</v>
      </c>
      <c r="C1253" s="495">
        <v>80115</v>
      </c>
      <c r="D1253" s="146">
        <v>4790</v>
      </c>
      <c r="E1253" s="149" t="s">
        <v>707</v>
      </c>
      <c r="F1253" s="150"/>
      <c r="G1253" s="151"/>
      <c r="H1253" s="152"/>
      <c r="I1253" s="153" t="str">
        <f t="shared" si="148"/>
        <v xml:space="preserve"> </v>
      </c>
      <c r="J1253" s="147"/>
      <c r="K1253" s="517"/>
      <c r="L1253" s="379"/>
      <c r="M1253" s="379" t="str">
        <f t="shared" ca="1" si="149"/>
        <v>nie</v>
      </c>
      <c r="N1253" s="379" t="str">
        <f t="shared" ca="1" si="150"/>
        <v>nie</v>
      </c>
      <c r="O1253" s="378" t="str">
        <f t="shared" ca="1" si="151"/>
        <v>DBFO</v>
      </c>
      <c r="P1253" s="389" t="str">
        <f t="shared" ca="1" si="152"/>
        <v>DBFO B/V/1/36/1 80115 4790</v>
      </c>
      <c r="Q1253" s="390" t="str">
        <f ca="1">IF($P1253="","",IF(IF(COUNTIF($P1253,"* *"),COUNTIF('Plany 2025'!$J:$J,"*"&amp;$P1253&amp;"*"),COUNTIF('Plany 2025'!$B:$B,$P1253)+COUNTIF('Plany 2025'!$B:$B,$P1253&amp;"/*")+COUNTIF('Plany 2025'!$B:$B,"*/"&amp;$P1253&amp;"/*"))=0,"brak klasyf.",IF(COUNTIF($P1253,"* *"),SUMIF('Plany 2025'!$J:$J,"*"&amp;$P1253&amp;"*",'Plany 2025'!G:G),SUMIF('Plany 2025'!$B:$B,$P1253,'Plany 2025'!G:G)+SUMIF('Plany 2025'!$B:$B,$P1253&amp;"/*",'Plany 2025'!G:G)+SUMIF('Plany 2025'!$B:$B,"*/"&amp;$P1253&amp;"/*",'Plany 2025'!G:G))))</f>
        <v>brak klasyf.</v>
      </c>
      <c r="R1253" s="391" t="str">
        <f ca="1">IF($P1253="","",IF(IF(COUNTIF($P1253,"* *"),COUNTIF('Plany 2025'!$J:$J,"*"&amp;$P1253&amp;"*"),COUNTIF('Plany 2025'!$B:$B,$P1253)+COUNTIF('Plany 2025'!$B:$B,$P1253&amp;"/*")+COUNTIF('Plany 2025'!$B:$B,"*/"&amp;$P1253&amp;"/*"))=0,"brak klasyf.",IF(COUNTIF($P1253,"* *"),SUMIF('Plany 2025'!$J:$J,"*"&amp;$P1253&amp;"*",'Plany 2025'!H:H),SUMIF('Plany 2025'!$B:$B,$P1253,'Plany 2025'!H:H)+SUMIF('Plany 2025'!$B:$B,$P1253&amp;"/*",'Plany 2025'!H:H)+SUMIF('Plany 2025'!$B:$B,"*/"&amp;$P1253&amp;"/*",'Plany 2025'!H:H))))</f>
        <v>brak klasyf.</v>
      </c>
      <c r="S1253" s="392" t="str">
        <f t="shared" ca="1" si="153"/>
        <v/>
      </c>
      <c r="T1253" s="393" t="str">
        <f t="shared" ca="1" si="154"/>
        <v/>
      </c>
      <c r="U1253" s="153"/>
      <c r="V1253" s="91"/>
    </row>
    <row r="1254" spans="1:22" s="134" customFormat="1" hidden="1">
      <c r="A1254" s="91" t="s">
        <v>232</v>
      </c>
      <c r="B1254" s="495">
        <v>801</v>
      </c>
      <c r="C1254" s="495">
        <v>80115</v>
      </c>
      <c r="D1254" s="146">
        <v>4040</v>
      </c>
      <c r="E1254" s="149" t="s">
        <v>48</v>
      </c>
      <c r="F1254" s="93"/>
      <c r="G1254" s="151"/>
      <c r="H1254" s="152"/>
      <c r="I1254" s="259" t="str">
        <f t="shared" si="148"/>
        <v xml:space="preserve"> </v>
      </c>
      <c r="K1254" s="517"/>
      <c r="L1254" s="379"/>
      <c r="M1254" s="379" t="str">
        <f t="shared" ca="1" si="149"/>
        <v>nie</v>
      </c>
      <c r="N1254" s="379" t="str">
        <f t="shared" ca="1" si="150"/>
        <v>nie</v>
      </c>
      <c r="O1254" s="378" t="str">
        <f t="shared" ca="1" si="151"/>
        <v>DBFO</v>
      </c>
      <c r="P1254" s="389" t="str">
        <f t="shared" ca="1" si="152"/>
        <v>DBFO B/V/1/36/1 80115 4040</v>
      </c>
      <c r="Q1254" s="390" t="str">
        <f ca="1">IF($P1254="","",IF(IF(COUNTIF($P1254,"* *"),COUNTIF('Plany 2025'!$J:$J,"*"&amp;$P1254&amp;"*"),COUNTIF('Plany 2025'!$B:$B,$P1254)+COUNTIF('Plany 2025'!$B:$B,$P1254&amp;"/*")+COUNTIF('Plany 2025'!$B:$B,"*/"&amp;$P1254&amp;"/*"))=0,"brak klasyf.",IF(COUNTIF($P1254,"* *"),SUMIF('Plany 2025'!$J:$J,"*"&amp;$P1254&amp;"*",'Plany 2025'!G:G),SUMIF('Plany 2025'!$B:$B,$P1254,'Plany 2025'!G:G)+SUMIF('Plany 2025'!$B:$B,$P1254&amp;"/*",'Plany 2025'!G:G)+SUMIF('Plany 2025'!$B:$B,"*/"&amp;$P1254&amp;"/*",'Plany 2025'!G:G))))</f>
        <v>brak klasyf.</v>
      </c>
      <c r="R1254" s="391" t="str">
        <f ca="1">IF($P1254="","",IF(IF(COUNTIF($P1254,"* *"),COUNTIF('Plany 2025'!$J:$J,"*"&amp;$P1254&amp;"*"),COUNTIF('Plany 2025'!$B:$B,$P1254)+COUNTIF('Plany 2025'!$B:$B,$P1254&amp;"/*")+COUNTIF('Plany 2025'!$B:$B,"*/"&amp;$P1254&amp;"/*"))=0,"brak klasyf.",IF(COUNTIF($P1254,"* *"),SUMIF('Plany 2025'!$J:$J,"*"&amp;$P1254&amp;"*",'Plany 2025'!H:H),SUMIF('Plany 2025'!$B:$B,$P1254,'Plany 2025'!H:H)+SUMIF('Plany 2025'!$B:$B,$P1254&amp;"/*",'Plany 2025'!H:H)+SUMIF('Plany 2025'!$B:$B,"*/"&amp;$P1254&amp;"/*",'Plany 2025'!H:H))))</f>
        <v>brak klasyf.</v>
      </c>
      <c r="S1254" s="392" t="str">
        <f t="shared" ca="1" si="153"/>
        <v/>
      </c>
      <c r="T1254" s="393" t="str">
        <f t="shared" ca="1" si="154"/>
        <v/>
      </c>
      <c r="U1254" s="259"/>
      <c r="V1254" s="91"/>
    </row>
    <row r="1255" spans="1:22" s="148" customFormat="1" hidden="1">
      <c r="A1255" s="91" t="s">
        <v>232</v>
      </c>
      <c r="B1255" s="495">
        <v>801</v>
      </c>
      <c r="C1255" s="495">
        <v>80115</v>
      </c>
      <c r="D1255" s="146">
        <v>4800</v>
      </c>
      <c r="E1255" s="149" t="s">
        <v>708</v>
      </c>
      <c r="F1255" s="150"/>
      <c r="G1255" s="151"/>
      <c r="H1255" s="152"/>
      <c r="I1255" s="153" t="str">
        <f t="shared" si="148"/>
        <v xml:space="preserve"> </v>
      </c>
      <c r="J1255" s="147"/>
      <c r="K1255" s="517"/>
      <c r="L1255" s="379"/>
      <c r="M1255" s="379" t="str">
        <f t="shared" ca="1" si="149"/>
        <v>nie</v>
      </c>
      <c r="N1255" s="379" t="str">
        <f t="shared" ca="1" si="150"/>
        <v>nie</v>
      </c>
      <c r="O1255" s="378" t="str">
        <f t="shared" ca="1" si="151"/>
        <v>DBFO</v>
      </c>
      <c r="P1255" s="389" t="str">
        <f t="shared" ca="1" si="152"/>
        <v>DBFO B/V/1/36/1 80115 4800</v>
      </c>
      <c r="Q1255" s="390" t="str">
        <f ca="1">IF($P1255="","",IF(IF(COUNTIF($P1255,"* *"),COUNTIF('Plany 2025'!$J:$J,"*"&amp;$P1255&amp;"*"),COUNTIF('Plany 2025'!$B:$B,$P1255)+COUNTIF('Plany 2025'!$B:$B,$P1255&amp;"/*")+COUNTIF('Plany 2025'!$B:$B,"*/"&amp;$P1255&amp;"/*"))=0,"brak klasyf.",IF(COUNTIF($P1255,"* *"),SUMIF('Plany 2025'!$J:$J,"*"&amp;$P1255&amp;"*",'Plany 2025'!G:G),SUMIF('Plany 2025'!$B:$B,$P1255,'Plany 2025'!G:G)+SUMIF('Plany 2025'!$B:$B,$P1255&amp;"/*",'Plany 2025'!G:G)+SUMIF('Plany 2025'!$B:$B,"*/"&amp;$P1255&amp;"/*",'Plany 2025'!G:G))))</f>
        <v>brak klasyf.</v>
      </c>
      <c r="R1255" s="391" t="str">
        <f ca="1">IF($P1255="","",IF(IF(COUNTIF($P1255,"* *"),COUNTIF('Plany 2025'!$J:$J,"*"&amp;$P1255&amp;"*"),COUNTIF('Plany 2025'!$B:$B,$P1255)+COUNTIF('Plany 2025'!$B:$B,$P1255&amp;"/*")+COUNTIF('Plany 2025'!$B:$B,"*/"&amp;$P1255&amp;"/*"))=0,"brak klasyf.",IF(COUNTIF($P1255,"* *"),SUMIF('Plany 2025'!$J:$J,"*"&amp;$P1255&amp;"*",'Plany 2025'!H:H),SUMIF('Plany 2025'!$B:$B,$P1255,'Plany 2025'!H:H)+SUMIF('Plany 2025'!$B:$B,$P1255&amp;"/*",'Plany 2025'!H:H)+SUMIF('Plany 2025'!$B:$B,"*/"&amp;$P1255&amp;"/*",'Plany 2025'!H:H))))</f>
        <v>brak klasyf.</v>
      </c>
      <c r="S1255" s="392" t="str">
        <f t="shared" ca="1" si="153"/>
        <v/>
      </c>
      <c r="T1255" s="393" t="str">
        <f t="shared" ca="1" si="154"/>
        <v/>
      </c>
      <c r="U1255" s="153"/>
      <c r="V1255" s="91"/>
    </row>
    <row r="1256" spans="1:22" s="134" customFormat="1" hidden="1">
      <c r="A1256" s="91" t="s">
        <v>232</v>
      </c>
      <c r="B1256" s="495">
        <v>801</v>
      </c>
      <c r="C1256" s="495">
        <v>80115</v>
      </c>
      <c r="D1256" s="146">
        <v>4170</v>
      </c>
      <c r="E1256" s="149" t="s">
        <v>49</v>
      </c>
      <c r="F1256" s="93"/>
      <c r="G1256" s="151"/>
      <c r="H1256" s="152"/>
      <c r="I1256" s="259" t="str">
        <f t="shared" si="148"/>
        <v xml:space="preserve"> </v>
      </c>
      <c r="K1256" s="517"/>
      <c r="L1256" s="379"/>
      <c r="M1256" s="379" t="str">
        <f t="shared" ca="1" si="149"/>
        <v>nie</v>
      </c>
      <c r="N1256" s="379" t="str">
        <f t="shared" ca="1" si="150"/>
        <v>nie</v>
      </c>
      <c r="O1256" s="378" t="str">
        <f t="shared" ca="1" si="151"/>
        <v>DBFO</v>
      </c>
      <c r="P1256" s="389" t="str">
        <f t="shared" ca="1" si="152"/>
        <v>DBFO B/V/1/36/1 80115 4170</v>
      </c>
      <c r="Q1256" s="390" t="str">
        <f ca="1">IF($P1256="","",IF(IF(COUNTIF($P1256,"* *"),COUNTIF('Plany 2025'!$J:$J,"*"&amp;$P1256&amp;"*"),COUNTIF('Plany 2025'!$B:$B,$P1256)+COUNTIF('Plany 2025'!$B:$B,$P1256&amp;"/*")+COUNTIF('Plany 2025'!$B:$B,"*/"&amp;$P1256&amp;"/*"))=0,"brak klasyf.",IF(COUNTIF($P1256,"* *"),SUMIF('Plany 2025'!$J:$J,"*"&amp;$P1256&amp;"*",'Plany 2025'!G:G),SUMIF('Plany 2025'!$B:$B,$P1256,'Plany 2025'!G:G)+SUMIF('Plany 2025'!$B:$B,$P1256&amp;"/*",'Plany 2025'!G:G)+SUMIF('Plany 2025'!$B:$B,"*/"&amp;$P1256&amp;"/*",'Plany 2025'!G:G))))</f>
        <v>brak klasyf.</v>
      </c>
      <c r="R1256" s="391" t="str">
        <f ca="1">IF($P1256="","",IF(IF(COUNTIF($P1256,"* *"),COUNTIF('Plany 2025'!$J:$J,"*"&amp;$P1256&amp;"*"),COUNTIF('Plany 2025'!$B:$B,$P1256)+COUNTIF('Plany 2025'!$B:$B,$P1256&amp;"/*")+COUNTIF('Plany 2025'!$B:$B,"*/"&amp;$P1256&amp;"/*"))=0,"brak klasyf.",IF(COUNTIF($P1256,"* *"),SUMIF('Plany 2025'!$J:$J,"*"&amp;$P1256&amp;"*",'Plany 2025'!H:H),SUMIF('Plany 2025'!$B:$B,$P1256,'Plany 2025'!H:H)+SUMIF('Plany 2025'!$B:$B,$P1256&amp;"/*",'Plany 2025'!H:H)+SUMIF('Plany 2025'!$B:$B,"*/"&amp;$P1256&amp;"/*",'Plany 2025'!H:H))))</f>
        <v>brak klasyf.</v>
      </c>
      <c r="S1256" s="392" t="str">
        <f t="shared" ca="1" si="153"/>
        <v/>
      </c>
      <c r="T1256" s="393" t="str">
        <f t="shared" ca="1" si="154"/>
        <v/>
      </c>
      <c r="U1256" s="259"/>
      <c r="V1256" s="91"/>
    </row>
    <row r="1257" spans="1:22" s="145" customFormat="1" ht="22.5" hidden="1">
      <c r="A1257" s="145" t="s">
        <v>232</v>
      </c>
      <c r="B1257" s="496">
        <v>801</v>
      </c>
      <c r="C1257" s="496">
        <v>80115</v>
      </c>
      <c r="D1257" s="154">
        <v>4840</v>
      </c>
      <c r="E1257" s="155" t="s">
        <v>724</v>
      </c>
      <c r="F1257" s="213"/>
      <c r="G1257" s="157"/>
      <c r="H1257" s="158"/>
      <c r="I1257" s="260" t="str">
        <f t="shared" si="148"/>
        <v xml:space="preserve"> </v>
      </c>
      <c r="K1257" s="517"/>
      <c r="L1257" s="379"/>
      <c r="M1257" s="379" t="str">
        <f t="shared" ca="1" si="149"/>
        <v>nie</v>
      </c>
      <c r="N1257" s="379" t="str">
        <f t="shared" ca="1" si="150"/>
        <v>nie</v>
      </c>
      <c r="O1257" s="378" t="str">
        <f t="shared" ca="1" si="151"/>
        <v>DBFO</v>
      </c>
      <c r="P1257" s="389" t="str">
        <f t="shared" ca="1" si="152"/>
        <v>DBFO B/V/1/36/1 80115 4840</v>
      </c>
      <c r="Q1257" s="390" t="str">
        <f ca="1">IF($P1257="","",IF(IF(COUNTIF($P1257,"* *"),COUNTIF('Plany 2025'!$J:$J,"*"&amp;$P1257&amp;"*"),COUNTIF('Plany 2025'!$B:$B,$P1257)+COUNTIF('Plany 2025'!$B:$B,$P1257&amp;"/*")+COUNTIF('Plany 2025'!$B:$B,"*/"&amp;$P1257&amp;"/*"))=0,"brak klasyf.",IF(COUNTIF($P1257,"* *"),SUMIF('Plany 2025'!$J:$J,"*"&amp;$P1257&amp;"*",'Plany 2025'!G:G),SUMIF('Plany 2025'!$B:$B,$P1257,'Plany 2025'!G:G)+SUMIF('Plany 2025'!$B:$B,$P1257&amp;"/*",'Plany 2025'!G:G)+SUMIF('Plany 2025'!$B:$B,"*/"&amp;$P1257&amp;"/*",'Plany 2025'!G:G))))</f>
        <v>brak klasyf.</v>
      </c>
      <c r="R1257" s="391" t="str">
        <f ca="1">IF($P1257="","",IF(IF(COUNTIF($P1257,"* *"),COUNTIF('Plany 2025'!$J:$J,"*"&amp;$P1257&amp;"*"),COUNTIF('Plany 2025'!$B:$B,$P1257)+COUNTIF('Plany 2025'!$B:$B,$P1257&amp;"/*")+COUNTIF('Plany 2025'!$B:$B,"*/"&amp;$P1257&amp;"/*"))=0,"brak klasyf.",IF(COUNTIF($P1257,"* *"),SUMIF('Plany 2025'!$J:$J,"*"&amp;$P1257&amp;"*",'Plany 2025'!H:H),SUMIF('Plany 2025'!$B:$B,$P1257,'Plany 2025'!H:H)+SUMIF('Plany 2025'!$B:$B,$P1257&amp;"/*",'Plany 2025'!H:H)+SUMIF('Plany 2025'!$B:$B,"*/"&amp;$P1257&amp;"/*",'Plany 2025'!H:H))))</f>
        <v>brak klasyf.</v>
      </c>
      <c r="S1257" s="392" t="str">
        <f t="shared" ca="1" si="153"/>
        <v/>
      </c>
      <c r="T1257" s="393" t="str">
        <f t="shared" ca="1" si="154"/>
        <v/>
      </c>
      <c r="U1257" s="260"/>
    </row>
    <row r="1258" spans="1:22" s="134" customFormat="1" hidden="1">
      <c r="A1258" s="97"/>
      <c r="B1258" s="378"/>
      <c r="C1258" s="378"/>
      <c r="D1258" s="97"/>
      <c r="E1258" s="149" t="s">
        <v>50</v>
      </c>
      <c r="F1258" s="93"/>
      <c r="G1258" s="151"/>
      <c r="H1258" s="152"/>
      <c r="I1258" s="259" t="str">
        <f t="shared" si="148"/>
        <v xml:space="preserve"> </v>
      </c>
      <c r="K1258" s="517"/>
      <c r="L1258" s="379"/>
      <c r="M1258" s="379" t="str">
        <f t="shared" ca="1" si="149"/>
        <v>nie</v>
      </c>
      <c r="N1258" s="379" t="str">
        <f t="shared" ca="1" si="150"/>
        <v>nie</v>
      </c>
      <c r="O1258" s="378" t="str">
        <f t="shared" ca="1" si="151"/>
        <v>DBFO</v>
      </c>
      <c r="P1258" s="389" t="str">
        <f t="shared" si="152"/>
        <v/>
      </c>
      <c r="Q1258" s="390" t="str">
        <f>IF($P1258="","",IF(IF(COUNTIF($P1258,"* *"),COUNTIF('Plany 2025'!$J:$J,"*"&amp;$P1258&amp;"*"),COUNTIF('Plany 2025'!$B:$B,$P1258)+COUNTIF('Plany 2025'!$B:$B,$P1258&amp;"/*")+COUNTIF('Plany 2025'!$B:$B,"*/"&amp;$P1258&amp;"/*"))=0,"brak klasyf.",IF(COUNTIF($P1258,"* *"),SUMIF('Plany 2025'!$J:$J,"*"&amp;$P1258&amp;"*",'Plany 2025'!G:G),SUMIF('Plany 2025'!$B:$B,$P1258,'Plany 2025'!G:G)+SUMIF('Plany 2025'!$B:$B,$P1258&amp;"/*",'Plany 2025'!G:G)+SUMIF('Plany 2025'!$B:$B,"*/"&amp;$P1258&amp;"/*",'Plany 2025'!G:G))))</f>
        <v/>
      </c>
      <c r="R1258" s="391" t="str">
        <f>IF($P1258="","",IF(IF(COUNTIF($P1258,"* *"),COUNTIF('Plany 2025'!$J:$J,"*"&amp;$P1258&amp;"*"),COUNTIF('Plany 2025'!$B:$B,$P1258)+COUNTIF('Plany 2025'!$B:$B,$P1258&amp;"/*")+COUNTIF('Plany 2025'!$B:$B,"*/"&amp;$P1258&amp;"/*"))=0,"brak klasyf.",IF(COUNTIF($P1258,"* *"),SUMIF('Plany 2025'!$J:$J,"*"&amp;$P1258&amp;"*",'Plany 2025'!H:H),SUMIF('Plany 2025'!$B:$B,$P1258,'Plany 2025'!H:H)+SUMIF('Plany 2025'!$B:$B,$P1258&amp;"/*",'Plany 2025'!H:H)+SUMIF('Plany 2025'!$B:$B,"*/"&amp;$P1258&amp;"/*",'Plany 2025'!H:H))))</f>
        <v/>
      </c>
      <c r="S1258" s="392" t="str">
        <f t="shared" si="153"/>
        <v/>
      </c>
      <c r="T1258" s="393" t="str">
        <f t="shared" si="154"/>
        <v/>
      </c>
      <c r="U1258" s="259"/>
      <c r="V1258" s="91"/>
    </row>
    <row r="1259" spans="1:22" s="134" customFormat="1" ht="6" hidden="1" customHeight="1">
      <c r="A1259" s="97"/>
      <c r="B1259" s="378"/>
      <c r="C1259" s="378"/>
      <c r="D1259" s="97"/>
      <c r="E1259" s="195"/>
      <c r="F1259" s="93"/>
      <c r="G1259" s="126"/>
      <c r="H1259" s="127"/>
      <c r="I1259" s="258" t="str">
        <f t="shared" si="148"/>
        <v xml:space="preserve"> </v>
      </c>
      <c r="K1259" s="517"/>
      <c r="L1259" s="379"/>
      <c r="M1259" s="379" t="str">
        <f t="shared" ca="1" si="149"/>
        <v>nie</v>
      </c>
      <c r="N1259" s="379" t="str">
        <f t="shared" ca="1" si="150"/>
        <v>nie</v>
      </c>
      <c r="O1259" s="378" t="str">
        <f t="shared" ca="1" si="151"/>
        <v>DBFO</v>
      </c>
      <c r="P1259" s="389" t="str">
        <f t="shared" si="152"/>
        <v/>
      </c>
      <c r="Q1259" s="390" t="str">
        <f>IF($P1259="","",IF(IF(COUNTIF($P1259,"* *"),COUNTIF('Plany 2025'!$J:$J,"*"&amp;$P1259&amp;"*"),COUNTIF('Plany 2025'!$B:$B,$P1259)+COUNTIF('Plany 2025'!$B:$B,$P1259&amp;"/*")+COUNTIF('Plany 2025'!$B:$B,"*/"&amp;$P1259&amp;"/*"))=0,"brak klasyf.",IF(COUNTIF($P1259,"* *"),SUMIF('Plany 2025'!$J:$J,"*"&amp;$P1259&amp;"*",'Plany 2025'!G:G),SUMIF('Plany 2025'!$B:$B,$P1259,'Plany 2025'!G:G)+SUMIF('Plany 2025'!$B:$B,$P1259&amp;"/*",'Plany 2025'!G:G)+SUMIF('Plany 2025'!$B:$B,"*/"&amp;$P1259&amp;"/*",'Plany 2025'!G:G))))</f>
        <v/>
      </c>
      <c r="R1259" s="391" t="str">
        <f>IF($P1259="","",IF(IF(COUNTIF($P1259,"* *"),COUNTIF('Plany 2025'!$J:$J,"*"&amp;$P1259&amp;"*"),COUNTIF('Plany 2025'!$B:$B,$P1259)+COUNTIF('Plany 2025'!$B:$B,$P1259&amp;"/*")+COUNTIF('Plany 2025'!$B:$B,"*/"&amp;$P1259&amp;"/*"))=0,"brak klasyf.",IF(COUNTIF($P1259,"* *"),SUMIF('Plany 2025'!$J:$J,"*"&amp;$P1259&amp;"*",'Plany 2025'!H:H),SUMIF('Plany 2025'!$B:$B,$P1259,'Plany 2025'!H:H)+SUMIF('Plany 2025'!$B:$B,$P1259&amp;"/*",'Plany 2025'!H:H)+SUMIF('Plany 2025'!$B:$B,"*/"&amp;$P1259&amp;"/*",'Plany 2025'!H:H))))</f>
        <v/>
      </c>
      <c r="S1259" s="392" t="str">
        <f t="shared" si="153"/>
        <v/>
      </c>
      <c r="T1259" s="393" t="str">
        <f t="shared" si="154"/>
        <v/>
      </c>
      <c r="U1259" s="258"/>
      <c r="V1259" s="91"/>
    </row>
    <row r="1260" spans="1:22" s="134" customFormat="1" hidden="1">
      <c r="A1260" s="91" t="s">
        <v>232</v>
      </c>
      <c r="B1260" s="499">
        <v>801</v>
      </c>
      <c r="C1260" s="499">
        <v>80115</v>
      </c>
      <c r="D1260" s="177">
        <v>3020</v>
      </c>
      <c r="E1260" s="167" t="s">
        <v>164</v>
      </c>
      <c r="F1260" s="93"/>
      <c r="G1260" s="219"/>
      <c r="H1260" s="220"/>
      <c r="I1260" s="138" t="str">
        <f t="shared" si="148"/>
        <v xml:space="preserve"> </v>
      </c>
      <c r="K1260" s="517"/>
      <c r="L1260" s="379"/>
      <c r="M1260" s="379" t="str">
        <f t="shared" ca="1" si="149"/>
        <v>nie</v>
      </c>
      <c r="N1260" s="379" t="str">
        <f t="shared" ca="1" si="150"/>
        <v>nie</v>
      </c>
      <c r="O1260" s="378" t="str">
        <f t="shared" ca="1" si="151"/>
        <v>DBFO</v>
      </c>
      <c r="P1260" s="389" t="str">
        <f t="shared" ca="1" si="152"/>
        <v>DBFO B/V/1/36/1 80115 3020</v>
      </c>
      <c r="Q1260" s="390" t="str">
        <f ca="1">IF($P1260="","",IF(IF(COUNTIF($P1260,"* *"),COUNTIF('Plany 2025'!$J:$J,"*"&amp;$P1260&amp;"*"),COUNTIF('Plany 2025'!$B:$B,$P1260)+COUNTIF('Plany 2025'!$B:$B,$P1260&amp;"/*")+COUNTIF('Plany 2025'!$B:$B,"*/"&amp;$P1260&amp;"/*"))=0,"brak klasyf.",IF(COUNTIF($P1260,"* *"),SUMIF('Plany 2025'!$J:$J,"*"&amp;$P1260&amp;"*",'Plany 2025'!G:G),SUMIF('Plany 2025'!$B:$B,$P1260,'Plany 2025'!G:G)+SUMIF('Plany 2025'!$B:$B,$P1260&amp;"/*",'Plany 2025'!G:G)+SUMIF('Plany 2025'!$B:$B,"*/"&amp;$P1260&amp;"/*",'Plany 2025'!G:G))))</f>
        <v>brak klasyf.</v>
      </c>
      <c r="R1260" s="391" t="str">
        <f ca="1">IF($P1260="","",IF(IF(COUNTIF($P1260,"* *"),COUNTIF('Plany 2025'!$J:$J,"*"&amp;$P1260&amp;"*"),COUNTIF('Plany 2025'!$B:$B,$P1260)+COUNTIF('Plany 2025'!$B:$B,$P1260&amp;"/*")+COUNTIF('Plany 2025'!$B:$B,"*/"&amp;$P1260&amp;"/*"))=0,"brak klasyf.",IF(COUNTIF($P1260,"* *"),SUMIF('Plany 2025'!$J:$J,"*"&amp;$P1260&amp;"*",'Plany 2025'!H:H),SUMIF('Plany 2025'!$B:$B,$P1260,'Plany 2025'!H:H)+SUMIF('Plany 2025'!$B:$B,$P1260&amp;"/*",'Plany 2025'!H:H)+SUMIF('Plany 2025'!$B:$B,"*/"&amp;$P1260&amp;"/*",'Plany 2025'!H:H))))</f>
        <v>brak klasyf.</v>
      </c>
      <c r="S1260" s="392" t="str">
        <f t="shared" ca="1" si="153"/>
        <v/>
      </c>
      <c r="T1260" s="393" t="str">
        <f t="shared" ca="1" si="154"/>
        <v/>
      </c>
      <c r="U1260" s="138"/>
      <c r="V1260" s="91"/>
    </row>
    <row r="1261" spans="1:22" s="134" customFormat="1" hidden="1">
      <c r="A1261" s="91" t="s">
        <v>232</v>
      </c>
      <c r="B1261" s="499">
        <v>801</v>
      </c>
      <c r="C1261" s="499">
        <v>80115</v>
      </c>
      <c r="D1261" s="177">
        <v>4140</v>
      </c>
      <c r="E1261" s="167" t="s">
        <v>170</v>
      </c>
      <c r="F1261" s="93"/>
      <c r="G1261" s="219"/>
      <c r="H1261" s="220"/>
      <c r="I1261" s="138" t="str">
        <f t="shared" si="148"/>
        <v xml:space="preserve"> </v>
      </c>
      <c r="K1261" s="517"/>
      <c r="L1261" s="379"/>
      <c r="M1261" s="379" t="str">
        <f t="shared" ca="1" si="149"/>
        <v>nie</v>
      </c>
      <c r="N1261" s="379" t="str">
        <f t="shared" ca="1" si="150"/>
        <v>nie</v>
      </c>
      <c r="O1261" s="378" t="str">
        <f t="shared" ca="1" si="151"/>
        <v>DBFO</v>
      </c>
      <c r="P1261" s="389" t="str">
        <f t="shared" ca="1" si="152"/>
        <v>DBFO B/V/1/36/1 80115 4140</v>
      </c>
      <c r="Q1261" s="390" t="str">
        <f ca="1">IF($P1261="","",IF(IF(COUNTIF($P1261,"* *"),COUNTIF('Plany 2025'!$J:$J,"*"&amp;$P1261&amp;"*"),COUNTIF('Plany 2025'!$B:$B,$P1261)+COUNTIF('Plany 2025'!$B:$B,$P1261&amp;"/*")+COUNTIF('Plany 2025'!$B:$B,"*/"&amp;$P1261&amp;"/*"))=0,"brak klasyf.",IF(COUNTIF($P1261,"* *"),SUMIF('Plany 2025'!$J:$J,"*"&amp;$P1261&amp;"*",'Plany 2025'!G:G),SUMIF('Plany 2025'!$B:$B,$P1261,'Plany 2025'!G:G)+SUMIF('Plany 2025'!$B:$B,$P1261&amp;"/*",'Plany 2025'!G:G)+SUMIF('Plany 2025'!$B:$B,"*/"&amp;$P1261&amp;"/*",'Plany 2025'!G:G))))</f>
        <v>brak klasyf.</v>
      </c>
      <c r="R1261" s="391" t="str">
        <f ca="1">IF($P1261="","",IF(IF(COUNTIF($P1261,"* *"),COUNTIF('Plany 2025'!$J:$J,"*"&amp;$P1261&amp;"*"),COUNTIF('Plany 2025'!$B:$B,$P1261)+COUNTIF('Plany 2025'!$B:$B,$P1261&amp;"/*")+COUNTIF('Plany 2025'!$B:$B,"*/"&amp;$P1261&amp;"/*"))=0,"brak klasyf.",IF(COUNTIF($P1261,"* *"),SUMIF('Plany 2025'!$J:$J,"*"&amp;$P1261&amp;"*",'Plany 2025'!H:H),SUMIF('Plany 2025'!$B:$B,$P1261,'Plany 2025'!H:H)+SUMIF('Plany 2025'!$B:$B,$P1261&amp;"/*",'Plany 2025'!H:H)+SUMIF('Plany 2025'!$B:$B,"*/"&amp;$P1261&amp;"/*",'Plany 2025'!H:H))))</f>
        <v>brak klasyf.</v>
      </c>
      <c r="S1261" s="392" t="str">
        <f t="shared" ca="1" si="153"/>
        <v/>
      </c>
      <c r="T1261" s="393" t="str">
        <f t="shared" ca="1" si="154"/>
        <v/>
      </c>
      <c r="U1261" s="138"/>
      <c r="V1261" s="91"/>
    </row>
    <row r="1262" spans="1:22" s="134" customFormat="1" hidden="1">
      <c r="A1262" s="91" t="s">
        <v>232</v>
      </c>
      <c r="B1262" s="499">
        <v>801</v>
      </c>
      <c r="C1262" s="499">
        <v>80115</v>
      </c>
      <c r="D1262" s="177">
        <v>4210</v>
      </c>
      <c r="E1262" s="167" t="s">
        <v>165</v>
      </c>
      <c r="F1262" s="93"/>
      <c r="G1262" s="219"/>
      <c r="H1262" s="220"/>
      <c r="I1262" s="138" t="str">
        <f t="shared" si="148"/>
        <v xml:space="preserve"> </v>
      </c>
      <c r="K1262" s="517"/>
      <c r="L1262" s="379"/>
      <c r="M1262" s="379" t="str">
        <f t="shared" ca="1" si="149"/>
        <v>nie</v>
      </c>
      <c r="N1262" s="379" t="str">
        <f t="shared" ca="1" si="150"/>
        <v>nie</v>
      </c>
      <c r="O1262" s="378" t="str">
        <f t="shared" ca="1" si="151"/>
        <v>DBFO</v>
      </c>
      <c r="P1262" s="389" t="str">
        <f t="shared" ca="1" si="152"/>
        <v>DBFO B/V/1/36/1 80115 4210</v>
      </c>
      <c r="Q1262" s="390" t="str">
        <f ca="1">IF($P1262="","",IF(IF(COUNTIF($P1262,"* *"),COUNTIF('Plany 2025'!$J:$J,"*"&amp;$P1262&amp;"*"),COUNTIF('Plany 2025'!$B:$B,$P1262)+COUNTIF('Plany 2025'!$B:$B,$P1262&amp;"/*")+COUNTIF('Plany 2025'!$B:$B,"*/"&amp;$P1262&amp;"/*"))=0,"brak klasyf.",IF(COUNTIF($P1262,"* *"),SUMIF('Plany 2025'!$J:$J,"*"&amp;$P1262&amp;"*",'Plany 2025'!G:G),SUMIF('Plany 2025'!$B:$B,$P1262,'Plany 2025'!G:G)+SUMIF('Plany 2025'!$B:$B,$P1262&amp;"/*",'Plany 2025'!G:G)+SUMIF('Plany 2025'!$B:$B,"*/"&amp;$P1262&amp;"/*",'Plany 2025'!G:G))))</f>
        <v>brak klasyf.</v>
      </c>
      <c r="R1262" s="391" t="str">
        <f ca="1">IF($P1262="","",IF(IF(COUNTIF($P1262,"* *"),COUNTIF('Plany 2025'!$J:$J,"*"&amp;$P1262&amp;"*"),COUNTIF('Plany 2025'!$B:$B,$P1262)+COUNTIF('Plany 2025'!$B:$B,$P1262&amp;"/*")+COUNTIF('Plany 2025'!$B:$B,"*/"&amp;$P1262&amp;"/*"))=0,"brak klasyf.",IF(COUNTIF($P1262,"* *"),SUMIF('Plany 2025'!$J:$J,"*"&amp;$P1262&amp;"*",'Plany 2025'!H:H),SUMIF('Plany 2025'!$B:$B,$P1262,'Plany 2025'!H:H)+SUMIF('Plany 2025'!$B:$B,$P1262&amp;"/*",'Plany 2025'!H:H)+SUMIF('Plany 2025'!$B:$B,"*/"&amp;$P1262&amp;"/*",'Plany 2025'!H:H))))</f>
        <v>brak klasyf.</v>
      </c>
      <c r="S1262" s="392" t="str">
        <f t="shared" ca="1" si="153"/>
        <v/>
      </c>
      <c r="T1262" s="393" t="str">
        <f t="shared" ca="1" si="154"/>
        <v/>
      </c>
      <c r="U1262" s="138"/>
      <c r="V1262" s="91"/>
    </row>
    <row r="1263" spans="1:22" s="134" customFormat="1" hidden="1">
      <c r="A1263" s="91" t="s">
        <v>232</v>
      </c>
      <c r="B1263" s="499">
        <v>801</v>
      </c>
      <c r="C1263" s="499">
        <v>80115</v>
      </c>
      <c r="D1263" s="177">
        <v>4240</v>
      </c>
      <c r="E1263" s="167" t="s">
        <v>216</v>
      </c>
      <c r="F1263" s="93"/>
      <c r="G1263" s="219"/>
      <c r="H1263" s="220"/>
      <c r="I1263" s="138" t="str">
        <f t="shared" si="148"/>
        <v xml:space="preserve"> </v>
      </c>
      <c r="K1263" s="517"/>
      <c r="L1263" s="379"/>
      <c r="M1263" s="379" t="str">
        <f t="shared" ca="1" si="149"/>
        <v>nie</v>
      </c>
      <c r="N1263" s="379" t="str">
        <f t="shared" ca="1" si="150"/>
        <v>nie</v>
      </c>
      <c r="O1263" s="378" t="str">
        <f t="shared" ca="1" si="151"/>
        <v>DBFO</v>
      </c>
      <c r="P1263" s="389" t="str">
        <f t="shared" ca="1" si="152"/>
        <v>DBFO B/V/1/36/1 80115 4240</v>
      </c>
      <c r="Q1263" s="390" t="str">
        <f ca="1">IF($P1263="","",IF(IF(COUNTIF($P1263,"* *"),COUNTIF('Plany 2025'!$J:$J,"*"&amp;$P1263&amp;"*"),COUNTIF('Plany 2025'!$B:$B,$P1263)+COUNTIF('Plany 2025'!$B:$B,$P1263&amp;"/*")+COUNTIF('Plany 2025'!$B:$B,"*/"&amp;$P1263&amp;"/*"))=0,"brak klasyf.",IF(COUNTIF($P1263,"* *"),SUMIF('Plany 2025'!$J:$J,"*"&amp;$P1263&amp;"*",'Plany 2025'!G:G),SUMIF('Plany 2025'!$B:$B,$P1263,'Plany 2025'!G:G)+SUMIF('Plany 2025'!$B:$B,$P1263&amp;"/*",'Plany 2025'!G:G)+SUMIF('Plany 2025'!$B:$B,"*/"&amp;$P1263&amp;"/*",'Plany 2025'!G:G))))</f>
        <v>brak klasyf.</v>
      </c>
      <c r="R1263" s="391" t="str">
        <f ca="1">IF($P1263="","",IF(IF(COUNTIF($P1263,"* *"),COUNTIF('Plany 2025'!$J:$J,"*"&amp;$P1263&amp;"*"),COUNTIF('Plany 2025'!$B:$B,$P1263)+COUNTIF('Plany 2025'!$B:$B,$P1263&amp;"/*")+COUNTIF('Plany 2025'!$B:$B,"*/"&amp;$P1263&amp;"/*"))=0,"brak klasyf.",IF(COUNTIF($P1263,"* *"),SUMIF('Plany 2025'!$J:$J,"*"&amp;$P1263&amp;"*",'Plany 2025'!H:H),SUMIF('Plany 2025'!$B:$B,$P1263,'Plany 2025'!H:H)+SUMIF('Plany 2025'!$B:$B,$P1263&amp;"/*",'Plany 2025'!H:H)+SUMIF('Plany 2025'!$B:$B,"*/"&amp;$P1263&amp;"/*",'Plany 2025'!H:H))))</f>
        <v>brak klasyf.</v>
      </c>
      <c r="S1263" s="392" t="str">
        <f t="shared" ca="1" si="153"/>
        <v/>
      </c>
      <c r="T1263" s="393" t="str">
        <f t="shared" ca="1" si="154"/>
        <v/>
      </c>
      <c r="U1263" s="138"/>
      <c r="V1263" s="91"/>
    </row>
    <row r="1264" spans="1:22" s="134" customFormat="1" hidden="1">
      <c r="A1264" s="91" t="s">
        <v>232</v>
      </c>
      <c r="B1264" s="499">
        <v>801</v>
      </c>
      <c r="C1264" s="499">
        <v>80115</v>
      </c>
      <c r="D1264" s="177">
        <v>4260</v>
      </c>
      <c r="E1264" s="167" t="s">
        <v>166</v>
      </c>
      <c r="F1264" s="93"/>
      <c r="G1264" s="219"/>
      <c r="H1264" s="220"/>
      <c r="I1264" s="138" t="str">
        <f t="shared" si="148"/>
        <v xml:space="preserve"> </v>
      </c>
      <c r="K1264" s="517"/>
      <c r="L1264" s="379"/>
      <c r="M1264" s="379" t="str">
        <f t="shared" ca="1" si="149"/>
        <v>nie</v>
      </c>
      <c r="N1264" s="379" t="str">
        <f t="shared" ca="1" si="150"/>
        <v>nie</v>
      </c>
      <c r="O1264" s="378" t="str">
        <f t="shared" ca="1" si="151"/>
        <v>DBFO</v>
      </c>
      <c r="P1264" s="389" t="str">
        <f t="shared" ca="1" si="152"/>
        <v>DBFO B/V/1/36/1 80115 4260</v>
      </c>
      <c r="Q1264" s="390" t="str">
        <f ca="1">IF($P1264="","",IF(IF(COUNTIF($P1264,"* *"),COUNTIF('Plany 2025'!$J:$J,"*"&amp;$P1264&amp;"*"),COUNTIF('Plany 2025'!$B:$B,$P1264)+COUNTIF('Plany 2025'!$B:$B,$P1264&amp;"/*")+COUNTIF('Plany 2025'!$B:$B,"*/"&amp;$P1264&amp;"/*"))=0,"brak klasyf.",IF(COUNTIF($P1264,"* *"),SUMIF('Plany 2025'!$J:$J,"*"&amp;$P1264&amp;"*",'Plany 2025'!G:G),SUMIF('Plany 2025'!$B:$B,$P1264,'Plany 2025'!G:G)+SUMIF('Plany 2025'!$B:$B,$P1264&amp;"/*",'Plany 2025'!G:G)+SUMIF('Plany 2025'!$B:$B,"*/"&amp;$P1264&amp;"/*",'Plany 2025'!G:G))))</f>
        <v>brak klasyf.</v>
      </c>
      <c r="R1264" s="391" t="str">
        <f ca="1">IF($P1264="","",IF(IF(COUNTIF($P1264,"* *"),COUNTIF('Plany 2025'!$J:$J,"*"&amp;$P1264&amp;"*"),COUNTIF('Plany 2025'!$B:$B,$P1264)+COUNTIF('Plany 2025'!$B:$B,$P1264&amp;"/*")+COUNTIF('Plany 2025'!$B:$B,"*/"&amp;$P1264&amp;"/*"))=0,"brak klasyf.",IF(COUNTIF($P1264,"* *"),SUMIF('Plany 2025'!$J:$J,"*"&amp;$P1264&amp;"*",'Plany 2025'!H:H),SUMIF('Plany 2025'!$B:$B,$P1264,'Plany 2025'!H:H)+SUMIF('Plany 2025'!$B:$B,$P1264&amp;"/*",'Plany 2025'!H:H)+SUMIF('Plany 2025'!$B:$B,"*/"&amp;$P1264&amp;"/*",'Plany 2025'!H:H))))</f>
        <v>brak klasyf.</v>
      </c>
      <c r="S1264" s="392" t="str">
        <f t="shared" ca="1" si="153"/>
        <v/>
      </c>
      <c r="T1264" s="393" t="str">
        <f t="shared" ca="1" si="154"/>
        <v/>
      </c>
      <c r="U1264" s="138"/>
      <c r="V1264" s="91"/>
    </row>
    <row r="1265" spans="1:22" s="134" customFormat="1" hidden="1">
      <c r="A1265" s="91" t="s">
        <v>232</v>
      </c>
      <c r="B1265" s="499">
        <v>801</v>
      </c>
      <c r="C1265" s="499">
        <v>80115</v>
      </c>
      <c r="D1265" s="177">
        <v>4280</v>
      </c>
      <c r="E1265" s="167" t="s">
        <v>167</v>
      </c>
      <c r="F1265" s="93"/>
      <c r="G1265" s="219"/>
      <c r="H1265" s="220"/>
      <c r="I1265" s="138" t="str">
        <f t="shared" si="148"/>
        <v xml:space="preserve"> </v>
      </c>
      <c r="K1265" s="517"/>
      <c r="L1265" s="379"/>
      <c r="M1265" s="379" t="str">
        <f t="shared" ca="1" si="149"/>
        <v>nie</v>
      </c>
      <c r="N1265" s="379" t="str">
        <f t="shared" ca="1" si="150"/>
        <v>nie</v>
      </c>
      <c r="O1265" s="378" t="str">
        <f t="shared" ca="1" si="151"/>
        <v>DBFO</v>
      </c>
      <c r="P1265" s="389" t="str">
        <f t="shared" ca="1" si="152"/>
        <v>DBFO B/V/1/36/1 80115 4280</v>
      </c>
      <c r="Q1265" s="390" t="str">
        <f ca="1">IF($P1265="","",IF(IF(COUNTIF($P1265,"* *"),COUNTIF('Plany 2025'!$J:$J,"*"&amp;$P1265&amp;"*"),COUNTIF('Plany 2025'!$B:$B,$P1265)+COUNTIF('Plany 2025'!$B:$B,$P1265&amp;"/*")+COUNTIF('Plany 2025'!$B:$B,"*/"&amp;$P1265&amp;"/*"))=0,"brak klasyf.",IF(COUNTIF($P1265,"* *"),SUMIF('Plany 2025'!$J:$J,"*"&amp;$P1265&amp;"*",'Plany 2025'!G:G),SUMIF('Plany 2025'!$B:$B,$P1265,'Plany 2025'!G:G)+SUMIF('Plany 2025'!$B:$B,$P1265&amp;"/*",'Plany 2025'!G:G)+SUMIF('Plany 2025'!$B:$B,"*/"&amp;$P1265&amp;"/*",'Plany 2025'!G:G))))</f>
        <v>brak klasyf.</v>
      </c>
      <c r="R1265" s="391" t="str">
        <f ca="1">IF($P1265="","",IF(IF(COUNTIF($P1265,"* *"),COUNTIF('Plany 2025'!$J:$J,"*"&amp;$P1265&amp;"*"),COUNTIF('Plany 2025'!$B:$B,$P1265)+COUNTIF('Plany 2025'!$B:$B,$P1265&amp;"/*")+COUNTIF('Plany 2025'!$B:$B,"*/"&amp;$P1265&amp;"/*"))=0,"brak klasyf.",IF(COUNTIF($P1265,"* *"),SUMIF('Plany 2025'!$J:$J,"*"&amp;$P1265&amp;"*",'Plany 2025'!H:H),SUMIF('Plany 2025'!$B:$B,$P1265,'Plany 2025'!H:H)+SUMIF('Plany 2025'!$B:$B,$P1265&amp;"/*",'Plany 2025'!H:H)+SUMIF('Plany 2025'!$B:$B,"*/"&amp;$P1265&amp;"/*",'Plany 2025'!H:H))))</f>
        <v>brak klasyf.</v>
      </c>
      <c r="S1265" s="392" t="str">
        <f t="shared" ca="1" si="153"/>
        <v/>
      </c>
      <c r="T1265" s="393" t="str">
        <f t="shared" ca="1" si="154"/>
        <v/>
      </c>
      <c r="U1265" s="138"/>
      <c r="V1265" s="91"/>
    </row>
    <row r="1266" spans="1:22" s="134" customFormat="1" hidden="1">
      <c r="A1266" s="91" t="s">
        <v>232</v>
      </c>
      <c r="B1266" s="499">
        <v>801</v>
      </c>
      <c r="C1266" s="499">
        <v>80115</v>
      </c>
      <c r="D1266" s="177">
        <v>4300</v>
      </c>
      <c r="E1266" s="167" t="s">
        <v>168</v>
      </c>
      <c r="F1266" s="93"/>
      <c r="G1266" s="219"/>
      <c r="H1266" s="220"/>
      <c r="I1266" s="138" t="str">
        <f t="shared" si="148"/>
        <v xml:space="preserve"> </v>
      </c>
      <c r="K1266" s="517"/>
      <c r="L1266" s="379"/>
      <c r="M1266" s="379" t="str">
        <f t="shared" ca="1" si="149"/>
        <v>nie</v>
      </c>
      <c r="N1266" s="379" t="str">
        <f t="shared" ca="1" si="150"/>
        <v>nie</v>
      </c>
      <c r="O1266" s="378" t="str">
        <f t="shared" ca="1" si="151"/>
        <v>DBFO</v>
      </c>
      <c r="P1266" s="389" t="str">
        <f t="shared" ca="1" si="152"/>
        <v>DBFO B/V/1/36/1 80115 4300</v>
      </c>
      <c r="Q1266" s="390" t="str">
        <f ca="1">IF($P1266="","",IF(IF(COUNTIF($P1266,"* *"),COUNTIF('Plany 2025'!$J:$J,"*"&amp;$P1266&amp;"*"),COUNTIF('Plany 2025'!$B:$B,$P1266)+COUNTIF('Plany 2025'!$B:$B,$P1266&amp;"/*")+COUNTIF('Plany 2025'!$B:$B,"*/"&amp;$P1266&amp;"/*"))=0,"brak klasyf.",IF(COUNTIF($P1266,"* *"),SUMIF('Plany 2025'!$J:$J,"*"&amp;$P1266&amp;"*",'Plany 2025'!G:G),SUMIF('Plany 2025'!$B:$B,$P1266,'Plany 2025'!G:G)+SUMIF('Plany 2025'!$B:$B,$P1266&amp;"/*",'Plany 2025'!G:G)+SUMIF('Plany 2025'!$B:$B,"*/"&amp;$P1266&amp;"/*",'Plany 2025'!G:G))))</f>
        <v>brak klasyf.</v>
      </c>
      <c r="R1266" s="391" t="str">
        <f ca="1">IF($P1266="","",IF(IF(COUNTIF($P1266,"* *"),COUNTIF('Plany 2025'!$J:$J,"*"&amp;$P1266&amp;"*"),COUNTIF('Plany 2025'!$B:$B,$P1266)+COUNTIF('Plany 2025'!$B:$B,$P1266&amp;"/*")+COUNTIF('Plany 2025'!$B:$B,"*/"&amp;$P1266&amp;"/*"))=0,"brak klasyf.",IF(COUNTIF($P1266,"* *"),SUMIF('Plany 2025'!$J:$J,"*"&amp;$P1266&amp;"*",'Plany 2025'!H:H),SUMIF('Plany 2025'!$B:$B,$P1266,'Plany 2025'!H:H)+SUMIF('Plany 2025'!$B:$B,$P1266&amp;"/*",'Plany 2025'!H:H)+SUMIF('Plany 2025'!$B:$B,"*/"&amp;$P1266&amp;"/*",'Plany 2025'!H:H))))</f>
        <v>brak klasyf.</v>
      </c>
      <c r="S1266" s="392" t="str">
        <f t="shared" ca="1" si="153"/>
        <v/>
      </c>
      <c r="T1266" s="393" t="str">
        <f t="shared" ca="1" si="154"/>
        <v/>
      </c>
      <c r="U1266" s="138"/>
      <c r="V1266" s="91"/>
    </row>
    <row r="1267" spans="1:22" s="145" customFormat="1" ht="22.5" hidden="1">
      <c r="A1267" s="145" t="s">
        <v>232</v>
      </c>
      <c r="B1267" s="496">
        <v>801</v>
      </c>
      <c r="C1267" s="496">
        <v>80115</v>
      </c>
      <c r="D1267" s="154">
        <v>4350</v>
      </c>
      <c r="E1267" s="171" t="s">
        <v>727</v>
      </c>
      <c r="F1267" s="213"/>
      <c r="G1267" s="221"/>
      <c r="H1267" s="222"/>
      <c r="I1267" s="191" t="str">
        <f t="shared" si="148"/>
        <v xml:space="preserve"> </v>
      </c>
      <c r="K1267" s="517"/>
      <c r="L1267" s="379"/>
      <c r="M1267" s="379" t="str">
        <f t="shared" ca="1" si="149"/>
        <v>nie</v>
      </c>
      <c r="N1267" s="379" t="str">
        <f t="shared" ca="1" si="150"/>
        <v>nie</v>
      </c>
      <c r="O1267" s="378" t="str">
        <f t="shared" ca="1" si="151"/>
        <v>DBFO</v>
      </c>
      <c r="P1267" s="389" t="str">
        <f t="shared" ca="1" si="152"/>
        <v>DBFO B/V/1/36/1 80115 4350</v>
      </c>
      <c r="Q1267" s="390" t="str">
        <f ca="1">IF($P1267="","",IF(IF(COUNTIF($P1267,"* *"),COUNTIF('Plany 2025'!$J:$J,"*"&amp;$P1267&amp;"*"),COUNTIF('Plany 2025'!$B:$B,$P1267)+COUNTIF('Plany 2025'!$B:$B,$P1267&amp;"/*")+COUNTIF('Plany 2025'!$B:$B,"*/"&amp;$P1267&amp;"/*"))=0,"brak klasyf.",IF(COUNTIF($P1267,"* *"),SUMIF('Plany 2025'!$J:$J,"*"&amp;$P1267&amp;"*",'Plany 2025'!G:G),SUMIF('Plany 2025'!$B:$B,$P1267,'Plany 2025'!G:G)+SUMIF('Plany 2025'!$B:$B,$P1267&amp;"/*",'Plany 2025'!G:G)+SUMIF('Plany 2025'!$B:$B,"*/"&amp;$P1267&amp;"/*",'Plany 2025'!G:G))))</f>
        <v>brak klasyf.</v>
      </c>
      <c r="R1267" s="391" t="str">
        <f ca="1">IF($P1267="","",IF(IF(COUNTIF($P1267,"* *"),COUNTIF('Plany 2025'!$J:$J,"*"&amp;$P1267&amp;"*"),COUNTIF('Plany 2025'!$B:$B,$P1267)+COUNTIF('Plany 2025'!$B:$B,$P1267&amp;"/*")+COUNTIF('Plany 2025'!$B:$B,"*/"&amp;$P1267&amp;"/*"))=0,"brak klasyf.",IF(COUNTIF($P1267,"* *"),SUMIF('Plany 2025'!$J:$J,"*"&amp;$P1267&amp;"*",'Plany 2025'!H:H),SUMIF('Plany 2025'!$B:$B,$P1267,'Plany 2025'!H:H)+SUMIF('Plany 2025'!$B:$B,$P1267&amp;"/*",'Plany 2025'!H:H)+SUMIF('Plany 2025'!$B:$B,"*/"&amp;$P1267&amp;"/*",'Plany 2025'!H:H))))</f>
        <v>brak klasyf.</v>
      </c>
      <c r="S1267" s="392" t="str">
        <f t="shared" ca="1" si="153"/>
        <v/>
      </c>
      <c r="T1267" s="393" t="str">
        <f t="shared" ca="1" si="154"/>
        <v/>
      </c>
      <c r="U1267" s="191"/>
    </row>
    <row r="1268" spans="1:22" s="134" customFormat="1" hidden="1">
      <c r="A1268" s="91" t="s">
        <v>232</v>
      </c>
      <c r="B1268" s="499">
        <v>801</v>
      </c>
      <c r="C1268" s="499">
        <v>80115</v>
      </c>
      <c r="D1268" s="177">
        <v>4360</v>
      </c>
      <c r="E1268" s="167" t="s">
        <v>205</v>
      </c>
      <c r="F1268" s="93"/>
      <c r="G1268" s="219"/>
      <c r="H1268" s="220"/>
      <c r="I1268" s="138" t="str">
        <f t="shared" si="148"/>
        <v xml:space="preserve"> </v>
      </c>
      <c r="K1268" s="517"/>
      <c r="L1268" s="379"/>
      <c r="M1268" s="379" t="str">
        <f t="shared" ca="1" si="149"/>
        <v>nie</v>
      </c>
      <c r="N1268" s="379" t="str">
        <f t="shared" ca="1" si="150"/>
        <v>nie</v>
      </c>
      <c r="O1268" s="378" t="str">
        <f t="shared" ca="1" si="151"/>
        <v>DBFO</v>
      </c>
      <c r="P1268" s="389" t="str">
        <f t="shared" ca="1" si="152"/>
        <v>DBFO B/V/1/36/1 80115 4360</v>
      </c>
      <c r="Q1268" s="390" t="str">
        <f ca="1">IF($P1268="","",IF(IF(COUNTIF($P1268,"* *"),COUNTIF('Plany 2025'!$J:$J,"*"&amp;$P1268&amp;"*"),COUNTIF('Plany 2025'!$B:$B,$P1268)+COUNTIF('Plany 2025'!$B:$B,$P1268&amp;"/*")+COUNTIF('Plany 2025'!$B:$B,"*/"&amp;$P1268&amp;"/*"))=0,"brak klasyf.",IF(COUNTIF($P1268,"* *"),SUMIF('Plany 2025'!$J:$J,"*"&amp;$P1268&amp;"*",'Plany 2025'!G:G),SUMIF('Plany 2025'!$B:$B,$P1268,'Plany 2025'!G:G)+SUMIF('Plany 2025'!$B:$B,$P1268&amp;"/*",'Plany 2025'!G:G)+SUMIF('Plany 2025'!$B:$B,"*/"&amp;$P1268&amp;"/*",'Plany 2025'!G:G))))</f>
        <v>brak klasyf.</v>
      </c>
      <c r="R1268" s="391" t="str">
        <f ca="1">IF($P1268="","",IF(IF(COUNTIF($P1268,"* *"),COUNTIF('Plany 2025'!$J:$J,"*"&amp;$P1268&amp;"*"),COUNTIF('Plany 2025'!$B:$B,$P1268)+COUNTIF('Plany 2025'!$B:$B,$P1268&amp;"/*")+COUNTIF('Plany 2025'!$B:$B,"*/"&amp;$P1268&amp;"/*"))=0,"brak klasyf.",IF(COUNTIF($P1268,"* *"),SUMIF('Plany 2025'!$J:$J,"*"&amp;$P1268&amp;"*",'Plany 2025'!H:H),SUMIF('Plany 2025'!$B:$B,$P1268,'Plany 2025'!H:H)+SUMIF('Plany 2025'!$B:$B,$P1268&amp;"/*",'Plany 2025'!H:H)+SUMIF('Plany 2025'!$B:$B,"*/"&amp;$P1268&amp;"/*",'Plany 2025'!H:H))))</f>
        <v>brak klasyf.</v>
      </c>
      <c r="S1268" s="392" t="str">
        <f t="shared" ca="1" si="153"/>
        <v/>
      </c>
      <c r="T1268" s="393" t="str">
        <f t="shared" ca="1" si="154"/>
        <v/>
      </c>
      <c r="U1268" s="138"/>
      <c r="V1268" s="91"/>
    </row>
    <row r="1269" spans="1:22" s="145" customFormat="1" hidden="1">
      <c r="A1269" s="145" t="s">
        <v>232</v>
      </c>
      <c r="B1269" s="496">
        <v>801</v>
      </c>
      <c r="C1269" s="496">
        <v>80115</v>
      </c>
      <c r="D1269" s="176">
        <v>4370</v>
      </c>
      <c r="E1269" s="171" t="s">
        <v>726</v>
      </c>
      <c r="F1269" s="213"/>
      <c r="G1269" s="221"/>
      <c r="H1269" s="222"/>
      <c r="I1269" s="191" t="str">
        <f t="shared" si="148"/>
        <v xml:space="preserve"> </v>
      </c>
      <c r="K1269" s="517"/>
      <c r="L1269" s="379"/>
      <c r="M1269" s="379" t="str">
        <f t="shared" ca="1" si="149"/>
        <v>nie</v>
      </c>
      <c r="N1269" s="379" t="str">
        <f t="shared" ca="1" si="150"/>
        <v>nie</v>
      </c>
      <c r="O1269" s="378" t="str">
        <f t="shared" ca="1" si="151"/>
        <v>DBFO</v>
      </c>
      <c r="P1269" s="389" t="str">
        <f t="shared" ca="1" si="152"/>
        <v>DBFO B/V/1/36/1 80115 4370</v>
      </c>
      <c r="Q1269" s="390" t="str">
        <f ca="1">IF($P1269="","",IF(IF(COUNTIF($P1269,"* *"),COUNTIF('Plany 2025'!$J:$J,"*"&amp;$P1269&amp;"*"),COUNTIF('Plany 2025'!$B:$B,$P1269)+COUNTIF('Plany 2025'!$B:$B,$P1269&amp;"/*")+COUNTIF('Plany 2025'!$B:$B,"*/"&amp;$P1269&amp;"/*"))=0,"brak klasyf.",IF(COUNTIF($P1269,"* *"),SUMIF('Plany 2025'!$J:$J,"*"&amp;$P1269&amp;"*",'Plany 2025'!G:G),SUMIF('Plany 2025'!$B:$B,$P1269,'Plany 2025'!G:G)+SUMIF('Plany 2025'!$B:$B,$P1269&amp;"/*",'Plany 2025'!G:G)+SUMIF('Plany 2025'!$B:$B,"*/"&amp;$P1269&amp;"/*",'Plany 2025'!G:G))))</f>
        <v>brak klasyf.</v>
      </c>
      <c r="R1269" s="391" t="str">
        <f ca="1">IF($P1269="","",IF(IF(COUNTIF($P1269,"* *"),COUNTIF('Plany 2025'!$J:$J,"*"&amp;$P1269&amp;"*"),COUNTIF('Plany 2025'!$B:$B,$P1269)+COUNTIF('Plany 2025'!$B:$B,$P1269&amp;"/*")+COUNTIF('Plany 2025'!$B:$B,"*/"&amp;$P1269&amp;"/*"))=0,"brak klasyf.",IF(COUNTIF($P1269,"* *"),SUMIF('Plany 2025'!$J:$J,"*"&amp;$P1269&amp;"*",'Plany 2025'!H:H),SUMIF('Plany 2025'!$B:$B,$P1269,'Plany 2025'!H:H)+SUMIF('Plany 2025'!$B:$B,$P1269&amp;"/*",'Plany 2025'!H:H)+SUMIF('Plany 2025'!$B:$B,"*/"&amp;$P1269&amp;"/*",'Plany 2025'!H:H))))</f>
        <v>brak klasyf.</v>
      </c>
      <c r="S1269" s="392" t="str">
        <f t="shared" ca="1" si="153"/>
        <v/>
      </c>
      <c r="T1269" s="393" t="str">
        <f t="shared" ca="1" si="154"/>
        <v/>
      </c>
      <c r="U1269" s="191"/>
    </row>
    <row r="1270" spans="1:22" s="134" customFormat="1" hidden="1">
      <c r="A1270" s="91" t="s">
        <v>232</v>
      </c>
      <c r="B1270" s="499">
        <v>801</v>
      </c>
      <c r="C1270" s="499">
        <v>80115</v>
      </c>
      <c r="D1270" s="177">
        <v>4390</v>
      </c>
      <c r="E1270" s="167" t="s">
        <v>172</v>
      </c>
      <c r="F1270" s="93"/>
      <c r="G1270" s="219"/>
      <c r="H1270" s="220"/>
      <c r="I1270" s="138" t="str">
        <f t="shared" si="148"/>
        <v xml:space="preserve"> </v>
      </c>
      <c r="K1270" s="517"/>
      <c r="L1270" s="379"/>
      <c r="M1270" s="379" t="str">
        <f t="shared" ca="1" si="149"/>
        <v>nie</v>
      </c>
      <c r="N1270" s="379" t="str">
        <f t="shared" ca="1" si="150"/>
        <v>nie</v>
      </c>
      <c r="O1270" s="378" t="str">
        <f t="shared" ca="1" si="151"/>
        <v>DBFO</v>
      </c>
      <c r="P1270" s="389" t="str">
        <f t="shared" ca="1" si="152"/>
        <v>DBFO B/V/1/36/1 80115 4390</v>
      </c>
      <c r="Q1270" s="390" t="str">
        <f ca="1">IF($P1270="","",IF(IF(COUNTIF($P1270,"* *"),COUNTIF('Plany 2025'!$J:$J,"*"&amp;$P1270&amp;"*"),COUNTIF('Plany 2025'!$B:$B,$P1270)+COUNTIF('Plany 2025'!$B:$B,$P1270&amp;"/*")+COUNTIF('Plany 2025'!$B:$B,"*/"&amp;$P1270&amp;"/*"))=0,"brak klasyf.",IF(COUNTIF($P1270,"* *"),SUMIF('Plany 2025'!$J:$J,"*"&amp;$P1270&amp;"*",'Plany 2025'!G:G),SUMIF('Plany 2025'!$B:$B,$P1270,'Plany 2025'!G:G)+SUMIF('Plany 2025'!$B:$B,$P1270&amp;"/*",'Plany 2025'!G:G)+SUMIF('Plany 2025'!$B:$B,"*/"&amp;$P1270&amp;"/*",'Plany 2025'!G:G))))</f>
        <v>brak klasyf.</v>
      </c>
      <c r="R1270" s="391" t="str">
        <f ca="1">IF($P1270="","",IF(IF(COUNTIF($P1270,"* *"),COUNTIF('Plany 2025'!$J:$J,"*"&amp;$P1270&amp;"*"),COUNTIF('Plany 2025'!$B:$B,$P1270)+COUNTIF('Plany 2025'!$B:$B,$P1270&amp;"/*")+COUNTIF('Plany 2025'!$B:$B,"*/"&amp;$P1270&amp;"/*"))=0,"brak klasyf.",IF(COUNTIF($P1270,"* *"),SUMIF('Plany 2025'!$J:$J,"*"&amp;$P1270&amp;"*",'Plany 2025'!H:H),SUMIF('Plany 2025'!$B:$B,$P1270,'Plany 2025'!H:H)+SUMIF('Plany 2025'!$B:$B,$P1270&amp;"/*",'Plany 2025'!H:H)+SUMIF('Plany 2025'!$B:$B,"*/"&amp;$P1270&amp;"/*",'Plany 2025'!H:H))))</f>
        <v>brak klasyf.</v>
      </c>
      <c r="S1270" s="392" t="str">
        <f t="shared" ca="1" si="153"/>
        <v/>
      </c>
      <c r="T1270" s="393" t="str">
        <f t="shared" ca="1" si="154"/>
        <v/>
      </c>
      <c r="U1270" s="138"/>
      <c r="V1270" s="91"/>
    </row>
    <row r="1271" spans="1:22" s="134" customFormat="1" hidden="1">
      <c r="A1271" s="91" t="s">
        <v>232</v>
      </c>
      <c r="B1271" s="499">
        <v>801</v>
      </c>
      <c r="C1271" s="499">
        <v>80115</v>
      </c>
      <c r="D1271" s="177">
        <v>4410</v>
      </c>
      <c r="E1271" s="167" t="s">
        <v>202</v>
      </c>
      <c r="F1271" s="93"/>
      <c r="G1271" s="219"/>
      <c r="H1271" s="220"/>
      <c r="I1271" s="138" t="str">
        <f t="shared" si="148"/>
        <v xml:space="preserve"> </v>
      </c>
      <c r="K1271" s="517"/>
      <c r="L1271" s="379"/>
      <c r="M1271" s="379" t="str">
        <f t="shared" ca="1" si="149"/>
        <v>nie</v>
      </c>
      <c r="N1271" s="379" t="str">
        <f t="shared" ca="1" si="150"/>
        <v>nie</v>
      </c>
      <c r="O1271" s="378" t="str">
        <f t="shared" ca="1" si="151"/>
        <v>DBFO</v>
      </c>
      <c r="P1271" s="389" t="str">
        <f t="shared" ca="1" si="152"/>
        <v>DBFO B/V/1/36/1 80115 4410</v>
      </c>
      <c r="Q1271" s="390" t="str">
        <f ca="1">IF($P1271="","",IF(IF(COUNTIF($P1271,"* *"),COUNTIF('Plany 2025'!$J:$J,"*"&amp;$P1271&amp;"*"),COUNTIF('Plany 2025'!$B:$B,$P1271)+COUNTIF('Plany 2025'!$B:$B,$P1271&amp;"/*")+COUNTIF('Plany 2025'!$B:$B,"*/"&amp;$P1271&amp;"/*"))=0,"brak klasyf.",IF(COUNTIF($P1271,"* *"),SUMIF('Plany 2025'!$J:$J,"*"&amp;$P1271&amp;"*",'Plany 2025'!G:G),SUMIF('Plany 2025'!$B:$B,$P1271,'Plany 2025'!G:G)+SUMIF('Plany 2025'!$B:$B,$P1271&amp;"/*",'Plany 2025'!G:G)+SUMIF('Plany 2025'!$B:$B,"*/"&amp;$P1271&amp;"/*",'Plany 2025'!G:G))))</f>
        <v>brak klasyf.</v>
      </c>
      <c r="R1271" s="391" t="str">
        <f ca="1">IF($P1271="","",IF(IF(COUNTIF($P1271,"* *"),COUNTIF('Plany 2025'!$J:$J,"*"&amp;$P1271&amp;"*"),COUNTIF('Plany 2025'!$B:$B,$P1271)+COUNTIF('Plany 2025'!$B:$B,$P1271&amp;"/*")+COUNTIF('Plany 2025'!$B:$B,"*/"&amp;$P1271&amp;"/*"))=0,"brak klasyf.",IF(COUNTIF($P1271,"* *"),SUMIF('Plany 2025'!$J:$J,"*"&amp;$P1271&amp;"*",'Plany 2025'!H:H),SUMIF('Plany 2025'!$B:$B,$P1271,'Plany 2025'!H:H)+SUMIF('Plany 2025'!$B:$B,$P1271&amp;"/*",'Plany 2025'!H:H)+SUMIF('Plany 2025'!$B:$B,"*/"&amp;$P1271&amp;"/*",'Plany 2025'!H:H))))</f>
        <v>brak klasyf.</v>
      </c>
      <c r="S1271" s="392" t="str">
        <f t="shared" ca="1" si="153"/>
        <v/>
      </c>
      <c r="T1271" s="393" t="str">
        <f t="shared" ca="1" si="154"/>
        <v/>
      </c>
      <c r="U1271" s="138"/>
      <c r="V1271" s="91"/>
    </row>
    <row r="1272" spans="1:22" s="134" customFormat="1" hidden="1">
      <c r="A1272" s="91" t="s">
        <v>232</v>
      </c>
      <c r="B1272" s="499">
        <v>801</v>
      </c>
      <c r="C1272" s="499">
        <v>80115</v>
      </c>
      <c r="D1272" s="177">
        <v>4420</v>
      </c>
      <c r="E1272" s="167" t="s">
        <v>203</v>
      </c>
      <c r="F1272" s="93"/>
      <c r="G1272" s="219"/>
      <c r="H1272" s="220"/>
      <c r="I1272" s="138" t="str">
        <f t="shared" si="148"/>
        <v xml:space="preserve"> </v>
      </c>
      <c r="K1272" s="517"/>
      <c r="L1272" s="379"/>
      <c r="M1272" s="379" t="str">
        <f t="shared" ca="1" si="149"/>
        <v>nie</v>
      </c>
      <c r="N1272" s="379" t="str">
        <f t="shared" ca="1" si="150"/>
        <v>nie</v>
      </c>
      <c r="O1272" s="378" t="str">
        <f t="shared" ca="1" si="151"/>
        <v>DBFO</v>
      </c>
      <c r="P1272" s="389" t="str">
        <f t="shared" ca="1" si="152"/>
        <v>DBFO B/V/1/36/1 80115 4420</v>
      </c>
      <c r="Q1272" s="390" t="str">
        <f ca="1">IF($P1272="","",IF(IF(COUNTIF($P1272,"* *"),COUNTIF('Plany 2025'!$J:$J,"*"&amp;$P1272&amp;"*"),COUNTIF('Plany 2025'!$B:$B,$P1272)+COUNTIF('Plany 2025'!$B:$B,$P1272&amp;"/*")+COUNTIF('Plany 2025'!$B:$B,"*/"&amp;$P1272&amp;"/*"))=0,"brak klasyf.",IF(COUNTIF($P1272,"* *"),SUMIF('Plany 2025'!$J:$J,"*"&amp;$P1272&amp;"*",'Plany 2025'!G:G),SUMIF('Plany 2025'!$B:$B,$P1272,'Plany 2025'!G:G)+SUMIF('Plany 2025'!$B:$B,$P1272&amp;"/*",'Plany 2025'!G:G)+SUMIF('Plany 2025'!$B:$B,"*/"&amp;$P1272&amp;"/*",'Plany 2025'!G:G))))</f>
        <v>brak klasyf.</v>
      </c>
      <c r="R1272" s="391" t="str">
        <f ca="1">IF($P1272="","",IF(IF(COUNTIF($P1272,"* *"),COUNTIF('Plany 2025'!$J:$J,"*"&amp;$P1272&amp;"*"),COUNTIF('Plany 2025'!$B:$B,$P1272)+COUNTIF('Plany 2025'!$B:$B,$P1272&amp;"/*")+COUNTIF('Plany 2025'!$B:$B,"*/"&amp;$P1272&amp;"/*"))=0,"brak klasyf.",IF(COUNTIF($P1272,"* *"),SUMIF('Plany 2025'!$J:$J,"*"&amp;$P1272&amp;"*",'Plany 2025'!H:H),SUMIF('Plany 2025'!$B:$B,$P1272,'Plany 2025'!H:H)+SUMIF('Plany 2025'!$B:$B,$P1272&amp;"/*",'Plany 2025'!H:H)+SUMIF('Plany 2025'!$B:$B,"*/"&amp;$P1272&amp;"/*",'Plany 2025'!H:H))))</f>
        <v>brak klasyf.</v>
      </c>
      <c r="S1272" s="392" t="str">
        <f t="shared" ca="1" si="153"/>
        <v/>
      </c>
      <c r="T1272" s="393" t="str">
        <f t="shared" ca="1" si="154"/>
        <v/>
      </c>
      <c r="U1272" s="138"/>
      <c r="V1272" s="91"/>
    </row>
    <row r="1273" spans="1:22" s="134" customFormat="1" hidden="1">
      <c r="A1273" s="91" t="s">
        <v>232</v>
      </c>
      <c r="B1273" s="499">
        <v>801</v>
      </c>
      <c r="C1273" s="499">
        <v>80115</v>
      </c>
      <c r="D1273" s="177">
        <v>4430</v>
      </c>
      <c r="E1273" s="167" t="s">
        <v>174</v>
      </c>
      <c r="F1273" s="93"/>
      <c r="G1273" s="219"/>
      <c r="H1273" s="220"/>
      <c r="I1273" s="138" t="str">
        <f t="shared" si="148"/>
        <v xml:space="preserve"> </v>
      </c>
      <c r="K1273" s="517"/>
      <c r="L1273" s="379"/>
      <c r="M1273" s="379" t="str">
        <f t="shared" ca="1" si="149"/>
        <v>nie</v>
      </c>
      <c r="N1273" s="379" t="str">
        <f t="shared" ca="1" si="150"/>
        <v>nie</v>
      </c>
      <c r="O1273" s="378" t="str">
        <f t="shared" ca="1" si="151"/>
        <v>DBFO</v>
      </c>
      <c r="P1273" s="389" t="str">
        <f t="shared" ca="1" si="152"/>
        <v>DBFO B/V/1/36/1 80115 4430</v>
      </c>
      <c r="Q1273" s="390" t="str">
        <f ca="1">IF($P1273="","",IF(IF(COUNTIF($P1273,"* *"),COUNTIF('Plany 2025'!$J:$J,"*"&amp;$P1273&amp;"*"),COUNTIF('Plany 2025'!$B:$B,$P1273)+COUNTIF('Plany 2025'!$B:$B,$P1273&amp;"/*")+COUNTIF('Plany 2025'!$B:$B,"*/"&amp;$P1273&amp;"/*"))=0,"brak klasyf.",IF(COUNTIF($P1273,"* *"),SUMIF('Plany 2025'!$J:$J,"*"&amp;$P1273&amp;"*",'Plany 2025'!G:G),SUMIF('Plany 2025'!$B:$B,$P1273,'Plany 2025'!G:G)+SUMIF('Plany 2025'!$B:$B,$P1273&amp;"/*",'Plany 2025'!G:G)+SUMIF('Plany 2025'!$B:$B,"*/"&amp;$P1273&amp;"/*",'Plany 2025'!G:G))))</f>
        <v>brak klasyf.</v>
      </c>
      <c r="R1273" s="391" t="str">
        <f ca="1">IF($P1273="","",IF(IF(COUNTIF($P1273,"* *"),COUNTIF('Plany 2025'!$J:$J,"*"&amp;$P1273&amp;"*"),COUNTIF('Plany 2025'!$B:$B,$P1273)+COUNTIF('Plany 2025'!$B:$B,$P1273&amp;"/*")+COUNTIF('Plany 2025'!$B:$B,"*/"&amp;$P1273&amp;"/*"))=0,"brak klasyf.",IF(COUNTIF($P1273,"* *"),SUMIF('Plany 2025'!$J:$J,"*"&amp;$P1273&amp;"*",'Plany 2025'!H:H),SUMIF('Plany 2025'!$B:$B,$P1273,'Plany 2025'!H:H)+SUMIF('Plany 2025'!$B:$B,$P1273&amp;"/*",'Plany 2025'!H:H)+SUMIF('Plany 2025'!$B:$B,"*/"&amp;$P1273&amp;"/*",'Plany 2025'!H:H))))</f>
        <v>brak klasyf.</v>
      </c>
      <c r="S1273" s="392" t="str">
        <f t="shared" ca="1" si="153"/>
        <v/>
      </c>
      <c r="T1273" s="393" t="str">
        <f t="shared" ca="1" si="154"/>
        <v/>
      </c>
      <c r="U1273" s="138"/>
      <c r="V1273" s="91"/>
    </row>
    <row r="1274" spans="1:22" s="134" customFormat="1" hidden="1">
      <c r="A1274" s="91" t="s">
        <v>232</v>
      </c>
      <c r="B1274" s="499">
        <v>801</v>
      </c>
      <c r="C1274" s="499">
        <v>80115</v>
      </c>
      <c r="D1274" s="177">
        <v>4440</v>
      </c>
      <c r="E1274" s="167" t="s">
        <v>169</v>
      </c>
      <c r="F1274" s="93"/>
      <c r="G1274" s="219"/>
      <c r="H1274" s="220"/>
      <c r="I1274" s="138" t="str">
        <f t="shared" si="148"/>
        <v xml:space="preserve"> </v>
      </c>
      <c r="K1274" s="517"/>
      <c r="L1274" s="379"/>
      <c r="M1274" s="379" t="str">
        <f t="shared" ca="1" si="149"/>
        <v>nie</v>
      </c>
      <c r="N1274" s="379" t="str">
        <f t="shared" ca="1" si="150"/>
        <v>nie</v>
      </c>
      <c r="O1274" s="378" t="str">
        <f t="shared" ca="1" si="151"/>
        <v>DBFO</v>
      </c>
      <c r="P1274" s="389" t="str">
        <f t="shared" ca="1" si="152"/>
        <v>DBFO B/V/1/36/1 80115 4440</v>
      </c>
      <c r="Q1274" s="390" t="str">
        <f ca="1">IF($P1274="","",IF(IF(COUNTIF($P1274,"* *"),COUNTIF('Plany 2025'!$J:$J,"*"&amp;$P1274&amp;"*"),COUNTIF('Plany 2025'!$B:$B,$P1274)+COUNTIF('Plany 2025'!$B:$B,$P1274&amp;"/*")+COUNTIF('Plany 2025'!$B:$B,"*/"&amp;$P1274&amp;"/*"))=0,"brak klasyf.",IF(COUNTIF($P1274,"* *"),SUMIF('Plany 2025'!$J:$J,"*"&amp;$P1274&amp;"*",'Plany 2025'!G:G),SUMIF('Plany 2025'!$B:$B,$P1274,'Plany 2025'!G:G)+SUMIF('Plany 2025'!$B:$B,$P1274&amp;"/*",'Plany 2025'!G:G)+SUMIF('Plany 2025'!$B:$B,"*/"&amp;$P1274&amp;"/*",'Plany 2025'!G:G))))</f>
        <v>brak klasyf.</v>
      </c>
      <c r="R1274" s="391" t="str">
        <f ca="1">IF($P1274="","",IF(IF(COUNTIF($P1274,"* *"),COUNTIF('Plany 2025'!$J:$J,"*"&amp;$P1274&amp;"*"),COUNTIF('Plany 2025'!$B:$B,$P1274)+COUNTIF('Plany 2025'!$B:$B,$P1274&amp;"/*")+COUNTIF('Plany 2025'!$B:$B,"*/"&amp;$P1274&amp;"/*"))=0,"brak klasyf.",IF(COUNTIF($P1274,"* *"),SUMIF('Plany 2025'!$J:$J,"*"&amp;$P1274&amp;"*",'Plany 2025'!H:H),SUMIF('Plany 2025'!$B:$B,$P1274,'Plany 2025'!H:H)+SUMIF('Plany 2025'!$B:$B,$P1274&amp;"/*",'Plany 2025'!H:H)+SUMIF('Plany 2025'!$B:$B,"*/"&amp;$P1274&amp;"/*",'Plany 2025'!H:H))))</f>
        <v>brak klasyf.</v>
      </c>
      <c r="S1274" s="392" t="str">
        <f t="shared" ca="1" si="153"/>
        <v/>
      </c>
      <c r="T1274" s="393" t="str">
        <f t="shared" ca="1" si="154"/>
        <v/>
      </c>
      <c r="U1274" s="138"/>
      <c r="V1274" s="91"/>
    </row>
    <row r="1275" spans="1:22" s="134" customFormat="1" hidden="1">
      <c r="A1275" s="91" t="s">
        <v>232</v>
      </c>
      <c r="B1275" s="499">
        <v>801</v>
      </c>
      <c r="C1275" s="499">
        <v>80115</v>
      </c>
      <c r="D1275" s="177">
        <v>4500</v>
      </c>
      <c r="E1275" s="167" t="s">
        <v>183</v>
      </c>
      <c r="F1275" s="93"/>
      <c r="G1275" s="219"/>
      <c r="H1275" s="220"/>
      <c r="I1275" s="138" t="str">
        <f t="shared" si="148"/>
        <v xml:space="preserve"> </v>
      </c>
      <c r="K1275" s="517"/>
      <c r="L1275" s="379"/>
      <c r="M1275" s="379" t="str">
        <f t="shared" ca="1" si="149"/>
        <v>nie</v>
      </c>
      <c r="N1275" s="379" t="str">
        <f t="shared" ca="1" si="150"/>
        <v>nie</v>
      </c>
      <c r="O1275" s="378" t="str">
        <f t="shared" ca="1" si="151"/>
        <v>DBFO</v>
      </c>
      <c r="P1275" s="389" t="str">
        <f t="shared" ca="1" si="152"/>
        <v>DBFO B/V/1/36/1 80115 4500</v>
      </c>
      <c r="Q1275" s="390" t="str">
        <f ca="1">IF($P1275="","",IF(IF(COUNTIF($P1275,"* *"),COUNTIF('Plany 2025'!$J:$J,"*"&amp;$P1275&amp;"*"),COUNTIF('Plany 2025'!$B:$B,$P1275)+COUNTIF('Plany 2025'!$B:$B,$P1275&amp;"/*")+COUNTIF('Plany 2025'!$B:$B,"*/"&amp;$P1275&amp;"/*"))=0,"brak klasyf.",IF(COUNTIF($P1275,"* *"),SUMIF('Plany 2025'!$J:$J,"*"&amp;$P1275&amp;"*",'Plany 2025'!G:G),SUMIF('Plany 2025'!$B:$B,$P1275,'Plany 2025'!G:G)+SUMIF('Plany 2025'!$B:$B,$P1275&amp;"/*",'Plany 2025'!G:G)+SUMIF('Plany 2025'!$B:$B,"*/"&amp;$P1275&amp;"/*",'Plany 2025'!G:G))))</f>
        <v>brak klasyf.</v>
      </c>
      <c r="R1275" s="391" t="str">
        <f ca="1">IF($P1275="","",IF(IF(COUNTIF($P1275,"* *"),COUNTIF('Plany 2025'!$J:$J,"*"&amp;$P1275&amp;"*"),COUNTIF('Plany 2025'!$B:$B,$P1275)+COUNTIF('Plany 2025'!$B:$B,$P1275&amp;"/*")+COUNTIF('Plany 2025'!$B:$B,"*/"&amp;$P1275&amp;"/*"))=0,"brak klasyf.",IF(COUNTIF($P1275,"* *"),SUMIF('Plany 2025'!$J:$J,"*"&amp;$P1275&amp;"*",'Plany 2025'!H:H),SUMIF('Plany 2025'!$B:$B,$P1275,'Plany 2025'!H:H)+SUMIF('Plany 2025'!$B:$B,$P1275&amp;"/*",'Plany 2025'!H:H)+SUMIF('Plany 2025'!$B:$B,"*/"&amp;$P1275&amp;"/*",'Plany 2025'!H:H))))</f>
        <v>brak klasyf.</v>
      </c>
      <c r="S1275" s="392" t="str">
        <f t="shared" ca="1" si="153"/>
        <v/>
      </c>
      <c r="T1275" s="393" t="str">
        <f t="shared" ca="1" si="154"/>
        <v/>
      </c>
      <c r="U1275" s="138"/>
      <c r="V1275" s="91"/>
    </row>
    <row r="1276" spans="1:22" s="134" customFormat="1" hidden="1">
      <c r="A1276" s="91" t="s">
        <v>232</v>
      </c>
      <c r="B1276" s="499">
        <v>801</v>
      </c>
      <c r="C1276" s="499">
        <v>80115</v>
      </c>
      <c r="D1276" s="177">
        <v>4510</v>
      </c>
      <c r="E1276" s="167" t="s">
        <v>177</v>
      </c>
      <c r="F1276" s="93"/>
      <c r="G1276" s="219"/>
      <c r="H1276" s="220"/>
      <c r="I1276" s="138" t="str">
        <f t="shared" si="148"/>
        <v xml:space="preserve"> </v>
      </c>
      <c r="K1276" s="517"/>
      <c r="L1276" s="379"/>
      <c r="M1276" s="379" t="str">
        <f t="shared" ca="1" si="149"/>
        <v>nie</v>
      </c>
      <c r="N1276" s="379" t="str">
        <f t="shared" ca="1" si="150"/>
        <v>nie</v>
      </c>
      <c r="O1276" s="378" t="str">
        <f t="shared" ca="1" si="151"/>
        <v>DBFO</v>
      </c>
      <c r="P1276" s="389" t="str">
        <f t="shared" ca="1" si="152"/>
        <v>DBFO B/V/1/36/1 80115 4510</v>
      </c>
      <c r="Q1276" s="390" t="str">
        <f ca="1">IF($P1276="","",IF(IF(COUNTIF($P1276,"* *"),COUNTIF('Plany 2025'!$J:$J,"*"&amp;$P1276&amp;"*"),COUNTIF('Plany 2025'!$B:$B,$P1276)+COUNTIF('Plany 2025'!$B:$B,$P1276&amp;"/*")+COUNTIF('Plany 2025'!$B:$B,"*/"&amp;$P1276&amp;"/*"))=0,"brak klasyf.",IF(COUNTIF($P1276,"* *"),SUMIF('Plany 2025'!$J:$J,"*"&amp;$P1276&amp;"*",'Plany 2025'!G:G),SUMIF('Plany 2025'!$B:$B,$P1276,'Plany 2025'!G:G)+SUMIF('Plany 2025'!$B:$B,$P1276&amp;"/*",'Plany 2025'!G:G)+SUMIF('Plany 2025'!$B:$B,"*/"&amp;$P1276&amp;"/*",'Plany 2025'!G:G))))</f>
        <v>brak klasyf.</v>
      </c>
      <c r="R1276" s="391" t="str">
        <f ca="1">IF($P1276="","",IF(IF(COUNTIF($P1276,"* *"),COUNTIF('Plany 2025'!$J:$J,"*"&amp;$P1276&amp;"*"),COUNTIF('Plany 2025'!$B:$B,$P1276)+COUNTIF('Plany 2025'!$B:$B,$P1276&amp;"/*")+COUNTIF('Plany 2025'!$B:$B,"*/"&amp;$P1276&amp;"/*"))=0,"brak klasyf.",IF(COUNTIF($P1276,"* *"),SUMIF('Plany 2025'!$J:$J,"*"&amp;$P1276&amp;"*",'Plany 2025'!H:H),SUMIF('Plany 2025'!$B:$B,$P1276,'Plany 2025'!H:H)+SUMIF('Plany 2025'!$B:$B,$P1276&amp;"/*",'Plany 2025'!H:H)+SUMIF('Plany 2025'!$B:$B,"*/"&amp;$P1276&amp;"/*",'Plany 2025'!H:H))))</f>
        <v>brak klasyf.</v>
      </c>
      <c r="S1276" s="392" t="str">
        <f t="shared" ca="1" si="153"/>
        <v/>
      </c>
      <c r="T1276" s="393" t="str">
        <f t="shared" ca="1" si="154"/>
        <v/>
      </c>
      <c r="U1276" s="138"/>
      <c r="V1276" s="91"/>
    </row>
    <row r="1277" spans="1:22" s="134" customFormat="1" hidden="1">
      <c r="A1277" s="91" t="s">
        <v>232</v>
      </c>
      <c r="B1277" s="499">
        <v>801</v>
      </c>
      <c r="C1277" s="499">
        <v>80115</v>
      </c>
      <c r="D1277" s="166">
        <v>4520</v>
      </c>
      <c r="E1277" s="167" t="s">
        <v>178</v>
      </c>
      <c r="F1277" s="93"/>
      <c r="G1277" s="169"/>
      <c r="H1277" s="170"/>
      <c r="I1277" s="138" t="str">
        <f t="shared" si="148"/>
        <v xml:space="preserve"> </v>
      </c>
      <c r="K1277" s="517"/>
      <c r="L1277" s="379"/>
      <c r="M1277" s="379" t="str">
        <f t="shared" ca="1" si="149"/>
        <v>nie</v>
      </c>
      <c r="N1277" s="379" t="str">
        <f t="shared" ca="1" si="150"/>
        <v>nie</v>
      </c>
      <c r="O1277" s="378" t="str">
        <f t="shared" ca="1" si="151"/>
        <v>DBFO</v>
      </c>
      <c r="P1277" s="389" t="str">
        <f t="shared" ca="1" si="152"/>
        <v>DBFO B/V/1/36/1 80115 4520</v>
      </c>
      <c r="Q1277" s="390" t="str">
        <f ca="1">IF($P1277="","",IF(IF(COUNTIF($P1277,"* *"),COUNTIF('Plany 2025'!$J:$J,"*"&amp;$P1277&amp;"*"),COUNTIF('Plany 2025'!$B:$B,$P1277)+COUNTIF('Plany 2025'!$B:$B,$P1277&amp;"/*")+COUNTIF('Plany 2025'!$B:$B,"*/"&amp;$P1277&amp;"/*"))=0,"brak klasyf.",IF(COUNTIF($P1277,"* *"),SUMIF('Plany 2025'!$J:$J,"*"&amp;$P1277&amp;"*",'Plany 2025'!G:G),SUMIF('Plany 2025'!$B:$B,$P1277,'Plany 2025'!G:G)+SUMIF('Plany 2025'!$B:$B,$P1277&amp;"/*",'Plany 2025'!G:G)+SUMIF('Plany 2025'!$B:$B,"*/"&amp;$P1277&amp;"/*",'Plany 2025'!G:G))))</f>
        <v>brak klasyf.</v>
      </c>
      <c r="R1277" s="391" t="str">
        <f ca="1">IF($P1277="","",IF(IF(COUNTIF($P1277,"* *"),COUNTIF('Plany 2025'!$J:$J,"*"&amp;$P1277&amp;"*"),COUNTIF('Plany 2025'!$B:$B,$P1277)+COUNTIF('Plany 2025'!$B:$B,$P1277&amp;"/*")+COUNTIF('Plany 2025'!$B:$B,"*/"&amp;$P1277&amp;"/*"))=0,"brak klasyf.",IF(COUNTIF($P1277,"* *"),SUMIF('Plany 2025'!$J:$J,"*"&amp;$P1277&amp;"*",'Plany 2025'!H:H),SUMIF('Plany 2025'!$B:$B,$P1277,'Plany 2025'!H:H)+SUMIF('Plany 2025'!$B:$B,$P1277&amp;"/*",'Plany 2025'!H:H)+SUMIF('Plany 2025'!$B:$B,"*/"&amp;$P1277&amp;"/*",'Plany 2025'!H:H))))</f>
        <v>brak klasyf.</v>
      </c>
      <c r="S1277" s="392" t="str">
        <f t="shared" ca="1" si="153"/>
        <v/>
      </c>
      <c r="T1277" s="393" t="str">
        <f t="shared" ca="1" si="154"/>
        <v/>
      </c>
      <c r="U1277" s="138"/>
      <c r="V1277" s="91"/>
    </row>
    <row r="1278" spans="1:22" s="134" customFormat="1" hidden="1">
      <c r="A1278" s="91" t="s">
        <v>232</v>
      </c>
      <c r="B1278" s="499">
        <v>801</v>
      </c>
      <c r="C1278" s="499">
        <v>80115</v>
      </c>
      <c r="D1278" s="166">
        <v>4530</v>
      </c>
      <c r="E1278" s="167" t="s">
        <v>182</v>
      </c>
      <c r="F1278" s="93"/>
      <c r="G1278" s="169"/>
      <c r="H1278" s="170"/>
      <c r="I1278" s="138" t="str">
        <f t="shared" si="148"/>
        <v xml:space="preserve"> </v>
      </c>
      <c r="K1278" s="517"/>
      <c r="L1278" s="379"/>
      <c r="M1278" s="379" t="str">
        <f t="shared" ca="1" si="149"/>
        <v>nie</v>
      </c>
      <c r="N1278" s="379" t="str">
        <f t="shared" ca="1" si="150"/>
        <v>nie</v>
      </c>
      <c r="O1278" s="378" t="str">
        <f t="shared" ca="1" si="151"/>
        <v>DBFO</v>
      </c>
      <c r="P1278" s="389" t="str">
        <f t="shared" ca="1" si="152"/>
        <v>DBFO B/V/1/36/1 80115 4530</v>
      </c>
      <c r="Q1278" s="390" t="str">
        <f ca="1">IF($P1278="","",IF(IF(COUNTIF($P1278,"* *"),COUNTIF('Plany 2025'!$J:$J,"*"&amp;$P1278&amp;"*"),COUNTIF('Plany 2025'!$B:$B,$P1278)+COUNTIF('Plany 2025'!$B:$B,$P1278&amp;"/*")+COUNTIF('Plany 2025'!$B:$B,"*/"&amp;$P1278&amp;"/*"))=0,"brak klasyf.",IF(COUNTIF($P1278,"* *"),SUMIF('Plany 2025'!$J:$J,"*"&amp;$P1278&amp;"*",'Plany 2025'!G:G),SUMIF('Plany 2025'!$B:$B,$P1278,'Plany 2025'!G:G)+SUMIF('Plany 2025'!$B:$B,$P1278&amp;"/*",'Plany 2025'!G:G)+SUMIF('Plany 2025'!$B:$B,"*/"&amp;$P1278&amp;"/*",'Plany 2025'!G:G))))</f>
        <v>brak klasyf.</v>
      </c>
      <c r="R1278" s="391" t="str">
        <f ca="1">IF($P1278="","",IF(IF(COUNTIF($P1278,"* *"),COUNTIF('Plany 2025'!$J:$J,"*"&amp;$P1278&amp;"*"),COUNTIF('Plany 2025'!$B:$B,$P1278)+COUNTIF('Plany 2025'!$B:$B,$P1278&amp;"/*")+COUNTIF('Plany 2025'!$B:$B,"*/"&amp;$P1278&amp;"/*"))=0,"brak klasyf.",IF(COUNTIF($P1278,"* *"),SUMIF('Plany 2025'!$J:$J,"*"&amp;$P1278&amp;"*",'Plany 2025'!H:H),SUMIF('Plany 2025'!$B:$B,$P1278,'Plany 2025'!H:H)+SUMIF('Plany 2025'!$B:$B,$P1278&amp;"/*",'Plany 2025'!H:H)+SUMIF('Plany 2025'!$B:$B,"*/"&amp;$P1278&amp;"/*",'Plany 2025'!H:H))))</f>
        <v>brak klasyf.</v>
      </c>
      <c r="S1278" s="392" t="str">
        <f t="shared" ca="1" si="153"/>
        <v/>
      </c>
      <c r="T1278" s="393" t="str">
        <f t="shared" ca="1" si="154"/>
        <v/>
      </c>
      <c r="U1278" s="138"/>
      <c r="V1278" s="91"/>
    </row>
    <row r="1279" spans="1:22" s="134" customFormat="1" hidden="1">
      <c r="A1279" s="91" t="s">
        <v>232</v>
      </c>
      <c r="B1279" s="499">
        <v>801</v>
      </c>
      <c r="C1279" s="499">
        <v>80115</v>
      </c>
      <c r="D1279" s="166">
        <v>4570</v>
      </c>
      <c r="E1279" s="167" t="s">
        <v>273</v>
      </c>
      <c r="F1279" s="93"/>
      <c r="G1279" s="169"/>
      <c r="H1279" s="170"/>
      <c r="I1279" s="138" t="str">
        <f t="shared" si="148"/>
        <v xml:space="preserve"> </v>
      </c>
      <c r="K1279" s="517"/>
      <c r="L1279" s="379"/>
      <c r="M1279" s="379" t="str">
        <f t="shared" ca="1" si="149"/>
        <v>nie</v>
      </c>
      <c r="N1279" s="379" t="str">
        <f t="shared" ca="1" si="150"/>
        <v>nie</v>
      </c>
      <c r="O1279" s="378" t="str">
        <f t="shared" ca="1" si="151"/>
        <v>DBFO</v>
      </c>
      <c r="P1279" s="389" t="str">
        <f t="shared" ca="1" si="152"/>
        <v>DBFO B/V/1/36/1 80115 4570</v>
      </c>
      <c r="Q1279" s="390" t="str">
        <f ca="1">IF($P1279="","",IF(IF(COUNTIF($P1279,"* *"),COUNTIF('Plany 2025'!$J:$J,"*"&amp;$P1279&amp;"*"),COUNTIF('Plany 2025'!$B:$B,$P1279)+COUNTIF('Plany 2025'!$B:$B,$P1279&amp;"/*")+COUNTIF('Plany 2025'!$B:$B,"*/"&amp;$P1279&amp;"/*"))=0,"brak klasyf.",IF(COUNTIF($P1279,"* *"),SUMIF('Plany 2025'!$J:$J,"*"&amp;$P1279&amp;"*",'Plany 2025'!G:G),SUMIF('Plany 2025'!$B:$B,$P1279,'Plany 2025'!G:G)+SUMIF('Plany 2025'!$B:$B,$P1279&amp;"/*",'Plany 2025'!G:G)+SUMIF('Plany 2025'!$B:$B,"*/"&amp;$P1279&amp;"/*",'Plany 2025'!G:G))))</f>
        <v>brak klasyf.</v>
      </c>
      <c r="R1279" s="391" t="str">
        <f ca="1">IF($P1279="","",IF(IF(COUNTIF($P1279,"* *"),COUNTIF('Plany 2025'!$J:$J,"*"&amp;$P1279&amp;"*"),COUNTIF('Plany 2025'!$B:$B,$P1279)+COUNTIF('Plany 2025'!$B:$B,$P1279&amp;"/*")+COUNTIF('Plany 2025'!$B:$B,"*/"&amp;$P1279&amp;"/*"))=0,"brak klasyf.",IF(COUNTIF($P1279,"* *"),SUMIF('Plany 2025'!$J:$J,"*"&amp;$P1279&amp;"*",'Plany 2025'!H:H),SUMIF('Plany 2025'!$B:$B,$P1279,'Plany 2025'!H:H)+SUMIF('Plany 2025'!$B:$B,$P1279&amp;"/*",'Plany 2025'!H:H)+SUMIF('Plany 2025'!$B:$B,"*/"&amp;$P1279&amp;"/*",'Plany 2025'!H:H))))</f>
        <v>brak klasyf.</v>
      </c>
      <c r="S1279" s="392" t="str">
        <f t="shared" ca="1" si="153"/>
        <v/>
      </c>
      <c r="T1279" s="393" t="str">
        <f t="shared" ca="1" si="154"/>
        <v/>
      </c>
      <c r="U1279" s="138"/>
      <c r="V1279" s="91"/>
    </row>
    <row r="1280" spans="1:22" s="134" customFormat="1" hidden="1">
      <c r="A1280" s="91" t="s">
        <v>232</v>
      </c>
      <c r="B1280" s="499">
        <v>801</v>
      </c>
      <c r="C1280" s="499">
        <v>80115</v>
      </c>
      <c r="D1280" s="166">
        <v>4580</v>
      </c>
      <c r="E1280" s="167" t="s">
        <v>179</v>
      </c>
      <c r="F1280" s="93"/>
      <c r="G1280" s="169"/>
      <c r="H1280" s="170"/>
      <c r="I1280" s="138" t="str">
        <f t="shared" si="148"/>
        <v xml:space="preserve"> </v>
      </c>
      <c r="K1280" s="517"/>
      <c r="L1280" s="379"/>
      <c r="M1280" s="379" t="str">
        <f t="shared" ca="1" si="149"/>
        <v>nie</v>
      </c>
      <c r="N1280" s="379" t="str">
        <f t="shared" ca="1" si="150"/>
        <v>nie</v>
      </c>
      <c r="O1280" s="378" t="str">
        <f t="shared" ca="1" si="151"/>
        <v>DBFO</v>
      </c>
      <c r="P1280" s="389" t="str">
        <f t="shared" ca="1" si="152"/>
        <v>DBFO B/V/1/36/1 80115 4580</v>
      </c>
      <c r="Q1280" s="390" t="str">
        <f ca="1">IF($P1280="","",IF(IF(COUNTIF($P1280,"* *"),COUNTIF('Plany 2025'!$J:$J,"*"&amp;$P1280&amp;"*"),COUNTIF('Plany 2025'!$B:$B,$P1280)+COUNTIF('Plany 2025'!$B:$B,$P1280&amp;"/*")+COUNTIF('Plany 2025'!$B:$B,"*/"&amp;$P1280&amp;"/*"))=0,"brak klasyf.",IF(COUNTIF($P1280,"* *"),SUMIF('Plany 2025'!$J:$J,"*"&amp;$P1280&amp;"*",'Plany 2025'!G:G),SUMIF('Plany 2025'!$B:$B,$P1280,'Plany 2025'!G:G)+SUMIF('Plany 2025'!$B:$B,$P1280&amp;"/*",'Plany 2025'!G:G)+SUMIF('Plany 2025'!$B:$B,"*/"&amp;$P1280&amp;"/*",'Plany 2025'!G:G))))</f>
        <v>brak klasyf.</v>
      </c>
      <c r="R1280" s="391" t="str">
        <f ca="1">IF($P1280="","",IF(IF(COUNTIF($P1280,"* *"),COUNTIF('Plany 2025'!$J:$J,"*"&amp;$P1280&amp;"*"),COUNTIF('Plany 2025'!$B:$B,$P1280)+COUNTIF('Plany 2025'!$B:$B,$P1280&amp;"/*")+COUNTIF('Plany 2025'!$B:$B,"*/"&amp;$P1280&amp;"/*"))=0,"brak klasyf.",IF(COUNTIF($P1280,"* *"),SUMIF('Plany 2025'!$J:$J,"*"&amp;$P1280&amp;"*",'Plany 2025'!H:H),SUMIF('Plany 2025'!$B:$B,$P1280,'Plany 2025'!H:H)+SUMIF('Plany 2025'!$B:$B,$P1280&amp;"/*",'Plany 2025'!H:H)+SUMIF('Plany 2025'!$B:$B,"*/"&amp;$P1280&amp;"/*",'Plany 2025'!H:H))))</f>
        <v>brak klasyf.</v>
      </c>
      <c r="S1280" s="392" t="str">
        <f t="shared" ca="1" si="153"/>
        <v/>
      </c>
      <c r="T1280" s="393" t="str">
        <f t="shared" ca="1" si="154"/>
        <v/>
      </c>
      <c r="U1280" s="138"/>
      <c r="V1280" s="91"/>
    </row>
    <row r="1281" spans="1:22" s="134" customFormat="1" hidden="1">
      <c r="A1281" s="91" t="s">
        <v>232</v>
      </c>
      <c r="B1281" s="495">
        <v>801</v>
      </c>
      <c r="C1281" s="495">
        <v>80115</v>
      </c>
      <c r="D1281" s="166">
        <v>4590</v>
      </c>
      <c r="E1281" s="167" t="s">
        <v>180</v>
      </c>
      <c r="F1281" s="93"/>
      <c r="G1281" s="169"/>
      <c r="H1281" s="170"/>
      <c r="I1281" s="138" t="str">
        <f t="shared" si="148"/>
        <v xml:space="preserve"> </v>
      </c>
      <c r="K1281" s="517"/>
      <c r="L1281" s="379"/>
      <c r="M1281" s="379" t="str">
        <f t="shared" ca="1" si="149"/>
        <v>nie</v>
      </c>
      <c r="N1281" s="379" t="str">
        <f t="shared" ca="1" si="150"/>
        <v>nie</v>
      </c>
      <c r="O1281" s="378" t="str">
        <f t="shared" ca="1" si="151"/>
        <v>DBFO</v>
      </c>
      <c r="P1281" s="389" t="str">
        <f t="shared" ca="1" si="152"/>
        <v>DBFO B/V/1/36/1 80115 4590</v>
      </c>
      <c r="Q1281" s="390" t="str">
        <f ca="1">IF($P1281="","",IF(IF(COUNTIF($P1281,"* *"),COUNTIF('Plany 2025'!$J:$J,"*"&amp;$P1281&amp;"*"),COUNTIF('Plany 2025'!$B:$B,$P1281)+COUNTIF('Plany 2025'!$B:$B,$P1281&amp;"/*")+COUNTIF('Plany 2025'!$B:$B,"*/"&amp;$P1281&amp;"/*"))=0,"brak klasyf.",IF(COUNTIF($P1281,"* *"),SUMIF('Plany 2025'!$J:$J,"*"&amp;$P1281&amp;"*",'Plany 2025'!G:G),SUMIF('Plany 2025'!$B:$B,$P1281,'Plany 2025'!G:G)+SUMIF('Plany 2025'!$B:$B,$P1281&amp;"/*",'Plany 2025'!G:G)+SUMIF('Plany 2025'!$B:$B,"*/"&amp;$P1281&amp;"/*",'Plany 2025'!G:G))))</f>
        <v>brak klasyf.</v>
      </c>
      <c r="R1281" s="391" t="str">
        <f ca="1">IF($P1281="","",IF(IF(COUNTIF($P1281,"* *"),COUNTIF('Plany 2025'!$J:$J,"*"&amp;$P1281&amp;"*"),COUNTIF('Plany 2025'!$B:$B,$P1281)+COUNTIF('Plany 2025'!$B:$B,$P1281&amp;"/*")+COUNTIF('Plany 2025'!$B:$B,"*/"&amp;$P1281&amp;"/*"))=0,"brak klasyf.",IF(COUNTIF($P1281,"* *"),SUMIF('Plany 2025'!$J:$J,"*"&amp;$P1281&amp;"*",'Plany 2025'!H:H),SUMIF('Plany 2025'!$B:$B,$P1281,'Plany 2025'!H:H)+SUMIF('Plany 2025'!$B:$B,$P1281&amp;"/*",'Plany 2025'!H:H)+SUMIF('Plany 2025'!$B:$B,"*/"&amp;$P1281&amp;"/*",'Plany 2025'!H:H))))</f>
        <v>brak klasyf.</v>
      </c>
      <c r="S1281" s="392" t="str">
        <f t="shared" ca="1" si="153"/>
        <v/>
      </c>
      <c r="T1281" s="393" t="str">
        <f t="shared" ca="1" si="154"/>
        <v/>
      </c>
      <c r="U1281" s="138"/>
      <c r="V1281" s="91"/>
    </row>
    <row r="1282" spans="1:22" s="134" customFormat="1" ht="22.5" hidden="1">
      <c r="A1282" s="261" t="s">
        <v>232</v>
      </c>
      <c r="B1282" s="499">
        <v>801</v>
      </c>
      <c r="C1282" s="499">
        <v>80115</v>
      </c>
      <c r="D1282" s="146">
        <v>4600</v>
      </c>
      <c r="E1282" s="209" t="s">
        <v>666</v>
      </c>
      <c r="F1282" s="262"/>
      <c r="G1282" s="169"/>
      <c r="H1282" s="170"/>
      <c r="I1282" s="138" t="str">
        <f t="shared" si="148"/>
        <v xml:space="preserve"> </v>
      </c>
      <c r="K1282" s="517"/>
      <c r="L1282" s="379"/>
      <c r="M1282" s="379" t="str">
        <f t="shared" ca="1" si="149"/>
        <v>nie</v>
      </c>
      <c r="N1282" s="379" t="str">
        <f t="shared" ca="1" si="150"/>
        <v>nie</v>
      </c>
      <c r="O1282" s="378" t="str">
        <f t="shared" ca="1" si="151"/>
        <v>DBFO</v>
      </c>
      <c r="P1282" s="389" t="str">
        <f t="shared" ca="1" si="152"/>
        <v>DBFO B/V/1/36/1 80115 4600</v>
      </c>
      <c r="Q1282" s="390" t="str">
        <f ca="1">IF($P1282="","",IF(IF(COUNTIF($P1282,"* *"),COUNTIF('Plany 2025'!$J:$J,"*"&amp;$P1282&amp;"*"),COUNTIF('Plany 2025'!$B:$B,$P1282)+COUNTIF('Plany 2025'!$B:$B,$P1282&amp;"/*")+COUNTIF('Plany 2025'!$B:$B,"*/"&amp;$P1282&amp;"/*"))=0,"brak klasyf.",IF(COUNTIF($P1282,"* *"),SUMIF('Plany 2025'!$J:$J,"*"&amp;$P1282&amp;"*",'Plany 2025'!G:G),SUMIF('Plany 2025'!$B:$B,$P1282,'Plany 2025'!G:G)+SUMIF('Plany 2025'!$B:$B,$P1282&amp;"/*",'Plany 2025'!G:G)+SUMIF('Plany 2025'!$B:$B,"*/"&amp;$P1282&amp;"/*",'Plany 2025'!G:G))))</f>
        <v>brak klasyf.</v>
      </c>
      <c r="R1282" s="391" t="str">
        <f ca="1">IF($P1282="","",IF(IF(COUNTIF($P1282,"* *"),COUNTIF('Plany 2025'!$J:$J,"*"&amp;$P1282&amp;"*"),COUNTIF('Plany 2025'!$B:$B,$P1282)+COUNTIF('Plany 2025'!$B:$B,$P1282&amp;"/*")+COUNTIF('Plany 2025'!$B:$B,"*/"&amp;$P1282&amp;"/*"))=0,"brak klasyf.",IF(COUNTIF($P1282,"* *"),SUMIF('Plany 2025'!$J:$J,"*"&amp;$P1282&amp;"*",'Plany 2025'!H:H),SUMIF('Plany 2025'!$B:$B,$P1282,'Plany 2025'!H:H)+SUMIF('Plany 2025'!$B:$B,$P1282&amp;"/*",'Plany 2025'!H:H)+SUMIF('Plany 2025'!$B:$B,"*/"&amp;$P1282&amp;"/*",'Plany 2025'!H:H))))</f>
        <v>brak klasyf.</v>
      </c>
      <c r="S1282" s="392" t="str">
        <f t="shared" ca="1" si="153"/>
        <v/>
      </c>
      <c r="T1282" s="393" t="str">
        <f t="shared" ca="1" si="154"/>
        <v/>
      </c>
      <c r="U1282" s="138"/>
      <c r="V1282" s="91"/>
    </row>
    <row r="1283" spans="1:22" s="134" customFormat="1" hidden="1">
      <c r="A1283" s="91" t="s">
        <v>232</v>
      </c>
      <c r="B1283" s="499">
        <v>801</v>
      </c>
      <c r="C1283" s="499">
        <v>80115</v>
      </c>
      <c r="D1283" s="177">
        <v>4610</v>
      </c>
      <c r="E1283" s="167" t="s">
        <v>171</v>
      </c>
      <c r="F1283" s="93"/>
      <c r="G1283" s="219"/>
      <c r="H1283" s="220"/>
      <c r="I1283" s="138" t="str">
        <f t="shared" si="148"/>
        <v xml:space="preserve"> </v>
      </c>
      <c r="K1283" s="517"/>
      <c r="L1283" s="379"/>
      <c r="M1283" s="379" t="str">
        <f t="shared" ca="1" si="149"/>
        <v>nie</v>
      </c>
      <c r="N1283" s="379" t="str">
        <f t="shared" ca="1" si="150"/>
        <v>nie</v>
      </c>
      <c r="O1283" s="378" t="str">
        <f t="shared" ca="1" si="151"/>
        <v>DBFO</v>
      </c>
      <c r="P1283" s="389" t="str">
        <f t="shared" ca="1" si="152"/>
        <v>DBFO B/V/1/36/1 80115 4610</v>
      </c>
      <c r="Q1283" s="390" t="str">
        <f ca="1">IF($P1283="","",IF(IF(COUNTIF($P1283,"* *"),COUNTIF('Plany 2025'!$J:$J,"*"&amp;$P1283&amp;"*"),COUNTIF('Plany 2025'!$B:$B,$P1283)+COUNTIF('Plany 2025'!$B:$B,$P1283&amp;"/*")+COUNTIF('Plany 2025'!$B:$B,"*/"&amp;$P1283&amp;"/*"))=0,"brak klasyf.",IF(COUNTIF($P1283,"* *"),SUMIF('Plany 2025'!$J:$J,"*"&amp;$P1283&amp;"*",'Plany 2025'!G:G),SUMIF('Plany 2025'!$B:$B,$P1283,'Plany 2025'!G:G)+SUMIF('Plany 2025'!$B:$B,$P1283&amp;"/*",'Plany 2025'!G:G)+SUMIF('Plany 2025'!$B:$B,"*/"&amp;$P1283&amp;"/*",'Plany 2025'!G:G))))</f>
        <v>brak klasyf.</v>
      </c>
      <c r="R1283" s="391" t="str">
        <f ca="1">IF($P1283="","",IF(IF(COUNTIF($P1283,"* *"),COUNTIF('Plany 2025'!$J:$J,"*"&amp;$P1283&amp;"*"),COUNTIF('Plany 2025'!$B:$B,$P1283)+COUNTIF('Plany 2025'!$B:$B,$P1283&amp;"/*")+COUNTIF('Plany 2025'!$B:$B,"*/"&amp;$P1283&amp;"/*"))=0,"brak klasyf.",IF(COUNTIF($P1283,"* *"),SUMIF('Plany 2025'!$J:$J,"*"&amp;$P1283&amp;"*",'Plany 2025'!H:H),SUMIF('Plany 2025'!$B:$B,$P1283,'Plany 2025'!H:H)+SUMIF('Plany 2025'!$B:$B,$P1283&amp;"/*",'Plany 2025'!H:H)+SUMIF('Plany 2025'!$B:$B,"*/"&amp;$P1283&amp;"/*",'Plany 2025'!H:H))))</f>
        <v>brak klasyf.</v>
      </c>
      <c r="S1283" s="392" t="str">
        <f t="shared" ca="1" si="153"/>
        <v/>
      </c>
      <c r="T1283" s="393" t="str">
        <f t="shared" ca="1" si="154"/>
        <v/>
      </c>
      <c r="U1283" s="138"/>
      <c r="V1283" s="91"/>
    </row>
    <row r="1284" spans="1:22" s="134" customFormat="1" hidden="1">
      <c r="A1284" s="91" t="s">
        <v>232</v>
      </c>
      <c r="B1284" s="499">
        <v>801</v>
      </c>
      <c r="C1284" s="499">
        <v>80115</v>
      </c>
      <c r="D1284" s="177">
        <v>4700</v>
      </c>
      <c r="E1284" s="167" t="s">
        <v>201</v>
      </c>
      <c r="F1284" s="93"/>
      <c r="G1284" s="219"/>
      <c r="H1284" s="220"/>
      <c r="I1284" s="138" t="str">
        <f t="shared" si="148"/>
        <v xml:space="preserve"> </v>
      </c>
      <c r="K1284" s="517"/>
      <c r="L1284" s="379"/>
      <c r="M1284" s="379" t="str">
        <f t="shared" ca="1" si="149"/>
        <v>nie</v>
      </c>
      <c r="N1284" s="379" t="str">
        <f t="shared" ca="1" si="150"/>
        <v>nie</v>
      </c>
      <c r="O1284" s="378" t="str">
        <f t="shared" ca="1" si="151"/>
        <v>DBFO</v>
      </c>
      <c r="P1284" s="389" t="str">
        <f t="shared" ca="1" si="152"/>
        <v>DBFO B/V/1/36/1 80115 4700</v>
      </c>
      <c r="Q1284" s="390" t="str">
        <f ca="1">IF($P1284="","",IF(IF(COUNTIF($P1284,"* *"),COUNTIF('Plany 2025'!$J:$J,"*"&amp;$P1284&amp;"*"),COUNTIF('Plany 2025'!$B:$B,$P1284)+COUNTIF('Plany 2025'!$B:$B,$P1284&amp;"/*")+COUNTIF('Plany 2025'!$B:$B,"*/"&amp;$P1284&amp;"/*"))=0,"brak klasyf.",IF(COUNTIF($P1284,"* *"),SUMIF('Plany 2025'!$J:$J,"*"&amp;$P1284&amp;"*",'Plany 2025'!G:G),SUMIF('Plany 2025'!$B:$B,$P1284,'Plany 2025'!G:G)+SUMIF('Plany 2025'!$B:$B,$P1284&amp;"/*",'Plany 2025'!G:G)+SUMIF('Plany 2025'!$B:$B,"*/"&amp;$P1284&amp;"/*",'Plany 2025'!G:G))))</f>
        <v>brak klasyf.</v>
      </c>
      <c r="R1284" s="391" t="str">
        <f ca="1">IF($P1284="","",IF(IF(COUNTIF($P1284,"* *"),COUNTIF('Plany 2025'!$J:$J,"*"&amp;$P1284&amp;"*"),COUNTIF('Plany 2025'!$B:$B,$P1284)+COUNTIF('Plany 2025'!$B:$B,$P1284&amp;"/*")+COUNTIF('Plany 2025'!$B:$B,"*/"&amp;$P1284&amp;"/*"))=0,"brak klasyf.",IF(COUNTIF($P1284,"* *"),SUMIF('Plany 2025'!$J:$J,"*"&amp;$P1284&amp;"*",'Plany 2025'!H:H),SUMIF('Plany 2025'!$B:$B,$P1284,'Plany 2025'!H:H)+SUMIF('Plany 2025'!$B:$B,$P1284&amp;"/*",'Plany 2025'!H:H)+SUMIF('Plany 2025'!$B:$B,"*/"&amp;$P1284&amp;"/*",'Plany 2025'!H:H))))</f>
        <v>brak klasyf.</v>
      </c>
      <c r="S1284" s="392" t="str">
        <f t="shared" ca="1" si="153"/>
        <v/>
      </c>
      <c r="T1284" s="393" t="str">
        <f t="shared" ca="1" si="154"/>
        <v/>
      </c>
      <c r="U1284" s="138"/>
      <c r="V1284" s="91"/>
    </row>
    <row r="1285" spans="1:22" s="145" customFormat="1" ht="22.5" hidden="1">
      <c r="A1285" s="145" t="s">
        <v>232</v>
      </c>
      <c r="B1285" s="496">
        <v>801</v>
      </c>
      <c r="C1285" s="496">
        <v>80115</v>
      </c>
      <c r="D1285" s="176">
        <v>4860</v>
      </c>
      <c r="E1285" s="171" t="s">
        <v>725</v>
      </c>
      <c r="F1285" s="213"/>
      <c r="G1285" s="221"/>
      <c r="H1285" s="222"/>
      <c r="I1285" s="191" t="str">
        <f t="shared" si="148"/>
        <v xml:space="preserve"> </v>
      </c>
      <c r="K1285" s="517"/>
      <c r="L1285" s="379"/>
      <c r="M1285" s="379" t="str">
        <f t="shared" ca="1" si="149"/>
        <v>nie</v>
      </c>
      <c r="N1285" s="379" t="str">
        <f t="shared" ca="1" si="150"/>
        <v>nie</v>
      </c>
      <c r="O1285" s="378" t="str">
        <f t="shared" ca="1" si="151"/>
        <v>DBFO</v>
      </c>
      <c r="P1285" s="389" t="str">
        <f t="shared" ca="1" si="152"/>
        <v>DBFO B/V/1/36/1 80115 4860</v>
      </c>
      <c r="Q1285" s="390" t="str">
        <f ca="1">IF($P1285="","",IF(IF(COUNTIF($P1285,"* *"),COUNTIF('Plany 2025'!$J:$J,"*"&amp;$P1285&amp;"*"),COUNTIF('Plany 2025'!$B:$B,$P1285)+COUNTIF('Plany 2025'!$B:$B,$P1285&amp;"/*")+COUNTIF('Plany 2025'!$B:$B,"*/"&amp;$P1285&amp;"/*"))=0,"brak klasyf.",IF(COUNTIF($P1285,"* *"),SUMIF('Plany 2025'!$J:$J,"*"&amp;$P1285&amp;"*",'Plany 2025'!G:G),SUMIF('Plany 2025'!$B:$B,$P1285,'Plany 2025'!G:G)+SUMIF('Plany 2025'!$B:$B,$P1285&amp;"/*",'Plany 2025'!G:G)+SUMIF('Plany 2025'!$B:$B,"*/"&amp;$P1285&amp;"/*",'Plany 2025'!G:G))))</f>
        <v>brak klasyf.</v>
      </c>
      <c r="R1285" s="391" t="str">
        <f ca="1">IF($P1285="","",IF(IF(COUNTIF($P1285,"* *"),COUNTIF('Plany 2025'!$J:$J,"*"&amp;$P1285&amp;"*"),COUNTIF('Plany 2025'!$B:$B,$P1285)+COUNTIF('Plany 2025'!$B:$B,$P1285&amp;"/*")+COUNTIF('Plany 2025'!$B:$B,"*/"&amp;$P1285&amp;"/*"))=0,"brak klasyf.",IF(COUNTIF($P1285,"* *"),SUMIF('Plany 2025'!$J:$J,"*"&amp;$P1285&amp;"*",'Plany 2025'!H:H),SUMIF('Plany 2025'!$B:$B,$P1285,'Plany 2025'!H:H)+SUMIF('Plany 2025'!$B:$B,$P1285&amp;"/*",'Plany 2025'!H:H)+SUMIF('Plany 2025'!$B:$B,"*/"&amp;$P1285&amp;"/*",'Plany 2025'!H:H))))</f>
        <v>brak klasyf.</v>
      </c>
      <c r="S1285" s="392" t="str">
        <f t="shared" ca="1" si="153"/>
        <v/>
      </c>
      <c r="T1285" s="393" t="str">
        <f t="shared" ca="1" si="154"/>
        <v/>
      </c>
      <c r="U1285" s="191"/>
    </row>
    <row r="1286" spans="1:22" s="134" customFormat="1" hidden="1">
      <c r="A1286" s="91" t="s">
        <v>232</v>
      </c>
      <c r="B1286" s="499">
        <v>801</v>
      </c>
      <c r="C1286" s="499">
        <v>80115</v>
      </c>
      <c r="D1286" s="177">
        <v>4990</v>
      </c>
      <c r="E1286" s="167" t="s">
        <v>185</v>
      </c>
      <c r="F1286" s="93"/>
      <c r="G1286" s="219"/>
      <c r="H1286" s="220"/>
      <c r="I1286" s="138" t="str">
        <f t="shared" si="148"/>
        <v xml:space="preserve"> </v>
      </c>
      <c r="K1286" s="517"/>
      <c r="L1286" s="379"/>
      <c r="M1286" s="379" t="str">
        <f t="shared" ca="1" si="149"/>
        <v>nie</v>
      </c>
      <c r="N1286" s="379" t="str">
        <f t="shared" ca="1" si="150"/>
        <v>nie</v>
      </c>
      <c r="O1286" s="378" t="str">
        <f t="shared" ca="1" si="151"/>
        <v>DBFO</v>
      </c>
      <c r="P1286" s="389" t="str">
        <f t="shared" ca="1" si="152"/>
        <v>DBFO B/V/1/36/1 80115 4990</v>
      </c>
      <c r="Q1286" s="390" t="str">
        <f ca="1">IF($P1286="","",IF(IF(COUNTIF($P1286,"* *"),COUNTIF('Plany 2025'!$J:$J,"*"&amp;$P1286&amp;"*"),COUNTIF('Plany 2025'!$B:$B,$P1286)+COUNTIF('Plany 2025'!$B:$B,$P1286&amp;"/*")+COUNTIF('Plany 2025'!$B:$B,"*/"&amp;$P1286&amp;"/*"))=0,"brak klasyf.",IF(COUNTIF($P1286,"* *"),SUMIF('Plany 2025'!$J:$J,"*"&amp;$P1286&amp;"*",'Plany 2025'!G:G),SUMIF('Plany 2025'!$B:$B,$P1286,'Plany 2025'!G:G)+SUMIF('Plany 2025'!$B:$B,$P1286&amp;"/*",'Plany 2025'!G:G)+SUMIF('Plany 2025'!$B:$B,"*/"&amp;$P1286&amp;"/*",'Plany 2025'!G:G))))</f>
        <v>brak klasyf.</v>
      </c>
      <c r="R1286" s="391" t="str">
        <f ca="1">IF($P1286="","",IF(IF(COUNTIF($P1286,"* *"),COUNTIF('Plany 2025'!$J:$J,"*"&amp;$P1286&amp;"*"),COUNTIF('Plany 2025'!$B:$B,$P1286)+COUNTIF('Plany 2025'!$B:$B,$P1286&amp;"/*")+COUNTIF('Plany 2025'!$B:$B,"*/"&amp;$P1286&amp;"/*"))=0,"brak klasyf.",IF(COUNTIF($P1286,"* *"),SUMIF('Plany 2025'!$J:$J,"*"&amp;$P1286&amp;"*",'Plany 2025'!H:H),SUMIF('Plany 2025'!$B:$B,$P1286,'Plany 2025'!H:H)+SUMIF('Plany 2025'!$B:$B,$P1286&amp;"/*",'Plany 2025'!H:H)+SUMIF('Plany 2025'!$B:$B,"*/"&amp;$P1286&amp;"/*",'Plany 2025'!H:H))))</f>
        <v>brak klasyf.</v>
      </c>
      <c r="S1286" s="392" t="str">
        <f t="shared" ca="1" si="153"/>
        <v/>
      </c>
      <c r="T1286" s="393" t="str">
        <f t="shared" ca="1" si="154"/>
        <v/>
      </c>
      <c r="U1286" s="138"/>
      <c r="V1286" s="91"/>
    </row>
    <row r="1287" spans="1:22" s="134" customFormat="1" ht="6" hidden="1" customHeight="1">
      <c r="A1287" s="97"/>
      <c r="B1287" s="378"/>
      <c r="C1287" s="378"/>
      <c r="D1287" s="97"/>
      <c r="E1287" s="195"/>
      <c r="F1287" s="93"/>
      <c r="G1287" s="126"/>
      <c r="H1287" s="127"/>
      <c r="I1287" s="138" t="str">
        <f t="shared" si="148"/>
        <v xml:space="preserve"> </v>
      </c>
      <c r="K1287" s="517"/>
      <c r="L1287" s="379"/>
      <c r="M1287" s="379" t="str">
        <f t="shared" ca="1" si="149"/>
        <v>nie</v>
      </c>
      <c r="N1287" s="379" t="str">
        <f t="shared" ca="1" si="150"/>
        <v>nie</v>
      </c>
      <c r="O1287" s="378" t="str">
        <f t="shared" ca="1" si="151"/>
        <v>DBFO</v>
      </c>
      <c r="P1287" s="389" t="str">
        <f t="shared" si="152"/>
        <v/>
      </c>
      <c r="Q1287" s="390" t="str">
        <f>IF($P1287="","",IF(IF(COUNTIF($P1287,"* *"),COUNTIF('Plany 2025'!$J:$J,"*"&amp;$P1287&amp;"*"),COUNTIF('Plany 2025'!$B:$B,$P1287)+COUNTIF('Plany 2025'!$B:$B,$P1287&amp;"/*")+COUNTIF('Plany 2025'!$B:$B,"*/"&amp;$P1287&amp;"/*"))=0,"brak klasyf.",IF(COUNTIF($P1287,"* *"),SUMIF('Plany 2025'!$J:$J,"*"&amp;$P1287&amp;"*",'Plany 2025'!G:G),SUMIF('Plany 2025'!$B:$B,$P1287,'Plany 2025'!G:G)+SUMIF('Plany 2025'!$B:$B,$P1287&amp;"/*",'Plany 2025'!G:G)+SUMIF('Plany 2025'!$B:$B,"*/"&amp;$P1287&amp;"/*",'Plany 2025'!G:G))))</f>
        <v/>
      </c>
      <c r="R1287" s="391" t="str">
        <f>IF($P1287="","",IF(IF(COUNTIF($P1287,"* *"),COUNTIF('Plany 2025'!$J:$J,"*"&amp;$P1287&amp;"*"),COUNTIF('Plany 2025'!$B:$B,$P1287)+COUNTIF('Plany 2025'!$B:$B,$P1287&amp;"/*")+COUNTIF('Plany 2025'!$B:$B,"*/"&amp;$P1287&amp;"/*"))=0,"brak klasyf.",IF(COUNTIF($P1287,"* *"),SUMIF('Plany 2025'!$J:$J,"*"&amp;$P1287&amp;"*",'Plany 2025'!H:H),SUMIF('Plany 2025'!$B:$B,$P1287,'Plany 2025'!H:H)+SUMIF('Plany 2025'!$B:$B,$P1287&amp;"/*",'Plany 2025'!H:H)+SUMIF('Plany 2025'!$B:$B,"*/"&amp;$P1287&amp;"/*",'Plany 2025'!H:H))))</f>
        <v/>
      </c>
      <c r="S1287" s="392" t="str">
        <f t="shared" si="153"/>
        <v/>
      </c>
      <c r="T1287" s="393" t="str">
        <f t="shared" si="154"/>
        <v/>
      </c>
      <c r="U1287" s="138"/>
      <c r="V1287" s="91"/>
    </row>
    <row r="1288" spans="1:22" s="134" customFormat="1" hidden="1">
      <c r="A1288" s="97"/>
      <c r="B1288" s="378"/>
      <c r="C1288" s="378"/>
      <c r="D1288" s="97"/>
      <c r="E1288" s="184" t="s">
        <v>669</v>
      </c>
      <c r="F1288" s="130"/>
      <c r="G1288" s="185"/>
      <c r="H1288" s="186"/>
      <c r="I1288" s="138" t="str">
        <f t="shared" ref="I1288:I1351" si="155">IF(SUM(G1288=0)," ",(H1288/G1288))</f>
        <v xml:space="preserve"> </v>
      </c>
      <c r="K1288" s="517"/>
      <c r="L1288" s="379"/>
      <c r="M1288" s="379" t="str">
        <f t="shared" ref="M1288:M1351" ca="1" si="156">IF(D1288="wynik",IF(G1288+H1288&lt;&gt;0,"tak","nie"),OFFSET(M1288,-1,0))</f>
        <v>nie</v>
      </c>
      <c r="N1288" s="379" t="str">
        <f t="shared" ref="N1288:N1351" ca="1" si="157">IF(M1288="nie","nie",IF(OR(D1288="wynik",COUNTIF(E1288,"*dysponent*")&gt;0,COUNTIF(E1288,"*klasyfikacja*")&gt;0),"tak",IF(G1288+H1288=0,IF(OR(NOT(A1288=""),COUNTIF(E1288,"*pochodne od*")&gt;0),"nie","tak"),"tak")))</f>
        <v>nie</v>
      </c>
      <c r="O1288" s="378" t="str">
        <f t="shared" ref="O1288:O1351" ca="1" si="158">IF(COUNTIF(E1288,"*Dzielnicowe*")&gt;0,"DBFO",IF(COUNTIF(E1288,"*Infrastruktury*")&gt;0,"WIR",IF(COUNTIF(E1288,"*Wydział Oświaty*")&gt;0,"WOW",IF(COUNTIF(E1288,"*Kadr i Funduszy *")&gt;0,"WKF",IF(COUNTIF(E1288,"*Pomocy Sp*")&gt;0,"OPS",IF(COUNTIF(E1288,"Dysponent*")&gt;0,"Inny dys.",IF(OR(COUNTIF(E1288,"*Podstawa praw*")&gt;0,COUNTIF(E1288,"Klasyfikacja:*")&gt;0,D1288="wynik"),"",OFFSET(O1288,-1,0))))))))</f>
        <v>Inny dys.</v>
      </c>
      <c r="P1288" s="389" t="str">
        <f t="shared" ref="P1288:P1351" si="159">TRIM(IF(OR(A1288="",COUNTIF(D1288,"*p1*")&gt;0),"",IF(D1288="wynik",A1288,O1288&amp;" "&amp;A1288&amp;" "&amp;C1288&amp;" "&amp;D1288)))</f>
        <v/>
      </c>
      <c r="Q1288" s="390" t="str">
        <f>IF($P1288="","",IF(IF(COUNTIF($P1288,"* *"),COUNTIF('Plany 2025'!$J:$J,"*"&amp;$P1288&amp;"*"),COUNTIF('Plany 2025'!$B:$B,$P1288)+COUNTIF('Plany 2025'!$B:$B,$P1288&amp;"/*")+COUNTIF('Plany 2025'!$B:$B,"*/"&amp;$P1288&amp;"/*"))=0,"brak klasyf.",IF(COUNTIF($P1288,"* *"),SUMIF('Plany 2025'!$J:$J,"*"&amp;$P1288&amp;"*",'Plany 2025'!G:G),SUMIF('Plany 2025'!$B:$B,$P1288,'Plany 2025'!G:G)+SUMIF('Plany 2025'!$B:$B,$P1288&amp;"/*",'Plany 2025'!G:G)+SUMIF('Plany 2025'!$B:$B,"*/"&amp;$P1288&amp;"/*",'Plany 2025'!G:G))))</f>
        <v/>
      </c>
      <c r="R1288" s="391" t="str">
        <f>IF($P1288="","",IF(IF(COUNTIF($P1288,"* *"),COUNTIF('Plany 2025'!$J:$J,"*"&amp;$P1288&amp;"*"),COUNTIF('Plany 2025'!$B:$B,$P1288)+COUNTIF('Plany 2025'!$B:$B,$P1288&amp;"/*")+COUNTIF('Plany 2025'!$B:$B,"*/"&amp;$P1288&amp;"/*"))=0,"brak klasyf.",IF(COUNTIF($P1288,"* *"),SUMIF('Plany 2025'!$J:$J,"*"&amp;$P1288&amp;"*",'Plany 2025'!H:H),SUMIF('Plany 2025'!$B:$B,$P1288,'Plany 2025'!H:H)+SUMIF('Plany 2025'!$B:$B,$P1288&amp;"/*",'Plany 2025'!H:H)+SUMIF('Plany 2025'!$B:$B,"*/"&amp;$P1288&amp;"/*",'Plany 2025'!H:H))))</f>
        <v/>
      </c>
      <c r="S1288" s="392" t="str">
        <f t="shared" ref="S1288:S1351" si="160">IF(Q1288="","",IF(ISNUMBER(Q1288),Q1288-G1288,IF(AND(COUNTIF(Q1288,"brak*")&gt;0,G1288&gt;0),G1288,"")))</f>
        <v/>
      </c>
      <c r="T1288" s="393" t="str">
        <f t="shared" ref="T1288:T1351" si="161">IF(R1288="","",IF(ISNUMBER(R1288),ROUND(R1288,2)-ROUND(H1288,2),IF(AND(COUNTIF(R1288,"brak*")&gt;0,H1288&gt;0),H1288,"")))</f>
        <v/>
      </c>
      <c r="U1288" s="138"/>
      <c r="V1288" s="91"/>
    </row>
    <row r="1289" spans="1:22" s="134" customFormat="1" ht="6" hidden="1" customHeight="1">
      <c r="A1289" s="97"/>
      <c r="B1289" s="378"/>
      <c r="C1289" s="378"/>
      <c r="D1289" s="97"/>
      <c r="E1289" s="140" t="s">
        <v>24</v>
      </c>
      <c r="F1289" s="203"/>
      <c r="G1289" s="131"/>
      <c r="H1289" s="127"/>
      <c r="I1289" s="256" t="str">
        <f t="shared" si="155"/>
        <v xml:space="preserve"> </v>
      </c>
      <c r="K1289" s="517"/>
      <c r="L1289" s="379"/>
      <c r="M1289" s="379" t="str">
        <f t="shared" ca="1" si="156"/>
        <v>nie</v>
      </c>
      <c r="N1289" s="379" t="str">
        <f t="shared" ca="1" si="157"/>
        <v>nie</v>
      </c>
      <c r="O1289" s="378" t="str">
        <f t="shared" ca="1" si="158"/>
        <v>Inny dys.</v>
      </c>
      <c r="P1289" s="389" t="str">
        <f t="shared" si="159"/>
        <v/>
      </c>
      <c r="Q1289" s="390" t="str">
        <f>IF($P1289="","",IF(IF(COUNTIF($P1289,"* *"),COUNTIF('Plany 2025'!$J:$J,"*"&amp;$P1289&amp;"*"),COUNTIF('Plany 2025'!$B:$B,$P1289)+COUNTIF('Plany 2025'!$B:$B,$P1289&amp;"/*")+COUNTIF('Plany 2025'!$B:$B,"*/"&amp;$P1289&amp;"/*"))=0,"brak klasyf.",IF(COUNTIF($P1289,"* *"),SUMIF('Plany 2025'!$J:$J,"*"&amp;$P1289&amp;"*",'Plany 2025'!G:G),SUMIF('Plany 2025'!$B:$B,$P1289,'Plany 2025'!G:G)+SUMIF('Plany 2025'!$B:$B,$P1289&amp;"/*",'Plany 2025'!G:G)+SUMIF('Plany 2025'!$B:$B,"*/"&amp;$P1289&amp;"/*",'Plany 2025'!G:G))))</f>
        <v/>
      </c>
      <c r="R1289" s="391" t="str">
        <f>IF($P1289="","",IF(IF(COUNTIF($P1289,"* *"),COUNTIF('Plany 2025'!$J:$J,"*"&amp;$P1289&amp;"*"),COUNTIF('Plany 2025'!$B:$B,$P1289)+COUNTIF('Plany 2025'!$B:$B,$P1289&amp;"/*")+COUNTIF('Plany 2025'!$B:$B,"*/"&amp;$P1289&amp;"/*"))=0,"brak klasyf.",IF(COUNTIF($P1289,"* *"),SUMIF('Plany 2025'!$J:$J,"*"&amp;$P1289&amp;"*",'Plany 2025'!H:H),SUMIF('Plany 2025'!$B:$B,$P1289,'Plany 2025'!H:H)+SUMIF('Plany 2025'!$B:$B,$P1289&amp;"/*",'Plany 2025'!H:H)+SUMIF('Plany 2025'!$B:$B,"*/"&amp;$P1289&amp;"/*",'Plany 2025'!H:H))))</f>
        <v/>
      </c>
      <c r="S1289" s="392" t="str">
        <f t="shared" si="160"/>
        <v/>
      </c>
      <c r="T1289" s="393" t="str">
        <f t="shared" si="161"/>
        <v/>
      </c>
      <c r="U1289" s="256"/>
      <c r="V1289" s="91"/>
    </row>
    <row r="1290" spans="1:22" s="145" customFormat="1" hidden="1">
      <c r="A1290" s="263"/>
      <c r="B1290" s="506"/>
      <c r="C1290" s="506"/>
      <c r="D1290" s="263"/>
      <c r="E1290" s="192" t="s">
        <v>235</v>
      </c>
      <c r="F1290" s="264"/>
      <c r="G1290" s="214"/>
      <c r="H1290" s="225"/>
      <c r="I1290" s="257" t="str">
        <f t="shared" si="155"/>
        <v xml:space="preserve"> </v>
      </c>
      <c r="K1290" s="517"/>
      <c r="L1290" s="379"/>
      <c r="M1290" s="379" t="str">
        <f t="shared" ca="1" si="156"/>
        <v>nie</v>
      </c>
      <c r="N1290" s="379" t="str">
        <f t="shared" ca="1" si="157"/>
        <v>nie</v>
      </c>
      <c r="O1290" s="378" t="str">
        <f t="shared" ca="1" si="158"/>
        <v>Inny dys.</v>
      </c>
      <c r="P1290" s="389" t="str">
        <f t="shared" si="159"/>
        <v/>
      </c>
      <c r="Q1290" s="390" t="str">
        <f>IF($P1290="","",IF(IF(COUNTIF($P1290,"* *"),COUNTIF('Plany 2025'!$J:$J,"*"&amp;$P1290&amp;"*"),COUNTIF('Plany 2025'!$B:$B,$P1290)+COUNTIF('Plany 2025'!$B:$B,$P1290&amp;"/*")+COUNTIF('Plany 2025'!$B:$B,"*/"&amp;$P1290&amp;"/*"))=0,"brak klasyf.",IF(COUNTIF($P1290,"* *"),SUMIF('Plany 2025'!$J:$J,"*"&amp;$P1290&amp;"*",'Plany 2025'!G:G),SUMIF('Plany 2025'!$B:$B,$P1290,'Plany 2025'!G:G)+SUMIF('Plany 2025'!$B:$B,$P1290&amp;"/*",'Plany 2025'!G:G)+SUMIF('Plany 2025'!$B:$B,"*/"&amp;$P1290&amp;"/*",'Plany 2025'!G:G))))</f>
        <v/>
      </c>
      <c r="R1290" s="391" t="str">
        <f>IF($P1290="","",IF(IF(COUNTIF($P1290,"* *"),COUNTIF('Plany 2025'!$J:$J,"*"&amp;$P1290&amp;"*"),COUNTIF('Plany 2025'!$B:$B,$P1290)+COUNTIF('Plany 2025'!$B:$B,$P1290&amp;"/*")+COUNTIF('Plany 2025'!$B:$B,"*/"&amp;$P1290&amp;"/*"))=0,"brak klasyf.",IF(COUNTIF($P1290,"* *"),SUMIF('Plany 2025'!$J:$J,"*"&amp;$P1290&amp;"*",'Plany 2025'!H:H),SUMIF('Plany 2025'!$B:$B,$P1290,'Plany 2025'!H:H)+SUMIF('Plany 2025'!$B:$B,$P1290&amp;"/*",'Plany 2025'!H:H)+SUMIF('Plany 2025'!$B:$B,"*/"&amp;$P1290&amp;"/*",'Plany 2025'!H:H))))</f>
        <v/>
      </c>
      <c r="S1290" s="392" t="str">
        <f t="shared" si="160"/>
        <v/>
      </c>
      <c r="T1290" s="393" t="str">
        <f t="shared" si="161"/>
        <v/>
      </c>
      <c r="U1290" s="257"/>
    </row>
    <row r="1291" spans="1:22" s="145" customFormat="1" ht="6" hidden="1" customHeight="1">
      <c r="A1291" s="187"/>
      <c r="B1291" s="497"/>
      <c r="C1291" s="497"/>
      <c r="D1291" s="187"/>
      <c r="E1291" s="223" t="s">
        <v>24</v>
      </c>
      <c r="F1291" s="213"/>
      <c r="G1291" s="224"/>
      <c r="H1291" s="225"/>
      <c r="I1291" s="257" t="str">
        <f t="shared" si="155"/>
        <v xml:space="preserve"> </v>
      </c>
      <c r="K1291" s="517"/>
      <c r="L1291" s="379"/>
      <c r="M1291" s="379" t="str">
        <f t="shared" ca="1" si="156"/>
        <v>nie</v>
      </c>
      <c r="N1291" s="379" t="str">
        <f t="shared" ca="1" si="157"/>
        <v>nie</v>
      </c>
      <c r="O1291" s="378" t="str">
        <f t="shared" ca="1" si="158"/>
        <v>Inny dys.</v>
      </c>
      <c r="P1291" s="389" t="str">
        <f t="shared" si="159"/>
        <v/>
      </c>
      <c r="Q1291" s="390" t="str">
        <f>IF($P1291="","",IF(IF(COUNTIF($P1291,"* *"),COUNTIF('Plany 2025'!$J:$J,"*"&amp;$P1291&amp;"*"),COUNTIF('Plany 2025'!$B:$B,$P1291)+COUNTIF('Plany 2025'!$B:$B,$P1291&amp;"/*")+COUNTIF('Plany 2025'!$B:$B,"*/"&amp;$P1291&amp;"/*"))=0,"brak klasyf.",IF(COUNTIF($P1291,"* *"),SUMIF('Plany 2025'!$J:$J,"*"&amp;$P1291&amp;"*",'Plany 2025'!G:G),SUMIF('Plany 2025'!$B:$B,$P1291,'Plany 2025'!G:G)+SUMIF('Plany 2025'!$B:$B,$P1291&amp;"/*",'Plany 2025'!G:G)+SUMIF('Plany 2025'!$B:$B,"*/"&amp;$P1291&amp;"/*",'Plany 2025'!G:G))))</f>
        <v/>
      </c>
      <c r="R1291" s="391" t="str">
        <f>IF($P1291="","",IF(IF(COUNTIF($P1291,"* *"),COUNTIF('Plany 2025'!$J:$J,"*"&amp;$P1291&amp;"*"),COUNTIF('Plany 2025'!$B:$B,$P1291)+COUNTIF('Plany 2025'!$B:$B,$P1291&amp;"/*")+COUNTIF('Plany 2025'!$B:$B,"*/"&amp;$P1291&amp;"/*"))=0,"brak klasyf.",IF(COUNTIF($P1291,"* *"),SUMIF('Plany 2025'!$J:$J,"*"&amp;$P1291&amp;"*",'Plany 2025'!H:H),SUMIF('Plany 2025'!$B:$B,$P1291,'Plany 2025'!H:H)+SUMIF('Plany 2025'!$B:$B,$P1291&amp;"/*",'Plany 2025'!H:H)+SUMIF('Plany 2025'!$B:$B,"*/"&amp;$P1291&amp;"/*",'Plany 2025'!H:H))))</f>
        <v/>
      </c>
      <c r="S1291" s="392" t="str">
        <f t="shared" si="160"/>
        <v/>
      </c>
      <c r="T1291" s="393" t="str">
        <f t="shared" si="161"/>
        <v/>
      </c>
      <c r="U1291" s="257"/>
    </row>
    <row r="1292" spans="1:22" s="134" customFormat="1" hidden="1">
      <c r="A1292" s="194"/>
      <c r="B1292" s="500"/>
      <c r="C1292" s="500"/>
      <c r="D1292" s="194"/>
      <c r="E1292" s="142" t="s">
        <v>51</v>
      </c>
      <c r="F1292" s="143"/>
      <c r="G1292" s="126"/>
      <c r="H1292" s="127"/>
      <c r="I1292" s="256" t="str">
        <f t="shared" si="155"/>
        <v xml:space="preserve"> </v>
      </c>
      <c r="K1292" s="517"/>
      <c r="L1292" s="379"/>
      <c r="M1292" s="379" t="str">
        <f t="shared" ca="1" si="156"/>
        <v>nie</v>
      </c>
      <c r="N1292" s="379" t="str">
        <f t="shared" ca="1" si="157"/>
        <v>nie</v>
      </c>
      <c r="O1292" s="378" t="str">
        <f t="shared" ca="1" si="158"/>
        <v/>
      </c>
      <c r="P1292" s="389" t="str">
        <f t="shared" si="159"/>
        <v/>
      </c>
      <c r="Q1292" s="390" t="str">
        <f>IF($P1292="","",IF(IF(COUNTIF($P1292,"* *"),COUNTIF('Plany 2025'!$J:$J,"*"&amp;$P1292&amp;"*"),COUNTIF('Plany 2025'!$B:$B,$P1292)+COUNTIF('Plany 2025'!$B:$B,$P1292&amp;"/*")+COUNTIF('Plany 2025'!$B:$B,"*/"&amp;$P1292&amp;"/*"))=0,"brak klasyf.",IF(COUNTIF($P1292,"* *"),SUMIF('Plany 2025'!$J:$J,"*"&amp;$P1292&amp;"*",'Plany 2025'!G:G),SUMIF('Plany 2025'!$B:$B,$P1292,'Plany 2025'!G:G)+SUMIF('Plany 2025'!$B:$B,$P1292&amp;"/*",'Plany 2025'!G:G)+SUMIF('Plany 2025'!$B:$B,"*/"&amp;$P1292&amp;"/*",'Plany 2025'!G:G))))</f>
        <v/>
      </c>
      <c r="R1292" s="391" t="str">
        <f>IF($P1292="","",IF(IF(COUNTIF($P1292,"* *"),COUNTIF('Plany 2025'!$J:$J,"*"&amp;$P1292&amp;"*"),COUNTIF('Plany 2025'!$B:$B,$P1292)+COUNTIF('Plany 2025'!$B:$B,$P1292&amp;"/*")+COUNTIF('Plany 2025'!$B:$B,"*/"&amp;$P1292&amp;"/*"))=0,"brak klasyf.",IF(COUNTIF($P1292,"* *"),SUMIF('Plany 2025'!$J:$J,"*"&amp;$P1292&amp;"*",'Plany 2025'!H:H),SUMIF('Plany 2025'!$B:$B,$P1292,'Plany 2025'!H:H)+SUMIF('Plany 2025'!$B:$B,$P1292&amp;"/*",'Plany 2025'!H:H)+SUMIF('Plany 2025'!$B:$B,"*/"&amp;$P1292&amp;"/*",'Plany 2025'!H:H))))</f>
        <v/>
      </c>
      <c r="S1292" s="392" t="str">
        <f t="shared" si="160"/>
        <v/>
      </c>
      <c r="T1292" s="393" t="str">
        <f t="shared" si="161"/>
        <v/>
      </c>
      <c r="U1292" s="256"/>
      <c r="V1292" s="91"/>
    </row>
    <row r="1293" spans="1:22" s="134" customFormat="1" hidden="1">
      <c r="A1293" s="194"/>
      <c r="B1293" s="500"/>
      <c r="C1293" s="500"/>
      <c r="D1293" s="194"/>
      <c r="E1293" s="195" t="s">
        <v>690</v>
      </c>
      <c r="F1293" s="195"/>
      <c r="G1293" s="136"/>
      <c r="H1293" s="137"/>
      <c r="I1293" s="256" t="str">
        <f t="shared" si="155"/>
        <v xml:space="preserve"> </v>
      </c>
      <c r="K1293" s="517"/>
      <c r="L1293" s="379"/>
      <c r="M1293" s="379" t="str">
        <f t="shared" ca="1" si="156"/>
        <v>nie</v>
      </c>
      <c r="N1293" s="379" t="str">
        <f t="shared" ca="1" si="157"/>
        <v>nie</v>
      </c>
      <c r="O1293" s="378" t="str">
        <f t="shared" ca="1" si="158"/>
        <v/>
      </c>
      <c r="P1293" s="389" t="str">
        <f t="shared" si="159"/>
        <v/>
      </c>
      <c r="Q1293" s="390" t="str">
        <f>IF($P1293="","",IF(IF(COUNTIF($P1293,"* *"),COUNTIF('Plany 2025'!$J:$J,"*"&amp;$P1293&amp;"*"),COUNTIF('Plany 2025'!$B:$B,$P1293)+COUNTIF('Plany 2025'!$B:$B,$P1293&amp;"/*")+COUNTIF('Plany 2025'!$B:$B,"*/"&amp;$P1293&amp;"/*"))=0,"brak klasyf.",IF(COUNTIF($P1293,"* *"),SUMIF('Plany 2025'!$J:$J,"*"&amp;$P1293&amp;"*",'Plany 2025'!G:G),SUMIF('Plany 2025'!$B:$B,$P1293,'Plany 2025'!G:G)+SUMIF('Plany 2025'!$B:$B,$P1293&amp;"/*",'Plany 2025'!G:G)+SUMIF('Plany 2025'!$B:$B,"*/"&amp;$P1293&amp;"/*",'Plany 2025'!G:G))))</f>
        <v/>
      </c>
      <c r="R1293" s="391" t="str">
        <f>IF($P1293="","",IF(IF(COUNTIF($P1293,"* *"),COUNTIF('Plany 2025'!$J:$J,"*"&amp;$P1293&amp;"*"),COUNTIF('Plany 2025'!$B:$B,$P1293)+COUNTIF('Plany 2025'!$B:$B,$P1293&amp;"/*")+COUNTIF('Plany 2025'!$B:$B,"*/"&amp;$P1293&amp;"/*"))=0,"brak klasyf.",IF(COUNTIF($P1293,"* *"),SUMIF('Plany 2025'!$J:$J,"*"&amp;$P1293&amp;"*",'Plany 2025'!H:H),SUMIF('Plany 2025'!$B:$B,$P1293,'Plany 2025'!H:H)+SUMIF('Plany 2025'!$B:$B,$P1293&amp;"/*",'Plany 2025'!H:H)+SUMIF('Plany 2025'!$B:$B,"*/"&amp;$P1293&amp;"/*",'Plany 2025'!H:H))))</f>
        <v/>
      </c>
      <c r="S1293" s="392" t="str">
        <f t="shared" si="160"/>
        <v/>
      </c>
      <c r="T1293" s="393" t="str">
        <f t="shared" si="161"/>
        <v/>
      </c>
      <c r="U1293" s="256"/>
      <c r="V1293" s="91"/>
    </row>
    <row r="1294" spans="1:22" s="134" customFormat="1" hidden="1">
      <c r="A1294" s="194"/>
      <c r="B1294" s="500"/>
      <c r="C1294" s="500"/>
      <c r="D1294" s="194"/>
      <c r="E1294" s="195" t="s">
        <v>694</v>
      </c>
      <c r="F1294" s="196"/>
      <c r="G1294" s="136"/>
      <c r="H1294" s="137"/>
      <c r="I1294" s="256" t="str">
        <f t="shared" si="155"/>
        <v xml:space="preserve"> </v>
      </c>
      <c r="K1294" s="517"/>
      <c r="L1294" s="379"/>
      <c r="M1294" s="379" t="str">
        <f t="shared" ca="1" si="156"/>
        <v>nie</v>
      </c>
      <c r="N1294" s="379" t="str">
        <f t="shared" ca="1" si="157"/>
        <v>nie</v>
      </c>
      <c r="O1294" s="378" t="str">
        <f t="shared" ca="1" si="158"/>
        <v/>
      </c>
      <c r="P1294" s="389" t="str">
        <f t="shared" si="159"/>
        <v/>
      </c>
      <c r="Q1294" s="390" t="str">
        <f>IF($P1294="","",IF(IF(COUNTIF($P1294,"* *"),COUNTIF('Plany 2025'!$J:$J,"*"&amp;$P1294&amp;"*"),COUNTIF('Plany 2025'!$B:$B,$P1294)+COUNTIF('Plany 2025'!$B:$B,$P1294&amp;"/*")+COUNTIF('Plany 2025'!$B:$B,"*/"&amp;$P1294&amp;"/*"))=0,"brak klasyf.",IF(COUNTIF($P1294,"* *"),SUMIF('Plany 2025'!$J:$J,"*"&amp;$P1294&amp;"*",'Plany 2025'!G:G),SUMIF('Plany 2025'!$B:$B,$P1294,'Plany 2025'!G:G)+SUMIF('Plany 2025'!$B:$B,$P1294&amp;"/*",'Plany 2025'!G:G)+SUMIF('Plany 2025'!$B:$B,"*/"&amp;$P1294&amp;"/*",'Plany 2025'!G:G))))</f>
        <v/>
      </c>
      <c r="R1294" s="391" t="str">
        <f>IF($P1294="","",IF(IF(COUNTIF($P1294,"* *"),COUNTIF('Plany 2025'!$J:$J,"*"&amp;$P1294&amp;"*"),COUNTIF('Plany 2025'!$B:$B,$P1294)+COUNTIF('Plany 2025'!$B:$B,$P1294&amp;"/*")+COUNTIF('Plany 2025'!$B:$B,"*/"&amp;$P1294&amp;"/*"))=0,"brak klasyf.",IF(COUNTIF($P1294,"* *"),SUMIF('Plany 2025'!$J:$J,"*"&amp;$P1294&amp;"*",'Plany 2025'!H:H),SUMIF('Plany 2025'!$B:$B,$P1294,'Plany 2025'!H:H)+SUMIF('Plany 2025'!$B:$B,$P1294&amp;"/*",'Plany 2025'!H:H)+SUMIF('Plany 2025'!$B:$B,"*/"&amp;$P1294&amp;"/*",'Plany 2025'!H:H))))</f>
        <v/>
      </c>
      <c r="S1294" s="392" t="str">
        <f t="shared" si="160"/>
        <v/>
      </c>
      <c r="T1294" s="393" t="str">
        <f t="shared" si="161"/>
        <v/>
      </c>
      <c r="U1294" s="256"/>
      <c r="V1294" s="91"/>
    </row>
    <row r="1295" spans="1:22" s="134" customFormat="1" hidden="1">
      <c r="A1295" s="194"/>
      <c r="B1295" s="500"/>
      <c r="C1295" s="500"/>
      <c r="D1295" s="194"/>
      <c r="E1295" s="195" t="s">
        <v>693</v>
      </c>
      <c r="F1295" s="93"/>
      <c r="G1295" s="126"/>
      <c r="H1295" s="127"/>
      <c r="I1295" s="256" t="str">
        <f t="shared" si="155"/>
        <v xml:space="preserve"> </v>
      </c>
      <c r="K1295" s="517"/>
      <c r="L1295" s="379"/>
      <c r="M1295" s="379" t="str">
        <f t="shared" ca="1" si="156"/>
        <v>nie</v>
      </c>
      <c r="N1295" s="379" t="str">
        <f t="shared" ca="1" si="157"/>
        <v>nie</v>
      </c>
      <c r="O1295" s="378" t="str">
        <f t="shared" ca="1" si="158"/>
        <v/>
      </c>
      <c r="P1295" s="389" t="str">
        <f t="shared" si="159"/>
        <v/>
      </c>
      <c r="Q1295" s="390" t="str">
        <f>IF($P1295="","",IF(IF(COUNTIF($P1295,"* *"),COUNTIF('Plany 2025'!$J:$J,"*"&amp;$P1295&amp;"*"),COUNTIF('Plany 2025'!$B:$B,$P1295)+COUNTIF('Plany 2025'!$B:$B,$P1295&amp;"/*")+COUNTIF('Plany 2025'!$B:$B,"*/"&amp;$P1295&amp;"/*"))=0,"brak klasyf.",IF(COUNTIF($P1295,"* *"),SUMIF('Plany 2025'!$J:$J,"*"&amp;$P1295&amp;"*",'Plany 2025'!G:G),SUMIF('Plany 2025'!$B:$B,$P1295,'Plany 2025'!G:G)+SUMIF('Plany 2025'!$B:$B,$P1295&amp;"/*",'Plany 2025'!G:G)+SUMIF('Plany 2025'!$B:$B,"*/"&amp;$P1295&amp;"/*",'Plany 2025'!G:G))))</f>
        <v/>
      </c>
      <c r="R1295" s="391" t="str">
        <f>IF($P1295="","",IF(IF(COUNTIF($P1295,"* *"),COUNTIF('Plany 2025'!$J:$J,"*"&amp;$P1295&amp;"*"),COUNTIF('Plany 2025'!$B:$B,$P1295)+COUNTIF('Plany 2025'!$B:$B,$P1295&amp;"/*")+COUNTIF('Plany 2025'!$B:$B,"*/"&amp;$P1295&amp;"/*"))=0,"brak klasyf.",IF(COUNTIF($P1295,"* *"),SUMIF('Plany 2025'!$J:$J,"*"&amp;$P1295&amp;"*",'Plany 2025'!H:H),SUMIF('Plany 2025'!$B:$B,$P1295,'Plany 2025'!H:H)+SUMIF('Plany 2025'!$B:$B,$P1295&amp;"/*",'Plany 2025'!H:H)+SUMIF('Plany 2025'!$B:$B,"*/"&amp;$P1295&amp;"/*",'Plany 2025'!H:H))))</f>
        <v/>
      </c>
      <c r="S1295" s="392" t="str">
        <f t="shared" si="160"/>
        <v/>
      </c>
      <c r="T1295" s="393" t="str">
        <f t="shared" si="161"/>
        <v/>
      </c>
      <c r="U1295" s="256"/>
      <c r="V1295" s="91"/>
    </row>
    <row r="1296" spans="1:22" s="139" customFormat="1" hidden="1">
      <c r="A1296" s="97"/>
      <c r="B1296" s="378"/>
      <c r="C1296" s="378"/>
      <c r="D1296" s="97"/>
      <c r="E1296" s="197" t="s">
        <v>696</v>
      </c>
      <c r="F1296" s="195"/>
      <c r="G1296" s="136"/>
      <c r="H1296" s="137"/>
      <c r="I1296" s="138" t="str">
        <f t="shared" si="155"/>
        <v xml:space="preserve"> </v>
      </c>
      <c r="J1296" s="134"/>
      <c r="K1296" s="517"/>
      <c r="L1296" s="379"/>
      <c r="M1296" s="379" t="str">
        <f t="shared" ca="1" si="156"/>
        <v>nie</v>
      </c>
      <c r="N1296" s="379" t="str">
        <f t="shared" ca="1" si="157"/>
        <v>nie</v>
      </c>
      <c r="O1296" s="378" t="str">
        <f t="shared" ca="1" si="158"/>
        <v/>
      </c>
      <c r="P1296" s="389" t="str">
        <f t="shared" si="159"/>
        <v/>
      </c>
      <c r="Q1296" s="390" t="str">
        <f>IF($P1296="","",IF(IF(COUNTIF($P1296,"* *"),COUNTIF('Plany 2025'!$J:$J,"*"&amp;$P1296&amp;"*"),COUNTIF('Plany 2025'!$B:$B,$P1296)+COUNTIF('Plany 2025'!$B:$B,$P1296&amp;"/*")+COUNTIF('Plany 2025'!$B:$B,"*/"&amp;$P1296&amp;"/*"))=0,"brak klasyf.",IF(COUNTIF($P1296,"* *"),SUMIF('Plany 2025'!$J:$J,"*"&amp;$P1296&amp;"*",'Plany 2025'!G:G),SUMIF('Plany 2025'!$B:$B,$P1296,'Plany 2025'!G:G)+SUMIF('Plany 2025'!$B:$B,$P1296&amp;"/*",'Plany 2025'!G:G)+SUMIF('Plany 2025'!$B:$B,"*/"&amp;$P1296&amp;"/*",'Plany 2025'!G:G))))</f>
        <v/>
      </c>
      <c r="R1296" s="391" t="str">
        <f>IF($P1296="","",IF(IF(COUNTIF($P1296,"* *"),COUNTIF('Plany 2025'!$J:$J,"*"&amp;$P1296&amp;"*"),COUNTIF('Plany 2025'!$B:$B,$P1296)+COUNTIF('Plany 2025'!$B:$B,$P1296&amp;"/*")+COUNTIF('Plany 2025'!$B:$B,"*/"&amp;$P1296&amp;"/*"))=0,"brak klasyf.",IF(COUNTIF($P1296,"* *"),SUMIF('Plany 2025'!$J:$J,"*"&amp;$P1296&amp;"*",'Plany 2025'!H:H),SUMIF('Plany 2025'!$B:$B,$P1296,'Plany 2025'!H:H)+SUMIF('Plany 2025'!$B:$B,$P1296&amp;"/*",'Plany 2025'!H:H)+SUMIF('Plany 2025'!$B:$B,"*/"&amp;$P1296&amp;"/*",'Plany 2025'!H:H))))</f>
        <v/>
      </c>
      <c r="S1296" s="392" t="str">
        <f t="shared" si="160"/>
        <v/>
      </c>
      <c r="T1296" s="393" t="str">
        <f t="shared" si="161"/>
        <v/>
      </c>
      <c r="U1296" s="138"/>
      <c r="V1296" s="91"/>
    </row>
    <row r="1297" spans="1:22" ht="22.5" hidden="1">
      <c r="A1297" s="194"/>
      <c r="B1297" s="500"/>
      <c r="C1297" s="500"/>
      <c r="D1297" s="194"/>
      <c r="E1297" s="198" t="s">
        <v>717</v>
      </c>
      <c r="F1297" s="196"/>
      <c r="G1297" s="136"/>
      <c r="H1297" s="137"/>
      <c r="I1297" s="138" t="str">
        <f t="shared" si="155"/>
        <v xml:space="preserve"> </v>
      </c>
      <c r="K1297" s="517"/>
      <c r="L1297" s="379"/>
      <c r="M1297" s="379" t="str">
        <f t="shared" ca="1" si="156"/>
        <v>nie</v>
      </c>
      <c r="N1297" s="379" t="str">
        <f t="shared" ca="1" si="157"/>
        <v>nie</v>
      </c>
      <c r="O1297" s="378" t="str">
        <f t="shared" ca="1" si="158"/>
        <v/>
      </c>
      <c r="P1297" s="389" t="str">
        <f t="shared" si="159"/>
        <v/>
      </c>
      <c r="Q1297" s="390" t="str">
        <f>IF($P1297="","",IF(IF(COUNTIF($P1297,"* *"),COUNTIF('Plany 2025'!$J:$J,"*"&amp;$P1297&amp;"*"),COUNTIF('Plany 2025'!$B:$B,$P1297)+COUNTIF('Plany 2025'!$B:$B,$P1297&amp;"/*")+COUNTIF('Plany 2025'!$B:$B,"*/"&amp;$P1297&amp;"/*"))=0,"brak klasyf.",IF(COUNTIF($P1297,"* *"),SUMIF('Plany 2025'!$J:$J,"*"&amp;$P1297&amp;"*",'Plany 2025'!G:G),SUMIF('Plany 2025'!$B:$B,$P1297,'Plany 2025'!G:G)+SUMIF('Plany 2025'!$B:$B,$P1297&amp;"/*",'Plany 2025'!G:G)+SUMIF('Plany 2025'!$B:$B,"*/"&amp;$P1297&amp;"/*",'Plany 2025'!G:G))))</f>
        <v/>
      </c>
      <c r="R1297" s="391" t="str">
        <f>IF($P1297="","",IF(IF(COUNTIF($P1297,"* *"),COUNTIF('Plany 2025'!$J:$J,"*"&amp;$P1297&amp;"*"),COUNTIF('Plany 2025'!$B:$B,$P1297)+COUNTIF('Plany 2025'!$B:$B,$P1297&amp;"/*")+COUNTIF('Plany 2025'!$B:$B,"*/"&amp;$P1297&amp;"/*"))=0,"brak klasyf.",IF(COUNTIF($P1297,"* *"),SUMIF('Plany 2025'!$J:$J,"*"&amp;$P1297&amp;"*",'Plany 2025'!H:H),SUMIF('Plany 2025'!$B:$B,$P1297,'Plany 2025'!H:H)+SUMIF('Plany 2025'!$B:$B,$P1297&amp;"/*",'Plany 2025'!H:H)+SUMIF('Plany 2025'!$B:$B,"*/"&amp;$P1297&amp;"/*",'Plany 2025'!H:H))))</f>
        <v/>
      </c>
      <c r="S1297" s="392" t="str">
        <f t="shared" si="160"/>
        <v/>
      </c>
      <c r="T1297" s="393" t="str">
        <f t="shared" si="161"/>
        <v/>
      </c>
      <c r="U1297" s="138"/>
      <c r="V1297" s="91"/>
    </row>
    <row r="1298" spans="1:22" s="134" customFormat="1" ht="45" hidden="1">
      <c r="A1298" s="97"/>
      <c r="B1298" s="378"/>
      <c r="C1298" s="378"/>
      <c r="D1298" s="97"/>
      <c r="E1298" s="197" t="s">
        <v>689</v>
      </c>
      <c r="F1298" s="93"/>
      <c r="G1298" s="126"/>
      <c r="H1298" s="127"/>
      <c r="I1298" s="96" t="str">
        <f t="shared" si="155"/>
        <v xml:space="preserve"> </v>
      </c>
      <c r="K1298" s="517"/>
      <c r="L1298" s="379"/>
      <c r="M1298" s="379" t="str">
        <f t="shared" ca="1" si="156"/>
        <v>nie</v>
      </c>
      <c r="N1298" s="379" t="str">
        <f t="shared" ca="1" si="157"/>
        <v>nie</v>
      </c>
      <c r="O1298" s="378" t="str">
        <f t="shared" ca="1" si="158"/>
        <v/>
      </c>
      <c r="P1298" s="389" t="str">
        <f t="shared" si="159"/>
        <v/>
      </c>
      <c r="Q1298" s="390" t="str">
        <f>IF($P1298="","",IF(IF(COUNTIF($P1298,"* *"),COUNTIF('Plany 2025'!$J:$J,"*"&amp;$P1298&amp;"*"),COUNTIF('Plany 2025'!$B:$B,$P1298)+COUNTIF('Plany 2025'!$B:$B,$P1298&amp;"/*")+COUNTIF('Plany 2025'!$B:$B,"*/"&amp;$P1298&amp;"/*"))=0,"brak klasyf.",IF(COUNTIF($P1298,"* *"),SUMIF('Plany 2025'!$J:$J,"*"&amp;$P1298&amp;"*",'Plany 2025'!G:G),SUMIF('Plany 2025'!$B:$B,$P1298,'Plany 2025'!G:G)+SUMIF('Plany 2025'!$B:$B,$P1298&amp;"/*",'Plany 2025'!G:G)+SUMIF('Plany 2025'!$B:$B,"*/"&amp;$P1298&amp;"/*",'Plany 2025'!G:G))))</f>
        <v/>
      </c>
      <c r="R1298" s="391" t="str">
        <f>IF($P1298="","",IF(IF(COUNTIF($P1298,"* *"),COUNTIF('Plany 2025'!$J:$J,"*"&amp;$P1298&amp;"*"),COUNTIF('Plany 2025'!$B:$B,$P1298)+COUNTIF('Plany 2025'!$B:$B,$P1298&amp;"/*")+COUNTIF('Plany 2025'!$B:$B,"*/"&amp;$P1298&amp;"/*"))=0,"brak klasyf.",IF(COUNTIF($P1298,"* *"),SUMIF('Plany 2025'!$J:$J,"*"&amp;$P1298&amp;"*",'Plany 2025'!H:H),SUMIF('Plany 2025'!$B:$B,$P1298,'Plany 2025'!H:H)+SUMIF('Plany 2025'!$B:$B,$P1298&amp;"/*",'Plany 2025'!H:H)+SUMIF('Plany 2025'!$B:$B,"*/"&amp;$P1298&amp;"/*",'Plany 2025'!H:H))))</f>
        <v/>
      </c>
      <c r="S1298" s="392" t="str">
        <f t="shared" si="160"/>
        <v/>
      </c>
      <c r="T1298" s="393" t="str">
        <f t="shared" si="161"/>
        <v/>
      </c>
      <c r="U1298" s="96"/>
      <c r="V1298" s="91"/>
    </row>
    <row r="1299" spans="1:22" s="134" customFormat="1" ht="6" hidden="1" customHeight="1">
      <c r="A1299" s="194"/>
      <c r="B1299" s="500"/>
      <c r="C1299" s="500"/>
      <c r="D1299" s="194"/>
      <c r="E1299" s="195"/>
      <c r="F1299" s="93"/>
      <c r="G1299" s="126"/>
      <c r="H1299" s="127"/>
      <c r="I1299" s="256" t="str">
        <f t="shared" si="155"/>
        <v xml:space="preserve"> </v>
      </c>
      <c r="K1299" s="517"/>
      <c r="L1299" s="379"/>
      <c r="M1299" s="379" t="str">
        <f t="shared" ca="1" si="156"/>
        <v>nie</v>
      </c>
      <c r="N1299" s="379" t="str">
        <f t="shared" ca="1" si="157"/>
        <v>nie</v>
      </c>
      <c r="O1299" s="378" t="str">
        <f t="shared" ca="1" si="158"/>
        <v/>
      </c>
      <c r="P1299" s="389" t="str">
        <f t="shared" si="159"/>
        <v/>
      </c>
      <c r="Q1299" s="390" t="str">
        <f>IF($P1299="","",IF(IF(COUNTIF($P1299,"* *"),COUNTIF('Plany 2025'!$J:$J,"*"&amp;$P1299&amp;"*"),COUNTIF('Plany 2025'!$B:$B,$P1299)+COUNTIF('Plany 2025'!$B:$B,$P1299&amp;"/*")+COUNTIF('Plany 2025'!$B:$B,"*/"&amp;$P1299&amp;"/*"))=0,"brak klasyf.",IF(COUNTIF($P1299,"* *"),SUMIF('Plany 2025'!$J:$J,"*"&amp;$P1299&amp;"*",'Plany 2025'!G:G),SUMIF('Plany 2025'!$B:$B,$P1299,'Plany 2025'!G:G)+SUMIF('Plany 2025'!$B:$B,$P1299&amp;"/*",'Plany 2025'!G:G)+SUMIF('Plany 2025'!$B:$B,"*/"&amp;$P1299&amp;"/*",'Plany 2025'!G:G))))</f>
        <v/>
      </c>
      <c r="R1299" s="391" t="str">
        <f>IF($P1299="","",IF(IF(COUNTIF($P1299,"* *"),COUNTIF('Plany 2025'!$J:$J,"*"&amp;$P1299&amp;"*"),COUNTIF('Plany 2025'!$B:$B,$P1299)+COUNTIF('Plany 2025'!$B:$B,$P1299&amp;"/*")+COUNTIF('Plany 2025'!$B:$B,"*/"&amp;$P1299&amp;"/*"))=0,"brak klasyf.",IF(COUNTIF($P1299,"* *"),SUMIF('Plany 2025'!$J:$J,"*"&amp;$P1299&amp;"*",'Plany 2025'!H:H),SUMIF('Plany 2025'!$B:$B,$P1299,'Plany 2025'!H:H)+SUMIF('Plany 2025'!$B:$B,$P1299&amp;"/*",'Plany 2025'!H:H)+SUMIF('Plany 2025'!$B:$B,"*/"&amp;$P1299&amp;"/*",'Plany 2025'!H:H))))</f>
        <v/>
      </c>
      <c r="S1299" s="392" t="str">
        <f t="shared" si="160"/>
        <v/>
      </c>
      <c r="T1299" s="393" t="str">
        <f t="shared" si="161"/>
        <v/>
      </c>
      <c r="U1299" s="256"/>
      <c r="V1299" s="91"/>
    </row>
    <row r="1300" spans="1:22" s="134" customFormat="1" hidden="1">
      <c r="A1300" s="91" t="s">
        <v>236</v>
      </c>
      <c r="B1300" s="379"/>
      <c r="C1300" s="379"/>
      <c r="D1300" s="91" t="s">
        <v>184</v>
      </c>
      <c r="E1300" s="92" t="s">
        <v>237</v>
      </c>
      <c r="F1300" s="135"/>
      <c r="G1300" s="217"/>
      <c r="H1300" s="218"/>
      <c r="I1300" s="206" t="str">
        <f t="shared" si="155"/>
        <v xml:space="preserve"> </v>
      </c>
      <c r="K1300" s="517"/>
      <c r="L1300" s="379"/>
      <c r="M1300" s="379" t="str">
        <f t="shared" ca="1" si="156"/>
        <v>nie</v>
      </c>
      <c r="N1300" s="379" t="str">
        <f t="shared" ca="1" si="157"/>
        <v>nie</v>
      </c>
      <c r="O1300" s="378" t="str">
        <f t="shared" ca="1" si="158"/>
        <v/>
      </c>
      <c r="P1300" s="389" t="str">
        <f t="shared" si="159"/>
        <v>B/V/1/36/2</v>
      </c>
      <c r="Q1300" s="390" t="str">
        <f>IF($P1300="","",IF(IF(COUNTIF($P1300,"* *"),COUNTIF('Plany 2025'!$J:$J,"*"&amp;$P1300&amp;"*"),COUNTIF('Plany 2025'!$B:$B,$P1300)+COUNTIF('Plany 2025'!$B:$B,$P1300&amp;"/*")+COUNTIF('Plany 2025'!$B:$B,"*/"&amp;$P1300&amp;"/*"))=0,"brak klasyf.",IF(COUNTIF($P1300,"* *"),SUMIF('Plany 2025'!$J:$J,"*"&amp;$P1300&amp;"*",'Plany 2025'!G:G),SUMIF('Plany 2025'!$B:$B,$P1300,'Plany 2025'!G:G)+SUMIF('Plany 2025'!$B:$B,$P1300&amp;"/*",'Plany 2025'!G:G)+SUMIF('Plany 2025'!$B:$B,"*/"&amp;$P1300&amp;"/*",'Plany 2025'!G:G))))</f>
        <v>brak klasyf.</v>
      </c>
      <c r="R1300" s="391" t="str">
        <f>IF($P1300="","",IF(IF(COUNTIF($P1300,"* *"),COUNTIF('Plany 2025'!$J:$J,"*"&amp;$P1300&amp;"*"),COUNTIF('Plany 2025'!$B:$B,$P1300)+COUNTIF('Plany 2025'!$B:$B,$P1300&amp;"/*")+COUNTIF('Plany 2025'!$B:$B,"*/"&amp;$P1300&amp;"/*"))=0,"brak klasyf.",IF(COUNTIF($P1300,"* *"),SUMIF('Plany 2025'!$J:$J,"*"&amp;$P1300&amp;"*",'Plany 2025'!H:H),SUMIF('Plany 2025'!$B:$B,$P1300,'Plany 2025'!H:H)+SUMIF('Plany 2025'!$B:$B,$P1300&amp;"/*",'Plany 2025'!H:H)+SUMIF('Plany 2025'!$B:$B,"*/"&amp;$P1300&amp;"/*",'Plany 2025'!H:H))))</f>
        <v>brak klasyf.</v>
      </c>
      <c r="S1300" s="392" t="str">
        <f t="shared" si="160"/>
        <v/>
      </c>
      <c r="T1300" s="393" t="str">
        <f t="shared" si="161"/>
        <v/>
      </c>
      <c r="U1300" s="206"/>
      <c r="V1300" s="91"/>
    </row>
    <row r="1301" spans="1:22" s="134" customFormat="1" ht="6" hidden="1" customHeight="1">
      <c r="A1301" s="194"/>
      <c r="B1301" s="500"/>
      <c r="C1301" s="500"/>
      <c r="D1301" s="194"/>
      <c r="E1301" s="129" t="s">
        <v>24</v>
      </c>
      <c r="F1301" s="130"/>
      <c r="G1301" s="136"/>
      <c r="H1301" s="127"/>
      <c r="I1301" s="256" t="str">
        <f t="shared" si="155"/>
        <v xml:space="preserve"> </v>
      </c>
      <c r="K1301" s="517"/>
      <c r="L1301" s="379"/>
      <c r="M1301" s="379" t="str">
        <f t="shared" ca="1" si="156"/>
        <v>nie</v>
      </c>
      <c r="N1301" s="379" t="str">
        <f t="shared" ca="1" si="157"/>
        <v>nie</v>
      </c>
      <c r="O1301" s="378" t="str">
        <f t="shared" ca="1" si="158"/>
        <v/>
      </c>
      <c r="P1301" s="389" t="str">
        <f t="shared" si="159"/>
        <v/>
      </c>
      <c r="Q1301" s="390" t="str">
        <f>IF($P1301="","",IF(IF(COUNTIF($P1301,"* *"),COUNTIF('Plany 2025'!$J:$J,"*"&amp;$P1301&amp;"*"),COUNTIF('Plany 2025'!$B:$B,$P1301)+COUNTIF('Plany 2025'!$B:$B,$P1301&amp;"/*")+COUNTIF('Plany 2025'!$B:$B,"*/"&amp;$P1301&amp;"/*"))=0,"brak klasyf.",IF(COUNTIF($P1301,"* *"),SUMIF('Plany 2025'!$J:$J,"*"&amp;$P1301&amp;"*",'Plany 2025'!G:G),SUMIF('Plany 2025'!$B:$B,$P1301,'Plany 2025'!G:G)+SUMIF('Plany 2025'!$B:$B,$P1301&amp;"/*",'Plany 2025'!G:G)+SUMIF('Plany 2025'!$B:$B,"*/"&amp;$P1301&amp;"/*",'Plany 2025'!G:G))))</f>
        <v/>
      </c>
      <c r="R1301" s="391" t="str">
        <f>IF($P1301="","",IF(IF(COUNTIF($P1301,"* *"),COUNTIF('Plany 2025'!$J:$J,"*"&amp;$P1301&amp;"*"),COUNTIF('Plany 2025'!$B:$B,$P1301)+COUNTIF('Plany 2025'!$B:$B,$P1301&amp;"/*")+COUNTIF('Plany 2025'!$B:$B,"*/"&amp;$P1301&amp;"/*"))=0,"brak klasyf.",IF(COUNTIF($P1301,"* *"),SUMIF('Plany 2025'!$J:$J,"*"&amp;$P1301&amp;"*",'Plany 2025'!H:H),SUMIF('Plany 2025'!$B:$B,$P1301,'Plany 2025'!H:H)+SUMIF('Plany 2025'!$B:$B,$P1301&amp;"/*",'Plany 2025'!H:H)+SUMIF('Plany 2025'!$B:$B,"*/"&amp;$P1301&amp;"/*",'Plany 2025'!H:H))))</f>
        <v/>
      </c>
      <c r="S1301" s="392" t="str">
        <f t="shared" si="160"/>
        <v/>
      </c>
      <c r="T1301" s="393" t="str">
        <f t="shared" si="161"/>
        <v/>
      </c>
      <c r="U1301" s="256"/>
      <c r="V1301" s="91"/>
    </row>
    <row r="1302" spans="1:22" s="134" customFormat="1" ht="22.5" hidden="1">
      <c r="A1302" s="194"/>
      <c r="B1302" s="500"/>
      <c r="C1302" s="500"/>
      <c r="D1302" s="194"/>
      <c r="E1302" s="129" t="s">
        <v>234</v>
      </c>
      <c r="F1302" s="130"/>
      <c r="G1302" s="136"/>
      <c r="H1302" s="127"/>
      <c r="I1302" s="256" t="str">
        <f t="shared" si="155"/>
        <v xml:space="preserve"> </v>
      </c>
      <c r="K1302" s="517"/>
      <c r="L1302" s="379"/>
      <c r="M1302" s="379" t="str">
        <f t="shared" ca="1" si="156"/>
        <v>nie</v>
      </c>
      <c r="N1302" s="379" t="str">
        <f t="shared" ca="1" si="157"/>
        <v>nie</v>
      </c>
      <c r="O1302" s="378" t="str">
        <f t="shared" ca="1" si="158"/>
        <v/>
      </c>
      <c r="P1302" s="389" t="str">
        <f t="shared" si="159"/>
        <v/>
      </c>
      <c r="Q1302" s="390" t="str">
        <f>IF($P1302="","",IF(IF(COUNTIF($P1302,"* *"),COUNTIF('Plany 2025'!$J:$J,"*"&amp;$P1302&amp;"*"),COUNTIF('Plany 2025'!$B:$B,$P1302)+COUNTIF('Plany 2025'!$B:$B,$P1302&amp;"/*")+COUNTIF('Plany 2025'!$B:$B,"*/"&amp;$P1302&amp;"/*"))=0,"brak klasyf.",IF(COUNTIF($P1302,"* *"),SUMIF('Plany 2025'!$J:$J,"*"&amp;$P1302&amp;"*",'Plany 2025'!G:G),SUMIF('Plany 2025'!$B:$B,$P1302,'Plany 2025'!G:G)+SUMIF('Plany 2025'!$B:$B,$P1302&amp;"/*",'Plany 2025'!G:G)+SUMIF('Plany 2025'!$B:$B,"*/"&amp;$P1302&amp;"/*",'Plany 2025'!G:G))))</f>
        <v/>
      </c>
      <c r="R1302" s="391" t="str">
        <f>IF($P1302="","",IF(IF(COUNTIF($P1302,"* *"),COUNTIF('Plany 2025'!$J:$J,"*"&amp;$P1302&amp;"*"),COUNTIF('Plany 2025'!$B:$B,$P1302)+COUNTIF('Plany 2025'!$B:$B,$P1302&amp;"/*")+COUNTIF('Plany 2025'!$B:$B,"*/"&amp;$P1302&amp;"/*"))=0,"brak klasyf.",IF(COUNTIF($P1302,"* *"),SUMIF('Plany 2025'!$J:$J,"*"&amp;$P1302&amp;"*",'Plany 2025'!H:H),SUMIF('Plany 2025'!$B:$B,$P1302,'Plany 2025'!H:H)+SUMIF('Plany 2025'!$B:$B,$P1302&amp;"/*",'Plany 2025'!H:H)+SUMIF('Plany 2025'!$B:$B,"*/"&amp;$P1302&amp;"/*",'Plany 2025'!H:H))))</f>
        <v/>
      </c>
      <c r="S1302" s="392" t="str">
        <f t="shared" si="160"/>
        <v/>
      </c>
      <c r="T1302" s="393" t="str">
        <f t="shared" si="161"/>
        <v/>
      </c>
      <c r="U1302" s="256"/>
      <c r="V1302" s="91"/>
    </row>
    <row r="1303" spans="1:22" s="134" customFormat="1" ht="6" hidden="1" customHeight="1">
      <c r="A1303" s="194"/>
      <c r="B1303" s="500"/>
      <c r="C1303" s="500"/>
      <c r="D1303" s="194"/>
      <c r="E1303" s="125" t="s">
        <v>24</v>
      </c>
      <c r="F1303" s="93"/>
      <c r="G1303" s="126"/>
      <c r="H1303" s="127"/>
      <c r="I1303" s="256" t="str">
        <f t="shared" si="155"/>
        <v xml:space="preserve"> </v>
      </c>
      <c r="K1303" s="517"/>
      <c r="L1303" s="379"/>
      <c r="M1303" s="379" t="str">
        <f t="shared" ca="1" si="156"/>
        <v>nie</v>
      </c>
      <c r="N1303" s="379" t="str">
        <f t="shared" ca="1" si="157"/>
        <v>nie</v>
      </c>
      <c r="O1303" s="378" t="str">
        <f t="shared" ca="1" si="158"/>
        <v/>
      </c>
      <c r="P1303" s="389" t="str">
        <f t="shared" si="159"/>
        <v/>
      </c>
      <c r="Q1303" s="390" t="str">
        <f>IF($P1303="","",IF(IF(COUNTIF($P1303,"* *"),COUNTIF('Plany 2025'!$J:$J,"*"&amp;$P1303&amp;"*"),COUNTIF('Plany 2025'!$B:$B,$P1303)+COUNTIF('Plany 2025'!$B:$B,$P1303&amp;"/*")+COUNTIF('Plany 2025'!$B:$B,"*/"&amp;$P1303&amp;"/*"))=0,"brak klasyf.",IF(COUNTIF($P1303,"* *"),SUMIF('Plany 2025'!$J:$J,"*"&amp;$P1303&amp;"*",'Plany 2025'!G:G),SUMIF('Plany 2025'!$B:$B,$P1303,'Plany 2025'!G:G)+SUMIF('Plany 2025'!$B:$B,$P1303&amp;"/*",'Plany 2025'!G:G)+SUMIF('Plany 2025'!$B:$B,"*/"&amp;$P1303&amp;"/*",'Plany 2025'!G:G))))</f>
        <v/>
      </c>
      <c r="R1303" s="391" t="str">
        <f>IF($P1303="","",IF(IF(COUNTIF($P1303,"* *"),COUNTIF('Plany 2025'!$J:$J,"*"&amp;$P1303&amp;"*"),COUNTIF('Plany 2025'!$B:$B,$P1303)+COUNTIF('Plany 2025'!$B:$B,$P1303&amp;"/*")+COUNTIF('Plany 2025'!$B:$B,"*/"&amp;$P1303&amp;"/*"))=0,"brak klasyf.",IF(COUNTIF($P1303,"* *"),SUMIF('Plany 2025'!$J:$J,"*"&amp;$P1303&amp;"*",'Plany 2025'!H:H),SUMIF('Plany 2025'!$B:$B,$P1303,'Plany 2025'!H:H)+SUMIF('Plany 2025'!$B:$B,$P1303&amp;"/*",'Plany 2025'!H:H)+SUMIF('Plany 2025'!$B:$B,"*/"&amp;$P1303&amp;"/*",'Plany 2025'!H:H))))</f>
        <v/>
      </c>
      <c r="S1303" s="392" t="str">
        <f t="shared" si="160"/>
        <v/>
      </c>
      <c r="T1303" s="393" t="str">
        <f t="shared" si="161"/>
        <v/>
      </c>
      <c r="U1303" s="256"/>
      <c r="V1303" s="91"/>
    </row>
    <row r="1304" spans="1:22" s="145" customFormat="1" hidden="1">
      <c r="A1304" s="263"/>
      <c r="B1304" s="506"/>
      <c r="C1304" s="506"/>
      <c r="D1304" s="263"/>
      <c r="E1304" s="184" t="s">
        <v>265</v>
      </c>
      <c r="F1304" s="188"/>
      <c r="G1304" s="189"/>
      <c r="H1304" s="225"/>
      <c r="I1304" s="257" t="str">
        <f t="shared" si="155"/>
        <v xml:space="preserve"> </v>
      </c>
      <c r="K1304" s="517"/>
      <c r="L1304" s="379"/>
      <c r="M1304" s="379" t="str">
        <f t="shared" ca="1" si="156"/>
        <v>nie</v>
      </c>
      <c r="N1304" s="379" t="str">
        <f t="shared" ca="1" si="157"/>
        <v>nie</v>
      </c>
      <c r="O1304" s="378" t="str">
        <f t="shared" ca="1" si="158"/>
        <v>Inny dys.</v>
      </c>
      <c r="P1304" s="389" t="str">
        <f t="shared" si="159"/>
        <v/>
      </c>
      <c r="Q1304" s="390" t="str">
        <f>IF($P1304="","",IF(IF(COUNTIF($P1304,"* *"),COUNTIF('Plany 2025'!$J:$J,"*"&amp;$P1304&amp;"*"),COUNTIF('Plany 2025'!$B:$B,$P1304)+COUNTIF('Plany 2025'!$B:$B,$P1304&amp;"/*")+COUNTIF('Plany 2025'!$B:$B,"*/"&amp;$P1304&amp;"/*"))=0,"brak klasyf.",IF(COUNTIF($P1304,"* *"),SUMIF('Plany 2025'!$J:$J,"*"&amp;$P1304&amp;"*",'Plany 2025'!G:G),SUMIF('Plany 2025'!$B:$B,$P1304,'Plany 2025'!G:G)+SUMIF('Plany 2025'!$B:$B,$P1304&amp;"/*",'Plany 2025'!G:G)+SUMIF('Plany 2025'!$B:$B,"*/"&amp;$P1304&amp;"/*",'Plany 2025'!G:G))))</f>
        <v/>
      </c>
      <c r="R1304" s="391" t="str">
        <f>IF($P1304="","",IF(IF(COUNTIF($P1304,"* *"),COUNTIF('Plany 2025'!$J:$J,"*"&amp;$P1304&amp;"*"),COUNTIF('Plany 2025'!$B:$B,$P1304)+COUNTIF('Plany 2025'!$B:$B,$P1304&amp;"/*")+COUNTIF('Plany 2025'!$B:$B,"*/"&amp;$P1304&amp;"/*"))=0,"brak klasyf.",IF(COUNTIF($P1304,"* *"),SUMIF('Plany 2025'!$J:$J,"*"&amp;$P1304&amp;"*",'Plany 2025'!H:H),SUMIF('Plany 2025'!$B:$B,$P1304,'Plany 2025'!H:H)+SUMIF('Plany 2025'!$B:$B,$P1304&amp;"/*",'Plany 2025'!H:H)+SUMIF('Plany 2025'!$B:$B,"*/"&amp;$P1304&amp;"/*",'Plany 2025'!H:H))))</f>
        <v/>
      </c>
      <c r="S1304" s="392" t="str">
        <f t="shared" si="160"/>
        <v/>
      </c>
      <c r="T1304" s="393" t="str">
        <f t="shared" si="161"/>
        <v/>
      </c>
      <c r="U1304" s="257"/>
    </row>
    <row r="1305" spans="1:22" s="134" customFormat="1" ht="6" hidden="1" customHeight="1">
      <c r="A1305" s="194"/>
      <c r="B1305" s="500"/>
      <c r="C1305" s="500"/>
      <c r="D1305" s="194"/>
      <c r="E1305" s="140" t="s">
        <v>24</v>
      </c>
      <c r="F1305" s="203"/>
      <c r="G1305" s="131"/>
      <c r="H1305" s="127"/>
      <c r="I1305" s="256" t="str">
        <f t="shared" si="155"/>
        <v xml:space="preserve"> </v>
      </c>
      <c r="K1305" s="517"/>
      <c r="L1305" s="379"/>
      <c r="M1305" s="379" t="str">
        <f t="shared" ca="1" si="156"/>
        <v>nie</v>
      </c>
      <c r="N1305" s="379" t="str">
        <f t="shared" ca="1" si="157"/>
        <v>nie</v>
      </c>
      <c r="O1305" s="378" t="str">
        <f t="shared" ca="1" si="158"/>
        <v>Inny dys.</v>
      </c>
      <c r="P1305" s="389" t="str">
        <f t="shared" si="159"/>
        <v/>
      </c>
      <c r="Q1305" s="390" t="str">
        <f>IF($P1305="","",IF(IF(COUNTIF($P1305,"* *"),COUNTIF('Plany 2025'!$J:$J,"*"&amp;$P1305&amp;"*"),COUNTIF('Plany 2025'!$B:$B,$P1305)+COUNTIF('Plany 2025'!$B:$B,$P1305&amp;"/*")+COUNTIF('Plany 2025'!$B:$B,"*/"&amp;$P1305&amp;"/*"))=0,"brak klasyf.",IF(COUNTIF($P1305,"* *"),SUMIF('Plany 2025'!$J:$J,"*"&amp;$P1305&amp;"*",'Plany 2025'!G:G),SUMIF('Plany 2025'!$B:$B,$P1305,'Plany 2025'!G:G)+SUMIF('Plany 2025'!$B:$B,$P1305&amp;"/*",'Plany 2025'!G:G)+SUMIF('Plany 2025'!$B:$B,"*/"&amp;$P1305&amp;"/*",'Plany 2025'!G:G))))</f>
        <v/>
      </c>
      <c r="R1305" s="391" t="str">
        <f>IF($P1305="","",IF(IF(COUNTIF($P1305,"* *"),COUNTIF('Plany 2025'!$J:$J,"*"&amp;$P1305&amp;"*"),COUNTIF('Plany 2025'!$B:$B,$P1305)+COUNTIF('Plany 2025'!$B:$B,$P1305&amp;"/*")+COUNTIF('Plany 2025'!$B:$B,"*/"&amp;$P1305&amp;"/*"))=0,"brak klasyf.",IF(COUNTIF($P1305,"* *"),SUMIF('Plany 2025'!$J:$J,"*"&amp;$P1305&amp;"*",'Plany 2025'!H:H),SUMIF('Plany 2025'!$B:$B,$P1305,'Plany 2025'!H:H)+SUMIF('Plany 2025'!$B:$B,$P1305&amp;"/*",'Plany 2025'!H:H)+SUMIF('Plany 2025'!$B:$B,"*/"&amp;$P1305&amp;"/*",'Plany 2025'!H:H))))</f>
        <v/>
      </c>
      <c r="S1305" s="392" t="str">
        <f t="shared" si="160"/>
        <v/>
      </c>
      <c r="T1305" s="393" t="str">
        <f t="shared" si="161"/>
        <v/>
      </c>
      <c r="U1305" s="256"/>
      <c r="V1305" s="91"/>
    </row>
    <row r="1306" spans="1:22" s="134" customFormat="1" hidden="1">
      <c r="A1306" s="194"/>
      <c r="B1306" s="500"/>
      <c r="C1306" s="500"/>
      <c r="D1306" s="194"/>
      <c r="E1306" s="142" t="s">
        <v>41</v>
      </c>
      <c r="F1306" s="135"/>
      <c r="G1306" s="126"/>
      <c r="H1306" s="127"/>
      <c r="I1306" s="256" t="str">
        <f t="shared" si="155"/>
        <v xml:space="preserve"> </v>
      </c>
      <c r="K1306" s="517"/>
      <c r="L1306" s="379"/>
      <c r="M1306" s="379" t="str">
        <f t="shared" ca="1" si="156"/>
        <v>nie</v>
      </c>
      <c r="N1306" s="379" t="str">
        <f t="shared" ca="1" si="157"/>
        <v>nie</v>
      </c>
      <c r="O1306" s="378" t="str">
        <f t="shared" ca="1" si="158"/>
        <v>Inny dys.</v>
      </c>
      <c r="P1306" s="389" t="str">
        <f t="shared" si="159"/>
        <v/>
      </c>
      <c r="Q1306" s="390" t="str">
        <f>IF($P1306="","",IF(IF(COUNTIF($P1306,"* *"),COUNTIF('Plany 2025'!$J:$J,"*"&amp;$P1306&amp;"*"),COUNTIF('Plany 2025'!$B:$B,$P1306)+COUNTIF('Plany 2025'!$B:$B,$P1306&amp;"/*")+COUNTIF('Plany 2025'!$B:$B,"*/"&amp;$P1306&amp;"/*"))=0,"brak klasyf.",IF(COUNTIF($P1306,"* *"),SUMIF('Plany 2025'!$J:$J,"*"&amp;$P1306&amp;"*",'Plany 2025'!G:G),SUMIF('Plany 2025'!$B:$B,$P1306,'Plany 2025'!G:G)+SUMIF('Plany 2025'!$B:$B,$P1306&amp;"/*",'Plany 2025'!G:G)+SUMIF('Plany 2025'!$B:$B,"*/"&amp;$P1306&amp;"/*",'Plany 2025'!G:G))))</f>
        <v/>
      </c>
      <c r="R1306" s="391" t="str">
        <f>IF($P1306="","",IF(IF(COUNTIF($P1306,"* *"),COUNTIF('Plany 2025'!$J:$J,"*"&amp;$P1306&amp;"*"),COUNTIF('Plany 2025'!$B:$B,$P1306)+COUNTIF('Plany 2025'!$B:$B,$P1306&amp;"/*")+COUNTIF('Plany 2025'!$B:$B,"*/"&amp;$P1306&amp;"/*"))=0,"brak klasyf.",IF(COUNTIF($P1306,"* *"),SUMIF('Plany 2025'!$J:$J,"*"&amp;$P1306&amp;"*",'Plany 2025'!H:H),SUMIF('Plany 2025'!$B:$B,$P1306,'Plany 2025'!H:H)+SUMIF('Plany 2025'!$B:$B,$P1306&amp;"/*",'Plany 2025'!H:H)+SUMIF('Plany 2025'!$B:$B,"*/"&amp;$P1306&amp;"/*",'Plany 2025'!H:H))))</f>
        <v/>
      </c>
      <c r="S1306" s="392" t="str">
        <f t="shared" si="160"/>
        <v/>
      </c>
      <c r="T1306" s="393" t="str">
        <f t="shared" si="161"/>
        <v/>
      </c>
      <c r="U1306" s="256"/>
      <c r="V1306" s="91"/>
    </row>
    <row r="1307" spans="1:22" s="134" customFormat="1" hidden="1">
      <c r="A1307" s="194"/>
      <c r="B1307" s="500"/>
      <c r="C1307" s="500"/>
      <c r="D1307" s="194"/>
      <c r="E1307" s="144" t="s">
        <v>42</v>
      </c>
      <c r="F1307" s="46">
        <f>'Liczba uczniów i inne'!E86</f>
        <v>0</v>
      </c>
      <c r="G1307" s="126"/>
      <c r="H1307" s="127"/>
      <c r="I1307" s="256" t="str">
        <f t="shared" si="155"/>
        <v xml:space="preserve"> </v>
      </c>
      <c r="J1307" s="145" t="s">
        <v>641</v>
      </c>
      <c r="K1307" s="517"/>
      <c r="L1307" s="379"/>
      <c r="M1307" s="379" t="str">
        <f t="shared" ca="1" si="156"/>
        <v>nie</v>
      </c>
      <c r="N1307" s="379" t="str">
        <f t="shared" ca="1" si="157"/>
        <v>nie</v>
      </c>
      <c r="O1307" s="378" t="str">
        <f t="shared" ca="1" si="158"/>
        <v>Inny dys.</v>
      </c>
      <c r="P1307" s="389" t="str">
        <f t="shared" si="159"/>
        <v/>
      </c>
      <c r="Q1307" s="390" t="str">
        <f>IF($P1307="","",IF(IF(COUNTIF($P1307,"* *"),COUNTIF('Plany 2025'!$J:$J,"*"&amp;$P1307&amp;"*"),COUNTIF('Plany 2025'!$B:$B,$P1307)+COUNTIF('Plany 2025'!$B:$B,$P1307&amp;"/*")+COUNTIF('Plany 2025'!$B:$B,"*/"&amp;$P1307&amp;"/*"))=0,"brak klasyf.",IF(COUNTIF($P1307,"* *"),SUMIF('Plany 2025'!$J:$J,"*"&amp;$P1307&amp;"*",'Plany 2025'!G:G),SUMIF('Plany 2025'!$B:$B,$P1307,'Plany 2025'!G:G)+SUMIF('Plany 2025'!$B:$B,$P1307&amp;"/*",'Plany 2025'!G:G)+SUMIF('Plany 2025'!$B:$B,"*/"&amp;$P1307&amp;"/*",'Plany 2025'!G:G))))</f>
        <v/>
      </c>
      <c r="R1307" s="391" t="str">
        <f>IF($P1307="","",IF(IF(COUNTIF($P1307,"* *"),COUNTIF('Plany 2025'!$J:$J,"*"&amp;$P1307&amp;"*"),COUNTIF('Plany 2025'!$B:$B,$P1307)+COUNTIF('Plany 2025'!$B:$B,$P1307&amp;"/*")+COUNTIF('Plany 2025'!$B:$B,"*/"&amp;$P1307&amp;"/*"))=0,"brak klasyf.",IF(COUNTIF($P1307,"* *"),SUMIF('Plany 2025'!$J:$J,"*"&amp;$P1307&amp;"*",'Plany 2025'!H:H),SUMIF('Plany 2025'!$B:$B,$P1307,'Plany 2025'!H:H)+SUMIF('Plany 2025'!$B:$B,$P1307&amp;"/*",'Plany 2025'!H:H)+SUMIF('Plany 2025'!$B:$B,"*/"&amp;$P1307&amp;"/*",'Plany 2025'!H:H))))</f>
        <v/>
      </c>
      <c r="S1307" s="392" t="str">
        <f t="shared" si="160"/>
        <v/>
      </c>
      <c r="T1307" s="393" t="str">
        <f t="shared" si="161"/>
        <v/>
      </c>
      <c r="U1307" s="256"/>
      <c r="V1307" s="91"/>
    </row>
    <row r="1308" spans="1:22" s="134" customFormat="1" hidden="1">
      <c r="A1308" s="194"/>
      <c r="B1308" s="500"/>
      <c r="C1308" s="500"/>
      <c r="D1308" s="194"/>
      <c r="E1308" s="144" t="s">
        <v>43</v>
      </c>
      <c r="F1308" s="46">
        <f>'Liczba uczniów i inne'!E87</f>
        <v>0</v>
      </c>
      <c r="G1308" s="126"/>
      <c r="H1308" s="127"/>
      <c r="I1308" s="256" t="str">
        <f t="shared" si="155"/>
        <v xml:space="preserve"> </v>
      </c>
      <c r="J1308" s="145" t="s">
        <v>641</v>
      </c>
      <c r="K1308" s="517"/>
      <c r="L1308" s="379"/>
      <c r="M1308" s="379" t="str">
        <f t="shared" ca="1" si="156"/>
        <v>nie</v>
      </c>
      <c r="N1308" s="379" t="str">
        <f t="shared" ca="1" si="157"/>
        <v>nie</v>
      </c>
      <c r="O1308" s="378" t="str">
        <f t="shared" ca="1" si="158"/>
        <v>Inny dys.</v>
      </c>
      <c r="P1308" s="389" t="str">
        <f t="shared" si="159"/>
        <v/>
      </c>
      <c r="Q1308" s="390" t="str">
        <f>IF($P1308="","",IF(IF(COUNTIF($P1308,"* *"),COUNTIF('Plany 2025'!$J:$J,"*"&amp;$P1308&amp;"*"),COUNTIF('Plany 2025'!$B:$B,$P1308)+COUNTIF('Plany 2025'!$B:$B,$P1308&amp;"/*")+COUNTIF('Plany 2025'!$B:$B,"*/"&amp;$P1308&amp;"/*"))=0,"brak klasyf.",IF(COUNTIF($P1308,"* *"),SUMIF('Plany 2025'!$J:$J,"*"&amp;$P1308&amp;"*",'Plany 2025'!G:G),SUMIF('Plany 2025'!$B:$B,$P1308,'Plany 2025'!G:G)+SUMIF('Plany 2025'!$B:$B,$P1308&amp;"/*",'Plany 2025'!G:G)+SUMIF('Plany 2025'!$B:$B,"*/"&amp;$P1308&amp;"/*",'Plany 2025'!G:G))))</f>
        <v/>
      </c>
      <c r="R1308" s="391" t="str">
        <f>IF($P1308="","",IF(IF(COUNTIF($P1308,"* *"),COUNTIF('Plany 2025'!$J:$J,"*"&amp;$P1308&amp;"*"),COUNTIF('Plany 2025'!$B:$B,$P1308)+COUNTIF('Plany 2025'!$B:$B,$P1308&amp;"/*")+COUNTIF('Plany 2025'!$B:$B,"*/"&amp;$P1308&amp;"/*"))=0,"brak klasyf.",IF(COUNTIF($P1308,"* *"),SUMIF('Plany 2025'!$J:$J,"*"&amp;$P1308&amp;"*",'Plany 2025'!H:H),SUMIF('Plany 2025'!$B:$B,$P1308,'Plany 2025'!H:H)+SUMIF('Plany 2025'!$B:$B,$P1308&amp;"/*",'Plany 2025'!H:H)+SUMIF('Plany 2025'!$B:$B,"*/"&amp;$P1308&amp;"/*",'Plany 2025'!H:H))))</f>
        <v/>
      </c>
      <c r="S1308" s="392" t="str">
        <f t="shared" si="160"/>
        <v/>
      </c>
      <c r="T1308" s="393" t="str">
        <f t="shared" si="161"/>
        <v/>
      </c>
      <c r="U1308" s="256"/>
      <c r="V1308" s="91"/>
    </row>
    <row r="1309" spans="1:22" s="134" customFormat="1" ht="6" hidden="1" customHeight="1">
      <c r="A1309" s="194"/>
      <c r="B1309" s="500"/>
      <c r="C1309" s="500"/>
      <c r="D1309" s="194"/>
      <c r="E1309" s="125" t="s">
        <v>24</v>
      </c>
      <c r="F1309" s="135"/>
      <c r="G1309" s="131"/>
      <c r="H1309" s="127"/>
      <c r="I1309" s="256" t="str">
        <f t="shared" si="155"/>
        <v xml:space="preserve"> </v>
      </c>
      <c r="K1309" s="517"/>
      <c r="L1309" s="379"/>
      <c r="M1309" s="379" t="str">
        <f t="shared" ca="1" si="156"/>
        <v>nie</v>
      </c>
      <c r="N1309" s="379" t="str">
        <f t="shared" ca="1" si="157"/>
        <v>nie</v>
      </c>
      <c r="O1309" s="378" t="str">
        <f t="shared" ca="1" si="158"/>
        <v>Inny dys.</v>
      </c>
      <c r="P1309" s="389" t="str">
        <f t="shared" si="159"/>
        <v/>
      </c>
      <c r="Q1309" s="390" t="str">
        <f>IF($P1309="","",IF(IF(COUNTIF($P1309,"* *"),COUNTIF('Plany 2025'!$J:$J,"*"&amp;$P1309&amp;"*"),COUNTIF('Plany 2025'!$B:$B,$P1309)+COUNTIF('Plany 2025'!$B:$B,$P1309&amp;"/*")+COUNTIF('Plany 2025'!$B:$B,"*/"&amp;$P1309&amp;"/*"))=0,"brak klasyf.",IF(COUNTIF($P1309,"* *"),SUMIF('Plany 2025'!$J:$J,"*"&amp;$P1309&amp;"*",'Plany 2025'!G:G),SUMIF('Plany 2025'!$B:$B,$P1309,'Plany 2025'!G:G)+SUMIF('Plany 2025'!$B:$B,$P1309&amp;"/*",'Plany 2025'!G:G)+SUMIF('Plany 2025'!$B:$B,"*/"&amp;$P1309&amp;"/*",'Plany 2025'!G:G))))</f>
        <v/>
      </c>
      <c r="R1309" s="391" t="str">
        <f>IF($P1309="","",IF(IF(COUNTIF($P1309,"* *"),COUNTIF('Plany 2025'!$J:$J,"*"&amp;$P1309&amp;"*"),COUNTIF('Plany 2025'!$B:$B,$P1309)+COUNTIF('Plany 2025'!$B:$B,$P1309&amp;"/*")+COUNTIF('Plany 2025'!$B:$B,"*/"&amp;$P1309&amp;"/*"))=0,"brak klasyf.",IF(COUNTIF($P1309,"* *"),SUMIF('Plany 2025'!$J:$J,"*"&amp;$P1309&amp;"*",'Plany 2025'!H:H),SUMIF('Plany 2025'!$B:$B,$P1309,'Plany 2025'!H:H)+SUMIF('Plany 2025'!$B:$B,$P1309&amp;"/*",'Plany 2025'!H:H)+SUMIF('Plany 2025'!$B:$B,"*/"&amp;$P1309&amp;"/*",'Plany 2025'!H:H))))</f>
        <v/>
      </c>
      <c r="S1309" s="392" t="str">
        <f t="shared" si="160"/>
        <v/>
      </c>
      <c r="T1309" s="393" t="str">
        <f t="shared" si="161"/>
        <v/>
      </c>
      <c r="U1309" s="256"/>
      <c r="V1309" s="91"/>
    </row>
    <row r="1310" spans="1:22" s="134" customFormat="1" hidden="1">
      <c r="A1310" s="194"/>
      <c r="B1310" s="500"/>
      <c r="C1310" s="500"/>
      <c r="D1310" s="194"/>
      <c r="E1310" s="142" t="s">
        <v>51</v>
      </c>
      <c r="F1310" s="143"/>
      <c r="G1310" s="126"/>
      <c r="H1310" s="127"/>
      <c r="I1310" s="256" t="str">
        <f t="shared" si="155"/>
        <v xml:space="preserve"> </v>
      </c>
      <c r="K1310" s="517"/>
      <c r="L1310" s="379"/>
      <c r="M1310" s="379" t="str">
        <f t="shared" ca="1" si="156"/>
        <v>nie</v>
      </c>
      <c r="N1310" s="379" t="str">
        <f t="shared" ca="1" si="157"/>
        <v>nie</v>
      </c>
      <c r="O1310" s="378" t="str">
        <f t="shared" ca="1" si="158"/>
        <v/>
      </c>
      <c r="P1310" s="389" t="str">
        <f t="shared" si="159"/>
        <v/>
      </c>
      <c r="Q1310" s="390" t="str">
        <f>IF($P1310="","",IF(IF(COUNTIF($P1310,"* *"),COUNTIF('Plany 2025'!$J:$J,"*"&amp;$P1310&amp;"*"),COUNTIF('Plany 2025'!$B:$B,$P1310)+COUNTIF('Plany 2025'!$B:$B,$P1310&amp;"/*")+COUNTIF('Plany 2025'!$B:$B,"*/"&amp;$P1310&amp;"/*"))=0,"brak klasyf.",IF(COUNTIF($P1310,"* *"),SUMIF('Plany 2025'!$J:$J,"*"&amp;$P1310&amp;"*",'Plany 2025'!G:G),SUMIF('Plany 2025'!$B:$B,$P1310,'Plany 2025'!G:G)+SUMIF('Plany 2025'!$B:$B,$P1310&amp;"/*",'Plany 2025'!G:G)+SUMIF('Plany 2025'!$B:$B,"*/"&amp;$P1310&amp;"/*",'Plany 2025'!G:G))))</f>
        <v/>
      </c>
      <c r="R1310" s="391" t="str">
        <f>IF($P1310="","",IF(IF(COUNTIF($P1310,"* *"),COUNTIF('Plany 2025'!$J:$J,"*"&amp;$P1310&amp;"*"),COUNTIF('Plany 2025'!$B:$B,$P1310)+COUNTIF('Plany 2025'!$B:$B,$P1310&amp;"/*")+COUNTIF('Plany 2025'!$B:$B,"*/"&amp;$P1310&amp;"/*"))=0,"brak klasyf.",IF(COUNTIF($P1310,"* *"),SUMIF('Plany 2025'!$J:$J,"*"&amp;$P1310&amp;"*",'Plany 2025'!H:H),SUMIF('Plany 2025'!$B:$B,$P1310,'Plany 2025'!H:H)+SUMIF('Plany 2025'!$B:$B,$P1310&amp;"/*",'Plany 2025'!H:H)+SUMIF('Plany 2025'!$B:$B,"*/"&amp;$P1310&amp;"/*",'Plany 2025'!H:H))))</f>
        <v/>
      </c>
      <c r="S1310" s="392" t="str">
        <f t="shared" si="160"/>
        <v/>
      </c>
      <c r="T1310" s="393" t="str">
        <f t="shared" si="161"/>
        <v/>
      </c>
      <c r="U1310" s="256"/>
      <c r="V1310" s="91"/>
    </row>
    <row r="1311" spans="1:22" s="134" customFormat="1" hidden="1">
      <c r="A1311" s="194"/>
      <c r="B1311" s="500"/>
      <c r="C1311" s="500"/>
      <c r="D1311" s="194"/>
      <c r="E1311" s="195" t="s">
        <v>714</v>
      </c>
      <c r="F1311" s="143"/>
      <c r="G1311" s="126"/>
      <c r="H1311" s="127"/>
      <c r="I1311" s="256" t="str">
        <f t="shared" si="155"/>
        <v xml:space="preserve"> </v>
      </c>
      <c r="K1311" s="517"/>
      <c r="L1311" s="379"/>
      <c r="M1311" s="379" t="str">
        <f t="shared" ca="1" si="156"/>
        <v>nie</v>
      </c>
      <c r="N1311" s="379" t="str">
        <f t="shared" ca="1" si="157"/>
        <v>nie</v>
      </c>
      <c r="O1311" s="378" t="str">
        <f t="shared" ca="1" si="158"/>
        <v/>
      </c>
      <c r="P1311" s="389" t="str">
        <f t="shared" si="159"/>
        <v/>
      </c>
      <c r="Q1311" s="390" t="str">
        <f>IF($P1311="","",IF(IF(COUNTIF($P1311,"* *"),COUNTIF('Plany 2025'!$J:$J,"*"&amp;$P1311&amp;"*"),COUNTIF('Plany 2025'!$B:$B,$P1311)+COUNTIF('Plany 2025'!$B:$B,$P1311&amp;"/*")+COUNTIF('Plany 2025'!$B:$B,"*/"&amp;$P1311&amp;"/*"))=0,"brak klasyf.",IF(COUNTIF($P1311,"* *"),SUMIF('Plany 2025'!$J:$J,"*"&amp;$P1311&amp;"*",'Plany 2025'!G:G),SUMIF('Plany 2025'!$B:$B,$P1311,'Plany 2025'!G:G)+SUMIF('Plany 2025'!$B:$B,$P1311&amp;"/*",'Plany 2025'!G:G)+SUMIF('Plany 2025'!$B:$B,"*/"&amp;$P1311&amp;"/*",'Plany 2025'!G:G))))</f>
        <v/>
      </c>
      <c r="R1311" s="391" t="str">
        <f>IF($P1311="","",IF(IF(COUNTIF($P1311,"* *"),COUNTIF('Plany 2025'!$J:$J,"*"&amp;$P1311&amp;"*"),COUNTIF('Plany 2025'!$B:$B,$P1311)+COUNTIF('Plany 2025'!$B:$B,$P1311&amp;"/*")+COUNTIF('Plany 2025'!$B:$B,"*/"&amp;$P1311&amp;"/*"))=0,"brak klasyf.",IF(COUNTIF($P1311,"* *"),SUMIF('Plany 2025'!$J:$J,"*"&amp;$P1311&amp;"*",'Plany 2025'!H:H),SUMIF('Plany 2025'!$B:$B,$P1311,'Plany 2025'!H:H)+SUMIF('Plany 2025'!$B:$B,$P1311&amp;"/*",'Plany 2025'!H:H)+SUMIF('Plany 2025'!$B:$B,"*/"&amp;$P1311&amp;"/*",'Plany 2025'!H:H))))</f>
        <v/>
      </c>
      <c r="S1311" s="392" t="str">
        <f t="shared" si="160"/>
        <v/>
      </c>
      <c r="T1311" s="393" t="str">
        <f t="shared" si="161"/>
        <v/>
      </c>
      <c r="U1311" s="256"/>
      <c r="V1311" s="91"/>
    </row>
    <row r="1312" spans="1:22" s="270" customFormat="1" ht="22.5" hidden="1">
      <c r="A1312" s="265"/>
      <c r="B1312" s="507"/>
      <c r="C1312" s="507"/>
      <c r="D1312" s="265"/>
      <c r="E1312" s="198" t="s">
        <v>713</v>
      </c>
      <c r="F1312" s="266"/>
      <c r="G1312" s="267"/>
      <c r="H1312" s="268"/>
      <c r="I1312" s="269" t="str">
        <f t="shared" si="155"/>
        <v xml:space="preserve"> </v>
      </c>
      <c r="K1312" s="517"/>
      <c r="L1312" s="379"/>
      <c r="M1312" s="379" t="str">
        <f t="shared" ca="1" si="156"/>
        <v>nie</v>
      </c>
      <c r="N1312" s="379" t="str">
        <f t="shared" ca="1" si="157"/>
        <v>nie</v>
      </c>
      <c r="O1312" s="378" t="str">
        <f t="shared" ca="1" si="158"/>
        <v/>
      </c>
      <c r="P1312" s="389" t="str">
        <f t="shared" si="159"/>
        <v/>
      </c>
      <c r="Q1312" s="390" t="str">
        <f>IF($P1312="","",IF(IF(COUNTIF($P1312,"* *"),COUNTIF('Plany 2025'!$J:$J,"*"&amp;$P1312&amp;"*"),COUNTIF('Plany 2025'!$B:$B,$P1312)+COUNTIF('Plany 2025'!$B:$B,$P1312&amp;"/*")+COUNTIF('Plany 2025'!$B:$B,"*/"&amp;$P1312&amp;"/*"))=0,"brak klasyf.",IF(COUNTIF($P1312,"* *"),SUMIF('Plany 2025'!$J:$J,"*"&amp;$P1312&amp;"*",'Plany 2025'!G:G),SUMIF('Plany 2025'!$B:$B,$P1312,'Plany 2025'!G:G)+SUMIF('Plany 2025'!$B:$B,$P1312&amp;"/*",'Plany 2025'!G:G)+SUMIF('Plany 2025'!$B:$B,"*/"&amp;$P1312&amp;"/*",'Plany 2025'!G:G))))</f>
        <v/>
      </c>
      <c r="R1312" s="391" t="str">
        <f>IF($P1312="","",IF(IF(COUNTIF($P1312,"* *"),COUNTIF('Plany 2025'!$J:$J,"*"&amp;$P1312&amp;"*"),COUNTIF('Plany 2025'!$B:$B,$P1312)+COUNTIF('Plany 2025'!$B:$B,$P1312&amp;"/*")+COUNTIF('Plany 2025'!$B:$B,"*/"&amp;$P1312&amp;"/*"))=0,"brak klasyf.",IF(COUNTIF($P1312,"* *"),SUMIF('Plany 2025'!$J:$J,"*"&amp;$P1312&amp;"*",'Plany 2025'!H:H),SUMIF('Plany 2025'!$B:$B,$P1312,'Plany 2025'!H:H)+SUMIF('Plany 2025'!$B:$B,$P1312&amp;"/*",'Plany 2025'!H:H)+SUMIF('Plany 2025'!$B:$B,"*/"&amp;$P1312&amp;"/*",'Plany 2025'!H:H))))</f>
        <v/>
      </c>
      <c r="S1312" s="392" t="str">
        <f t="shared" si="160"/>
        <v/>
      </c>
      <c r="T1312" s="393" t="str">
        <f t="shared" si="161"/>
        <v/>
      </c>
      <c r="U1312" s="269"/>
    </row>
    <row r="1313" spans="1:22" s="134" customFormat="1" ht="6" hidden="1" customHeight="1">
      <c r="A1313" s="194"/>
      <c r="B1313" s="500"/>
      <c r="C1313" s="500"/>
      <c r="D1313" s="194"/>
      <c r="E1313" s="195"/>
      <c r="F1313" s="143"/>
      <c r="G1313" s="126"/>
      <c r="H1313" s="127"/>
      <c r="I1313" s="256" t="str">
        <f t="shared" si="155"/>
        <v xml:space="preserve"> </v>
      </c>
      <c r="K1313" s="517"/>
      <c r="L1313" s="379"/>
      <c r="M1313" s="379" t="str">
        <f t="shared" ca="1" si="156"/>
        <v>nie</v>
      </c>
      <c r="N1313" s="379" t="str">
        <f t="shared" ca="1" si="157"/>
        <v>nie</v>
      </c>
      <c r="O1313" s="378" t="str">
        <f t="shared" ca="1" si="158"/>
        <v/>
      </c>
      <c r="P1313" s="389" t="str">
        <f t="shared" si="159"/>
        <v/>
      </c>
      <c r="Q1313" s="390" t="str">
        <f>IF($P1313="","",IF(IF(COUNTIF($P1313,"* *"),COUNTIF('Plany 2025'!$J:$J,"*"&amp;$P1313&amp;"*"),COUNTIF('Plany 2025'!$B:$B,$P1313)+COUNTIF('Plany 2025'!$B:$B,$P1313&amp;"/*")+COUNTIF('Plany 2025'!$B:$B,"*/"&amp;$P1313&amp;"/*"))=0,"brak klasyf.",IF(COUNTIF($P1313,"* *"),SUMIF('Plany 2025'!$J:$J,"*"&amp;$P1313&amp;"*",'Plany 2025'!G:G),SUMIF('Plany 2025'!$B:$B,$P1313,'Plany 2025'!G:G)+SUMIF('Plany 2025'!$B:$B,$P1313&amp;"/*",'Plany 2025'!G:G)+SUMIF('Plany 2025'!$B:$B,"*/"&amp;$P1313&amp;"/*",'Plany 2025'!G:G))))</f>
        <v/>
      </c>
      <c r="R1313" s="391" t="str">
        <f>IF($P1313="","",IF(IF(COUNTIF($P1313,"* *"),COUNTIF('Plany 2025'!$J:$J,"*"&amp;$P1313&amp;"*"),COUNTIF('Plany 2025'!$B:$B,$P1313)+COUNTIF('Plany 2025'!$B:$B,$P1313&amp;"/*")+COUNTIF('Plany 2025'!$B:$B,"*/"&amp;$P1313&amp;"/*"))=0,"brak klasyf.",IF(COUNTIF($P1313,"* *"),SUMIF('Plany 2025'!$J:$J,"*"&amp;$P1313&amp;"*",'Plany 2025'!H:H),SUMIF('Plany 2025'!$B:$B,$P1313,'Plany 2025'!H:H)+SUMIF('Plany 2025'!$B:$B,$P1313&amp;"/*",'Plany 2025'!H:H)+SUMIF('Plany 2025'!$B:$B,"*/"&amp;$P1313&amp;"/*",'Plany 2025'!H:H))))</f>
        <v/>
      </c>
      <c r="S1313" s="392" t="str">
        <f t="shared" si="160"/>
        <v/>
      </c>
      <c r="T1313" s="393" t="str">
        <f t="shared" si="161"/>
        <v/>
      </c>
      <c r="U1313" s="256"/>
      <c r="V1313" s="91"/>
    </row>
    <row r="1314" spans="1:22" s="134" customFormat="1">
      <c r="A1314" s="119" t="s">
        <v>238</v>
      </c>
      <c r="B1314" s="494"/>
      <c r="C1314" s="494"/>
      <c r="D1314" s="119" t="s">
        <v>184</v>
      </c>
      <c r="E1314" s="120" t="s">
        <v>239</v>
      </c>
      <c r="F1314" s="120"/>
      <c r="G1314" s="122">
        <f>G1318+G1365</f>
        <v>12200</v>
      </c>
      <c r="H1314" s="123">
        <f>H1318+H1365</f>
        <v>11260.78</v>
      </c>
      <c r="I1314" s="271">
        <f t="shared" si="155"/>
        <v>0.92301475409836076</v>
      </c>
      <c r="K1314" s="517"/>
      <c r="L1314" s="379">
        <v>1</v>
      </c>
      <c r="M1314" s="379" t="str">
        <f t="shared" ca="1" si="156"/>
        <v>tak</v>
      </c>
      <c r="N1314" s="379" t="str">
        <f t="shared" ca="1" si="157"/>
        <v>tak</v>
      </c>
      <c r="O1314" s="378" t="str">
        <f t="shared" ca="1" si="158"/>
        <v/>
      </c>
      <c r="P1314" s="389" t="str">
        <f t="shared" si="159"/>
        <v>B/V/1/37</v>
      </c>
      <c r="Q1314" s="390">
        <f>IF($P1314="","",IF(IF(COUNTIF($P1314,"* *"),COUNTIF('Plany 2025'!$J:$J,"*"&amp;$P1314&amp;"*"),COUNTIF('Plany 2025'!$B:$B,$P1314)+COUNTIF('Plany 2025'!$B:$B,$P1314&amp;"/*")+COUNTIF('Plany 2025'!$B:$B,"*/"&amp;$P1314&amp;"/*"))=0,"brak klasyf.",IF(COUNTIF($P1314,"* *"),SUMIF('Plany 2025'!$J:$J,"*"&amp;$P1314&amp;"*",'Plany 2025'!G:G),SUMIF('Plany 2025'!$B:$B,$P1314,'Plany 2025'!G:G)+SUMIF('Plany 2025'!$B:$B,$P1314&amp;"/*",'Plany 2025'!G:G)+SUMIF('Plany 2025'!$B:$B,"*/"&amp;$P1314&amp;"/*",'Plany 2025'!G:G))))</f>
        <v>12200</v>
      </c>
      <c r="R1314" s="391">
        <f>IF($P1314="","",IF(IF(COUNTIF($P1314,"* *"),COUNTIF('Plany 2025'!$J:$J,"*"&amp;$P1314&amp;"*"),COUNTIF('Plany 2025'!$B:$B,$P1314)+COUNTIF('Plany 2025'!$B:$B,$P1314&amp;"/*")+COUNTIF('Plany 2025'!$B:$B,"*/"&amp;$P1314&amp;"/*"))=0,"brak klasyf.",IF(COUNTIF($P1314,"* *"),SUMIF('Plany 2025'!$J:$J,"*"&amp;$P1314&amp;"*",'Plany 2025'!H:H),SUMIF('Plany 2025'!$B:$B,$P1314,'Plany 2025'!H:H)+SUMIF('Plany 2025'!$B:$B,$P1314&amp;"/*",'Plany 2025'!H:H)+SUMIF('Plany 2025'!$B:$B,"*/"&amp;$P1314&amp;"/*",'Plany 2025'!H:H))))</f>
        <v>11260.78</v>
      </c>
      <c r="S1314" s="392">
        <f t="shared" si="160"/>
        <v>0</v>
      </c>
      <c r="T1314" s="393">
        <f t="shared" si="161"/>
        <v>0</v>
      </c>
      <c r="U1314" s="276"/>
      <c r="V1314" s="91"/>
    </row>
    <row r="1315" spans="1:22" s="134" customFormat="1" ht="6" customHeight="1">
      <c r="A1315" s="97"/>
      <c r="B1315" s="378"/>
      <c r="C1315" s="378"/>
      <c r="D1315" s="97"/>
      <c r="E1315" s="125" t="s">
        <v>24</v>
      </c>
      <c r="F1315" s="93"/>
      <c r="G1315" s="126"/>
      <c r="H1315" s="127"/>
      <c r="I1315" s="256" t="str">
        <f t="shared" si="155"/>
        <v xml:space="preserve"> </v>
      </c>
      <c r="K1315" s="517"/>
      <c r="L1315" s="379">
        <v>1</v>
      </c>
      <c r="M1315" s="379" t="str">
        <f t="shared" ca="1" si="156"/>
        <v>tak</v>
      </c>
      <c r="N1315" s="379" t="str">
        <f t="shared" ca="1" si="157"/>
        <v>tak</v>
      </c>
      <c r="O1315" s="378" t="str">
        <f t="shared" ca="1" si="158"/>
        <v/>
      </c>
      <c r="P1315" s="389" t="str">
        <f t="shared" si="159"/>
        <v/>
      </c>
      <c r="Q1315" s="390" t="str">
        <f>IF($P1315="","",IF(IF(COUNTIF($P1315,"* *"),COUNTIF('Plany 2025'!$J:$J,"*"&amp;$P1315&amp;"*"),COUNTIF('Plany 2025'!$B:$B,$P1315)+COUNTIF('Plany 2025'!$B:$B,$P1315&amp;"/*")+COUNTIF('Plany 2025'!$B:$B,"*/"&amp;$P1315&amp;"/*"))=0,"brak klasyf.",IF(COUNTIF($P1315,"* *"),SUMIF('Plany 2025'!$J:$J,"*"&amp;$P1315&amp;"*",'Plany 2025'!G:G),SUMIF('Plany 2025'!$B:$B,$P1315,'Plany 2025'!G:G)+SUMIF('Plany 2025'!$B:$B,$P1315&amp;"/*",'Plany 2025'!G:G)+SUMIF('Plany 2025'!$B:$B,"*/"&amp;$P1315&amp;"/*",'Plany 2025'!G:G))))</f>
        <v/>
      </c>
      <c r="R1315" s="391" t="str">
        <f>IF($P1315="","",IF(IF(COUNTIF($P1315,"* *"),COUNTIF('Plany 2025'!$J:$J,"*"&amp;$P1315&amp;"*"),COUNTIF('Plany 2025'!$B:$B,$P1315)+COUNTIF('Plany 2025'!$B:$B,$P1315&amp;"/*")+COUNTIF('Plany 2025'!$B:$B,"*/"&amp;$P1315&amp;"/*"))=0,"brak klasyf.",IF(COUNTIF($P1315,"* *"),SUMIF('Plany 2025'!$J:$J,"*"&amp;$P1315&amp;"*",'Plany 2025'!H:H),SUMIF('Plany 2025'!$B:$B,$P1315,'Plany 2025'!H:H)+SUMIF('Plany 2025'!$B:$B,$P1315&amp;"/*",'Plany 2025'!H:H)+SUMIF('Plany 2025'!$B:$B,"*/"&amp;$P1315&amp;"/*",'Plany 2025'!H:H))))</f>
        <v/>
      </c>
      <c r="S1315" s="392" t="str">
        <f t="shared" si="160"/>
        <v/>
      </c>
      <c r="T1315" s="393" t="str">
        <f t="shared" si="161"/>
        <v/>
      </c>
      <c r="U1315" s="256"/>
      <c r="V1315" s="91"/>
    </row>
    <row r="1316" spans="1:22" s="134" customFormat="1">
      <c r="A1316" s="97"/>
      <c r="B1316" s="378"/>
      <c r="C1316" s="378"/>
      <c r="D1316" s="97"/>
      <c r="E1316" s="129" t="s">
        <v>240</v>
      </c>
      <c r="F1316" s="93"/>
      <c r="G1316" s="126"/>
      <c r="H1316" s="127"/>
      <c r="I1316" s="256" t="str">
        <f t="shared" si="155"/>
        <v xml:space="preserve"> </v>
      </c>
      <c r="K1316" s="517"/>
      <c r="L1316" s="379">
        <v>1</v>
      </c>
      <c r="M1316" s="379" t="str">
        <f t="shared" ca="1" si="156"/>
        <v>tak</v>
      </c>
      <c r="N1316" s="379" t="str">
        <f t="shared" ca="1" si="157"/>
        <v>tak</v>
      </c>
      <c r="O1316" s="378" t="str">
        <f t="shared" ca="1" si="158"/>
        <v/>
      </c>
      <c r="P1316" s="389" t="str">
        <f t="shared" si="159"/>
        <v/>
      </c>
      <c r="Q1316" s="390" t="str">
        <f>IF($P1316="","",IF(IF(COUNTIF($P1316,"* *"),COUNTIF('Plany 2025'!$J:$J,"*"&amp;$P1316&amp;"*"),COUNTIF('Plany 2025'!$B:$B,$P1316)+COUNTIF('Plany 2025'!$B:$B,$P1316&amp;"/*")+COUNTIF('Plany 2025'!$B:$B,"*/"&amp;$P1316&amp;"/*"))=0,"brak klasyf.",IF(COUNTIF($P1316,"* *"),SUMIF('Plany 2025'!$J:$J,"*"&amp;$P1316&amp;"*",'Plany 2025'!G:G),SUMIF('Plany 2025'!$B:$B,$P1316,'Plany 2025'!G:G)+SUMIF('Plany 2025'!$B:$B,$P1316&amp;"/*",'Plany 2025'!G:G)+SUMIF('Plany 2025'!$B:$B,"*/"&amp;$P1316&amp;"/*",'Plany 2025'!G:G))))</f>
        <v/>
      </c>
      <c r="R1316" s="391" t="str">
        <f>IF($P1316="","",IF(IF(COUNTIF($P1316,"* *"),COUNTIF('Plany 2025'!$J:$J,"*"&amp;$P1316&amp;"*"),COUNTIF('Plany 2025'!$B:$B,$P1316)+COUNTIF('Plany 2025'!$B:$B,$P1316&amp;"/*")+COUNTIF('Plany 2025'!$B:$B,"*/"&amp;$P1316&amp;"/*"))=0,"brak klasyf.",IF(COUNTIF($P1316,"* *"),SUMIF('Plany 2025'!$J:$J,"*"&amp;$P1316&amp;"*",'Plany 2025'!H:H),SUMIF('Plany 2025'!$B:$B,$P1316,'Plany 2025'!H:H)+SUMIF('Plany 2025'!$B:$B,$P1316&amp;"/*",'Plany 2025'!H:H)+SUMIF('Plany 2025'!$B:$B,"*/"&amp;$P1316&amp;"/*",'Plany 2025'!H:H))))</f>
        <v/>
      </c>
      <c r="S1316" s="392" t="str">
        <f t="shared" si="160"/>
        <v/>
      </c>
      <c r="T1316" s="393" t="str">
        <f t="shared" si="161"/>
        <v/>
      </c>
      <c r="U1316" s="256"/>
      <c r="V1316" s="91"/>
    </row>
    <row r="1317" spans="1:22" s="134" customFormat="1" ht="6" customHeight="1">
      <c r="A1317" s="97"/>
      <c r="B1317" s="378"/>
      <c r="C1317" s="378"/>
      <c r="D1317" s="97"/>
      <c r="E1317" s="140" t="s">
        <v>24</v>
      </c>
      <c r="F1317" s="93"/>
      <c r="G1317" s="126"/>
      <c r="H1317" s="127"/>
      <c r="I1317" s="256" t="str">
        <f t="shared" si="155"/>
        <v xml:space="preserve"> </v>
      </c>
      <c r="K1317" s="517"/>
      <c r="L1317" s="379">
        <v>1</v>
      </c>
      <c r="M1317" s="379" t="str">
        <f t="shared" ca="1" si="156"/>
        <v>tak</v>
      </c>
      <c r="N1317" s="379" t="str">
        <f t="shared" ca="1" si="157"/>
        <v>tak</v>
      </c>
      <c r="O1317" s="378" t="str">
        <f t="shared" ca="1" si="158"/>
        <v/>
      </c>
      <c r="P1317" s="389" t="str">
        <f t="shared" si="159"/>
        <v/>
      </c>
      <c r="Q1317" s="390" t="str">
        <f>IF($P1317="","",IF(IF(COUNTIF($P1317,"* *"),COUNTIF('Plany 2025'!$J:$J,"*"&amp;$P1317&amp;"*"),COUNTIF('Plany 2025'!$B:$B,$P1317)+COUNTIF('Plany 2025'!$B:$B,$P1317&amp;"/*")+COUNTIF('Plany 2025'!$B:$B,"*/"&amp;$P1317&amp;"/*"))=0,"brak klasyf.",IF(COUNTIF($P1317,"* *"),SUMIF('Plany 2025'!$J:$J,"*"&amp;$P1317&amp;"*",'Plany 2025'!G:G),SUMIF('Plany 2025'!$B:$B,$P1317,'Plany 2025'!G:G)+SUMIF('Plany 2025'!$B:$B,$P1317&amp;"/*",'Plany 2025'!G:G)+SUMIF('Plany 2025'!$B:$B,"*/"&amp;$P1317&amp;"/*",'Plany 2025'!G:G))))</f>
        <v/>
      </c>
      <c r="R1317" s="391" t="str">
        <f>IF($P1317="","",IF(IF(COUNTIF($P1317,"* *"),COUNTIF('Plany 2025'!$J:$J,"*"&amp;$P1317&amp;"*"),COUNTIF('Plany 2025'!$B:$B,$P1317)+COUNTIF('Plany 2025'!$B:$B,$P1317&amp;"/*")+COUNTIF('Plany 2025'!$B:$B,"*/"&amp;$P1317&amp;"/*"))=0,"brak klasyf.",IF(COUNTIF($P1317,"* *"),SUMIF('Plany 2025'!$J:$J,"*"&amp;$P1317&amp;"*",'Plany 2025'!H:H),SUMIF('Plany 2025'!$B:$B,$P1317,'Plany 2025'!H:H)+SUMIF('Plany 2025'!$B:$B,$P1317&amp;"/*",'Plany 2025'!H:H)+SUMIF('Plany 2025'!$B:$B,"*/"&amp;$P1317&amp;"/*",'Plany 2025'!H:H))))</f>
        <v/>
      </c>
      <c r="S1317" s="392" t="str">
        <f t="shared" si="160"/>
        <v/>
      </c>
      <c r="T1317" s="393" t="str">
        <f t="shared" si="161"/>
        <v/>
      </c>
      <c r="U1317" s="256"/>
      <c r="V1317" s="91"/>
    </row>
    <row r="1318" spans="1:22" s="134" customFormat="1" hidden="1">
      <c r="A1318" s="91" t="s">
        <v>241</v>
      </c>
      <c r="B1318" s="378"/>
      <c r="C1318" s="378"/>
      <c r="D1318" s="91" t="s">
        <v>184</v>
      </c>
      <c r="E1318" s="92" t="s">
        <v>242</v>
      </c>
      <c r="F1318" s="93"/>
      <c r="G1318" s="131">
        <f>SUM(G1322,G1356)</f>
        <v>0</v>
      </c>
      <c r="H1318" s="132">
        <f>SUM(H1322,H1356)</f>
        <v>0</v>
      </c>
      <c r="I1318" s="206" t="str">
        <f t="shared" si="155"/>
        <v xml:space="preserve"> </v>
      </c>
      <c r="K1318" s="517"/>
      <c r="L1318" s="379"/>
      <c r="M1318" s="379" t="str">
        <f t="shared" ca="1" si="156"/>
        <v>nie</v>
      </c>
      <c r="N1318" s="379" t="str">
        <f t="shared" ca="1" si="157"/>
        <v>nie</v>
      </c>
      <c r="O1318" s="378" t="str">
        <f t="shared" ca="1" si="158"/>
        <v/>
      </c>
      <c r="P1318" s="389" t="str">
        <f t="shared" si="159"/>
        <v>B/V/1/37/1</v>
      </c>
      <c r="Q1318" s="390" t="str">
        <f>IF($P1318="","",IF(IF(COUNTIF($P1318,"* *"),COUNTIF('Plany 2025'!$J:$J,"*"&amp;$P1318&amp;"*"),COUNTIF('Plany 2025'!$B:$B,$P1318)+COUNTIF('Plany 2025'!$B:$B,$P1318&amp;"/*")+COUNTIF('Plany 2025'!$B:$B,"*/"&amp;$P1318&amp;"/*"))=0,"brak klasyf.",IF(COUNTIF($P1318,"* *"),SUMIF('Plany 2025'!$J:$J,"*"&amp;$P1318&amp;"*",'Plany 2025'!G:G),SUMIF('Plany 2025'!$B:$B,$P1318,'Plany 2025'!G:G)+SUMIF('Plany 2025'!$B:$B,$P1318&amp;"/*",'Plany 2025'!G:G)+SUMIF('Plany 2025'!$B:$B,"*/"&amp;$P1318&amp;"/*",'Plany 2025'!G:G))))</f>
        <v>brak klasyf.</v>
      </c>
      <c r="R1318" s="391" t="str">
        <f>IF($P1318="","",IF(IF(COUNTIF($P1318,"* *"),COUNTIF('Plany 2025'!$J:$J,"*"&amp;$P1318&amp;"*"),COUNTIF('Plany 2025'!$B:$B,$P1318)+COUNTIF('Plany 2025'!$B:$B,$P1318&amp;"/*")+COUNTIF('Plany 2025'!$B:$B,"*/"&amp;$P1318&amp;"/*"))=0,"brak klasyf.",IF(COUNTIF($P1318,"* *"),SUMIF('Plany 2025'!$J:$J,"*"&amp;$P1318&amp;"*",'Plany 2025'!H:H),SUMIF('Plany 2025'!$B:$B,$P1318,'Plany 2025'!H:H)+SUMIF('Plany 2025'!$B:$B,$P1318&amp;"/*",'Plany 2025'!H:H)+SUMIF('Plany 2025'!$B:$B,"*/"&amp;$P1318&amp;"/*",'Plany 2025'!H:H))))</f>
        <v>brak klasyf.</v>
      </c>
      <c r="S1318" s="392" t="str">
        <f t="shared" si="160"/>
        <v/>
      </c>
      <c r="T1318" s="393" t="str">
        <f t="shared" si="161"/>
        <v/>
      </c>
      <c r="U1318" s="206"/>
      <c r="V1318" s="91"/>
    </row>
    <row r="1319" spans="1:22" s="134" customFormat="1" ht="6" hidden="1" customHeight="1">
      <c r="A1319" s="97"/>
      <c r="B1319" s="378"/>
      <c r="C1319" s="378"/>
      <c r="D1319" s="97"/>
      <c r="E1319" s="195"/>
      <c r="F1319" s="93"/>
      <c r="G1319" s="126"/>
      <c r="H1319" s="127"/>
      <c r="I1319" s="256" t="str">
        <f t="shared" si="155"/>
        <v xml:space="preserve"> </v>
      </c>
      <c r="K1319" s="517"/>
      <c r="L1319" s="379"/>
      <c r="M1319" s="379" t="str">
        <f t="shared" ca="1" si="156"/>
        <v>nie</v>
      </c>
      <c r="N1319" s="379" t="str">
        <f t="shared" ca="1" si="157"/>
        <v>nie</v>
      </c>
      <c r="O1319" s="378" t="str">
        <f t="shared" ca="1" si="158"/>
        <v/>
      </c>
      <c r="P1319" s="389" t="str">
        <f t="shared" si="159"/>
        <v/>
      </c>
      <c r="Q1319" s="390" t="str">
        <f>IF($P1319="","",IF(IF(COUNTIF($P1319,"* *"),COUNTIF('Plany 2025'!$J:$J,"*"&amp;$P1319&amp;"*"),COUNTIF('Plany 2025'!$B:$B,$P1319)+COUNTIF('Plany 2025'!$B:$B,$P1319&amp;"/*")+COUNTIF('Plany 2025'!$B:$B,"*/"&amp;$P1319&amp;"/*"))=0,"brak klasyf.",IF(COUNTIF($P1319,"* *"),SUMIF('Plany 2025'!$J:$J,"*"&amp;$P1319&amp;"*",'Plany 2025'!G:G),SUMIF('Plany 2025'!$B:$B,$P1319,'Plany 2025'!G:G)+SUMIF('Plany 2025'!$B:$B,$P1319&amp;"/*",'Plany 2025'!G:G)+SUMIF('Plany 2025'!$B:$B,"*/"&amp;$P1319&amp;"/*",'Plany 2025'!G:G))))</f>
        <v/>
      </c>
      <c r="R1319" s="391" t="str">
        <f>IF($P1319="","",IF(IF(COUNTIF($P1319,"* *"),COUNTIF('Plany 2025'!$J:$J,"*"&amp;$P1319&amp;"*"),COUNTIF('Plany 2025'!$B:$B,$P1319)+COUNTIF('Plany 2025'!$B:$B,$P1319&amp;"/*")+COUNTIF('Plany 2025'!$B:$B,"*/"&amp;$P1319&amp;"/*"))=0,"brak klasyf.",IF(COUNTIF($P1319,"* *"),SUMIF('Plany 2025'!$J:$J,"*"&amp;$P1319&amp;"*",'Plany 2025'!H:H),SUMIF('Plany 2025'!$B:$B,$P1319,'Plany 2025'!H:H)+SUMIF('Plany 2025'!$B:$B,$P1319&amp;"/*",'Plany 2025'!H:H)+SUMIF('Plany 2025'!$B:$B,"*/"&amp;$P1319&amp;"/*",'Plany 2025'!H:H))))</f>
        <v/>
      </c>
      <c r="S1319" s="392" t="str">
        <f t="shared" si="160"/>
        <v/>
      </c>
      <c r="T1319" s="393" t="str">
        <f t="shared" si="161"/>
        <v/>
      </c>
      <c r="U1319" s="256"/>
      <c r="V1319" s="91"/>
    </row>
    <row r="1320" spans="1:22" s="134" customFormat="1" ht="22.5" hidden="1">
      <c r="A1320" s="97"/>
      <c r="B1320" s="378"/>
      <c r="C1320" s="378"/>
      <c r="D1320" s="97"/>
      <c r="E1320" s="129" t="s">
        <v>243</v>
      </c>
      <c r="F1320" s="93"/>
      <c r="G1320" s="126"/>
      <c r="H1320" s="127"/>
      <c r="I1320" s="256" t="str">
        <f t="shared" si="155"/>
        <v xml:space="preserve"> </v>
      </c>
      <c r="K1320" s="517"/>
      <c r="L1320" s="379"/>
      <c r="M1320" s="379" t="str">
        <f t="shared" ca="1" si="156"/>
        <v>nie</v>
      </c>
      <c r="N1320" s="379" t="str">
        <f t="shared" ca="1" si="157"/>
        <v>nie</v>
      </c>
      <c r="O1320" s="378" t="str">
        <f t="shared" ca="1" si="158"/>
        <v/>
      </c>
      <c r="P1320" s="389" t="str">
        <f t="shared" si="159"/>
        <v/>
      </c>
      <c r="Q1320" s="390" t="str">
        <f>IF($P1320="","",IF(IF(COUNTIF($P1320,"* *"),COUNTIF('Plany 2025'!$J:$J,"*"&amp;$P1320&amp;"*"),COUNTIF('Plany 2025'!$B:$B,$P1320)+COUNTIF('Plany 2025'!$B:$B,$P1320&amp;"/*")+COUNTIF('Plany 2025'!$B:$B,"*/"&amp;$P1320&amp;"/*"))=0,"brak klasyf.",IF(COUNTIF($P1320,"* *"),SUMIF('Plany 2025'!$J:$J,"*"&amp;$P1320&amp;"*",'Plany 2025'!G:G),SUMIF('Plany 2025'!$B:$B,$P1320,'Plany 2025'!G:G)+SUMIF('Plany 2025'!$B:$B,$P1320&amp;"/*",'Plany 2025'!G:G)+SUMIF('Plany 2025'!$B:$B,"*/"&amp;$P1320&amp;"/*",'Plany 2025'!G:G))))</f>
        <v/>
      </c>
      <c r="R1320" s="391" t="str">
        <f>IF($P1320="","",IF(IF(COUNTIF($P1320,"* *"),COUNTIF('Plany 2025'!$J:$J,"*"&amp;$P1320&amp;"*"),COUNTIF('Plany 2025'!$B:$B,$P1320)+COUNTIF('Plany 2025'!$B:$B,$P1320&amp;"/*")+COUNTIF('Plany 2025'!$B:$B,"*/"&amp;$P1320&amp;"/*"))=0,"brak klasyf.",IF(COUNTIF($P1320,"* *"),SUMIF('Plany 2025'!$J:$J,"*"&amp;$P1320&amp;"*",'Plany 2025'!H:H),SUMIF('Plany 2025'!$B:$B,$P1320,'Plany 2025'!H:H)+SUMIF('Plany 2025'!$B:$B,$P1320&amp;"/*",'Plany 2025'!H:H)+SUMIF('Plany 2025'!$B:$B,"*/"&amp;$P1320&amp;"/*",'Plany 2025'!H:H))))</f>
        <v/>
      </c>
      <c r="S1320" s="392" t="str">
        <f t="shared" si="160"/>
        <v/>
      </c>
      <c r="T1320" s="393" t="str">
        <f t="shared" si="161"/>
        <v/>
      </c>
      <c r="U1320" s="256"/>
      <c r="V1320" s="91"/>
    </row>
    <row r="1321" spans="1:22" s="134" customFormat="1" ht="6" hidden="1" customHeight="1">
      <c r="A1321" s="97"/>
      <c r="B1321" s="378"/>
      <c r="C1321" s="378"/>
      <c r="D1321" s="97"/>
      <c r="E1321" s="140" t="s">
        <v>24</v>
      </c>
      <c r="F1321" s="93"/>
      <c r="G1321" s="126"/>
      <c r="H1321" s="127"/>
      <c r="I1321" s="256" t="str">
        <f t="shared" si="155"/>
        <v xml:space="preserve"> </v>
      </c>
      <c r="K1321" s="517"/>
      <c r="L1321" s="379"/>
      <c r="M1321" s="379" t="str">
        <f t="shared" ca="1" si="156"/>
        <v>nie</v>
      </c>
      <c r="N1321" s="379" t="str">
        <f t="shared" ca="1" si="157"/>
        <v>nie</v>
      </c>
      <c r="O1321" s="378" t="str">
        <f t="shared" ca="1" si="158"/>
        <v/>
      </c>
      <c r="P1321" s="389" t="str">
        <f t="shared" si="159"/>
        <v/>
      </c>
      <c r="Q1321" s="390" t="str">
        <f>IF($P1321="","",IF(IF(COUNTIF($P1321,"* *"),COUNTIF('Plany 2025'!$J:$J,"*"&amp;$P1321&amp;"*"),COUNTIF('Plany 2025'!$B:$B,$P1321)+COUNTIF('Plany 2025'!$B:$B,$P1321&amp;"/*")+COUNTIF('Plany 2025'!$B:$B,"*/"&amp;$P1321&amp;"/*"))=0,"brak klasyf.",IF(COUNTIF($P1321,"* *"),SUMIF('Plany 2025'!$J:$J,"*"&amp;$P1321&amp;"*",'Plany 2025'!G:G),SUMIF('Plany 2025'!$B:$B,$P1321,'Plany 2025'!G:G)+SUMIF('Plany 2025'!$B:$B,$P1321&amp;"/*",'Plany 2025'!G:G)+SUMIF('Plany 2025'!$B:$B,"*/"&amp;$P1321&amp;"/*",'Plany 2025'!G:G))))</f>
        <v/>
      </c>
      <c r="R1321" s="391" t="str">
        <f>IF($P1321="","",IF(IF(COUNTIF($P1321,"* *"),COUNTIF('Plany 2025'!$J:$J,"*"&amp;$P1321&amp;"*"),COUNTIF('Plany 2025'!$B:$B,$P1321)+COUNTIF('Plany 2025'!$B:$B,$P1321&amp;"/*")+COUNTIF('Plany 2025'!$B:$B,"*/"&amp;$P1321&amp;"/*"))=0,"brak klasyf.",IF(COUNTIF($P1321,"* *"),SUMIF('Plany 2025'!$J:$J,"*"&amp;$P1321&amp;"*",'Plany 2025'!H:H),SUMIF('Plany 2025'!$B:$B,$P1321,'Plany 2025'!H:H)+SUMIF('Plany 2025'!$B:$B,$P1321&amp;"/*",'Plany 2025'!H:H)+SUMIF('Plany 2025'!$B:$B,"*/"&amp;$P1321&amp;"/*",'Plany 2025'!H:H))))</f>
        <v/>
      </c>
      <c r="S1321" s="392" t="str">
        <f t="shared" si="160"/>
        <v/>
      </c>
      <c r="T1321" s="393" t="str">
        <f t="shared" si="161"/>
        <v/>
      </c>
      <c r="U1321" s="256"/>
      <c r="V1321" s="91"/>
    </row>
    <row r="1322" spans="1:22" s="134" customFormat="1" hidden="1">
      <c r="A1322" s="97"/>
      <c r="B1322" s="378"/>
      <c r="C1322" s="378"/>
      <c r="D1322" s="97"/>
      <c r="E1322" s="140" t="s">
        <v>684</v>
      </c>
      <c r="F1322" s="93"/>
      <c r="G1322" s="136">
        <f>SUM(G1330,G1338:G1354)</f>
        <v>0</v>
      </c>
      <c r="H1322" s="137">
        <f>SUM(H1330,H1338:H1354)</f>
        <v>0</v>
      </c>
      <c r="I1322" s="138" t="str">
        <f t="shared" si="155"/>
        <v xml:space="preserve"> </v>
      </c>
      <c r="K1322" s="517"/>
      <c r="L1322" s="379"/>
      <c r="M1322" s="379" t="str">
        <f t="shared" ca="1" si="156"/>
        <v>nie</v>
      </c>
      <c r="N1322" s="379" t="str">
        <f t="shared" ca="1" si="157"/>
        <v>nie</v>
      </c>
      <c r="O1322" s="378" t="str">
        <f t="shared" ca="1" si="158"/>
        <v>DBFO</v>
      </c>
      <c r="P1322" s="389" t="str">
        <f t="shared" si="159"/>
        <v/>
      </c>
      <c r="Q1322" s="390" t="str">
        <f>IF($P1322="","",IF(IF(COUNTIF($P1322,"* *"),COUNTIF('Plany 2025'!$J:$J,"*"&amp;$P1322&amp;"*"),COUNTIF('Plany 2025'!$B:$B,$P1322)+COUNTIF('Plany 2025'!$B:$B,$P1322&amp;"/*")+COUNTIF('Plany 2025'!$B:$B,"*/"&amp;$P1322&amp;"/*"))=0,"brak klasyf.",IF(COUNTIF($P1322,"* *"),SUMIF('Plany 2025'!$J:$J,"*"&amp;$P1322&amp;"*",'Plany 2025'!G:G),SUMIF('Plany 2025'!$B:$B,$P1322,'Plany 2025'!G:G)+SUMIF('Plany 2025'!$B:$B,$P1322&amp;"/*",'Plany 2025'!G:G)+SUMIF('Plany 2025'!$B:$B,"*/"&amp;$P1322&amp;"/*",'Plany 2025'!G:G))))</f>
        <v/>
      </c>
      <c r="R1322" s="391" t="str">
        <f>IF($P1322="","",IF(IF(COUNTIF($P1322,"* *"),COUNTIF('Plany 2025'!$J:$J,"*"&amp;$P1322&amp;"*"),COUNTIF('Plany 2025'!$B:$B,$P1322)+COUNTIF('Plany 2025'!$B:$B,$P1322&amp;"/*")+COUNTIF('Plany 2025'!$B:$B,"*/"&amp;$P1322&amp;"/*"))=0,"brak klasyf.",IF(COUNTIF($P1322,"* *"),SUMIF('Plany 2025'!$J:$J,"*"&amp;$P1322&amp;"*",'Plany 2025'!H:H),SUMIF('Plany 2025'!$B:$B,$P1322,'Plany 2025'!H:H)+SUMIF('Plany 2025'!$B:$B,$P1322&amp;"/*",'Plany 2025'!H:H)+SUMIF('Plany 2025'!$B:$B,"*/"&amp;$P1322&amp;"/*",'Plany 2025'!H:H))))</f>
        <v/>
      </c>
      <c r="S1322" s="392" t="str">
        <f t="shared" si="160"/>
        <v/>
      </c>
      <c r="T1322" s="393" t="str">
        <f t="shared" si="161"/>
        <v/>
      </c>
      <c r="U1322" s="138"/>
      <c r="V1322" s="91"/>
    </row>
    <row r="1323" spans="1:22" s="134" customFormat="1" ht="6" hidden="1" customHeight="1">
      <c r="A1323" s="97"/>
      <c r="B1323" s="378"/>
      <c r="C1323" s="378"/>
      <c r="D1323" s="97"/>
      <c r="E1323" s="92" t="s">
        <v>24</v>
      </c>
      <c r="F1323" s="93"/>
      <c r="G1323" s="126"/>
      <c r="H1323" s="127"/>
      <c r="I1323" s="256" t="str">
        <f t="shared" si="155"/>
        <v xml:space="preserve"> </v>
      </c>
      <c r="K1323" s="517"/>
      <c r="L1323" s="379"/>
      <c r="M1323" s="379" t="str">
        <f t="shared" ca="1" si="156"/>
        <v>nie</v>
      </c>
      <c r="N1323" s="379" t="str">
        <f t="shared" ca="1" si="157"/>
        <v>nie</v>
      </c>
      <c r="O1323" s="378" t="str">
        <f t="shared" ca="1" si="158"/>
        <v>DBFO</v>
      </c>
      <c r="P1323" s="389" t="str">
        <f t="shared" si="159"/>
        <v/>
      </c>
      <c r="Q1323" s="390" t="str">
        <f>IF($P1323="","",IF(IF(COUNTIF($P1323,"* *"),COUNTIF('Plany 2025'!$J:$J,"*"&amp;$P1323&amp;"*"),COUNTIF('Plany 2025'!$B:$B,$P1323)+COUNTIF('Plany 2025'!$B:$B,$P1323&amp;"/*")+COUNTIF('Plany 2025'!$B:$B,"*/"&amp;$P1323&amp;"/*"))=0,"brak klasyf.",IF(COUNTIF($P1323,"* *"),SUMIF('Plany 2025'!$J:$J,"*"&amp;$P1323&amp;"*",'Plany 2025'!G:G),SUMIF('Plany 2025'!$B:$B,$P1323,'Plany 2025'!G:G)+SUMIF('Plany 2025'!$B:$B,$P1323&amp;"/*",'Plany 2025'!G:G)+SUMIF('Plany 2025'!$B:$B,"*/"&amp;$P1323&amp;"/*",'Plany 2025'!G:G))))</f>
        <v/>
      </c>
      <c r="R1323" s="391" t="str">
        <f>IF($P1323="","",IF(IF(COUNTIF($P1323,"* *"),COUNTIF('Plany 2025'!$J:$J,"*"&amp;$P1323&amp;"*"),COUNTIF('Plany 2025'!$B:$B,$P1323)+COUNTIF('Plany 2025'!$B:$B,$P1323&amp;"/*")+COUNTIF('Plany 2025'!$B:$B,"*/"&amp;$P1323&amp;"/*"))=0,"brak klasyf.",IF(COUNTIF($P1323,"* *"),SUMIF('Plany 2025'!$J:$J,"*"&amp;$P1323&amp;"*",'Plany 2025'!H:H),SUMIF('Plany 2025'!$B:$B,$P1323,'Plany 2025'!H:H)+SUMIF('Plany 2025'!$B:$B,$P1323&amp;"/*",'Plany 2025'!H:H)+SUMIF('Plany 2025'!$B:$B,"*/"&amp;$P1323&amp;"/*",'Plany 2025'!H:H))))</f>
        <v/>
      </c>
      <c r="S1323" s="392" t="str">
        <f t="shared" si="160"/>
        <v/>
      </c>
      <c r="T1323" s="393" t="str">
        <f t="shared" si="161"/>
        <v/>
      </c>
      <c r="U1323" s="256"/>
      <c r="V1323" s="91"/>
    </row>
    <row r="1324" spans="1:22" s="134" customFormat="1" hidden="1">
      <c r="A1324" s="97"/>
      <c r="B1324" s="378"/>
      <c r="C1324" s="378"/>
      <c r="D1324" s="97"/>
      <c r="E1324" s="142" t="s">
        <v>41</v>
      </c>
      <c r="F1324" s="93"/>
      <c r="G1324" s="126"/>
      <c r="H1324" s="127"/>
      <c r="I1324" s="256" t="str">
        <f t="shared" si="155"/>
        <v xml:space="preserve"> </v>
      </c>
      <c r="K1324" s="517"/>
      <c r="L1324" s="379"/>
      <c r="M1324" s="379" t="str">
        <f t="shared" ca="1" si="156"/>
        <v>nie</v>
      </c>
      <c r="N1324" s="379" t="str">
        <f t="shared" ca="1" si="157"/>
        <v>nie</v>
      </c>
      <c r="O1324" s="378" t="str">
        <f t="shared" ca="1" si="158"/>
        <v>DBFO</v>
      </c>
      <c r="P1324" s="389" t="str">
        <f t="shared" si="159"/>
        <v/>
      </c>
      <c r="Q1324" s="390" t="str">
        <f>IF($P1324="","",IF(IF(COUNTIF($P1324,"* *"),COUNTIF('Plany 2025'!$J:$J,"*"&amp;$P1324&amp;"*"),COUNTIF('Plany 2025'!$B:$B,$P1324)+COUNTIF('Plany 2025'!$B:$B,$P1324&amp;"/*")+COUNTIF('Plany 2025'!$B:$B,"*/"&amp;$P1324&amp;"/*"))=0,"brak klasyf.",IF(COUNTIF($P1324,"* *"),SUMIF('Plany 2025'!$J:$J,"*"&amp;$P1324&amp;"*",'Plany 2025'!G:G),SUMIF('Plany 2025'!$B:$B,$P1324,'Plany 2025'!G:G)+SUMIF('Plany 2025'!$B:$B,$P1324&amp;"/*",'Plany 2025'!G:G)+SUMIF('Plany 2025'!$B:$B,"*/"&amp;$P1324&amp;"/*",'Plany 2025'!G:G))))</f>
        <v/>
      </c>
      <c r="R1324" s="391" t="str">
        <f>IF($P1324="","",IF(IF(COUNTIF($P1324,"* *"),COUNTIF('Plany 2025'!$J:$J,"*"&amp;$P1324&amp;"*"),COUNTIF('Plany 2025'!$B:$B,$P1324)+COUNTIF('Plany 2025'!$B:$B,$P1324&amp;"/*")+COUNTIF('Plany 2025'!$B:$B,"*/"&amp;$P1324&amp;"/*"))=0,"brak klasyf.",IF(COUNTIF($P1324,"* *"),SUMIF('Plany 2025'!$J:$J,"*"&amp;$P1324&amp;"*",'Plany 2025'!H:H),SUMIF('Plany 2025'!$B:$B,$P1324,'Plany 2025'!H:H)+SUMIF('Plany 2025'!$B:$B,$P1324&amp;"/*",'Plany 2025'!H:H)+SUMIF('Plany 2025'!$B:$B,"*/"&amp;$P1324&amp;"/*",'Plany 2025'!H:H))))</f>
        <v/>
      </c>
      <c r="S1324" s="392" t="str">
        <f t="shared" si="160"/>
        <v/>
      </c>
      <c r="T1324" s="393" t="str">
        <f t="shared" si="161"/>
        <v/>
      </c>
      <c r="U1324" s="256"/>
      <c r="V1324" s="91"/>
    </row>
    <row r="1325" spans="1:22" s="134" customFormat="1" hidden="1">
      <c r="A1325" s="97"/>
      <c r="B1325" s="378"/>
      <c r="C1325" s="378"/>
      <c r="D1325" s="97"/>
      <c r="E1325" s="144" t="s">
        <v>42</v>
      </c>
      <c r="F1325" s="44">
        <f>'Liczba uczniów i inne'!E90</f>
        <v>0</v>
      </c>
      <c r="G1325" s="126"/>
      <c r="H1325" s="127"/>
      <c r="I1325" s="256" t="str">
        <f t="shared" si="155"/>
        <v xml:space="preserve"> </v>
      </c>
      <c r="J1325" s="145" t="s">
        <v>641</v>
      </c>
      <c r="K1325" s="517"/>
      <c r="L1325" s="379"/>
      <c r="M1325" s="379" t="str">
        <f t="shared" ca="1" si="156"/>
        <v>nie</v>
      </c>
      <c r="N1325" s="379" t="str">
        <f t="shared" ca="1" si="157"/>
        <v>nie</v>
      </c>
      <c r="O1325" s="378" t="str">
        <f t="shared" ca="1" si="158"/>
        <v>DBFO</v>
      </c>
      <c r="P1325" s="389" t="str">
        <f t="shared" si="159"/>
        <v/>
      </c>
      <c r="Q1325" s="390" t="str">
        <f>IF($P1325="","",IF(IF(COUNTIF($P1325,"* *"),COUNTIF('Plany 2025'!$J:$J,"*"&amp;$P1325&amp;"*"),COUNTIF('Plany 2025'!$B:$B,$P1325)+COUNTIF('Plany 2025'!$B:$B,$P1325&amp;"/*")+COUNTIF('Plany 2025'!$B:$B,"*/"&amp;$P1325&amp;"/*"))=0,"brak klasyf.",IF(COUNTIF($P1325,"* *"),SUMIF('Plany 2025'!$J:$J,"*"&amp;$P1325&amp;"*",'Plany 2025'!G:G),SUMIF('Plany 2025'!$B:$B,$P1325,'Plany 2025'!G:G)+SUMIF('Plany 2025'!$B:$B,$P1325&amp;"/*",'Plany 2025'!G:G)+SUMIF('Plany 2025'!$B:$B,"*/"&amp;$P1325&amp;"/*",'Plany 2025'!G:G))))</f>
        <v/>
      </c>
      <c r="R1325" s="391" t="str">
        <f>IF($P1325="","",IF(IF(COUNTIF($P1325,"* *"),COUNTIF('Plany 2025'!$J:$J,"*"&amp;$P1325&amp;"*"),COUNTIF('Plany 2025'!$B:$B,$P1325)+COUNTIF('Plany 2025'!$B:$B,$P1325&amp;"/*")+COUNTIF('Plany 2025'!$B:$B,"*/"&amp;$P1325&amp;"/*"))=0,"brak klasyf.",IF(COUNTIF($P1325,"* *"),SUMIF('Plany 2025'!$J:$J,"*"&amp;$P1325&amp;"*",'Plany 2025'!H:H),SUMIF('Plany 2025'!$B:$B,$P1325,'Plany 2025'!H:H)+SUMIF('Plany 2025'!$B:$B,$P1325&amp;"/*",'Plany 2025'!H:H)+SUMIF('Plany 2025'!$B:$B,"*/"&amp;$P1325&amp;"/*",'Plany 2025'!H:H))))</f>
        <v/>
      </c>
      <c r="S1325" s="392" t="str">
        <f t="shared" si="160"/>
        <v/>
      </c>
      <c r="T1325" s="393" t="str">
        <f t="shared" si="161"/>
        <v/>
      </c>
      <c r="U1325" s="256"/>
      <c r="V1325" s="91"/>
    </row>
    <row r="1326" spans="1:22" s="134" customFormat="1" hidden="1">
      <c r="A1326" s="97"/>
      <c r="B1326" s="378"/>
      <c r="C1326" s="378"/>
      <c r="D1326" s="97"/>
      <c r="E1326" s="144" t="s">
        <v>43</v>
      </c>
      <c r="F1326" s="44">
        <f>'Liczba uczniów i inne'!E91</f>
        <v>0</v>
      </c>
      <c r="G1326" s="126"/>
      <c r="H1326" s="127"/>
      <c r="I1326" s="256" t="str">
        <f t="shared" si="155"/>
        <v xml:space="preserve"> </v>
      </c>
      <c r="J1326" s="145" t="s">
        <v>641</v>
      </c>
      <c r="K1326" s="517"/>
      <c r="L1326" s="379"/>
      <c r="M1326" s="379" t="str">
        <f t="shared" ca="1" si="156"/>
        <v>nie</v>
      </c>
      <c r="N1326" s="379" t="str">
        <f t="shared" ca="1" si="157"/>
        <v>nie</v>
      </c>
      <c r="O1326" s="378" t="str">
        <f t="shared" ca="1" si="158"/>
        <v>DBFO</v>
      </c>
      <c r="P1326" s="389" t="str">
        <f t="shared" si="159"/>
        <v/>
      </c>
      <c r="Q1326" s="390" t="str">
        <f>IF($P1326="","",IF(IF(COUNTIF($P1326,"* *"),COUNTIF('Plany 2025'!$J:$J,"*"&amp;$P1326&amp;"*"),COUNTIF('Plany 2025'!$B:$B,$P1326)+COUNTIF('Plany 2025'!$B:$B,$P1326&amp;"/*")+COUNTIF('Plany 2025'!$B:$B,"*/"&amp;$P1326&amp;"/*"))=0,"brak klasyf.",IF(COUNTIF($P1326,"* *"),SUMIF('Plany 2025'!$J:$J,"*"&amp;$P1326&amp;"*",'Plany 2025'!G:G),SUMIF('Plany 2025'!$B:$B,$P1326,'Plany 2025'!G:G)+SUMIF('Plany 2025'!$B:$B,$P1326&amp;"/*",'Plany 2025'!G:G)+SUMIF('Plany 2025'!$B:$B,"*/"&amp;$P1326&amp;"/*",'Plany 2025'!G:G))))</f>
        <v/>
      </c>
      <c r="R1326" s="391" t="str">
        <f>IF($P1326="","",IF(IF(COUNTIF($P1326,"* *"),COUNTIF('Plany 2025'!$J:$J,"*"&amp;$P1326&amp;"*"),COUNTIF('Plany 2025'!$B:$B,$P1326)+COUNTIF('Plany 2025'!$B:$B,$P1326&amp;"/*")+COUNTIF('Plany 2025'!$B:$B,"*/"&amp;$P1326&amp;"/*"))=0,"brak klasyf.",IF(COUNTIF($P1326,"* *"),SUMIF('Plany 2025'!$J:$J,"*"&amp;$P1326&amp;"*",'Plany 2025'!H:H),SUMIF('Plany 2025'!$B:$B,$P1326,'Plany 2025'!H:H)+SUMIF('Plany 2025'!$B:$B,$P1326&amp;"/*",'Plany 2025'!H:H)+SUMIF('Plany 2025'!$B:$B,"*/"&amp;$P1326&amp;"/*",'Plany 2025'!H:H))))</f>
        <v/>
      </c>
      <c r="S1326" s="392" t="str">
        <f t="shared" si="160"/>
        <v/>
      </c>
      <c r="T1326" s="393" t="str">
        <f t="shared" si="161"/>
        <v/>
      </c>
      <c r="U1326" s="256"/>
      <c r="V1326" s="91"/>
    </row>
    <row r="1327" spans="1:22" s="134" customFormat="1" hidden="1">
      <c r="A1327" s="97"/>
      <c r="B1327" s="378"/>
      <c r="C1327" s="378"/>
      <c r="D1327" s="97"/>
      <c r="E1327" s="144" t="s">
        <v>44</v>
      </c>
      <c r="F1327" s="45">
        <f>'Liczba uczniów i inne'!E92</f>
        <v>0</v>
      </c>
      <c r="G1327" s="126"/>
      <c r="H1327" s="127"/>
      <c r="I1327" s="256" t="str">
        <f t="shared" si="155"/>
        <v xml:space="preserve"> </v>
      </c>
      <c r="J1327" s="145" t="s">
        <v>641</v>
      </c>
      <c r="K1327" s="517"/>
      <c r="L1327" s="379"/>
      <c r="M1327" s="379" t="str">
        <f t="shared" ca="1" si="156"/>
        <v>nie</v>
      </c>
      <c r="N1327" s="379" t="str">
        <f t="shared" ca="1" si="157"/>
        <v>nie</v>
      </c>
      <c r="O1327" s="378" t="str">
        <f t="shared" ca="1" si="158"/>
        <v>DBFO</v>
      </c>
      <c r="P1327" s="389" t="str">
        <f t="shared" si="159"/>
        <v/>
      </c>
      <c r="Q1327" s="390" t="str">
        <f>IF($P1327="","",IF(IF(COUNTIF($P1327,"* *"),COUNTIF('Plany 2025'!$J:$J,"*"&amp;$P1327&amp;"*"),COUNTIF('Plany 2025'!$B:$B,$P1327)+COUNTIF('Plany 2025'!$B:$B,$P1327&amp;"/*")+COUNTIF('Plany 2025'!$B:$B,"*/"&amp;$P1327&amp;"/*"))=0,"brak klasyf.",IF(COUNTIF($P1327,"* *"),SUMIF('Plany 2025'!$J:$J,"*"&amp;$P1327&amp;"*",'Plany 2025'!G:G),SUMIF('Plany 2025'!$B:$B,$P1327,'Plany 2025'!G:G)+SUMIF('Plany 2025'!$B:$B,$P1327&amp;"/*",'Plany 2025'!G:G)+SUMIF('Plany 2025'!$B:$B,"*/"&amp;$P1327&amp;"/*",'Plany 2025'!G:G))))</f>
        <v/>
      </c>
      <c r="R1327" s="391" t="str">
        <f>IF($P1327="","",IF(IF(COUNTIF($P1327,"* *"),COUNTIF('Plany 2025'!$J:$J,"*"&amp;$P1327&amp;"*"),COUNTIF('Plany 2025'!$B:$B,$P1327)+COUNTIF('Plany 2025'!$B:$B,$P1327&amp;"/*")+COUNTIF('Plany 2025'!$B:$B,"*/"&amp;$P1327&amp;"/*"))=0,"brak klasyf.",IF(COUNTIF($P1327,"* *"),SUMIF('Plany 2025'!$J:$J,"*"&amp;$P1327&amp;"*",'Plany 2025'!H:H),SUMIF('Plany 2025'!$B:$B,$P1327,'Plany 2025'!H:H)+SUMIF('Plany 2025'!$B:$B,$P1327&amp;"/*",'Plany 2025'!H:H)+SUMIF('Plany 2025'!$B:$B,"*/"&amp;$P1327&amp;"/*",'Plany 2025'!H:H))))</f>
        <v/>
      </c>
      <c r="S1327" s="392" t="str">
        <f t="shared" si="160"/>
        <v/>
      </c>
      <c r="T1327" s="393" t="str">
        <f t="shared" si="161"/>
        <v/>
      </c>
      <c r="U1327" s="256"/>
      <c r="V1327" s="91"/>
    </row>
    <row r="1328" spans="1:22" s="134" customFormat="1" hidden="1">
      <c r="A1328" s="97"/>
      <c r="B1328" s="378"/>
      <c r="C1328" s="378"/>
      <c r="D1328" s="97"/>
      <c r="E1328" s="144" t="s">
        <v>45</v>
      </c>
      <c r="F1328" s="45">
        <f>'Liczba uczniów i inne'!E93</f>
        <v>0</v>
      </c>
      <c r="G1328" s="126"/>
      <c r="H1328" s="127"/>
      <c r="I1328" s="256" t="str">
        <f t="shared" si="155"/>
        <v xml:space="preserve"> </v>
      </c>
      <c r="J1328" s="145" t="s">
        <v>641</v>
      </c>
      <c r="K1328" s="517"/>
      <c r="L1328" s="379"/>
      <c r="M1328" s="379" t="str">
        <f t="shared" ca="1" si="156"/>
        <v>nie</v>
      </c>
      <c r="N1328" s="379" t="str">
        <f t="shared" ca="1" si="157"/>
        <v>nie</v>
      </c>
      <c r="O1328" s="378" t="str">
        <f t="shared" ca="1" si="158"/>
        <v>DBFO</v>
      </c>
      <c r="P1328" s="389" t="str">
        <f t="shared" si="159"/>
        <v/>
      </c>
      <c r="Q1328" s="390" t="str">
        <f>IF($P1328="","",IF(IF(COUNTIF($P1328,"* *"),COUNTIF('Plany 2025'!$J:$J,"*"&amp;$P1328&amp;"*"),COUNTIF('Plany 2025'!$B:$B,$P1328)+COUNTIF('Plany 2025'!$B:$B,$P1328&amp;"/*")+COUNTIF('Plany 2025'!$B:$B,"*/"&amp;$P1328&amp;"/*"))=0,"brak klasyf.",IF(COUNTIF($P1328,"* *"),SUMIF('Plany 2025'!$J:$J,"*"&amp;$P1328&amp;"*",'Plany 2025'!G:G),SUMIF('Plany 2025'!$B:$B,$P1328,'Plany 2025'!G:G)+SUMIF('Plany 2025'!$B:$B,$P1328&amp;"/*",'Plany 2025'!G:G)+SUMIF('Plany 2025'!$B:$B,"*/"&amp;$P1328&amp;"/*",'Plany 2025'!G:G))))</f>
        <v/>
      </c>
      <c r="R1328" s="391" t="str">
        <f>IF($P1328="","",IF(IF(COUNTIF($P1328,"* *"),COUNTIF('Plany 2025'!$J:$J,"*"&amp;$P1328&amp;"*"),COUNTIF('Plany 2025'!$B:$B,$P1328)+COUNTIF('Plany 2025'!$B:$B,$P1328&amp;"/*")+COUNTIF('Plany 2025'!$B:$B,"*/"&amp;$P1328&amp;"/*"))=0,"brak klasyf.",IF(COUNTIF($P1328,"* *"),SUMIF('Plany 2025'!$J:$J,"*"&amp;$P1328&amp;"*",'Plany 2025'!H:H),SUMIF('Plany 2025'!$B:$B,$P1328,'Plany 2025'!H:H)+SUMIF('Plany 2025'!$B:$B,$P1328&amp;"/*",'Plany 2025'!H:H)+SUMIF('Plany 2025'!$B:$B,"*/"&amp;$P1328&amp;"/*",'Plany 2025'!H:H))))</f>
        <v/>
      </c>
      <c r="S1328" s="392" t="str">
        <f t="shared" si="160"/>
        <v/>
      </c>
      <c r="T1328" s="393" t="str">
        <f t="shared" si="161"/>
        <v/>
      </c>
      <c r="U1328" s="256"/>
      <c r="V1328" s="91"/>
    </row>
    <row r="1329" spans="1:22" s="134" customFormat="1" ht="6" hidden="1" customHeight="1">
      <c r="A1329" s="97"/>
      <c r="B1329" s="378"/>
      <c r="C1329" s="378"/>
      <c r="D1329" s="97"/>
      <c r="E1329" s="125" t="s">
        <v>24</v>
      </c>
      <c r="F1329" s="93"/>
      <c r="G1329" s="126"/>
      <c r="H1329" s="127"/>
      <c r="I1329" s="256" t="str">
        <f t="shared" si="155"/>
        <v xml:space="preserve"> </v>
      </c>
      <c r="K1329" s="517"/>
      <c r="L1329" s="379"/>
      <c r="M1329" s="379" t="str">
        <f t="shared" ca="1" si="156"/>
        <v>nie</v>
      </c>
      <c r="N1329" s="379" t="str">
        <f t="shared" ca="1" si="157"/>
        <v>nie</v>
      </c>
      <c r="O1329" s="378" t="str">
        <f t="shared" ca="1" si="158"/>
        <v>DBFO</v>
      </c>
      <c r="P1329" s="389" t="str">
        <f t="shared" si="159"/>
        <v/>
      </c>
      <c r="Q1329" s="390" t="str">
        <f>IF($P1329="","",IF(IF(COUNTIF($P1329,"* *"),COUNTIF('Plany 2025'!$J:$J,"*"&amp;$P1329&amp;"*"),COUNTIF('Plany 2025'!$B:$B,$P1329)+COUNTIF('Plany 2025'!$B:$B,$P1329&amp;"/*")+COUNTIF('Plany 2025'!$B:$B,"*/"&amp;$P1329&amp;"/*"))=0,"brak klasyf.",IF(COUNTIF($P1329,"* *"),SUMIF('Plany 2025'!$J:$J,"*"&amp;$P1329&amp;"*",'Plany 2025'!G:G),SUMIF('Plany 2025'!$B:$B,$P1329,'Plany 2025'!G:G)+SUMIF('Plany 2025'!$B:$B,$P1329&amp;"/*",'Plany 2025'!G:G)+SUMIF('Plany 2025'!$B:$B,"*/"&amp;$P1329&amp;"/*",'Plany 2025'!G:G))))</f>
        <v/>
      </c>
      <c r="R1329" s="391" t="str">
        <f>IF($P1329="","",IF(IF(COUNTIF($P1329,"* *"),COUNTIF('Plany 2025'!$J:$J,"*"&amp;$P1329&amp;"*"),COUNTIF('Plany 2025'!$B:$B,$P1329)+COUNTIF('Plany 2025'!$B:$B,$P1329&amp;"/*")+COUNTIF('Plany 2025'!$B:$B,"*/"&amp;$P1329&amp;"/*"))=0,"brak klasyf.",IF(COUNTIF($P1329,"* *"),SUMIF('Plany 2025'!$J:$J,"*"&amp;$P1329&amp;"*",'Plany 2025'!H:H),SUMIF('Plany 2025'!$B:$B,$P1329,'Plany 2025'!H:H)+SUMIF('Plany 2025'!$B:$B,$P1329&amp;"/*",'Plany 2025'!H:H)+SUMIF('Plany 2025'!$B:$B,"*/"&amp;$P1329&amp;"/*",'Plany 2025'!H:H))))</f>
        <v/>
      </c>
      <c r="S1329" s="392" t="str">
        <f t="shared" si="160"/>
        <v/>
      </c>
      <c r="T1329" s="393" t="str">
        <f t="shared" si="161"/>
        <v/>
      </c>
      <c r="U1329" s="256"/>
      <c r="V1329" s="91"/>
    </row>
    <row r="1330" spans="1:22" s="134" customFormat="1" hidden="1">
      <c r="A1330" s="91" t="s">
        <v>241</v>
      </c>
      <c r="B1330" s="495">
        <v>801</v>
      </c>
      <c r="C1330" s="495">
        <v>80116</v>
      </c>
      <c r="D1330" s="97" t="s">
        <v>200</v>
      </c>
      <c r="E1330" s="125" t="s">
        <v>46</v>
      </c>
      <c r="F1330" s="93"/>
      <c r="G1330" s="126">
        <f>SUM(G1331:G1336)</f>
        <v>0</v>
      </c>
      <c r="H1330" s="127">
        <f>SUM(H1331:H1336)</f>
        <v>0</v>
      </c>
      <c r="I1330" s="138" t="str">
        <f t="shared" si="155"/>
        <v xml:space="preserve"> </v>
      </c>
      <c r="K1330" s="517"/>
      <c r="L1330" s="379"/>
      <c r="M1330" s="379" t="str">
        <f t="shared" ca="1" si="156"/>
        <v>nie</v>
      </c>
      <c r="N1330" s="379" t="str">
        <f t="shared" ca="1" si="157"/>
        <v>nie</v>
      </c>
      <c r="O1330" s="378" t="str">
        <f t="shared" ca="1" si="158"/>
        <v>DBFO</v>
      </c>
      <c r="P1330" s="389" t="str">
        <f t="shared" si="159"/>
        <v/>
      </c>
      <c r="Q1330" s="390" t="str">
        <f>IF($P1330="","",IF(IF(COUNTIF($P1330,"* *"),COUNTIF('Plany 2025'!$J:$J,"*"&amp;$P1330&amp;"*"),COUNTIF('Plany 2025'!$B:$B,$P1330)+COUNTIF('Plany 2025'!$B:$B,$P1330&amp;"/*")+COUNTIF('Plany 2025'!$B:$B,"*/"&amp;$P1330&amp;"/*"))=0,"brak klasyf.",IF(COUNTIF($P1330,"* *"),SUMIF('Plany 2025'!$J:$J,"*"&amp;$P1330&amp;"*",'Plany 2025'!G:G),SUMIF('Plany 2025'!$B:$B,$P1330,'Plany 2025'!G:G)+SUMIF('Plany 2025'!$B:$B,$P1330&amp;"/*",'Plany 2025'!G:G)+SUMIF('Plany 2025'!$B:$B,"*/"&amp;$P1330&amp;"/*",'Plany 2025'!G:G))))</f>
        <v/>
      </c>
      <c r="R1330" s="391" t="str">
        <f>IF($P1330="","",IF(IF(COUNTIF($P1330,"* *"),COUNTIF('Plany 2025'!$J:$J,"*"&amp;$P1330&amp;"*"),COUNTIF('Plany 2025'!$B:$B,$P1330)+COUNTIF('Plany 2025'!$B:$B,$P1330&amp;"/*")+COUNTIF('Plany 2025'!$B:$B,"*/"&amp;$P1330&amp;"/*"))=0,"brak klasyf.",IF(COUNTIF($P1330,"* *"),SUMIF('Plany 2025'!$J:$J,"*"&amp;$P1330&amp;"*",'Plany 2025'!H:H),SUMIF('Plany 2025'!$B:$B,$P1330,'Plany 2025'!H:H)+SUMIF('Plany 2025'!$B:$B,$P1330&amp;"/*",'Plany 2025'!H:H)+SUMIF('Plany 2025'!$B:$B,"*/"&amp;$P1330&amp;"/*",'Plany 2025'!H:H))))</f>
        <v/>
      </c>
      <c r="S1330" s="392" t="str">
        <f t="shared" si="160"/>
        <v/>
      </c>
      <c r="T1330" s="393" t="str">
        <f t="shared" si="161"/>
        <v/>
      </c>
      <c r="U1330" s="138"/>
      <c r="V1330" s="91"/>
    </row>
    <row r="1331" spans="1:22" s="134" customFormat="1" hidden="1">
      <c r="A1331" s="91" t="s">
        <v>241</v>
      </c>
      <c r="B1331" s="495">
        <v>801</v>
      </c>
      <c r="C1331" s="495">
        <v>80116</v>
      </c>
      <c r="D1331" s="146">
        <v>4010</v>
      </c>
      <c r="E1331" s="149" t="s">
        <v>47</v>
      </c>
      <c r="F1331" s="93"/>
      <c r="G1331" s="151"/>
      <c r="H1331" s="152"/>
      <c r="I1331" s="259" t="str">
        <f t="shared" si="155"/>
        <v xml:space="preserve"> </v>
      </c>
      <c r="K1331" s="517"/>
      <c r="L1331" s="379"/>
      <c r="M1331" s="379" t="str">
        <f t="shared" ca="1" si="156"/>
        <v>nie</v>
      </c>
      <c r="N1331" s="379" t="str">
        <f t="shared" ca="1" si="157"/>
        <v>nie</v>
      </c>
      <c r="O1331" s="378" t="str">
        <f t="shared" ca="1" si="158"/>
        <v>DBFO</v>
      </c>
      <c r="P1331" s="389" t="str">
        <f t="shared" ca="1" si="159"/>
        <v>DBFO B/V/1/37/1 80116 4010</v>
      </c>
      <c r="Q1331" s="390" t="str">
        <f ca="1">IF($P1331="","",IF(IF(COUNTIF($P1331,"* *"),COUNTIF('Plany 2025'!$J:$J,"*"&amp;$P1331&amp;"*"),COUNTIF('Plany 2025'!$B:$B,$P1331)+COUNTIF('Plany 2025'!$B:$B,$P1331&amp;"/*")+COUNTIF('Plany 2025'!$B:$B,"*/"&amp;$P1331&amp;"/*"))=0,"brak klasyf.",IF(COUNTIF($P1331,"* *"),SUMIF('Plany 2025'!$J:$J,"*"&amp;$P1331&amp;"*",'Plany 2025'!G:G),SUMIF('Plany 2025'!$B:$B,$P1331,'Plany 2025'!G:G)+SUMIF('Plany 2025'!$B:$B,$P1331&amp;"/*",'Plany 2025'!G:G)+SUMIF('Plany 2025'!$B:$B,"*/"&amp;$P1331&amp;"/*",'Plany 2025'!G:G))))</f>
        <v>brak klasyf.</v>
      </c>
      <c r="R1331" s="391" t="str">
        <f ca="1">IF($P1331="","",IF(IF(COUNTIF($P1331,"* *"),COUNTIF('Plany 2025'!$J:$J,"*"&amp;$P1331&amp;"*"),COUNTIF('Plany 2025'!$B:$B,$P1331)+COUNTIF('Plany 2025'!$B:$B,$P1331&amp;"/*")+COUNTIF('Plany 2025'!$B:$B,"*/"&amp;$P1331&amp;"/*"))=0,"brak klasyf.",IF(COUNTIF($P1331,"* *"),SUMIF('Plany 2025'!$J:$J,"*"&amp;$P1331&amp;"*",'Plany 2025'!H:H),SUMIF('Plany 2025'!$B:$B,$P1331,'Plany 2025'!H:H)+SUMIF('Plany 2025'!$B:$B,$P1331&amp;"/*",'Plany 2025'!H:H)+SUMIF('Plany 2025'!$B:$B,"*/"&amp;$P1331&amp;"/*",'Plany 2025'!H:H))))</f>
        <v>brak klasyf.</v>
      </c>
      <c r="S1331" s="392" t="str">
        <f t="shared" ca="1" si="160"/>
        <v/>
      </c>
      <c r="T1331" s="393" t="str">
        <f t="shared" ca="1" si="161"/>
        <v/>
      </c>
      <c r="U1331" s="259"/>
      <c r="V1331" s="91"/>
    </row>
    <row r="1332" spans="1:22" s="148" customFormat="1" hidden="1">
      <c r="A1332" s="91" t="s">
        <v>241</v>
      </c>
      <c r="B1332" s="495">
        <v>801</v>
      </c>
      <c r="C1332" s="495">
        <v>80116</v>
      </c>
      <c r="D1332" s="146">
        <v>4790</v>
      </c>
      <c r="E1332" s="149" t="s">
        <v>707</v>
      </c>
      <c r="F1332" s="150"/>
      <c r="G1332" s="151"/>
      <c r="H1332" s="152"/>
      <c r="I1332" s="153" t="str">
        <f t="shared" si="155"/>
        <v xml:space="preserve"> </v>
      </c>
      <c r="J1332" s="147"/>
      <c r="K1332" s="517"/>
      <c r="L1332" s="379"/>
      <c r="M1332" s="379" t="str">
        <f t="shared" ca="1" si="156"/>
        <v>nie</v>
      </c>
      <c r="N1332" s="379" t="str">
        <f t="shared" ca="1" si="157"/>
        <v>nie</v>
      </c>
      <c r="O1332" s="378" t="str">
        <f t="shared" ca="1" si="158"/>
        <v>DBFO</v>
      </c>
      <c r="P1332" s="389" t="str">
        <f t="shared" ca="1" si="159"/>
        <v>DBFO B/V/1/37/1 80116 4790</v>
      </c>
      <c r="Q1332" s="390" t="str">
        <f ca="1">IF($P1332="","",IF(IF(COUNTIF($P1332,"* *"),COUNTIF('Plany 2025'!$J:$J,"*"&amp;$P1332&amp;"*"),COUNTIF('Plany 2025'!$B:$B,$P1332)+COUNTIF('Plany 2025'!$B:$B,$P1332&amp;"/*")+COUNTIF('Plany 2025'!$B:$B,"*/"&amp;$P1332&amp;"/*"))=0,"brak klasyf.",IF(COUNTIF($P1332,"* *"),SUMIF('Plany 2025'!$J:$J,"*"&amp;$P1332&amp;"*",'Plany 2025'!G:G),SUMIF('Plany 2025'!$B:$B,$P1332,'Plany 2025'!G:G)+SUMIF('Plany 2025'!$B:$B,$P1332&amp;"/*",'Plany 2025'!G:G)+SUMIF('Plany 2025'!$B:$B,"*/"&amp;$P1332&amp;"/*",'Plany 2025'!G:G))))</f>
        <v>brak klasyf.</v>
      </c>
      <c r="R1332" s="391" t="str">
        <f ca="1">IF($P1332="","",IF(IF(COUNTIF($P1332,"* *"),COUNTIF('Plany 2025'!$J:$J,"*"&amp;$P1332&amp;"*"),COUNTIF('Plany 2025'!$B:$B,$P1332)+COUNTIF('Plany 2025'!$B:$B,$P1332&amp;"/*")+COUNTIF('Plany 2025'!$B:$B,"*/"&amp;$P1332&amp;"/*"))=0,"brak klasyf.",IF(COUNTIF($P1332,"* *"),SUMIF('Plany 2025'!$J:$J,"*"&amp;$P1332&amp;"*",'Plany 2025'!H:H),SUMIF('Plany 2025'!$B:$B,$P1332,'Plany 2025'!H:H)+SUMIF('Plany 2025'!$B:$B,$P1332&amp;"/*",'Plany 2025'!H:H)+SUMIF('Plany 2025'!$B:$B,"*/"&amp;$P1332&amp;"/*",'Plany 2025'!H:H))))</f>
        <v>brak klasyf.</v>
      </c>
      <c r="S1332" s="392" t="str">
        <f t="shared" ca="1" si="160"/>
        <v/>
      </c>
      <c r="T1332" s="393" t="str">
        <f t="shared" ca="1" si="161"/>
        <v/>
      </c>
      <c r="U1332" s="153"/>
      <c r="V1332" s="91"/>
    </row>
    <row r="1333" spans="1:22" s="134" customFormat="1" hidden="1">
      <c r="A1333" s="91" t="s">
        <v>241</v>
      </c>
      <c r="B1333" s="495">
        <v>801</v>
      </c>
      <c r="C1333" s="495">
        <v>80116</v>
      </c>
      <c r="D1333" s="146">
        <v>4040</v>
      </c>
      <c r="E1333" s="149" t="s">
        <v>48</v>
      </c>
      <c r="F1333" s="93"/>
      <c r="G1333" s="151"/>
      <c r="H1333" s="152"/>
      <c r="I1333" s="259" t="str">
        <f t="shared" si="155"/>
        <v xml:space="preserve"> </v>
      </c>
      <c r="K1333" s="517"/>
      <c r="L1333" s="379"/>
      <c r="M1333" s="379" t="str">
        <f t="shared" ca="1" si="156"/>
        <v>nie</v>
      </c>
      <c r="N1333" s="379" t="str">
        <f t="shared" ca="1" si="157"/>
        <v>nie</v>
      </c>
      <c r="O1333" s="378" t="str">
        <f t="shared" ca="1" si="158"/>
        <v>DBFO</v>
      </c>
      <c r="P1333" s="389" t="str">
        <f t="shared" ca="1" si="159"/>
        <v>DBFO B/V/1/37/1 80116 4040</v>
      </c>
      <c r="Q1333" s="390" t="str">
        <f ca="1">IF($P1333="","",IF(IF(COUNTIF($P1333,"* *"),COUNTIF('Plany 2025'!$J:$J,"*"&amp;$P1333&amp;"*"),COUNTIF('Plany 2025'!$B:$B,$P1333)+COUNTIF('Plany 2025'!$B:$B,$P1333&amp;"/*")+COUNTIF('Plany 2025'!$B:$B,"*/"&amp;$P1333&amp;"/*"))=0,"brak klasyf.",IF(COUNTIF($P1333,"* *"),SUMIF('Plany 2025'!$J:$J,"*"&amp;$P1333&amp;"*",'Plany 2025'!G:G),SUMIF('Plany 2025'!$B:$B,$P1333,'Plany 2025'!G:G)+SUMIF('Plany 2025'!$B:$B,$P1333&amp;"/*",'Plany 2025'!G:G)+SUMIF('Plany 2025'!$B:$B,"*/"&amp;$P1333&amp;"/*",'Plany 2025'!G:G))))</f>
        <v>brak klasyf.</v>
      </c>
      <c r="R1333" s="391" t="str">
        <f ca="1">IF($P1333="","",IF(IF(COUNTIF($P1333,"* *"),COUNTIF('Plany 2025'!$J:$J,"*"&amp;$P1333&amp;"*"),COUNTIF('Plany 2025'!$B:$B,$P1333)+COUNTIF('Plany 2025'!$B:$B,$P1333&amp;"/*")+COUNTIF('Plany 2025'!$B:$B,"*/"&amp;$P1333&amp;"/*"))=0,"brak klasyf.",IF(COUNTIF($P1333,"* *"),SUMIF('Plany 2025'!$J:$J,"*"&amp;$P1333&amp;"*",'Plany 2025'!H:H),SUMIF('Plany 2025'!$B:$B,$P1333,'Plany 2025'!H:H)+SUMIF('Plany 2025'!$B:$B,$P1333&amp;"/*",'Plany 2025'!H:H)+SUMIF('Plany 2025'!$B:$B,"*/"&amp;$P1333&amp;"/*",'Plany 2025'!H:H))))</f>
        <v>brak klasyf.</v>
      </c>
      <c r="S1333" s="392" t="str">
        <f t="shared" ca="1" si="160"/>
        <v/>
      </c>
      <c r="T1333" s="393" t="str">
        <f t="shared" ca="1" si="161"/>
        <v/>
      </c>
      <c r="U1333" s="259"/>
      <c r="V1333" s="91"/>
    </row>
    <row r="1334" spans="1:22" s="148" customFormat="1" hidden="1">
      <c r="A1334" s="91" t="s">
        <v>241</v>
      </c>
      <c r="B1334" s="495">
        <v>801</v>
      </c>
      <c r="C1334" s="495">
        <v>80116</v>
      </c>
      <c r="D1334" s="146">
        <v>4800</v>
      </c>
      <c r="E1334" s="149" t="s">
        <v>708</v>
      </c>
      <c r="F1334" s="150"/>
      <c r="G1334" s="151"/>
      <c r="H1334" s="152"/>
      <c r="I1334" s="153" t="str">
        <f t="shared" si="155"/>
        <v xml:space="preserve"> </v>
      </c>
      <c r="J1334" s="147"/>
      <c r="K1334" s="517"/>
      <c r="L1334" s="379"/>
      <c r="M1334" s="379" t="str">
        <f t="shared" ca="1" si="156"/>
        <v>nie</v>
      </c>
      <c r="N1334" s="379" t="str">
        <f t="shared" ca="1" si="157"/>
        <v>nie</v>
      </c>
      <c r="O1334" s="378" t="str">
        <f t="shared" ca="1" si="158"/>
        <v>DBFO</v>
      </c>
      <c r="P1334" s="389" t="str">
        <f t="shared" ca="1" si="159"/>
        <v>DBFO B/V/1/37/1 80116 4800</v>
      </c>
      <c r="Q1334" s="390" t="str">
        <f ca="1">IF($P1334="","",IF(IF(COUNTIF($P1334,"* *"),COUNTIF('Plany 2025'!$J:$J,"*"&amp;$P1334&amp;"*"),COUNTIF('Plany 2025'!$B:$B,$P1334)+COUNTIF('Plany 2025'!$B:$B,$P1334&amp;"/*")+COUNTIF('Plany 2025'!$B:$B,"*/"&amp;$P1334&amp;"/*"))=0,"brak klasyf.",IF(COUNTIF($P1334,"* *"),SUMIF('Plany 2025'!$J:$J,"*"&amp;$P1334&amp;"*",'Plany 2025'!G:G),SUMIF('Plany 2025'!$B:$B,$P1334,'Plany 2025'!G:G)+SUMIF('Plany 2025'!$B:$B,$P1334&amp;"/*",'Plany 2025'!G:G)+SUMIF('Plany 2025'!$B:$B,"*/"&amp;$P1334&amp;"/*",'Plany 2025'!G:G))))</f>
        <v>brak klasyf.</v>
      </c>
      <c r="R1334" s="391" t="str">
        <f ca="1">IF($P1334="","",IF(IF(COUNTIF($P1334,"* *"),COUNTIF('Plany 2025'!$J:$J,"*"&amp;$P1334&amp;"*"),COUNTIF('Plany 2025'!$B:$B,$P1334)+COUNTIF('Plany 2025'!$B:$B,$P1334&amp;"/*")+COUNTIF('Plany 2025'!$B:$B,"*/"&amp;$P1334&amp;"/*"))=0,"brak klasyf.",IF(COUNTIF($P1334,"* *"),SUMIF('Plany 2025'!$J:$J,"*"&amp;$P1334&amp;"*",'Plany 2025'!H:H),SUMIF('Plany 2025'!$B:$B,$P1334,'Plany 2025'!H:H)+SUMIF('Plany 2025'!$B:$B,$P1334&amp;"/*",'Plany 2025'!H:H)+SUMIF('Plany 2025'!$B:$B,"*/"&amp;$P1334&amp;"/*",'Plany 2025'!H:H))))</f>
        <v>brak klasyf.</v>
      </c>
      <c r="S1334" s="392" t="str">
        <f t="shared" ca="1" si="160"/>
        <v/>
      </c>
      <c r="T1334" s="393" t="str">
        <f t="shared" ca="1" si="161"/>
        <v/>
      </c>
      <c r="U1334" s="153"/>
      <c r="V1334" s="91"/>
    </row>
    <row r="1335" spans="1:22" s="134" customFormat="1" hidden="1">
      <c r="A1335" s="91" t="s">
        <v>241</v>
      </c>
      <c r="B1335" s="495">
        <v>801</v>
      </c>
      <c r="C1335" s="495">
        <v>80116</v>
      </c>
      <c r="D1335" s="146">
        <v>4170</v>
      </c>
      <c r="E1335" s="149" t="s">
        <v>49</v>
      </c>
      <c r="F1335" s="93"/>
      <c r="G1335" s="151"/>
      <c r="H1335" s="152"/>
      <c r="I1335" s="259" t="str">
        <f t="shared" si="155"/>
        <v xml:space="preserve"> </v>
      </c>
      <c r="K1335" s="517"/>
      <c r="L1335" s="379"/>
      <c r="M1335" s="379" t="str">
        <f t="shared" ca="1" si="156"/>
        <v>nie</v>
      </c>
      <c r="N1335" s="379" t="str">
        <f t="shared" ca="1" si="157"/>
        <v>nie</v>
      </c>
      <c r="O1335" s="378" t="str">
        <f t="shared" ca="1" si="158"/>
        <v>DBFO</v>
      </c>
      <c r="P1335" s="389" t="str">
        <f t="shared" ca="1" si="159"/>
        <v>DBFO B/V/1/37/1 80116 4170</v>
      </c>
      <c r="Q1335" s="390" t="str">
        <f ca="1">IF($P1335="","",IF(IF(COUNTIF($P1335,"* *"),COUNTIF('Plany 2025'!$J:$J,"*"&amp;$P1335&amp;"*"),COUNTIF('Plany 2025'!$B:$B,$P1335)+COUNTIF('Plany 2025'!$B:$B,$P1335&amp;"/*")+COUNTIF('Plany 2025'!$B:$B,"*/"&amp;$P1335&amp;"/*"))=0,"brak klasyf.",IF(COUNTIF($P1335,"* *"),SUMIF('Plany 2025'!$J:$J,"*"&amp;$P1335&amp;"*",'Plany 2025'!G:G),SUMIF('Plany 2025'!$B:$B,$P1335,'Plany 2025'!G:G)+SUMIF('Plany 2025'!$B:$B,$P1335&amp;"/*",'Plany 2025'!G:G)+SUMIF('Plany 2025'!$B:$B,"*/"&amp;$P1335&amp;"/*",'Plany 2025'!G:G))))</f>
        <v>brak klasyf.</v>
      </c>
      <c r="R1335" s="391" t="str">
        <f ca="1">IF($P1335="","",IF(IF(COUNTIF($P1335,"* *"),COUNTIF('Plany 2025'!$J:$J,"*"&amp;$P1335&amp;"*"),COUNTIF('Plany 2025'!$B:$B,$P1335)+COUNTIF('Plany 2025'!$B:$B,$P1335&amp;"/*")+COUNTIF('Plany 2025'!$B:$B,"*/"&amp;$P1335&amp;"/*"))=0,"brak klasyf.",IF(COUNTIF($P1335,"* *"),SUMIF('Plany 2025'!$J:$J,"*"&amp;$P1335&amp;"*",'Plany 2025'!H:H),SUMIF('Plany 2025'!$B:$B,$P1335,'Plany 2025'!H:H)+SUMIF('Plany 2025'!$B:$B,$P1335&amp;"/*",'Plany 2025'!H:H)+SUMIF('Plany 2025'!$B:$B,"*/"&amp;$P1335&amp;"/*",'Plany 2025'!H:H))))</f>
        <v>brak klasyf.</v>
      </c>
      <c r="S1335" s="392" t="str">
        <f t="shared" ca="1" si="160"/>
        <v/>
      </c>
      <c r="T1335" s="393" t="str">
        <f t="shared" ca="1" si="161"/>
        <v/>
      </c>
      <c r="U1335" s="259"/>
      <c r="V1335" s="91"/>
    </row>
    <row r="1336" spans="1:22" s="134" customFormat="1" hidden="1">
      <c r="A1336" s="97"/>
      <c r="B1336" s="378"/>
      <c r="C1336" s="378"/>
      <c r="D1336" s="97"/>
      <c r="E1336" s="149" t="s">
        <v>50</v>
      </c>
      <c r="F1336" s="93"/>
      <c r="G1336" s="151"/>
      <c r="H1336" s="152"/>
      <c r="I1336" s="259" t="str">
        <f t="shared" si="155"/>
        <v xml:space="preserve"> </v>
      </c>
      <c r="K1336" s="517"/>
      <c r="L1336" s="379"/>
      <c r="M1336" s="379" t="str">
        <f t="shared" ca="1" si="156"/>
        <v>nie</v>
      </c>
      <c r="N1336" s="379" t="str">
        <f t="shared" ca="1" si="157"/>
        <v>nie</v>
      </c>
      <c r="O1336" s="378" t="str">
        <f t="shared" ca="1" si="158"/>
        <v>DBFO</v>
      </c>
      <c r="P1336" s="389" t="str">
        <f t="shared" si="159"/>
        <v/>
      </c>
      <c r="Q1336" s="390" t="str">
        <f>IF($P1336="","",IF(IF(COUNTIF($P1336,"* *"),COUNTIF('Plany 2025'!$J:$J,"*"&amp;$P1336&amp;"*"),COUNTIF('Plany 2025'!$B:$B,$P1336)+COUNTIF('Plany 2025'!$B:$B,$P1336&amp;"/*")+COUNTIF('Plany 2025'!$B:$B,"*/"&amp;$P1336&amp;"/*"))=0,"brak klasyf.",IF(COUNTIF($P1336,"* *"),SUMIF('Plany 2025'!$J:$J,"*"&amp;$P1336&amp;"*",'Plany 2025'!G:G),SUMIF('Plany 2025'!$B:$B,$P1336,'Plany 2025'!G:G)+SUMIF('Plany 2025'!$B:$B,$P1336&amp;"/*",'Plany 2025'!G:G)+SUMIF('Plany 2025'!$B:$B,"*/"&amp;$P1336&amp;"/*",'Plany 2025'!G:G))))</f>
        <v/>
      </c>
      <c r="R1336" s="391" t="str">
        <f>IF($P1336="","",IF(IF(COUNTIF($P1336,"* *"),COUNTIF('Plany 2025'!$J:$J,"*"&amp;$P1336&amp;"*"),COUNTIF('Plany 2025'!$B:$B,$P1336)+COUNTIF('Plany 2025'!$B:$B,$P1336&amp;"/*")+COUNTIF('Plany 2025'!$B:$B,"*/"&amp;$P1336&amp;"/*"))=0,"brak klasyf.",IF(COUNTIF($P1336,"* *"),SUMIF('Plany 2025'!$J:$J,"*"&amp;$P1336&amp;"*",'Plany 2025'!H:H),SUMIF('Plany 2025'!$B:$B,$P1336,'Plany 2025'!H:H)+SUMIF('Plany 2025'!$B:$B,$P1336&amp;"/*",'Plany 2025'!H:H)+SUMIF('Plany 2025'!$B:$B,"*/"&amp;$P1336&amp;"/*",'Plany 2025'!H:H))))</f>
        <v/>
      </c>
      <c r="S1336" s="392" t="str">
        <f t="shared" si="160"/>
        <v/>
      </c>
      <c r="T1336" s="393" t="str">
        <f t="shared" si="161"/>
        <v/>
      </c>
      <c r="U1336" s="259"/>
      <c r="V1336" s="91"/>
    </row>
    <row r="1337" spans="1:22" s="134" customFormat="1" ht="6" hidden="1" customHeight="1">
      <c r="A1337" s="97"/>
      <c r="B1337" s="378"/>
      <c r="C1337" s="378"/>
      <c r="D1337" s="97"/>
      <c r="E1337" s="195"/>
      <c r="F1337" s="93"/>
      <c r="G1337" s="126"/>
      <c r="H1337" s="127"/>
      <c r="I1337" s="138" t="str">
        <f t="shared" si="155"/>
        <v xml:space="preserve"> </v>
      </c>
      <c r="K1337" s="517"/>
      <c r="L1337" s="379"/>
      <c r="M1337" s="379" t="str">
        <f t="shared" ca="1" si="156"/>
        <v>nie</v>
      </c>
      <c r="N1337" s="379" t="str">
        <f t="shared" ca="1" si="157"/>
        <v>nie</v>
      </c>
      <c r="O1337" s="378" t="str">
        <f t="shared" ca="1" si="158"/>
        <v>DBFO</v>
      </c>
      <c r="P1337" s="389" t="str">
        <f t="shared" si="159"/>
        <v/>
      </c>
      <c r="Q1337" s="390" t="str">
        <f>IF($P1337="","",IF(IF(COUNTIF($P1337,"* *"),COUNTIF('Plany 2025'!$J:$J,"*"&amp;$P1337&amp;"*"),COUNTIF('Plany 2025'!$B:$B,$P1337)+COUNTIF('Plany 2025'!$B:$B,$P1337&amp;"/*")+COUNTIF('Plany 2025'!$B:$B,"*/"&amp;$P1337&amp;"/*"))=0,"brak klasyf.",IF(COUNTIF($P1337,"* *"),SUMIF('Plany 2025'!$J:$J,"*"&amp;$P1337&amp;"*",'Plany 2025'!G:G),SUMIF('Plany 2025'!$B:$B,$P1337,'Plany 2025'!G:G)+SUMIF('Plany 2025'!$B:$B,$P1337&amp;"/*",'Plany 2025'!G:G)+SUMIF('Plany 2025'!$B:$B,"*/"&amp;$P1337&amp;"/*",'Plany 2025'!G:G))))</f>
        <v/>
      </c>
      <c r="R1337" s="391" t="str">
        <f>IF($P1337="","",IF(IF(COUNTIF($P1337,"* *"),COUNTIF('Plany 2025'!$J:$J,"*"&amp;$P1337&amp;"*"),COUNTIF('Plany 2025'!$B:$B,$P1337)+COUNTIF('Plany 2025'!$B:$B,$P1337&amp;"/*")+COUNTIF('Plany 2025'!$B:$B,"*/"&amp;$P1337&amp;"/*"))=0,"brak klasyf.",IF(COUNTIF($P1337,"* *"),SUMIF('Plany 2025'!$J:$J,"*"&amp;$P1337&amp;"*",'Plany 2025'!H:H),SUMIF('Plany 2025'!$B:$B,$P1337,'Plany 2025'!H:H)+SUMIF('Plany 2025'!$B:$B,$P1337&amp;"/*",'Plany 2025'!H:H)+SUMIF('Plany 2025'!$B:$B,"*/"&amp;$P1337&amp;"/*",'Plany 2025'!H:H))))</f>
        <v/>
      </c>
      <c r="S1337" s="392" t="str">
        <f t="shared" si="160"/>
        <v/>
      </c>
      <c r="T1337" s="393" t="str">
        <f t="shared" si="161"/>
        <v/>
      </c>
      <c r="U1337" s="138"/>
      <c r="V1337" s="91"/>
    </row>
    <row r="1338" spans="1:22" s="134" customFormat="1" hidden="1">
      <c r="A1338" s="91" t="s">
        <v>241</v>
      </c>
      <c r="B1338" s="495">
        <v>801</v>
      </c>
      <c r="C1338" s="495">
        <v>80116</v>
      </c>
      <c r="D1338" s="177">
        <v>3020</v>
      </c>
      <c r="E1338" s="167" t="s">
        <v>164</v>
      </c>
      <c r="F1338" s="93"/>
      <c r="G1338" s="219"/>
      <c r="H1338" s="220"/>
      <c r="I1338" s="138" t="str">
        <f t="shared" si="155"/>
        <v xml:space="preserve"> </v>
      </c>
      <c r="K1338" s="517"/>
      <c r="L1338" s="379"/>
      <c r="M1338" s="379" t="str">
        <f t="shared" ca="1" si="156"/>
        <v>nie</v>
      </c>
      <c r="N1338" s="379" t="str">
        <f t="shared" ca="1" si="157"/>
        <v>nie</v>
      </c>
      <c r="O1338" s="378" t="str">
        <f t="shared" ca="1" si="158"/>
        <v>DBFO</v>
      </c>
      <c r="P1338" s="389" t="str">
        <f t="shared" ca="1" si="159"/>
        <v>DBFO B/V/1/37/1 80116 3020</v>
      </c>
      <c r="Q1338" s="390" t="str">
        <f ca="1">IF($P1338="","",IF(IF(COUNTIF($P1338,"* *"),COUNTIF('Plany 2025'!$J:$J,"*"&amp;$P1338&amp;"*"),COUNTIF('Plany 2025'!$B:$B,$P1338)+COUNTIF('Plany 2025'!$B:$B,$P1338&amp;"/*")+COUNTIF('Plany 2025'!$B:$B,"*/"&amp;$P1338&amp;"/*"))=0,"brak klasyf.",IF(COUNTIF($P1338,"* *"),SUMIF('Plany 2025'!$J:$J,"*"&amp;$P1338&amp;"*",'Plany 2025'!G:G),SUMIF('Plany 2025'!$B:$B,$P1338,'Plany 2025'!G:G)+SUMIF('Plany 2025'!$B:$B,$P1338&amp;"/*",'Plany 2025'!G:G)+SUMIF('Plany 2025'!$B:$B,"*/"&amp;$P1338&amp;"/*",'Plany 2025'!G:G))))</f>
        <v>brak klasyf.</v>
      </c>
      <c r="R1338" s="391" t="str">
        <f ca="1">IF($P1338="","",IF(IF(COUNTIF($P1338,"* *"),COUNTIF('Plany 2025'!$J:$J,"*"&amp;$P1338&amp;"*"),COUNTIF('Plany 2025'!$B:$B,$P1338)+COUNTIF('Plany 2025'!$B:$B,$P1338&amp;"/*")+COUNTIF('Plany 2025'!$B:$B,"*/"&amp;$P1338&amp;"/*"))=0,"brak klasyf.",IF(COUNTIF($P1338,"* *"),SUMIF('Plany 2025'!$J:$J,"*"&amp;$P1338&amp;"*",'Plany 2025'!H:H),SUMIF('Plany 2025'!$B:$B,$P1338,'Plany 2025'!H:H)+SUMIF('Plany 2025'!$B:$B,$P1338&amp;"/*",'Plany 2025'!H:H)+SUMIF('Plany 2025'!$B:$B,"*/"&amp;$P1338&amp;"/*",'Plany 2025'!H:H))))</f>
        <v>brak klasyf.</v>
      </c>
      <c r="S1338" s="392" t="str">
        <f t="shared" ca="1" si="160"/>
        <v/>
      </c>
      <c r="T1338" s="393" t="str">
        <f t="shared" ca="1" si="161"/>
        <v/>
      </c>
      <c r="U1338" s="138"/>
      <c r="V1338" s="91"/>
    </row>
    <row r="1339" spans="1:22" s="134" customFormat="1" hidden="1">
      <c r="A1339" s="91" t="s">
        <v>241</v>
      </c>
      <c r="B1339" s="495">
        <v>801</v>
      </c>
      <c r="C1339" s="495">
        <v>80116</v>
      </c>
      <c r="D1339" s="177">
        <v>4140</v>
      </c>
      <c r="E1339" s="167" t="s">
        <v>170</v>
      </c>
      <c r="F1339" s="93"/>
      <c r="G1339" s="219"/>
      <c r="H1339" s="220"/>
      <c r="I1339" s="138" t="str">
        <f t="shared" si="155"/>
        <v xml:space="preserve"> </v>
      </c>
      <c r="K1339" s="517"/>
      <c r="L1339" s="379"/>
      <c r="M1339" s="379" t="str">
        <f t="shared" ca="1" si="156"/>
        <v>nie</v>
      </c>
      <c r="N1339" s="379" t="str">
        <f t="shared" ca="1" si="157"/>
        <v>nie</v>
      </c>
      <c r="O1339" s="378" t="str">
        <f t="shared" ca="1" si="158"/>
        <v>DBFO</v>
      </c>
      <c r="P1339" s="389" t="str">
        <f t="shared" ca="1" si="159"/>
        <v>DBFO B/V/1/37/1 80116 4140</v>
      </c>
      <c r="Q1339" s="390" t="str">
        <f ca="1">IF($P1339="","",IF(IF(COUNTIF($P1339,"* *"),COUNTIF('Plany 2025'!$J:$J,"*"&amp;$P1339&amp;"*"),COUNTIF('Plany 2025'!$B:$B,$P1339)+COUNTIF('Plany 2025'!$B:$B,$P1339&amp;"/*")+COUNTIF('Plany 2025'!$B:$B,"*/"&amp;$P1339&amp;"/*"))=0,"brak klasyf.",IF(COUNTIF($P1339,"* *"),SUMIF('Plany 2025'!$J:$J,"*"&amp;$P1339&amp;"*",'Plany 2025'!G:G),SUMIF('Plany 2025'!$B:$B,$P1339,'Plany 2025'!G:G)+SUMIF('Plany 2025'!$B:$B,$P1339&amp;"/*",'Plany 2025'!G:G)+SUMIF('Plany 2025'!$B:$B,"*/"&amp;$P1339&amp;"/*",'Plany 2025'!G:G))))</f>
        <v>brak klasyf.</v>
      </c>
      <c r="R1339" s="391" t="str">
        <f ca="1">IF($P1339="","",IF(IF(COUNTIF($P1339,"* *"),COUNTIF('Plany 2025'!$J:$J,"*"&amp;$P1339&amp;"*"),COUNTIF('Plany 2025'!$B:$B,$P1339)+COUNTIF('Plany 2025'!$B:$B,$P1339&amp;"/*")+COUNTIF('Plany 2025'!$B:$B,"*/"&amp;$P1339&amp;"/*"))=0,"brak klasyf.",IF(COUNTIF($P1339,"* *"),SUMIF('Plany 2025'!$J:$J,"*"&amp;$P1339&amp;"*",'Plany 2025'!H:H),SUMIF('Plany 2025'!$B:$B,$P1339,'Plany 2025'!H:H)+SUMIF('Plany 2025'!$B:$B,$P1339&amp;"/*",'Plany 2025'!H:H)+SUMIF('Plany 2025'!$B:$B,"*/"&amp;$P1339&amp;"/*",'Plany 2025'!H:H))))</f>
        <v>brak klasyf.</v>
      </c>
      <c r="S1339" s="392" t="str">
        <f t="shared" ca="1" si="160"/>
        <v/>
      </c>
      <c r="T1339" s="393" t="str">
        <f t="shared" ca="1" si="161"/>
        <v/>
      </c>
      <c r="U1339" s="138"/>
      <c r="V1339" s="91"/>
    </row>
    <row r="1340" spans="1:22" s="134" customFormat="1" hidden="1">
      <c r="A1340" s="91" t="s">
        <v>241</v>
      </c>
      <c r="B1340" s="495">
        <v>801</v>
      </c>
      <c r="C1340" s="495">
        <v>80116</v>
      </c>
      <c r="D1340" s="177">
        <v>4210</v>
      </c>
      <c r="E1340" s="167" t="s">
        <v>165</v>
      </c>
      <c r="F1340" s="93"/>
      <c r="G1340" s="219"/>
      <c r="H1340" s="220"/>
      <c r="I1340" s="138" t="str">
        <f t="shared" si="155"/>
        <v xml:space="preserve"> </v>
      </c>
      <c r="K1340" s="517"/>
      <c r="L1340" s="379"/>
      <c r="M1340" s="379" t="str">
        <f t="shared" ca="1" si="156"/>
        <v>nie</v>
      </c>
      <c r="N1340" s="379" t="str">
        <f t="shared" ca="1" si="157"/>
        <v>nie</v>
      </c>
      <c r="O1340" s="378" t="str">
        <f t="shared" ca="1" si="158"/>
        <v>DBFO</v>
      </c>
      <c r="P1340" s="389" t="str">
        <f t="shared" ca="1" si="159"/>
        <v>DBFO B/V/1/37/1 80116 4210</v>
      </c>
      <c r="Q1340" s="390" t="str">
        <f ca="1">IF($P1340="","",IF(IF(COUNTIF($P1340,"* *"),COUNTIF('Plany 2025'!$J:$J,"*"&amp;$P1340&amp;"*"),COUNTIF('Plany 2025'!$B:$B,$P1340)+COUNTIF('Plany 2025'!$B:$B,$P1340&amp;"/*")+COUNTIF('Plany 2025'!$B:$B,"*/"&amp;$P1340&amp;"/*"))=0,"brak klasyf.",IF(COUNTIF($P1340,"* *"),SUMIF('Plany 2025'!$J:$J,"*"&amp;$P1340&amp;"*",'Plany 2025'!G:G),SUMIF('Plany 2025'!$B:$B,$P1340,'Plany 2025'!G:G)+SUMIF('Plany 2025'!$B:$B,$P1340&amp;"/*",'Plany 2025'!G:G)+SUMIF('Plany 2025'!$B:$B,"*/"&amp;$P1340&amp;"/*",'Plany 2025'!G:G))))</f>
        <v>brak klasyf.</v>
      </c>
      <c r="R1340" s="391" t="str">
        <f ca="1">IF($P1340="","",IF(IF(COUNTIF($P1340,"* *"),COUNTIF('Plany 2025'!$J:$J,"*"&amp;$P1340&amp;"*"),COUNTIF('Plany 2025'!$B:$B,$P1340)+COUNTIF('Plany 2025'!$B:$B,$P1340&amp;"/*")+COUNTIF('Plany 2025'!$B:$B,"*/"&amp;$P1340&amp;"/*"))=0,"brak klasyf.",IF(COUNTIF($P1340,"* *"),SUMIF('Plany 2025'!$J:$J,"*"&amp;$P1340&amp;"*",'Plany 2025'!H:H),SUMIF('Plany 2025'!$B:$B,$P1340,'Plany 2025'!H:H)+SUMIF('Plany 2025'!$B:$B,$P1340&amp;"/*",'Plany 2025'!H:H)+SUMIF('Plany 2025'!$B:$B,"*/"&amp;$P1340&amp;"/*",'Plany 2025'!H:H))))</f>
        <v>brak klasyf.</v>
      </c>
      <c r="S1340" s="392" t="str">
        <f t="shared" ca="1" si="160"/>
        <v/>
      </c>
      <c r="T1340" s="393" t="str">
        <f t="shared" ca="1" si="161"/>
        <v/>
      </c>
      <c r="U1340" s="138"/>
      <c r="V1340" s="91"/>
    </row>
    <row r="1341" spans="1:22" s="134" customFormat="1" hidden="1">
      <c r="A1341" s="91" t="s">
        <v>241</v>
      </c>
      <c r="B1341" s="495">
        <v>801</v>
      </c>
      <c r="C1341" s="495">
        <v>80116</v>
      </c>
      <c r="D1341" s="177">
        <v>4240</v>
      </c>
      <c r="E1341" s="167" t="s">
        <v>216</v>
      </c>
      <c r="F1341" s="93"/>
      <c r="G1341" s="219"/>
      <c r="H1341" s="220"/>
      <c r="I1341" s="138" t="str">
        <f t="shared" si="155"/>
        <v xml:space="preserve"> </v>
      </c>
      <c r="K1341" s="517"/>
      <c r="L1341" s="379"/>
      <c r="M1341" s="379" t="str">
        <f t="shared" ca="1" si="156"/>
        <v>nie</v>
      </c>
      <c r="N1341" s="379" t="str">
        <f t="shared" ca="1" si="157"/>
        <v>nie</v>
      </c>
      <c r="O1341" s="378" t="str">
        <f t="shared" ca="1" si="158"/>
        <v>DBFO</v>
      </c>
      <c r="P1341" s="389" t="str">
        <f t="shared" ca="1" si="159"/>
        <v>DBFO B/V/1/37/1 80116 4240</v>
      </c>
      <c r="Q1341" s="390" t="str">
        <f ca="1">IF($P1341="","",IF(IF(COUNTIF($P1341,"* *"),COUNTIF('Plany 2025'!$J:$J,"*"&amp;$P1341&amp;"*"),COUNTIF('Plany 2025'!$B:$B,$P1341)+COUNTIF('Plany 2025'!$B:$B,$P1341&amp;"/*")+COUNTIF('Plany 2025'!$B:$B,"*/"&amp;$P1341&amp;"/*"))=0,"brak klasyf.",IF(COUNTIF($P1341,"* *"),SUMIF('Plany 2025'!$J:$J,"*"&amp;$P1341&amp;"*",'Plany 2025'!G:G),SUMIF('Plany 2025'!$B:$B,$P1341,'Plany 2025'!G:G)+SUMIF('Plany 2025'!$B:$B,$P1341&amp;"/*",'Plany 2025'!G:G)+SUMIF('Plany 2025'!$B:$B,"*/"&amp;$P1341&amp;"/*",'Plany 2025'!G:G))))</f>
        <v>brak klasyf.</v>
      </c>
      <c r="R1341" s="391" t="str">
        <f ca="1">IF($P1341="","",IF(IF(COUNTIF($P1341,"* *"),COUNTIF('Plany 2025'!$J:$J,"*"&amp;$P1341&amp;"*"),COUNTIF('Plany 2025'!$B:$B,$P1341)+COUNTIF('Plany 2025'!$B:$B,$P1341&amp;"/*")+COUNTIF('Plany 2025'!$B:$B,"*/"&amp;$P1341&amp;"/*"))=0,"brak klasyf.",IF(COUNTIF($P1341,"* *"),SUMIF('Plany 2025'!$J:$J,"*"&amp;$P1341&amp;"*",'Plany 2025'!H:H),SUMIF('Plany 2025'!$B:$B,$P1341,'Plany 2025'!H:H)+SUMIF('Plany 2025'!$B:$B,$P1341&amp;"/*",'Plany 2025'!H:H)+SUMIF('Plany 2025'!$B:$B,"*/"&amp;$P1341&amp;"/*",'Plany 2025'!H:H))))</f>
        <v>brak klasyf.</v>
      </c>
      <c r="S1341" s="392" t="str">
        <f t="shared" ca="1" si="160"/>
        <v/>
      </c>
      <c r="T1341" s="393" t="str">
        <f t="shared" ca="1" si="161"/>
        <v/>
      </c>
      <c r="U1341" s="138"/>
      <c r="V1341" s="91"/>
    </row>
    <row r="1342" spans="1:22" s="134" customFormat="1" hidden="1">
      <c r="A1342" s="91" t="s">
        <v>241</v>
      </c>
      <c r="B1342" s="495">
        <v>801</v>
      </c>
      <c r="C1342" s="495">
        <v>80116</v>
      </c>
      <c r="D1342" s="177">
        <v>4260</v>
      </c>
      <c r="E1342" s="167" t="s">
        <v>166</v>
      </c>
      <c r="F1342" s="93"/>
      <c r="G1342" s="219"/>
      <c r="H1342" s="220"/>
      <c r="I1342" s="138" t="str">
        <f t="shared" si="155"/>
        <v xml:space="preserve"> </v>
      </c>
      <c r="K1342" s="517"/>
      <c r="L1342" s="379"/>
      <c r="M1342" s="379" t="str">
        <f t="shared" ca="1" si="156"/>
        <v>nie</v>
      </c>
      <c r="N1342" s="379" t="str">
        <f t="shared" ca="1" si="157"/>
        <v>nie</v>
      </c>
      <c r="O1342" s="378" t="str">
        <f t="shared" ca="1" si="158"/>
        <v>DBFO</v>
      </c>
      <c r="P1342" s="389" t="str">
        <f t="shared" ca="1" si="159"/>
        <v>DBFO B/V/1/37/1 80116 4260</v>
      </c>
      <c r="Q1342" s="390" t="str">
        <f ca="1">IF($P1342="","",IF(IF(COUNTIF($P1342,"* *"),COUNTIF('Plany 2025'!$J:$J,"*"&amp;$P1342&amp;"*"),COUNTIF('Plany 2025'!$B:$B,$P1342)+COUNTIF('Plany 2025'!$B:$B,$P1342&amp;"/*")+COUNTIF('Plany 2025'!$B:$B,"*/"&amp;$P1342&amp;"/*"))=0,"brak klasyf.",IF(COUNTIF($P1342,"* *"),SUMIF('Plany 2025'!$J:$J,"*"&amp;$P1342&amp;"*",'Plany 2025'!G:G),SUMIF('Plany 2025'!$B:$B,$P1342,'Plany 2025'!G:G)+SUMIF('Plany 2025'!$B:$B,$P1342&amp;"/*",'Plany 2025'!G:G)+SUMIF('Plany 2025'!$B:$B,"*/"&amp;$P1342&amp;"/*",'Plany 2025'!G:G))))</f>
        <v>brak klasyf.</v>
      </c>
      <c r="R1342" s="391" t="str">
        <f ca="1">IF($P1342="","",IF(IF(COUNTIF($P1342,"* *"),COUNTIF('Plany 2025'!$J:$J,"*"&amp;$P1342&amp;"*"),COUNTIF('Plany 2025'!$B:$B,$P1342)+COUNTIF('Plany 2025'!$B:$B,$P1342&amp;"/*")+COUNTIF('Plany 2025'!$B:$B,"*/"&amp;$P1342&amp;"/*"))=0,"brak klasyf.",IF(COUNTIF($P1342,"* *"),SUMIF('Plany 2025'!$J:$J,"*"&amp;$P1342&amp;"*",'Plany 2025'!H:H),SUMIF('Plany 2025'!$B:$B,$P1342,'Plany 2025'!H:H)+SUMIF('Plany 2025'!$B:$B,$P1342&amp;"/*",'Plany 2025'!H:H)+SUMIF('Plany 2025'!$B:$B,"*/"&amp;$P1342&amp;"/*",'Plany 2025'!H:H))))</f>
        <v>brak klasyf.</v>
      </c>
      <c r="S1342" s="392" t="str">
        <f t="shared" ca="1" si="160"/>
        <v/>
      </c>
      <c r="T1342" s="393" t="str">
        <f t="shared" ca="1" si="161"/>
        <v/>
      </c>
      <c r="U1342" s="138"/>
      <c r="V1342" s="91"/>
    </row>
    <row r="1343" spans="1:22" s="134" customFormat="1" hidden="1">
      <c r="A1343" s="91" t="s">
        <v>241</v>
      </c>
      <c r="B1343" s="495">
        <v>801</v>
      </c>
      <c r="C1343" s="495">
        <v>80116</v>
      </c>
      <c r="D1343" s="177">
        <v>4280</v>
      </c>
      <c r="E1343" s="167" t="s">
        <v>167</v>
      </c>
      <c r="F1343" s="93"/>
      <c r="G1343" s="219"/>
      <c r="H1343" s="220"/>
      <c r="I1343" s="138" t="str">
        <f t="shared" si="155"/>
        <v xml:space="preserve"> </v>
      </c>
      <c r="K1343" s="517"/>
      <c r="L1343" s="379"/>
      <c r="M1343" s="379" t="str">
        <f t="shared" ca="1" si="156"/>
        <v>nie</v>
      </c>
      <c r="N1343" s="379" t="str">
        <f t="shared" ca="1" si="157"/>
        <v>nie</v>
      </c>
      <c r="O1343" s="378" t="str">
        <f t="shared" ca="1" si="158"/>
        <v>DBFO</v>
      </c>
      <c r="P1343" s="389" t="str">
        <f t="shared" ca="1" si="159"/>
        <v>DBFO B/V/1/37/1 80116 4280</v>
      </c>
      <c r="Q1343" s="390" t="str">
        <f ca="1">IF($P1343="","",IF(IF(COUNTIF($P1343,"* *"),COUNTIF('Plany 2025'!$J:$J,"*"&amp;$P1343&amp;"*"),COUNTIF('Plany 2025'!$B:$B,$P1343)+COUNTIF('Plany 2025'!$B:$B,$P1343&amp;"/*")+COUNTIF('Plany 2025'!$B:$B,"*/"&amp;$P1343&amp;"/*"))=0,"brak klasyf.",IF(COUNTIF($P1343,"* *"),SUMIF('Plany 2025'!$J:$J,"*"&amp;$P1343&amp;"*",'Plany 2025'!G:G),SUMIF('Plany 2025'!$B:$B,$P1343,'Plany 2025'!G:G)+SUMIF('Plany 2025'!$B:$B,$P1343&amp;"/*",'Plany 2025'!G:G)+SUMIF('Plany 2025'!$B:$B,"*/"&amp;$P1343&amp;"/*",'Plany 2025'!G:G))))</f>
        <v>brak klasyf.</v>
      </c>
      <c r="R1343" s="391" t="str">
        <f ca="1">IF($P1343="","",IF(IF(COUNTIF($P1343,"* *"),COUNTIF('Plany 2025'!$J:$J,"*"&amp;$P1343&amp;"*"),COUNTIF('Plany 2025'!$B:$B,$P1343)+COUNTIF('Plany 2025'!$B:$B,$P1343&amp;"/*")+COUNTIF('Plany 2025'!$B:$B,"*/"&amp;$P1343&amp;"/*"))=0,"brak klasyf.",IF(COUNTIF($P1343,"* *"),SUMIF('Plany 2025'!$J:$J,"*"&amp;$P1343&amp;"*",'Plany 2025'!H:H),SUMIF('Plany 2025'!$B:$B,$P1343,'Plany 2025'!H:H)+SUMIF('Plany 2025'!$B:$B,$P1343&amp;"/*",'Plany 2025'!H:H)+SUMIF('Plany 2025'!$B:$B,"*/"&amp;$P1343&amp;"/*",'Plany 2025'!H:H))))</f>
        <v>brak klasyf.</v>
      </c>
      <c r="S1343" s="392" t="str">
        <f t="shared" ca="1" si="160"/>
        <v/>
      </c>
      <c r="T1343" s="393" t="str">
        <f t="shared" ca="1" si="161"/>
        <v/>
      </c>
      <c r="U1343" s="138"/>
      <c r="V1343" s="91"/>
    </row>
    <row r="1344" spans="1:22" s="134" customFormat="1" hidden="1">
      <c r="A1344" s="91" t="s">
        <v>241</v>
      </c>
      <c r="B1344" s="495">
        <v>801</v>
      </c>
      <c r="C1344" s="495">
        <v>80116</v>
      </c>
      <c r="D1344" s="177">
        <v>4300</v>
      </c>
      <c r="E1344" s="167" t="s">
        <v>168</v>
      </c>
      <c r="F1344" s="93"/>
      <c r="G1344" s="219"/>
      <c r="H1344" s="220"/>
      <c r="I1344" s="138" t="str">
        <f t="shared" si="155"/>
        <v xml:space="preserve"> </v>
      </c>
      <c r="K1344" s="517"/>
      <c r="L1344" s="379"/>
      <c r="M1344" s="379" t="str">
        <f t="shared" ca="1" si="156"/>
        <v>nie</v>
      </c>
      <c r="N1344" s="379" t="str">
        <f t="shared" ca="1" si="157"/>
        <v>nie</v>
      </c>
      <c r="O1344" s="378" t="str">
        <f t="shared" ca="1" si="158"/>
        <v>DBFO</v>
      </c>
      <c r="P1344" s="389" t="str">
        <f t="shared" ca="1" si="159"/>
        <v>DBFO B/V/1/37/1 80116 4300</v>
      </c>
      <c r="Q1344" s="390" t="str">
        <f ca="1">IF($P1344="","",IF(IF(COUNTIF($P1344,"* *"),COUNTIF('Plany 2025'!$J:$J,"*"&amp;$P1344&amp;"*"),COUNTIF('Plany 2025'!$B:$B,$P1344)+COUNTIF('Plany 2025'!$B:$B,$P1344&amp;"/*")+COUNTIF('Plany 2025'!$B:$B,"*/"&amp;$P1344&amp;"/*"))=0,"brak klasyf.",IF(COUNTIF($P1344,"* *"),SUMIF('Plany 2025'!$J:$J,"*"&amp;$P1344&amp;"*",'Plany 2025'!G:G),SUMIF('Plany 2025'!$B:$B,$P1344,'Plany 2025'!G:G)+SUMIF('Plany 2025'!$B:$B,$P1344&amp;"/*",'Plany 2025'!G:G)+SUMIF('Plany 2025'!$B:$B,"*/"&amp;$P1344&amp;"/*",'Plany 2025'!G:G))))</f>
        <v>brak klasyf.</v>
      </c>
      <c r="R1344" s="391" t="str">
        <f ca="1">IF($P1344="","",IF(IF(COUNTIF($P1344,"* *"),COUNTIF('Plany 2025'!$J:$J,"*"&amp;$P1344&amp;"*"),COUNTIF('Plany 2025'!$B:$B,$P1344)+COUNTIF('Plany 2025'!$B:$B,$P1344&amp;"/*")+COUNTIF('Plany 2025'!$B:$B,"*/"&amp;$P1344&amp;"/*"))=0,"brak klasyf.",IF(COUNTIF($P1344,"* *"),SUMIF('Plany 2025'!$J:$J,"*"&amp;$P1344&amp;"*",'Plany 2025'!H:H),SUMIF('Plany 2025'!$B:$B,$P1344,'Plany 2025'!H:H)+SUMIF('Plany 2025'!$B:$B,$P1344&amp;"/*",'Plany 2025'!H:H)+SUMIF('Plany 2025'!$B:$B,"*/"&amp;$P1344&amp;"/*",'Plany 2025'!H:H))))</f>
        <v>brak klasyf.</v>
      </c>
      <c r="S1344" s="392" t="str">
        <f t="shared" ca="1" si="160"/>
        <v/>
      </c>
      <c r="T1344" s="393" t="str">
        <f t="shared" ca="1" si="161"/>
        <v/>
      </c>
      <c r="U1344" s="138"/>
      <c r="V1344" s="91"/>
    </row>
    <row r="1345" spans="1:22" s="134" customFormat="1" hidden="1">
      <c r="A1345" s="91" t="s">
        <v>241</v>
      </c>
      <c r="B1345" s="495">
        <v>801</v>
      </c>
      <c r="C1345" s="495">
        <v>80116</v>
      </c>
      <c r="D1345" s="177">
        <v>4360</v>
      </c>
      <c r="E1345" s="167" t="s">
        <v>205</v>
      </c>
      <c r="F1345" s="93"/>
      <c r="G1345" s="219"/>
      <c r="H1345" s="220"/>
      <c r="I1345" s="138" t="str">
        <f t="shared" si="155"/>
        <v xml:space="preserve"> </v>
      </c>
      <c r="K1345" s="517"/>
      <c r="L1345" s="379"/>
      <c r="M1345" s="379" t="str">
        <f t="shared" ca="1" si="156"/>
        <v>nie</v>
      </c>
      <c r="N1345" s="379" t="str">
        <f t="shared" ca="1" si="157"/>
        <v>nie</v>
      </c>
      <c r="O1345" s="378" t="str">
        <f t="shared" ca="1" si="158"/>
        <v>DBFO</v>
      </c>
      <c r="P1345" s="389" t="str">
        <f t="shared" ca="1" si="159"/>
        <v>DBFO B/V/1/37/1 80116 4360</v>
      </c>
      <c r="Q1345" s="390" t="str">
        <f ca="1">IF($P1345="","",IF(IF(COUNTIF($P1345,"* *"),COUNTIF('Plany 2025'!$J:$J,"*"&amp;$P1345&amp;"*"),COUNTIF('Plany 2025'!$B:$B,$P1345)+COUNTIF('Plany 2025'!$B:$B,$P1345&amp;"/*")+COUNTIF('Plany 2025'!$B:$B,"*/"&amp;$P1345&amp;"/*"))=0,"brak klasyf.",IF(COUNTIF($P1345,"* *"),SUMIF('Plany 2025'!$J:$J,"*"&amp;$P1345&amp;"*",'Plany 2025'!G:G),SUMIF('Plany 2025'!$B:$B,$P1345,'Plany 2025'!G:G)+SUMIF('Plany 2025'!$B:$B,$P1345&amp;"/*",'Plany 2025'!G:G)+SUMIF('Plany 2025'!$B:$B,"*/"&amp;$P1345&amp;"/*",'Plany 2025'!G:G))))</f>
        <v>brak klasyf.</v>
      </c>
      <c r="R1345" s="391" t="str">
        <f ca="1">IF($P1345="","",IF(IF(COUNTIF($P1345,"* *"),COUNTIF('Plany 2025'!$J:$J,"*"&amp;$P1345&amp;"*"),COUNTIF('Plany 2025'!$B:$B,$P1345)+COUNTIF('Plany 2025'!$B:$B,$P1345&amp;"/*")+COUNTIF('Plany 2025'!$B:$B,"*/"&amp;$P1345&amp;"/*"))=0,"brak klasyf.",IF(COUNTIF($P1345,"* *"),SUMIF('Plany 2025'!$J:$J,"*"&amp;$P1345&amp;"*",'Plany 2025'!H:H),SUMIF('Plany 2025'!$B:$B,$P1345,'Plany 2025'!H:H)+SUMIF('Plany 2025'!$B:$B,$P1345&amp;"/*",'Plany 2025'!H:H)+SUMIF('Plany 2025'!$B:$B,"*/"&amp;$P1345&amp;"/*",'Plany 2025'!H:H))))</f>
        <v>brak klasyf.</v>
      </c>
      <c r="S1345" s="392" t="str">
        <f t="shared" ca="1" si="160"/>
        <v/>
      </c>
      <c r="T1345" s="393" t="str">
        <f t="shared" ca="1" si="161"/>
        <v/>
      </c>
      <c r="U1345" s="138"/>
      <c r="V1345" s="91"/>
    </row>
    <row r="1346" spans="1:22" s="134" customFormat="1" hidden="1">
      <c r="A1346" s="91" t="s">
        <v>241</v>
      </c>
      <c r="B1346" s="495">
        <v>801</v>
      </c>
      <c r="C1346" s="495">
        <v>80116</v>
      </c>
      <c r="D1346" s="177">
        <v>4390</v>
      </c>
      <c r="E1346" s="167" t="s">
        <v>172</v>
      </c>
      <c r="F1346" s="93"/>
      <c r="G1346" s="219"/>
      <c r="H1346" s="220"/>
      <c r="I1346" s="138" t="str">
        <f t="shared" si="155"/>
        <v xml:space="preserve"> </v>
      </c>
      <c r="K1346" s="517"/>
      <c r="L1346" s="379"/>
      <c r="M1346" s="379" t="str">
        <f t="shared" ca="1" si="156"/>
        <v>nie</v>
      </c>
      <c r="N1346" s="379" t="str">
        <f t="shared" ca="1" si="157"/>
        <v>nie</v>
      </c>
      <c r="O1346" s="378" t="str">
        <f t="shared" ca="1" si="158"/>
        <v>DBFO</v>
      </c>
      <c r="P1346" s="389" t="str">
        <f t="shared" ca="1" si="159"/>
        <v>DBFO B/V/1/37/1 80116 4390</v>
      </c>
      <c r="Q1346" s="390" t="str">
        <f ca="1">IF($P1346="","",IF(IF(COUNTIF($P1346,"* *"),COUNTIF('Plany 2025'!$J:$J,"*"&amp;$P1346&amp;"*"),COUNTIF('Plany 2025'!$B:$B,$P1346)+COUNTIF('Plany 2025'!$B:$B,$P1346&amp;"/*")+COUNTIF('Plany 2025'!$B:$B,"*/"&amp;$P1346&amp;"/*"))=0,"brak klasyf.",IF(COUNTIF($P1346,"* *"),SUMIF('Plany 2025'!$J:$J,"*"&amp;$P1346&amp;"*",'Plany 2025'!G:G),SUMIF('Plany 2025'!$B:$B,$P1346,'Plany 2025'!G:G)+SUMIF('Plany 2025'!$B:$B,$P1346&amp;"/*",'Plany 2025'!G:G)+SUMIF('Plany 2025'!$B:$B,"*/"&amp;$P1346&amp;"/*",'Plany 2025'!G:G))))</f>
        <v>brak klasyf.</v>
      </c>
      <c r="R1346" s="391" t="str">
        <f ca="1">IF($P1346="","",IF(IF(COUNTIF($P1346,"* *"),COUNTIF('Plany 2025'!$J:$J,"*"&amp;$P1346&amp;"*"),COUNTIF('Plany 2025'!$B:$B,$P1346)+COUNTIF('Plany 2025'!$B:$B,$P1346&amp;"/*")+COUNTIF('Plany 2025'!$B:$B,"*/"&amp;$P1346&amp;"/*"))=0,"brak klasyf.",IF(COUNTIF($P1346,"* *"),SUMIF('Plany 2025'!$J:$J,"*"&amp;$P1346&amp;"*",'Plany 2025'!H:H),SUMIF('Plany 2025'!$B:$B,$P1346,'Plany 2025'!H:H)+SUMIF('Plany 2025'!$B:$B,$P1346&amp;"/*",'Plany 2025'!H:H)+SUMIF('Plany 2025'!$B:$B,"*/"&amp;$P1346&amp;"/*",'Plany 2025'!H:H))))</f>
        <v>brak klasyf.</v>
      </c>
      <c r="S1346" s="392" t="str">
        <f t="shared" ca="1" si="160"/>
        <v/>
      </c>
      <c r="T1346" s="393" t="str">
        <f t="shared" ca="1" si="161"/>
        <v/>
      </c>
      <c r="U1346" s="138"/>
      <c r="V1346" s="91"/>
    </row>
    <row r="1347" spans="1:22" s="134" customFormat="1" hidden="1">
      <c r="A1347" s="91" t="s">
        <v>241</v>
      </c>
      <c r="B1347" s="495">
        <v>801</v>
      </c>
      <c r="C1347" s="495">
        <v>80116</v>
      </c>
      <c r="D1347" s="177">
        <v>4410</v>
      </c>
      <c r="E1347" s="167" t="s">
        <v>202</v>
      </c>
      <c r="F1347" s="93"/>
      <c r="G1347" s="219"/>
      <c r="H1347" s="220"/>
      <c r="I1347" s="138" t="str">
        <f t="shared" si="155"/>
        <v xml:space="preserve"> </v>
      </c>
      <c r="K1347" s="517"/>
      <c r="L1347" s="379"/>
      <c r="M1347" s="379" t="str">
        <f t="shared" ca="1" si="156"/>
        <v>nie</v>
      </c>
      <c r="N1347" s="379" t="str">
        <f t="shared" ca="1" si="157"/>
        <v>nie</v>
      </c>
      <c r="O1347" s="378" t="str">
        <f t="shared" ca="1" si="158"/>
        <v>DBFO</v>
      </c>
      <c r="P1347" s="389" t="str">
        <f t="shared" ca="1" si="159"/>
        <v>DBFO B/V/1/37/1 80116 4410</v>
      </c>
      <c r="Q1347" s="390" t="str">
        <f ca="1">IF($P1347="","",IF(IF(COUNTIF($P1347,"* *"),COUNTIF('Plany 2025'!$J:$J,"*"&amp;$P1347&amp;"*"),COUNTIF('Plany 2025'!$B:$B,$P1347)+COUNTIF('Plany 2025'!$B:$B,$P1347&amp;"/*")+COUNTIF('Plany 2025'!$B:$B,"*/"&amp;$P1347&amp;"/*"))=0,"brak klasyf.",IF(COUNTIF($P1347,"* *"),SUMIF('Plany 2025'!$J:$J,"*"&amp;$P1347&amp;"*",'Plany 2025'!G:G),SUMIF('Plany 2025'!$B:$B,$P1347,'Plany 2025'!G:G)+SUMIF('Plany 2025'!$B:$B,$P1347&amp;"/*",'Plany 2025'!G:G)+SUMIF('Plany 2025'!$B:$B,"*/"&amp;$P1347&amp;"/*",'Plany 2025'!G:G))))</f>
        <v>brak klasyf.</v>
      </c>
      <c r="R1347" s="391" t="str">
        <f ca="1">IF($P1347="","",IF(IF(COUNTIF($P1347,"* *"),COUNTIF('Plany 2025'!$J:$J,"*"&amp;$P1347&amp;"*"),COUNTIF('Plany 2025'!$B:$B,$P1347)+COUNTIF('Plany 2025'!$B:$B,$P1347&amp;"/*")+COUNTIF('Plany 2025'!$B:$B,"*/"&amp;$P1347&amp;"/*"))=0,"brak klasyf.",IF(COUNTIF($P1347,"* *"),SUMIF('Plany 2025'!$J:$J,"*"&amp;$P1347&amp;"*",'Plany 2025'!H:H),SUMIF('Plany 2025'!$B:$B,$P1347,'Plany 2025'!H:H)+SUMIF('Plany 2025'!$B:$B,$P1347&amp;"/*",'Plany 2025'!H:H)+SUMIF('Plany 2025'!$B:$B,"*/"&amp;$P1347&amp;"/*",'Plany 2025'!H:H))))</f>
        <v>brak klasyf.</v>
      </c>
      <c r="S1347" s="392" t="str">
        <f t="shared" ca="1" si="160"/>
        <v/>
      </c>
      <c r="T1347" s="393" t="str">
        <f t="shared" ca="1" si="161"/>
        <v/>
      </c>
      <c r="U1347" s="138"/>
      <c r="V1347" s="91"/>
    </row>
    <row r="1348" spans="1:22" s="134" customFormat="1" hidden="1">
      <c r="A1348" s="91" t="s">
        <v>241</v>
      </c>
      <c r="B1348" s="495">
        <v>801</v>
      </c>
      <c r="C1348" s="495">
        <v>80116</v>
      </c>
      <c r="D1348" s="177">
        <v>4430</v>
      </c>
      <c r="E1348" s="167" t="s">
        <v>174</v>
      </c>
      <c r="F1348" s="93"/>
      <c r="G1348" s="219"/>
      <c r="H1348" s="220"/>
      <c r="I1348" s="138" t="str">
        <f t="shared" si="155"/>
        <v xml:space="preserve"> </v>
      </c>
      <c r="K1348" s="517"/>
      <c r="L1348" s="379"/>
      <c r="M1348" s="379" t="str">
        <f t="shared" ca="1" si="156"/>
        <v>nie</v>
      </c>
      <c r="N1348" s="379" t="str">
        <f t="shared" ca="1" si="157"/>
        <v>nie</v>
      </c>
      <c r="O1348" s="378" t="str">
        <f t="shared" ca="1" si="158"/>
        <v>DBFO</v>
      </c>
      <c r="P1348" s="389" t="str">
        <f t="shared" ca="1" si="159"/>
        <v>DBFO B/V/1/37/1 80116 4430</v>
      </c>
      <c r="Q1348" s="390" t="str">
        <f ca="1">IF($P1348="","",IF(IF(COUNTIF($P1348,"* *"),COUNTIF('Plany 2025'!$J:$J,"*"&amp;$P1348&amp;"*"),COUNTIF('Plany 2025'!$B:$B,$P1348)+COUNTIF('Plany 2025'!$B:$B,$P1348&amp;"/*")+COUNTIF('Plany 2025'!$B:$B,"*/"&amp;$P1348&amp;"/*"))=0,"brak klasyf.",IF(COUNTIF($P1348,"* *"),SUMIF('Plany 2025'!$J:$J,"*"&amp;$P1348&amp;"*",'Plany 2025'!G:G),SUMIF('Plany 2025'!$B:$B,$P1348,'Plany 2025'!G:G)+SUMIF('Plany 2025'!$B:$B,$P1348&amp;"/*",'Plany 2025'!G:G)+SUMIF('Plany 2025'!$B:$B,"*/"&amp;$P1348&amp;"/*",'Plany 2025'!G:G))))</f>
        <v>brak klasyf.</v>
      </c>
      <c r="R1348" s="391" t="str">
        <f ca="1">IF($P1348="","",IF(IF(COUNTIF($P1348,"* *"),COUNTIF('Plany 2025'!$J:$J,"*"&amp;$P1348&amp;"*"),COUNTIF('Plany 2025'!$B:$B,$P1348)+COUNTIF('Plany 2025'!$B:$B,$P1348&amp;"/*")+COUNTIF('Plany 2025'!$B:$B,"*/"&amp;$P1348&amp;"/*"))=0,"brak klasyf.",IF(COUNTIF($P1348,"* *"),SUMIF('Plany 2025'!$J:$J,"*"&amp;$P1348&amp;"*",'Plany 2025'!H:H),SUMIF('Plany 2025'!$B:$B,$P1348,'Plany 2025'!H:H)+SUMIF('Plany 2025'!$B:$B,$P1348&amp;"/*",'Plany 2025'!H:H)+SUMIF('Plany 2025'!$B:$B,"*/"&amp;$P1348&amp;"/*",'Plany 2025'!H:H))))</f>
        <v>brak klasyf.</v>
      </c>
      <c r="S1348" s="392" t="str">
        <f t="shared" ca="1" si="160"/>
        <v/>
      </c>
      <c r="T1348" s="393" t="str">
        <f t="shared" ca="1" si="161"/>
        <v/>
      </c>
      <c r="U1348" s="138"/>
      <c r="V1348" s="91"/>
    </row>
    <row r="1349" spans="1:22" s="134" customFormat="1" hidden="1">
      <c r="A1349" s="91" t="s">
        <v>241</v>
      </c>
      <c r="B1349" s="495">
        <v>801</v>
      </c>
      <c r="C1349" s="495">
        <v>80116</v>
      </c>
      <c r="D1349" s="177">
        <v>4440</v>
      </c>
      <c r="E1349" s="167" t="s">
        <v>169</v>
      </c>
      <c r="F1349" s="93"/>
      <c r="G1349" s="219"/>
      <c r="H1349" s="220"/>
      <c r="I1349" s="138" t="str">
        <f t="shared" si="155"/>
        <v xml:space="preserve"> </v>
      </c>
      <c r="K1349" s="517"/>
      <c r="L1349" s="379"/>
      <c r="M1349" s="379" t="str">
        <f t="shared" ca="1" si="156"/>
        <v>nie</v>
      </c>
      <c r="N1349" s="379" t="str">
        <f t="shared" ca="1" si="157"/>
        <v>nie</v>
      </c>
      <c r="O1349" s="378" t="str">
        <f t="shared" ca="1" si="158"/>
        <v>DBFO</v>
      </c>
      <c r="P1349" s="389" t="str">
        <f t="shared" ca="1" si="159"/>
        <v>DBFO B/V/1/37/1 80116 4440</v>
      </c>
      <c r="Q1349" s="390" t="str">
        <f ca="1">IF($P1349="","",IF(IF(COUNTIF($P1349,"* *"),COUNTIF('Plany 2025'!$J:$J,"*"&amp;$P1349&amp;"*"),COUNTIF('Plany 2025'!$B:$B,$P1349)+COUNTIF('Plany 2025'!$B:$B,$P1349&amp;"/*")+COUNTIF('Plany 2025'!$B:$B,"*/"&amp;$P1349&amp;"/*"))=0,"brak klasyf.",IF(COUNTIF($P1349,"* *"),SUMIF('Plany 2025'!$J:$J,"*"&amp;$P1349&amp;"*",'Plany 2025'!G:G),SUMIF('Plany 2025'!$B:$B,$P1349,'Plany 2025'!G:G)+SUMIF('Plany 2025'!$B:$B,$P1349&amp;"/*",'Plany 2025'!G:G)+SUMIF('Plany 2025'!$B:$B,"*/"&amp;$P1349&amp;"/*",'Plany 2025'!G:G))))</f>
        <v>brak klasyf.</v>
      </c>
      <c r="R1349" s="391" t="str">
        <f ca="1">IF($P1349="","",IF(IF(COUNTIF($P1349,"* *"),COUNTIF('Plany 2025'!$J:$J,"*"&amp;$P1349&amp;"*"),COUNTIF('Plany 2025'!$B:$B,$P1349)+COUNTIF('Plany 2025'!$B:$B,$P1349&amp;"/*")+COUNTIF('Plany 2025'!$B:$B,"*/"&amp;$P1349&amp;"/*"))=0,"brak klasyf.",IF(COUNTIF($P1349,"* *"),SUMIF('Plany 2025'!$J:$J,"*"&amp;$P1349&amp;"*",'Plany 2025'!H:H),SUMIF('Plany 2025'!$B:$B,$P1349,'Plany 2025'!H:H)+SUMIF('Plany 2025'!$B:$B,$P1349&amp;"/*",'Plany 2025'!H:H)+SUMIF('Plany 2025'!$B:$B,"*/"&amp;$P1349&amp;"/*",'Plany 2025'!H:H))))</f>
        <v>brak klasyf.</v>
      </c>
      <c r="S1349" s="392" t="str">
        <f t="shared" ca="1" si="160"/>
        <v/>
      </c>
      <c r="T1349" s="393" t="str">
        <f t="shared" ca="1" si="161"/>
        <v/>
      </c>
      <c r="U1349" s="138"/>
      <c r="V1349" s="91"/>
    </row>
    <row r="1350" spans="1:22" s="134" customFormat="1" hidden="1">
      <c r="A1350" s="91" t="s">
        <v>241</v>
      </c>
      <c r="B1350" s="495">
        <v>801</v>
      </c>
      <c r="C1350" s="495">
        <v>80116</v>
      </c>
      <c r="D1350" s="177">
        <v>4510</v>
      </c>
      <c r="E1350" s="167" t="s">
        <v>177</v>
      </c>
      <c r="F1350" s="93"/>
      <c r="G1350" s="219"/>
      <c r="H1350" s="220"/>
      <c r="I1350" s="138" t="str">
        <f t="shared" si="155"/>
        <v xml:space="preserve"> </v>
      </c>
      <c r="K1350" s="517"/>
      <c r="L1350" s="379"/>
      <c r="M1350" s="379" t="str">
        <f t="shared" ca="1" si="156"/>
        <v>nie</v>
      </c>
      <c r="N1350" s="379" t="str">
        <f t="shared" ca="1" si="157"/>
        <v>nie</v>
      </c>
      <c r="O1350" s="378" t="str">
        <f t="shared" ca="1" si="158"/>
        <v>DBFO</v>
      </c>
      <c r="P1350" s="389" t="str">
        <f t="shared" ca="1" si="159"/>
        <v>DBFO B/V/1/37/1 80116 4510</v>
      </c>
      <c r="Q1350" s="390" t="str">
        <f ca="1">IF($P1350="","",IF(IF(COUNTIF($P1350,"* *"),COUNTIF('Plany 2025'!$J:$J,"*"&amp;$P1350&amp;"*"),COUNTIF('Plany 2025'!$B:$B,$P1350)+COUNTIF('Plany 2025'!$B:$B,$P1350&amp;"/*")+COUNTIF('Plany 2025'!$B:$B,"*/"&amp;$P1350&amp;"/*"))=0,"brak klasyf.",IF(COUNTIF($P1350,"* *"),SUMIF('Plany 2025'!$J:$J,"*"&amp;$P1350&amp;"*",'Plany 2025'!G:G),SUMIF('Plany 2025'!$B:$B,$P1350,'Plany 2025'!G:G)+SUMIF('Plany 2025'!$B:$B,$P1350&amp;"/*",'Plany 2025'!G:G)+SUMIF('Plany 2025'!$B:$B,"*/"&amp;$P1350&amp;"/*",'Plany 2025'!G:G))))</f>
        <v>brak klasyf.</v>
      </c>
      <c r="R1350" s="391" t="str">
        <f ca="1">IF($P1350="","",IF(IF(COUNTIF($P1350,"* *"),COUNTIF('Plany 2025'!$J:$J,"*"&amp;$P1350&amp;"*"),COUNTIF('Plany 2025'!$B:$B,$P1350)+COUNTIF('Plany 2025'!$B:$B,$P1350&amp;"/*")+COUNTIF('Plany 2025'!$B:$B,"*/"&amp;$P1350&amp;"/*"))=0,"brak klasyf.",IF(COUNTIF($P1350,"* *"),SUMIF('Plany 2025'!$J:$J,"*"&amp;$P1350&amp;"*",'Plany 2025'!H:H),SUMIF('Plany 2025'!$B:$B,$P1350,'Plany 2025'!H:H)+SUMIF('Plany 2025'!$B:$B,$P1350&amp;"/*",'Plany 2025'!H:H)+SUMIF('Plany 2025'!$B:$B,"*/"&amp;$P1350&amp;"/*",'Plany 2025'!H:H))))</f>
        <v>brak klasyf.</v>
      </c>
      <c r="S1350" s="392" t="str">
        <f t="shared" ca="1" si="160"/>
        <v/>
      </c>
      <c r="T1350" s="393" t="str">
        <f t="shared" ca="1" si="161"/>
        <v/>
      </c>
      <c r="U1350" s="138"/>
      <c r="V1350" s="91"/>
    </row>
    <row r="1351" spans="1:22" s="134" customFormat="1" hidden="1">
      <c r="A1351" s="91" t="s">
        <v>241</v>
      </c>
      <c r="B1351" s="495">
        <v>801</v>
      </c>
      <c r="C1351" s="495">
        <v>80116</v>
      </c>
      <c r="D1351" s="166">
        <v>4520</v>
      </c>
      <c r="E1351" s="167" t="s">
        <v>178</v>
      </c>
      <c r="F1351" s="93"/>
      <c r="G1351" s="169"/>
      <c r="H1351" s="170"/>
      <c r="I1351" s="138" t="str">
        <f t="shared" si="155"/>
        <v xml:space="preserve"> </v>
      </c>
      <c r="K1351" s="517"/>
      <c r="L1351" s="379"/>
      <c r="M1351" s="379" t="str">
        <f t="shared" ca="1" si="156"/>
        <v>nie</v>
      </c>
      <c r="N1351" s="379" t="str">
        <f t="shared" ca="1" si="157"/>
        <v>nie</v>
      </c>
      <c r="O1351" s="378" t="str">
        <f t="shared" ca="1" si="158"/>
        <v>DBFO</v>
      </c>
      <c r="P1351" s="389" t="str">
        <f t="shared" ca="1" si="159"/>
        <v>DBFO B/V/1/37/1 80116 4520</v>
      </c>
      <c r="Q1351" s="390" t="str">
        <f ca="1">IF($P1351="","",IF(IF(COUNTIF($P1351,"* *"),COUNTIF('Plany 2025'!$J:$J,"*"&amp;$P1351&amp;"*"),COUNTIF('Plany 2025'!$B:$B,$P1351)+COUNTIF('Plany 2025'!$B:$B,$P1351&amp;"/*")+COUNTIF('Plany 2025'!$B:$B,"*/"&amp;$P1351&amp;"/*"))=0,"brak klasyf.",IF(COUNTIF($P1351,"* *"),SUMIF('Plany 2025'!$J:$J,"*"&amp;$P1351&amp;"*",'Plany 2025'!G:G),SUMIF('Plany 2025'!$B:$B,$P1351,'Plany 2025'!G:G)+SUMIF('Plany 2025'!$B:$B,$P1351&amp;"/*",'Plany 2025'!G:G)+SUMIF('Plany 2025'!$B:$B,"*/"&amp;$P1351&amp;"/*",'Plany 2025'!G:G))))</f>
        <v>brak klasyf.</v>
      </c>
      <c r="R1351" s="391" t="str">
        <f ca="1">IF($P1351="","",IF(IF(COUNTIF($P1351,"* *"),COUNTIF('Plany 2025'!$J:$J,"*"&amp;$P1351&amp;"*"),COUNTIF('Plany 2025'!$B:$B,$P1351)+COUNTIF('Plany 2025'!$B:$B,$P1351&amp;"/*")+COUNTIF('Plany 2025'!$B:$B,"*/"&amp;$P1351&amp;"/*"))=0,"brak klasyf.",IF(COUNTIF($P1351,"* *"),SUMIF('Plany 2025'!$J:$J,"*"&amp;$P1351&amp;"*",'Plany 2025'!H:H),SUMIF('Plany 2025'!$B:$B,$P1351,'Plany 2025'!H:H)+SUMIF('Plany 2025'!$B:$B,$P1351&amp;"/*",'Plany 2025'!H:H)+SUMIF('Plany 2025'!$B:$B,"*/"&amp;$P1351&amp;"/*",'Plany 2025'!H:H))))</f>
        <v>brak klasyf.</v>
      </c>
      <c r="S1351" s="392" t="str">
        <f t="shared" ca="1" si="160"/>
        <v/>
      </c>
      <c r="T1351" s="393" t="str">
        <f t="shared" ca="1" si="161"/>
        <v/>
      </c>
      <c r="U1351" s="138"/>
      <c r="V1351" s="91"/>
    </row>
    <row r="1352" spans="1:22" s="134" customFormat="1" hidden="1">
      <c r="A1352" s="91" t="s">
        <v>241</v>
      </c>
      <c r="B1352" s="495">
        <v>801</v>
      </c>
      <c r="C1352" s="495">
        <v>80116</v>
      </c>
      <c r="D1352" s="177">
        <v>4610</v>
      </c>
      <c r="E1352" s="167" t="s">
        <v>171</v>
      </c>
      <c r="F1352" s="93"/>
      <c r="G1352" s="219"/>
      <c r="H1352" s="220"/>
      <c r="I1352" s="138" t="str">
        <f t="shared" ref="I1352:I1415" si="162">IF(SUM(G1352=0)," ",(H1352/G1352))</f>
        <v xml:space="preserve"> </v>
      </c>
      <c r="K1352" s="517"/>
      <c r="L1352" s="379"/>
      <c r="M1352" s="379" t="str">
        <f t="shared" ref="M1352:M1415" ca="1" si="163">IF(D1352="wynik",IF(G1352+H1352&lt;&gt;0,"tak","nie"),OFFSET(M1352,-1,0))</f>
        <v>nie</v>
      </c>
      <c r="N1352" s="379" t="str">
        <f t="shared" ref="N1352:N1415" ca="1" si="164">IF(M1352="nie","nie",IF(OR(D1352="wynik",COUNTIF(E1352,"*dysponent*")&gt;0,COUNTIF(E1352,"*klasyfikacja*")&gt;0),"tak",IF(G1352+H1352=0,IF(OR(NOT(A1352=""),COUNTIF(E1352,"*pochodne od*")&gt;0),"nie","tak"),"tak")))</f>
        <v>nie</v>
      </c>
      <c r="O1352" s="378" t="str">
        <f t="shared" ref="O1352:O1415" ca="1" si="165">IF(COUNTIF(E1352,"*Dzielnicowe*")&gt;0,"DBFO",IF(COUNTIF(E1352,"*Infrastruktury*")&gt;0,"WIR",IF(COUNTIF(E1352,"*Wydział Oświaty*")&gt;0,"WOW",IF(COUNTIF(E1352,"*Kadr i Funduszy *")&gt;0,"WKF",IF(COUNTIF(E1352,"*Pomocy Sp*")&gt;0,"OPS",IF(COUNTIF(E1352,"Dysponent*")&gt;0,"Inny dys.",IF(OR(COUNTIF(E1352,"*Podstawa praw*")&gt;0,COUNTIF(E1352,"Klasyfikacja:*")&gt;0,D1352="wynik"),"",OFFSET(O1352,-1,0))))))))</f>
        <v>DBFO</v>
      </c>
      <c r="P1352" s="389" t="str">
        <f t="shared" ref="P1352:P1415" ca="1" si="166">TRIM(IF(OR(A1352="",COUNTIF(D1352,"*p1*")&gt;0),"",IF(D1352="wynik",A1352,O1352&amp;" "&amp;A1352&amp;" "&amp;C1352&amp;" "&amp;D1352)))</f>
        <v>DBFO B/V/1/37/1 80116 4610</v>
      </c>
      <c r="Q1352" s="390" t="str">
        <f ca="1">IF($P1352="","",IF(IF(COUNTIF($P1352,"* *"),COUNTIF('Plany 2025'!$J:$J,"*"&amp;$P1352&amp;"*"),COUNTIF('Plany 2025'!$B:$B,$P1352)+COUNTIF('Plany 2025'!$B:$B,$P1352&amp;"/*")+COUNTIF('Plany 2025'!$B:$B,"*/"&amp;$P1352&amp;"/*"))=0,"brak klasyf.",IF(COUNTIF($P1352,"* *"),SUMIF('Plany 2025'!$J:$J,"*"&amp;$P1352&amp;"*",'Plany 2025'!G:G),SUMIF('Plany 2025'!$B:$B,$P1352,'Plany 2025'!G:G)+SUMIF('Plany 2025'!$B:$B,$P1352&amp;"/*",'Plany 2025'!G:G)+SUMIF('Plany 2025'!$B:$B,"*/"&amp;$P1352&amp;"/*",'Plany 2025'!G:G))))</f>
        <v>brak klasyf.</v>
      </c>
      <c r="R1352" s="391" t="str">
        <f ca="1">IF($P1352="","",IF(IF(COUNTIF($P1352,"* *"),COUNTIF('Plany 2025'!$J:$J,"*"&amp;$P1352&amp;"*"),COUNTIF('Plany 2025'!$B:$B,$P1352)+COUNTIF('Plany 2025'!$B:$B,$P1352&amp;"/*")+COUNTIF('Plany 2025'!$B:$B,"*/"&amp;$P1352&amp;"/*"))=0,"brak klasyf.",IF(COUNTIF($P1352,"* *"),SUMIF('Plany 2025'!$J:$J,"*"&amp;$P1352&amp;"*",'Plany 2025'!H:H),SUMIF('Plany 2025'!$B:$B,$P1352,'Plany 2025'!H:H)+SUMIF('Plany 2025'!$B:$B,$P1352&amp;"/*",'Plany 2025'!H:H)+SUMIF('Plany 2025'!$B:$B,"*/"&amp;$P1352&amp;"/*",'Plany 2025'!H:H))))</f>
        <v>brak klasyf.</v>
      </c>
      <c r="S1352" s="392" t="str">
        <f t="shared" ref="S1352:S1415" ca="1" si="167">IF(Q1352="","",IF(ISNUMBER(Q1352),Q1352-G1352,IF(AND(COUNTIF(Q1352,"brak*")&gt;0,G1352&gt;0),G1352,"")))</f>
        <v/>
      </c>
      <c r="T1352" s="393" t="str">
        <f t="shared" ref="T1352:T1415" ca="1" si="168">IF(R1352="","",IF(ISNUMBER(R1352),ROUND(R1352,2)-ROUND(H1352,2),IF(AND(COUNTIF(R1352,"brak*")&gt;0,H1352&gt;0),H1352,"")))</f>
        <v/>
      </c>
      <c r="U1352" s="138"/>
      <c r="V1352" s="91"/>
    </row>
    <row r="1353" spans="1:22" s="134" customFormat="1" hidden="1">
      <c r="A1353" s="91" t="s">
        <v>241</v>
      </c>
      <c r="B1353" s="495">
        <v>801</v>
      </c>
      <c r="C1353" s="495">
        <v>80116</v>
      </c>
      <c r="D1353" s="177">
        <v>4700</v>
      </c>
      <c r="E1353" s="167" t="s">
        <v>201</v>
      </c>
      <c r="F1353" s="93"/>
      <c r="G1353" s="219"/>
      <c r="H1353" s="220"/>
      <c r="I1353" s="138" t="str">
        <f t="shared" si="162"/>
        <v xml:space="preserve"> </v>
      </c>
      <c r="K1353" s="517"/>
      <c r="L1353" s="379"/>
      <c r="M1353" s="379" t="str">
        <f t="shared" ca="1" si="163"/>
        <v>nie</v>
      </c>
      <c r="N1353" s="379" t="str">
        <f t="shared" ca="1" si="164"/>
        <v>nie</v>
      </c>
      <c r="O1353" s="378" t="str">
        <f t="shared" ca="1" si="165"/>
        <v>DBFO</v>
      </c>
      <c r="P1353" s="389" t="str">
        <f t="shared" ca="1" si="166"/>
        <v>DBFO B/V/1/37/1 80116 4700</v>
      </c>
      <c r="Q1353" s="390" t="str">
        <f ca="1">IF($P1353="","",IF(IF(COUNTIF($P1353,"* *"),COUNTIF('Plany 2025'!$J:$J,"*"&amp;$P1353&amp;"*"),COUNTIF('Plany 2025'!$B:$B,$P1353)+COUNTIF('Plany 2025'!$B:$B,$P1353&amp;"/*")+COUNTIF('Plany 2025'!$B:$B,"*/"&amp;$P1353&amp;"/*"))=0,"brak klasyf.",IF(COUNTIF($P1353,"* *"),SUMIF('Plany 2025'!$J:$J,"*"&amp;$P1353&amp;"*",'Plany 2025'!G:G),SUMIF('Plany 2025'!$B:$B,$P1353,'Plany 2025'!G:G)+SUMIF('Plany 2025'!$B:$B,$P1353&amp;"/*",'Plany 2025'!G:G)+SUMIF('Plany 2025'!$B:$B,"*/"&amp;$P1353&amp;"/*",'Plany 2025'!G:G))))</f>
        <v>brak klasyf.</v>
      </c>
      <c r="R1353" s="391" t="str">
        <f ca="1">IF($P1353="","",IF(IF(COUNTIF($P1353,"* *"),COUNTIF('Plany 2025'!$J:$J,"*"&amp;$P1353&amp;"*"),COUNTIF('Plany 2025'!$B:$B,$P1353)+COUNTIF('Plany 2025'!$B:$B,$P1353&amp;"/*")+COUNTIF('Plany 2025'!$B:$B,"*/"&amp;$P1353&amp;"/*"))=0,"brak klasyf.",IF(COUNTIF($P1353,"* *"),SUMIF('Plany 2025'!$J:$J,"*"&amp;$P1353&amp;"*",'Plany 2025'!H:H),SUMIF('Plany 2025'!$B:$B,$P1353,'Plany 2025'!H:H)+SUMIF('Plany 2025'!$B:$B,$P1353&amp;"/*",'Plany 2025'!H:H)+SUMIF('Plany 2025'!$B:$B,"*/"&amp;$P1353&amp;"/*",'Plany 2025'!H:H))))</f>
        <v>brak klasyf.</v>
      </c>
      <c r="S1353" s="392" t="str">
        <f t="shared" ca="1" si="167"/>
        <v/>
      </c>
      <c r="T1353" s="393" t="str">
        <f t="shared" ca="1" si="168"/>
        <v/>
      </c>
      <c r="U1353" s="138"/>
      <c r="V1353" s="91"/>
    </row>
    <row r="1354" spans="1:22" s="134" customFormat="1" hidden="1">
      <c r="A1354" s="91" t="s">
        <v>241</v>
      </c>
      <c r="B1354" s="499">
        <v>801</v>
      </c>
      <c r="C1354" s="499">
        <v>80116</v>
      </c>
      <c r="D1354" s="177">
        <v>4990</v>
      </c>
      <c r="E1354" s="167" t="s">
        <v>185</v>
      </c>
      <c r="F1354" s="93"/>
      <c r="G1354" s="219"/>
      <c r="H1354" s="220"/>
      <c r="I1354" s="138" t="str">
        <f t="shared" si="162"/>
        <v xml:space="preserve"> </v>
      </c>
      <c r="K1354" s="517"/>
      <c r="L1354" s="379"/>
      <c r="M1354" s="379" t="str">
        <f t="shared" ca="1" si="163"/>
        <v>nie</v>
      </c>
      <c r="N1354" s="379" t="str">
        <f t="shared" ca="1" si="164"/>
        <v>nie</v>
      </c>
      <c r="O1354" s="378" t="str">
        <f t="shared" ca="1" si="165"/>
        <v>DBFO</v>
      </c>
      <c r="P1354" s="389" t="str">
        <f t="shared" ca="1" si="166"/>
        <v>DBFO B/V/1/37/1 80116 4990</v>
      </c>
      <c r="Q1354" s="390" t="str">
        <f ca="1">IF($P1354="","",IF(IF(COUNTIF($P1354,"* *"),COUNTIF('Plany 2025'!$J:$J,"*"&amp;$P1354&amp;"*"),COUNTIF('Plany 2025'!$B:$B,$P1354)+COUNTIF('Plany 2025'!$B:$B,$P1354&amp;"/*")+COUNTIF('Plany 2025'!$B:$B,"*/"&amp;$P1354&amp;"/*"))=0,"brak klasyf.",IF(COUNTIF($P1354,"* *"),SUMIF('Plany 2025'!$J:$J,"*"&amp;$P1354&amp;"*",'Plany 2025'!G:G),SUMIF('Plany 2025'!$B:$B,$P1354,'Plany 2025'!G:G)+SUMIF('Plany 2025'!$B:$B,$P1354&amp;"/*",'Plany 2025'!G:G)+SUMIF('Plany 2025'!$B:$B,"*/"&amp;$P1354&amp;"/*",'Plany 2025'!G:G))))</f>
        <v>brak klasyf.</v>
      </c>
      <c r="R1354" s="391" t="str">
        <f ca="1">IF($P1354="","",IF(IF(COUNTIF($P1354,"* *"),COUNTIF('Plany 2025'!$J:$J,"*"&amp;$P1354&amp;"*"),COUNTIF('Plany 2025'!$B:$B,$P1354)+COUNTIF('Plany 2025'!$B:$B,$P1354&amp;"/*")+COUNTIF('Plany 2025'!$B:$B,"*/"&amp;$P1354&amp;"/*"))=0,"brak klasyf.",IF(COUNTIF($P1354,"* *"),SUMIF('Plany 2025'!$J:$J,"*"&amp;$P1354&amp;"*",'Plany 2025'!H:H),SUMIF('Plany 2025'!$B:$B,$P1354,'Plany 2025'!H:H)+SUMIF('Plany 2025'!$B:$B,$P1354&amp;"/*",'Plany 2025'!H:H)+SUMIF('Plany 2025'!$B:$B,"*/"&amp;$P1354&amp;"/*",'Plany 2025'!H:H))))</f>
        <v>brak klasyf.</v>
      </c>
      <c r="S1354" s="392" t="str">
        <f t="shared" ca="1" si="167"/>
        <v/>
      </c>
      <c r="T1354" s="393" t="str">
        <f t="shared" ca="1" si="168"/>
        <v/>
      </c>
      <c r="U1354" s="138"/>
      <c r="V1354" s="91"/>
    </row>
    <row r="1355" spans="1:22" s="134" customFormat="1" ht="6" hidden="1" customHeight="1">
      <c r="A1355" s="97"/>
      <c r="B1355" s="378"/>
      <c r="C1355" s="378"/>
      <c r="D1355" s="97"/>
      <c r="E1355" s="195"/>
      <c r="F1355" s="93"/>
      <c r="G1355" s="126"/>
      <c r="H1355" s="127"/>
      <c r="I1355" s="256" t="str">
        <f t="shared" si="162"/>
        <v xml:space="preserve"> </v>
      </c>
      <c r="K1355" s="517"/>
      <c r="L1355" s="379"/>
      <c r="M1355" s="379" t="str">
        <f t="shared" ca="1" si="163"/>
        <v>nie</v>
      </c>
      <c r="N1355" s="379" t="str">
        <f t="shared" ca="1" si="164"/>
        <v>nie</v>
      </c>
      <c r="O1355" s="378" t="str">
        <f t="shared" ca="1" si="165"/>
        <v>DBFO</v>
      </c>
      <c r="P1355" s="389" t="str">
        <f t="shared" si="166"/>
        <v/>
      </c>
      <c r="Q1355" s="390" t="str">
        <f>IF($P1355="","",IF(IF(COUNTIF($P1355,"* *"),COUNTIF('Plany 2025'!$J:$J,"*"&amp;$P1355&amp;"*"),COUNTIF('Plany 2025'!$B:$B,$P1355)+COUNTIF('Plany 2025'!$B:$B,$P1355&amp;"/*")+COUNTIF('Plany 2025'!$B:$B,"*/"&amp;$P1355&amp;"/*"))=0,"brak klasyf.",IF(COUNTIF($P1355,"* *"),SUMIF('Plany 2025'!$J:$J,"*"&amp;$P1355&amp;"*",'Plany 2025'!G:G),SUMIF('Plany 2025'!$B:$B,$P1355,'Plany 2025'!G:G)+SUMIF('Plany 2025'!$B:$B,$P1355&amp;"/*",'Plany 2025'!G:G)+SUMIF('Plany 2025'!$B:$B,"*/"&amp;$P1355&amp;"/*",'Plany 2025'!G:G))))</f>
        <v/>
      </c>
      <c r="R1355" s="391" t="str">
        <f>IF($P1355="","",IF(IF(COUNTIF($P1355,"* *"),COUNTIF('Plany 2025'!$J:$J,"*"&amp;$P1355&amp;"*"),COUNTIF('Plany 2025'!$B:$B,$P1355)+COUNTIF('Plany 2025'!$B:$B,$P1355&amp;"/*")+COUNTIF('Plany 2025'!$B:$B,"*/"&amp;$P1355&amp;"/*"))=0,"brak klasyf.",IF(COUNTIF($P1355,"* *"),SUMIF('Plany 2025'!$J:$J,"*"&amp;$P1355&amp;"*",'Plany 2025'!H:H),SUMIF('Plany 2025'!$B:$B,$P1355,'Plany 2025'!H:H)+SUMIF('Plany 2025'!$B:$B,$P1355&amp;"/*",'Plany 2025'!H:H)+SUMIF('Plany 2025'!$B:$B,"*/"&amp;$P1355&amp;"/*",'Plany 2025'!H:H))))</f>
        <v/>
      </c>
      <c r="S1355" s="392" t="str">
        <f t="shared" si="167"/>
        <v/>
      </c>
      <c r="T1355" s="393" t="str">
        <f t="shared" si="168"/>
        <v/>
      </c>
      <c r="U1355" s="256"/>
      <c r="V1355" s="91"/>
    </row>
    <row r="1356" spans="1:22" s="134" customFormat="1" hidden="1">
      <c r="A1356" s="97"/>
      <c r="B1356" s="378"/>
      <c r="C1356" s="378"/>
      <c r="D1356" s="97"/>
      <c r="E1356" s="184" t="s">
        <v>669</v>
      </c>
      <c r="F1356" s="130"/>
      <c r="G1356" s="185"/>
      <c r="H1356" s="186"/>
      <c r="I1356" s="138" t="str">
        <f t="shared" si="162"/>
        <v xml:space="preserve"> </v>
      </c>
      <c r="K1356" s="517"/>
      <c r="L1356" s="379"/>
      <c r="M1356" s="379" t="str">
        <f t="shared" ca="1" si="163"/>
        <v>nie</v>
      </c>
      <c r="N1356" s="379" t="str">
        <f t="shared" ca="1" si="164"/>
        <v>nie</v>
      </c>
      <c r="O1356" s="378" t="str">
        <f t="shared" ca="1" si="165"/>
        <v>Inny dys.</v>
      </c>
      <c r="P1356" s="389" t="str">
        <f t="shared" si="166"/>
        <v/>
      </c>
      <c r="Q1356" s="390" t="str">
        <f>IF($P1356="","",IF(IF(COUNTIF($P1356,"* *"),COUNTIF('Plany 2025'!$J:$J,"*"&amp;$P1356&amp;"*"),COUNTIF('Plany 2025'!$B:$B,$P1356)+COUNTIF('Plany 2025'!$B:$B,$P1356&amp;"/*")+COUNTIF('Plany 2025'!$B:$B,"*/"&amp;$P1356&amp;"/*"))=0,"brak klasyf.",IF(COUNTIF($P1356,"* *"),SUMIF('Plany 2025'!$J:$J,"*"&amp;$P1356&amp;"*",'Plany 2025'!G:G),SUMIF('Plany 2025'!$B:$B,$P1356,'Plany 2025'!G:G)+SUMIF('Plany 2025'!$B:$B,$P1356&amp;"/*",'Plany 2025'!G:G)+SUMIF('Plany 2025'!$B:$B,"*/"&amp;$P1356&amp;"/*",'Plany 2025'!G:G))))</f>
        <v/>
      </c>
      <c r="R1356" s="391" t="str">
        <f>IF($P1356="","",IF(IF(COUNTIF($P1356,"* *"),COUNTIF('Plany 2025'!$J:$J,"*"&amp;$P1356&amp;"*"),COUNTIF('Plany 2025'!$B:$B,$P1356)+COUNTIF('Plany 2025'!$B:$B,$P1356&amp;"/*")+COUNTIF('Plany 2025'!$B:$B,"*/"&amp;$P1356&amp;"/*"))=0,"brak klasyf.",IF(COUNTIF($P1356,"* *"),SUMIF('Plany 2025'!$J:$J,"*"&amp;$P1356&amp;"*",'Plany 2025'!H:H),SUMIF('Plany 2025'!$B:$B,$P1356,'Plany 2025'!H:H)+SUMIF('Plany 2025'!$B:$B,$P1356&amp;"/*",'Plany 2025'!H:H)+SUMIF('Plany 2025'!$B:$B,"*/"&amp;$P1356&amp;"/*",'Plany 2025'!H:H))))</f>
        <v/>
      </c>
      <c r="S1356" s="392" t="str">
        <f t="shared" si="167"/>
        <v/>
      </c>
      <c r="T1356" s="393" t="str">
        <f t="shared" si="168"/>
        <v/>
      </c>
      <c r="U1356" s="138"/>
      <c r="V1356" s="91"/>
    </row>
    <row r="1357" spans="1:22" s="134" customFormat="1" ht="6" hidden="1" customHeight="1">
      <c r="A1357" s="97"/>
      <c r="B1357" s="378"/>
      <c r="C1357" s="378"/>
      <c r="D1357" s="97"/>
      <c r="E1357" s="140" t="s">
        <v>24</v>
      </c>
      <c r="F1357" s="203"/>
      <c r="G1357" s="131"/>
      <c r="H1357" s="127"/>
      <c r="I1357" s="256" t="str">
        <f t="shared" si="162"/>
        <v xml:space="preserve"> </v>
      </c>
      <c r="K1357" s="517"/>
      <c r="L1357" s="379"/>
      <c r="M1357" s="379" t="str">
        <f t="shared" ca="1" si="163"/>
        <v>nie</v>
      </c>
      <c r="N1357" s="379" t="str">
        <f t="shared" ca="1" si="164"/>
        <v>nie</v>
      </c>
      <c r="O1357" s="378" t="str">
        <f t="shared" ca="1" si="165"/>
        <v>Inny dys.</v>
      </c>
      <c r="P1357" s="389" t="str">
        <f t="shared" si="166"/>
        <v/>
      </c>
      <c r="Q1357" s="390" t="str">
        <f>IF($P1357="","",IF(IF(COUNTIF($P1357,"* *"),COUNTIF('Plany 2025'!$J:$J,"*"&amp;$P1357&amp;"*"),COUNTIF('Plany 2025'!$B:$B,$P1357)+COUNTIF('Plany 2025'!$B:$B,$P1357&amp;"/*")+COUNTIF('Plany 2025'!$B:$B,"*/"&amp;$P1357&amp;"/*"))=0,"brak klasyf.",IF(COUNTIF($P1357,"* *"),SUMIF('Plany 2025'!$J:$J,"*"&amp;$P1357&amp;"*",'Plany 2025'!G:G),SUMIF('Plany 2025'!$B:$B,$P1357,'Plany 2025'!G:G)+SUMIF('Plany 2025'!$B:$B,$P1357&amp;"/*",'Plany 2025'!G:G)+SUMIF('Plany 2025'!$B:$B,"*/"&amp;$P1357&amp;"/*",'Plany 2025'!G:G))))</f>
        <v/>
      </c>
      <c r="R1357" s="391" t="str">
        <f>IF($P1357="","",IF(IF(COUNTIF($P1357,"* *"),COUNTIF('Plany 2025'!$J:$J,"*"&amp;$P1357&amp;"*"),COUNTIF('Plany 2025'!$B:$B,$P1357)+COUNTIF('Plany 2025'!$B:$B,$P1357&amp;"/*")+COUNTIF('Plany 2025'!$B:$B,"*/"&amp;$P1357&amp;"/*"))=0,"brak klasyf.",IF(COUNTIF($P1357,"* *"),SUMIF('Plany 2025'!$J:$J,"*"&amp;$P1357&amp;"*",'Plany 2025'!H:H),SUMIF('Plany 2025'!$B:$B,$P1357,'Plany 2025'!H:H)+SUMIF('Plany 2025'!$B:$B,$P1357&amp;"/*",'Plany 2025'!H:H)+SUMIF('Plany 2025'!$B:$B,"*/"&amp;$P1357&amp;"/*",'Plany 2025'!H:H))))</f>
        <v/>
      </c>
      <c r="S1357" s="392" t="str">
        <f t="shared" si="167"/>
        <v/>
      </c>
      <c r="T1357" s="393" t="str">
        <f t="shared" si="168"/>
        <v/>
      </c>
      <c r="U1357" s="256"/>
      <c r="V1357" s="91"/>
    </row>
    <row r="1358" spans="1:22" s="145" customFormat="1" hidden="1">
      <c r="A1358" s="263"/>
      <c r="B1358" s="506"/>
      <c r="C1358" s="506"/>
      <c r="D1358" s="263"/>
      <c r="E1358" s="192" t="s">
        <v>235</v>
      </c>
      <c r="F1358" s="264"/>
      <c r="G1358" s="214"/>
      <c r="H1358" s="225"/>
      <c r="I1358" s="257" t="str">
        <f t="shared" si="162"/>
        <v xml:space="preserve"> </v>
      </c>
      <c r="K1358" s="517"/>
      <c r="L1358" s="379"/>
      <c r="M1358" s="379" t="str">
        <f t="shared" ca="1" si="163"/>
        <v>nie</v>
      </c>
      <c r="N1358" s="379" t="str">
        <f t="shared" ca="1" si="164"/>
        <v>nie</v>
      </c>
      <c r="O1358" s="378" t="str">
        <f t="shared" ca="1" si="165"/>
        <v>Inny dys.</v>
      </c>
      <c r="P1358" s="389" t="str">
        <f t="shared" si="166"/>
        <v/>
      </c>
      <c r="Q1358" s="390" t="str">
        <f>IF($P1358="","",IF(IF(COUNTIF($P1358,"* *"),COUNTIF('Plany 2025'!$J:$J,"*"&amp;$P1358&amp;"*"),COUNTIF('Plany 2025'!$B:$B,$P1358)+COUNTIF('Plany 2025'!$B:$B,$P1358&amp;"/*")+COUNTIF('Plany 2025'!$B:$B,"*/"&amp;$P1358&amp;"/*"))=0,"brak klasyf.",IF(COUNTIF($P1358,"* *"),SUMIF('Plany 2025'!$J:$J,"*"&amp;$P1358&amp;"*",'Plany 2025'!G:G),SUMIF('Plany 2025'!$B:$B,$P1358,'Plany 2025'!G:G)+SUMIF('Plany 2025'!$B:$B,$P1358&amp;"/*",'Plany 2025'!G:G)+SUMIF('Plany 2025'!$B:$B,"*/"&amp;$P1358&amp;"/*",'Plany 2025'!G:G))))</f>
        <v/>
      </c>
      <c r="R1358" s="391" t="str">
        <f>IF($P1358="","",IF(IF(COUNTIF($P1358,"* *"),COUNTIF('Plany 2025'!$J:$J,"*"&amp;$P1358&amp;"*"),COUNTIF('Plany 2025'!$B:$B,$P1358)+COUNTIF('Plany 2025'!$B:$B,$P1358&amp;"/*")+COUNTIF('Plany 2025'!$B:$B,"*/"&amp;$P1358&amp;"/*"))=0,"brak klasyf.",IF(COUNTIF($P1358,"* *"),SUMIF('Plany 2025'!$J:$J,"*"&amp;$P1358&amp;"*",'Plany 2025'!H:H),SUMIF('Plany 2025'!$B:$B,$P1358,'Plany 2025'!H:H)+SUMIF('Plany 2025'!$B:$B,$P1358&amp;"/*",'Plany 2025'!H:H)+SUMIF('Plany 2025'!$B:$B,"*/"&amp;$P1358&amp;"/*",'Plany 2025'!H:H))))</f>
        <v/>
      </c>
      <c r="S1358" s="392" t="str">
        <f t="shared" si="167"/>
        <v/>
      </c>
      <c r="T1358" s="393" t="str">
        <f t="shared" si="168"/>
        <v/>
      </c>
      <c r="U1358" s="257"/>
    </row>
    <row r="1359" spans="1:22" s="134" customFormat="1" ht="6" hidden="1" customHeight="1">
      <c r="A1359" s="194"/>
      <c r="B1359" s="500"/>
      <c r="C1359" s="500"/>
      <c r="D1359" s="194"/>
      <c r="E1359" s="140" t="s">
        <v>24</v>
      </c>
      <c r="F1359" s="203"/>
      <c r="G1359" s="131"/>
      <c r="H1359" s="127"/>
      <c r="I1359" s="256" t="str">
        <f t="shared" si="162"/>
        <v xml:space="preserve"> </v>
      </c>
      <c r="K1359" s="517"/>
      <c r="L1359" s="379"/>
      <c r="M1359" s="379" t="str">
        <f t="shared" ca="1" si="163"/>
        <v>nie</v>
      </c>
      <c r="N1359" s="379" t="str">
        <f t="shared" ca="1" si="164"/>
        <v>nie</v>
      </c>
      <c r="O1359" s="378" t="str">
        <f t="shared" ca="1" si="165"/>
        <v>Inny dys.</v>
      </c>
      <c r="P1359" s="389" t="str">
        <f t="shared" si="166"/>
        <v/>
      </c>
      <c r="Q1359" s="390" t="str">
        <f>IF($P1359="","",IF(IF(COUNTIF($P1359,"* *"),COUNTIF('Plany 2025'!$J:$J,"*"&amp;$P1359&amp;"*"),COUNTIF('Plany 2025'!$B:$B,$P1359)+COUNTIF('Plany 2025'!$B:$B,$P1359&amp;"/*")+COUNTIF('Plany 2025'!$B:$B,"*/"&amp;$P1359&amp;"/*"))=0,"brak klasyf.",IF(COUNTIF($P1359,"* *"),SUMIF('Plany 2025'!$J:$J,"*"&amp;$P1359&amp;"*",'Plany 2025'!G:G),SUMIF('Plany 2025'!$B:$B,$P1359,'Plany 2025'!G:G)+SUMIF('Plany 2025'!$B:$B,$P1359&amp;"/*",'Plany 2025'!G:G)+SUMIF('Plany 2025'!$B:$B,"*/"&amp;$P1359&amp;"/*",'Plany 2025'!G:G))))</f>
        <v/>
      </c>
      <c r="R1359" s="391" t="str">
        <f>IF($P1359="","",IF(IF(COUNTIF($P1359,"* *"),COUNTIF('Plany 2025'!$J:$J,"*"&amp;$P1359&amp;"*"),COUNTIF('Plany 2025'!$B:$B,$P1359)+COUNTIF('Plany 2025'!$B:$B,$P1359&amp;"/*")+COUNTIF('Plany 2025'!$B:$B,"*/"&amp;$P1359&amp;"/*"))=0,"brak klasyf.",IF(COUNTIF($P1359,"* *"),SUMIF('Plany 2025'!$J:$J,"*"&amp;$P1359&amp;"*",'Plany 2025'!H:H),SUMIF('Plany 2025'!$B:$B,$P1359,'Plany 2025'!H:H)+SUMIF('Plany 2025'!$B:$B,$P1359&amp;"/*",'Plany 2025'!H:H)+SUMIF('Plany 2025'!$B:$B,"*/"&amp;$P1359&amp;"/*",'Plany 2025'!H:H))))</f>
        <v/>
      </c>
      <c r="S1359" s="392" t="str">
        <f t="shared" si="167"/>
        <v/>
      </c>
      <c r="T1359" s="393" t="str">
        <f t="shared" si="168"/>
        <v/>
      </c>
      <c r="U1359" s="256"/>
      <c r="V1359" s="91"/>
    </row>
    <row r="1360" spans="1:22" s="134" customFormat="1" hidden="1">
      <c r="A1360" s="194"/>
      <c r="B1360" s="500"/>
      <c r="C1360" s="500"/>
      <c r="D1360" s="194"/>
      <c r="E1360" s="142" t="s">
        <v>51</v>
      </c>
      <c r="F1360" s="143"/>
      <c r="G1360" s="126"/>
      <c r="H1360" s="127"/>
      <c r="I1360" s="256" t="str">
        <f t="shared" si="162"/>
        <v xml:space="preserve"> </v>
      </c>
      <c r="K1360" s="517"/>
      <c r="L1360" s="379"/>
      <c r="M1360" s="379" t="str">
        <f t="shared" ca="1" si="163"/>
        <v>nie</v>
      </c>
      <c r="N1360" s="379" t="str">
        <f t="shared" ca="1" si="164"/>
        <v>nie</v>
      </c>
      <c r="O1360" s="378" t="str">
        <f t="shared" ca="1" si="165"/>
        <v/>
      </c>
      <c r="P1360" s="389" t="str">
        <f t="shared" si="166"/>
        <v/>
      </c>
      <c r="Q1360" s="390" t="str">
        <f>IF($P1360="","",IF(IF(COUNTIF($P1360,"* *"),COUNTIF('Plany 2025'!$J:$J,"*"&amp;$P1360&amp;"*"),COUNTIF('Plany 2025'!$B:$B,$P1360)+COUNTIF('Plany 2025'!$B:$B,$P1360&amp;"/*")+COUNTIF('Plany 2025'!$B:$B,"*/"&amp;$P1360&amp;"/*"))=0,"brak klasyf.",IF(COUNTIF($P1360,"* *"),SUMIF('Plany 2025'!$J:$J,"*"&amp;$P1360&amp;"*",'Plany 2025'!G:G),SUMIF('Plany 2025'!$B:$B,$P1360,'Plany 2025'!G:G)+SUMIF('Plany 2025'!$B:$B,$P1360&amp;"/*",'Plany 2025'!G:G)+SUMIF('Plany 2025'!$B:$B,"*/"&amp;$P1360&amp;"/*",'Plany 2025'!G:G))))</f>
        <v/>
      </c>
      <c r="R1360" s="391" t="str">
        <f>IF($P1360="","",IF(IF(COUNTIF($P1360,"* *"),COUNTIF('Plany 2025'!$J:$J,"*"&amp;$P1360&amp;"*"),COUNTIF('Plany 2025'!$B:$B,$P1360)+COUNTIF('Plany 2025'!$B:$B,$P1360&amp;"/*")+COUNTIF('Plany 2025'!$B:$B,"*/"&amp;$P1360&amp;"/*"))=0,"brak klasyf.",IF(COUNTIF($P1360,"* *"),SUMIF('Plany 2025'!$J:$J,"*"&amp;$P1360&amp;"*",'Plany 2025'!H:H),SUMIF('Plany 2025'!$B:$B,$P1360,'Plany 2025'!H:H)+SUMIF('Plany 2025'!$B:$B,$P1360&amp;"/*",'Plany 2025'!H:H)+SUMIF('Plany 2025'!$B:$B,"*/"&amp;$P1360&amp;"/*",'Plany 2025'!H:H))))</f>
        <v/>
      </c>
      <c r="S1360" s="392" t="str">
        <f t="shared" si="167"/>
        <v/>
      </c>
      <c r="T1360" s="393" t="str">
        <f t="shared" si="168"/>
        <v/>
      </c>
      <c r="U1360" s="256"/>
      <c r="V1360" s="91"/>
    </row>
    <row r="1361" spans="1:22" s="134" customFormat="1" hidden="1">
      <c r="A1361" s="194"/>
      <c r="B1361" s="500"/>
      <c r="C1361" s="500"/>
      <c r="D1361" s="194"/>
      <c r="E1361" s="195" t="s">
        <v>690</v>
      </c>
      <c r="F1361" s="195"/>
      <c r="G1361" s="136"/>
      <c r="H1361" s="127"/>
      <c r="I1361" s="256" t="str">
        <f t="shared" si="162"/>
        <v xml:space="preserve"> </v>
      </c>
      <c r="K1361" s="517"/>
      <c r="L1361" s="379"/>
      <c r="M1361" s="379" t="str">
        <f t="shared" ca="1" si="163"/>
        <v>nie</v>
      </c>
      <c r="N1361" s="379" t="str">
        <f t="shared" ca="1" si="164"/>
        <v>nie</v>
      </c>
      <c r="O1361" s="378" t="str">
        <f t="shared" ca="1" si="165"/>
        <v/>
      </c>
      <c r="P1361" s="389" t="str">
        <f t="shared" si="166"/>
        <v/>
      </c>
      <c r="Q1361" s="390" t="str">
        <f>IF($P1361="","",IF(IF(COUNTIF($P1361,"* *"),COUNTIF('Plany 2025'!$J:$J,"*"&amp;$P1361&amp;"*"),COUNTIF('Plany 2025'!$B:$B,$P1361)+COUNTIF('Plany 2025'!$B:$B,$P1361&amp;"/*")+COUNTIF('Plany 2025'!$B:$B,"*/"&amp;$P1361&amp;"/*"))=0,"brak klasyf.",IF(COUNTIF($P1361,"* *"),SUMIF('Plany 2025'!$J:$J,"*"&amp;$P1361&amp;"*",'Plany 2025'!G:G),SUMIF('Plany 2025'!$B:$B,$P1361,'Plany 2025'!G:G)+SUMIF('Plany 2025'!$B:$B,$P1361&amp;"/*",'Plany 2025'!G:G)+SUMIF('Plany 2025'!$B:$B,"*/"&amp;$P1361&amp;"/*",'Plany 2025'!G:G))))</f>
        <v/>
      </c>
      <c r="R1361" s="391" t="str">
        <f>IF($P1361="","",IF(IF(COUNTIF($P1361,"* *"),COUNTIF('Plany 2025'!$J:$J,"*"&amp;$P1361&amp;"*"),COUNTIF('Plany 2025'!$B:$B,$P1361)+COUNTIF('Plany 2025'!$B:$B,$P1361&amp;"/*")+COUNTIF('Plany 2025'!$B:$B,"*/"&amp;$P1361&amp;"/*"))=0,"brak klasyf.",IF(COUNTIF($P1361,"* *"),SUMIF('Plany 2025'!$J:$J,"*"&amp;$P1361&amp;"*",'Plany 2025'!H:H),SUMIF('Plany 2025'!$B:$B,$P1361,'Plany 2025'!H:H)+SUMIF('Plany 2025'!$B:$B,$P1361&amp;"/*",'Plany 2025'!H:H)+SUMIF('Plany 2025'!$B:$B,"*/"&amp;$P1361&amp;"/*",'Plany 2025'!H:H))))</f>
        <v/>
      </c>
      <c r="S1361" s="392" t="str">
        <f t="shared" si="167"/>
        <v/>
      </c>
      <c r="T1361" s="393" t="str">
        <f t="shared" si="168"/>
        <v/>
      </c>
      <c r="U1361" s="256"/>
      <c r="V1361" s="91"/>
    </row>
    <row r="1362" spans="1:22" s="134" customFormat="1" hidden="1">
      <c r="A1362" s="194"/>
      <c r="B1362" s="500"/>
      <c r="C1362" s="500"/>
      <c r="D1362" s="194"/>
      <c r="E1362" s="195" t="s">
        <v>694</v>
      </c>
      <c r="F1362" s="196"/>
      <c r="G1362" s="136"/>
      <c r="H1362" s="127"/>
      <c r="I1362" s="256" t="str">
        <f t="shared" si="162"/>
        <v xml:space="preserve"> </v>
      </c>
      <c r="K1362" s="517"/>
      <c r="L1362" s="379"/>
      <c r="M1362" s="379" t="str">
        <f t="shared" ca="1" si="163"/>
        <v>nie</v>
      </c>
      <c r="N1362" s="379" t="str">
        <f t="shared" ca="1" si="164"/>
        <v>nie</v>
      </c>
      <c r="O1362" s="378" t="str">
        <f t="shared" ca="1" si="165"/>
        <v/>
      </c>
      <c r="P1362" s="389" t="str">
        <f t="shared" si="166"/>
        <v/>
      </c>
      <c r="Q1362" s="390" t="str">
        <f>IF($P1362="","",IF(IF(COUNTIF($P1362,"* *"),COUNTIF('Plany 2025'!$J:$J,"*"&amp;$P1362&amp;"*"),COUNTIF('Plany 2025'!$B:$B,$P1362)+COUNTIF('Plany 2025'!$B:$B,$P1362&amp;"/*")+COUNTIF('Plany 2025'!$B:$B,"*/"&amp;$P1362&amp;"/*"))=0,"brak klasyf.",IF(COUNTIF($P1362,"* *"),SUMIF('Plany 2025'!$J:$J,"*"&amp;$P1362&amp;"*",'Plany 2025'!G:G),SUMIF('Plany 2025'!$B:$B,$P1362,'Plany 2025'!G:G)+SUMIF('Plany 2025'!$B:$B,$P1362&amp;"/*",'Plany 2025'!G:G)+SUMIF('Plany 2025'!$B:$B,"*/"&amp;$P1362&amp;"/*",'Plany 2025'!G:G))))</f>
        <v/>
      </c>
      <c r="R1362" s="391" t="str">
        <f>IF($P1362="","",IF(IF(COUNTIF($P1362,"* *"),COUNTIF('Plany 2025'!$J:$J,"*"&amp;$P1362&amp;"*"),COUNTIF('Plany 2025'!$B:$B,$P1362)+COUNTIF('Plany 2025'!$B:$B,$P1362&amp;"/*")+COUNTIF('Plany 2025'!$B:$B,"*/"&amp;$P1362&amp;"/*"))=0,"brak klasyf.",IF(COUNTIF($P1362,"* *"),SUMIF('Plany 2025'!$J:$J,"*"&amp;$P1362&amp;"*",'Plany 2025'!H:H),SUMIF('Plany 2025'!$B:$B,$P1362,'Plany 2025'!H:H)+SUMIF('Plany 2025'!$B:$B,$P1362&amp;"/*",'Plany 2025'!H:H)+SUMIF('Plany 2025'!$B:$B,"*/"&amp;$P1362&amp;"/*",'Plany 2025'!H:H))))</f>
        <v/>
      </c>
      <c r="S1362" s="392" t="str">
        <f t="shared" si="167"/>
        <v/>
      </c>
      <c r="T1362" s="393" t="str">
        <f t="shared" si="168"/>
        <v/>
      </c>
      <c r="U1362" s="256"/>
      <c r="V1362" s="91"/>
    </row>
    <row r="1363" spans="1:22" s="134" customFormat="1" hidden="1">
      <c r="A1363" s="194"/>
      <c r="B1363" s="500"/>
      <c r="C1363" s="500"/>
      <c r="D1363" s="194"/>
      <c r="E1363" s="195" t="s">
        <v>693</v>
      </c>
      <c r="F1363" s="93"/>
      <c r="G1363" s="126"/>
      <c r="H1363" s="127"/>
      <c r="I1363" s="256" t="str">
        <f t="shared" si="162"/>
        <v xml:space="preserve"> </v>
      </c>
      <c r="K1363" s="517"/>
      <c r="L1363" s="379"/>
      <c r="M1363" s="379" t="str">
        <f t="shared" ca="1" si="163"/>
        <v>nie</v>
      </c>
      <c r="N1363" s="379" t="str">
        <f t="shared" ca="1" si="164"/>
        <v>nie</v>
      </c>
      <c r="O1363" s="378" t="str">
        <f t="shared" ca="1" si="165"/>
        <v/>
      </c>
      <c r="P1363" s="389" t="str">
        <f t="shared" si="166"/>
        <v/>
      </c>
      <c r="Q1363" s="390" t="str">
        <f>IF($P1363="","",IF(IF(COUNTIF($P1363,"* *"),COUNTIF('Plany 2025'!$J:$J,"*"&amp;$P1363&amp;"*"),COUNTIF('Plany 2025'!$B:$B,$P1363)+COUNTIF('Plany 2025'!$B:$B,$P1363&amp;"/*")+COUNTIF('Plany 2025'!$B:$B,"*/"&amp;$P1363&amp;"/*"))=0,"brak klasyf.",IF(COUNTIF($P1363,"* *"),SUMIF('Plany 2025'!$J:$J,"*"&amp;$P1363&amp;"*",'Plany 2025'!G:G),SUMIF('Plany 2025'!$B:$B,$P1363,'Plany 2025'!G:G)+SUMIF('Plany 2025'!$B:$B,$P1363&amp;"/*",'Plany 2025'!G:G)+SUMIF('Plany 2025'!$B:$B,"*/"&amp;$P1363&amp;"/*",'Plany 2025'!G:G))))</f>
        <v/>
      </c>
      <c r="R1363" s="391" t="str">
        <f>IF($P1363="","",IF(IF(COUNTIF($P1363,"* *"),COUNTIF('Plany 2025'!$J:$J,"*"&amp;$P1363&amp;"*"),COUNTIF('Plany 2025'!$B:$B,$P1363)+COUNTIF('Plany 2025'!$B:$B,$P1363&amp;"/*")+COUNTIF('Plany 2025'!$B:$B,"*/"&amp;$P1363&amp;"/*"))=0,"brak klasyf.",IF(COUNTIF($P1363,"* *"),SUMIF('Plany 2025'!$J:$J,"*"&amp;$P1363&amp;"*",'Plany 2025'!H:H),SUMIF('Plany 2025'!$B:$B,$P1363,'Plany 2025'!H:H)+SUMIF('Plany 2025'!$B:$B,$P1363&amp;"/*",'Plany 2025'!H:H)+SUMIF('Plany 2025'!$B:$B,"*/"&amp;$P1363&amp;"/*",'Plany 2025'!H:H))))</f>
        <v/>
      </c>
      <c r="S1363" s="392" t="str">
        <f t="shared" si="167"/>
        <v/>
      </c>
      <c r="T1363" s="393" t="str">
        <f t="shared" si="168"/>
        <v/>
      </c>
      <c r="U1363" s="256"/>
      <c r="V1363" s="91"/>
    </row>
    <row r="1364" spans="1:22" s="134" customFormat="1" ht="6" hidden="1" customHeight="1">
      <c r="A1364" s="194"/>
      <c r="B1364" s="500"/>
      <c r="C1364" s="500"/>
      <c r="D1364" s="194"/>
      <c r="E1364" s="195"/>
      <c r="F1364" s="93"/>
      <c r="G1364" s="126"/>
      <c r="H1364" s="127"/>
      <c r="I1364" s="256" t="str">
        <f t="shared" si="162"/>
        <v xml:space="preserve"> </v>
      </c>
      <c r="K1364" s="517"/>
      <c r="L1364" s="379"/>
      <c r="M1364" s="379" t="str">
        <f t="shared" ca="1" si="163"/>
        <v>nie</v>
      </c>
      <c r="N1364" s="379" t="str">
        <f t="shared" ca="1" si="164"/>
        <v>nie</v>
      </c>
      <c r="O1364" s="378" t="str">
        <f t="shared" ca="1" si="165"/>
        <v/>
      </c>
      <c r="P1364" s="389" t="str">
        <f t="shared" si="166"/>
        <v/>
      </c>
      <c r="Q1364" s="390" t="str">
        <f>IF($P1364="","",IF(IF(COUNTIF($P1364,"* *"),COUNTIF('Plany 2025'!$J:$J,"*"&amp;$P1364&amp;"*"),COUNTIF('Plany 2025'!$B:$B,$P1364)+COUNTIF('Plany 2025'!$B:$B,$P1364&amp;"/*")+COUNTIF('Plany 2025'!$B:$B,"*/"&amp;$P1364&amp;"/*"))=0,"brak klasyf.",IF(COUNTIF($P1364,"* *"),SUMIF('Plany 2025'!$J:$J,"*"&amp;$P1364&amp;"*",'Plany 2025'!G:G),SUMIF('Plany 2025'!$B:$B,$P1364,'Plany 2025'!G:G)+SUMIF('Plany 2025'!$B:$B,$P1364&amp;"/*",'Plany 2025'!G:G)+SUMIF('Plany 2025'!$B:$B,"*/"&amp;$P1364&amp;"/*",'Plany 2025'!G:G))))</f>
        <v/>
      </c>
      <c r="R1364" s="391" t="str">
        <f>IF($P1364="","",IF(IF(COUNTIF($P1364,"* *"),COUNTIF('Plany 2025'!$J:$J,"*"&amp;$P1364&amp;"*"),COUNTIF('Plany 2025'!$B:$B,$P1364)+COUNTIF('Plany 2025'!$B:$B,$P1364&amp;"/*")+COUNTIF('Plany 2025'!$B:$B,"*/"&amp;$P1364&amp;"/*"))=0,"brak klasyf.",IF(COUNTIF($P1364,"* *"),SUMIF('Plany 2025'!$J:$J,"*"&amp;$P1364&amp;"*",'Plany 2025'!H:H),SUMIF('Plany 2025'!$B:$B,$P1364,'Plany 2025'!H:H)+SUMIF('Plany 2025'!$B:$B,$P1364&amp;"/*",'Plany 2025'!H:H)+SUMIF('Plany 2025'!$B:$B,"*/"&amp;$P1364&amp;"/*",'Plany 2025'!H:H))))</f>
        <v/>
      </c>
      <c r="S1364" s="392" t="str">
        <f t="shared" si="167"/>
        <v/>
      </c>
      <c r="T1364" s="393" t="str">
        <f t="shared" si="168"/>
        <v/>
      </c>
      <c r="U1364" s="256"/>
      <c r="V1364" s="91"/>
    </row>
    <row r="1365" spans="1:22" s="134" customFormat="1">
      <c r="A1365" s="91" t="s">
        <v>244</v>
      </c>
      <c r="B1365" s="379"/>
      <c r="C1365" s="379"/>
      <c r="D1365" s="91" t="s">
        <v>184</v>
      </c>
      <c r="E1365" s="92" t="s">
        <v>245</v>
      </c>
      <c r="F1365" s="135"/>
      <c r="G1365" s="217">
        <v>12200</v>
      </c>
      <c r="H1365" s="218">
        <v>11260.78</v>
      </c>
      <c r="I1365" s="206">
        <f t="shared" si="162"/>
        <v>0.92301475409836076</v>
      </c>
      <c r="K1365" s="517"/>
      <c r="L1365" s="379">
        <v>1</v>
      </c>
      <c r="M1365" s="379" t="str">
        <f t="shared" ca="1" si="163"/>
        <v>tak</v>
      </c>
      <c r="N1365" s="379" t="str">
        <f t="shared" ca="1" si="164"/>
        <v>tak</v>
      </c>
      <c r="O1365" s="378" t="str">
        <f t="shared" ca="1" si="165"/>
        <v/>
      </c>
      <c r="P1365" s="389" t="str">
        <f t="shared" si="166"/>
        <v>B/V/1/37/2</v>
      </c>
      <c r="Q1365" s="390">
        <f>IF($P1365="","",IF(IF(COUNTIF($P1365,"* *"),COUNTIF('Plany 2025'!$J:$J,"*"&amp;$P1365&amp;"*"),COUNTIF('Plany 2025'!$B:$B,$P1365)+COUNTIF('Plany 2025'!$B:$B,$P1365&amp;"/*")+COUNTIF('Plany 2025'!$B:$B,"*/"&amp;$P1365&amp;"/*"))=0,"brak klasyf.",IF(COUNTIF($P1365,"* *"),SUMIF('Plany 2025'!$J:$J,"*"&amp;$P1365&amp;"*",'Plany 2025'!G:G),SUMIF('Plany 2025'!$B:$B,$P1365,'Plany 2025'!G:G)+SUMIF('Plany 2025'!$B:$B,$P1365&amp;"/*",'Plany 2025'!G:G)+SUMIF('Plany 2025'!$B:$B,"*/"&amp;$P1365&amp;"/*",'Plany 2025'!G:G))))</f>
        <v>12200</v>
      </c>
      <c r="R1365" s="391">
        <f>IF($P1365="","",IF(IF(COUNTIF($P1365,"* *"),COUNTIF('Plany 2025'!$J:$J,"*"&amp;$P1365&amp;"*"),COUNTIF('Plany 2025'!$B:$B,$P1365)+COUNTIF('Plany 2025'!$B:$B,$P1365&amp;"/*")+COUNTIF('Plany 2025'!$B:$B,"*/"&amp;$P1365&amp;"/*"))=0,"brak klasyf.",IF(COUNTIF($P1365,"* *"),SUMIF('Plany 2025'!$J:$J,"*"&amp;$P1365&amp;"*",'Plany 2025'!H:H),SUMIF('Plany 2025'!$B:$B,$P1365,'Plany 2025'!H:H)+SUMIF('Plany 2025'!$B:$B,$P1365&amp;"/*",'Plany 2025'!H:H)+SUMIF('Plany 2025'!$B:$B,"*/"&amp;$P1365&amp;"/*",'Plany 2025'!H:H))))</f>
        <v>11260.78</v>
      </c>
      <c r="S1365" s="392">
        <f t="shared" si="167"/>
        <v>0</v>
      </c>
      <c r="T1365" s="393">
        <f t="shared" si="168"/>
        <v>0</v>
      </c>
      <c r="U1365" s="206"/>
      <c r="V1365" s="91"/>
    </row>
    <row r="1366" spans="1:22" s="134" customFormat="1" ht="6" customHeight="1">
      <c r="A1366" s="194"/>
      <c r="B1366" s="500"/>
      <c r="C1366" s="500"/>
      <c r="D1366" s="194"/>
      <c r="E1366" s="129" t="s">
        <v>24</v>
      </c>
      <c r="F1366" s="130"/>
      <c r="G1366" s="136"/>
      <c r="H1366" s="127"/>
      <c r="I1366" s="256" t="str">
        <f t="shared" si="162"/>
        <v xml:space="preserve"> </v>
      </c>
      <c r="K1366" s="517"/>
      <c r="L1366" s="379">
        <v>1</v>
      </c>
      <c r="M1366" s="379" t="str">
        <f t="shared" ca="1" si="163"/>
        <v>tak</v>
      </c>
      <c r="N1366" s="379" t="str">
        <f t="shared" ca="1" si="164"/>
        <v>tak</v>
      </c>
      <c r="O1366" s="378" t="str">
        <f t="shared" ca="1" si="165"/>
        <v/>
      </c>
      <c r="P1366" s="389" t="str">
        <f t="shared" si="166"/>
        <v/>
      </c>
      <c r="Q1366" s="390" t="str">
        <f>IF($P1366="","",IF(IF(COUNTIF($P1366,"* *"),COUNTIF('Plany 2025'!$J:$J,"*"&amp;$P1366&amp;"*"),COUNTIF('Plany 2025'!$B:$B,$P1366)+COUNTIF('Plany 2025'!$B:$B,$P1366&amp;"/*")+COUNTIF('Plany 2025'!$B:$B,"*/"&amp;$P1366&amp;"/*"))=0,"brak klasyf.",IF(COUNTIF($P1366,"* *"),SUMIF('Plany 2025'!$J:$J,"*"&amp;$P1366&amp;"*",'Plany 2025'!G:G),SUMIF('Plany 2025'!$B:$B,$P1366,'Plany 2025'!G:G)+SUMIF('Plany 2025'!$B:$B,$P1366&amp;"/*",'Plany 2025'!G:G)+SUMIF('Plany 2025'!$B:$B,"*/"&amp;$P1366&amp;"/*",'Plany 2025'!G:G))))</f>
        <v/>
      </c>
      <c r="R1366" s="391" t="str">
        <f>IF($P1366="","",IF(IF(COUNTIF($P1366,"* *"),COUNTIF('Plany 2025'!$J:$J,"*"&amp;$P1366&amp;"*"),COUNTIF('Plany 2025'!$B:$B,$P1366)+COUNTIF('Plany 2025'!$B:$B,$P1366&amp;"/*")+COUNTIF('Plany 2025'!$B:$B,"*/"&amp;$P1366&amp;"/*"))=0,"brak klasyf.",IF(COUNTIF($P1366,"* *"),SUMIF('Plany 2025'!$J:$J,"*"&amp;$P1366&amp;"*",'Plany 2025'!H:H),SUMIF('Plany 2025'!$B:$B,$P1366,'Plany 2025'!H:H)+SUMIF('Plany 2025'!$B:$B,$P1366&amp;"/*",'Plany 2025'!H:H)+SUMIF('Plany 2025'!$B:$B,"*/"&amp;$P1366&amp;"/*",'Plany 2025'!H:H))))</f>
        <v/>
      </c>
      <c r="S1366" s="392" t="str">
        <f t="shared" si="167"/>
        <v/>
      </c>
      <c r="T1366" s="393" t="str">
        <f t="shared" si="168"/>
        <v/>
      </c>
      <c r="U1366" s="256"/>
      <c r="V1366" s="91"/>
    </row>
    <row r="1367" spans="1:22" s="134" customFormat="1" ht="22.5">
      <c r="A1367" s="194"/>
      <c r="B1367" s="500"/>
      <c r="C1367" s="500"/>
      <c r="D1367" s="194"/>
      <c r="E1367" s="129" t="s">
        <v>243</v>
      </c>
      <c r="F1367" s="130"/>
      <c r="G1367" s="136"/>
      <c r="H1367" s="127"/>
      <c r="I1367" s="256" t="str">
        <f t="shared" si="162"/>
        <v xml:space="preserve"> </v>
      </c>
      <c r="K1367" s="517"/>
      <c r="L1367" s="379">
        <v>1</v>
      </c>
      <c r="M1367" s="379" t="str">
        <f t="shared" ca="1" si="163"/>
        <v>tak</v>
      </c>
      <c r="N1367" s="379" t="str">
        <f t="shared" ca="1" si="164"/>
        <v>tak</v>
      </c>
      <c r="O1367" s="378" t="str">
        <f t="shared" ca="1" si="165"/>
        <v/>
      </c>
      <c r="P1367" s="389" t="str">
        <f t="shared" si="166"/>
        <v/>
      </c>
      <c r="Q1367" s="390" t="str">
        <f>IF($P1367="","",IF(IF(COUNTIF($P1367,"* *"),COUNTIF('Plany 2025'!$J:$J,"*"&amp;$P1367&amp;"*"),COUNTIF('Plany 2025'!$B:$B,$P1367)+COUNTIF('Plany 2025'!$B:$B,$P1367&amp;"/*")+COUNTIF('Plany 2025'!$B:$B,"*/"&amp;$P1367&amp;"/*"))=0,"brak klasyf.",IF(COUNTIF($P1367,"* *"),SUMIF('Plany 2025'!$J:$J,"*"&amp;$P1367&amp;"*",'Plany 2025'!G:G),SUMIF('Plany 2025'!$B:$B,$P1367,'Plany 2025'!G:G)+SUMIF('Plany 2025'!$B:$B,$P1367&amp;"/*",'Plany 2025'!G:G)+SUMIF('Plany 2025'!$B:$B,"*/"&amp;$P1367&amp;"/*",'Plany 2025'!G:G))))</f>
        <v/>
      </c>
      <c r="R1367" s="391" t="str">
        <f>IF($P1367="","",IF(IF(COUNTIF($P1367,"* *"),COUNTIF('Plany 2025'!$J:$J,"*"&amp;$P1367&amp;"*"),COUNTIF('Plany 2025'!$B:$B,$P1367)+COUNTIF('Plany 2025'!$B:$B,$P1367&amp;"/*")+COUNTIF('Plany 2025'!$B:$B,"*/"&amp;$P1367&amp;"/*"))=0,"brak klasyf.",IF(COUNTIF($P1367,"* *"),SUMIF('Plany 2025'!$J:$J,"*"&amp;$P1367&amp;"*",'Plany 2025'!H:H),SUMIF('Plany 2025'!$B:$B,$P1367,'Plany 2025'!H:H)+SUMIF('Plany 2025'!$B:$B,$P1367&amp;"/*",'Plany 2025'!H:H)+SUMIF('Plany 2025'!$B:$B,"*/"&amp;$P1367&amp;"/*",'Plany 2025'!H:H))))</f>
        <v/>
      </c>
      <c r="S1367" s="392" t="str">
        <f t="shared" si="167"/>
        <v/>
      </c>
      <c r="T1367" s="393" t="str">
        <f t="shared" si="168"/>
        <v/>
      </c>
      <c r="U1367" s="256"/>
      <c r="V1367" s="91"/>
    </row>
    <row r="1368" spans="1:22" s="134" customFormat="1" ht="6" customHeight="1">
      <c r="A1368" s="194"/>
      <c r="B1368" s="500"/>
      <c r="C1368" s="500"/>
      <c r="D1368" s="194"/>
      <c r="E1368" s="125" t="s">
        <v>24</v>
      </c>
      <c r="F1368" s="93"/>
      <c r="G1368" s="126"/>
      <c r="H1368" s="127"/>
      <c r="I1368" s="256" t="str">
        <f t="shared" si="162"/>
        <v xml:space="preserve"> </v>
      </c>
      <c r="K1368" s="517"/>
      <c r="L1368" s="379">
        <v>1</v>
      </c>
      <c r="M1368" s="379" t="str">
        <f t="shared" ca="1" si="163"/>
        <v>tak</v>
      </c>
      <c r="N1368" s="379" t="str">
        <f t="shared" ca="1" si="164"/>
        <v>tak</v>
      </c>
      <c r="O1368" s="378" t="str">
        <f t="shared" ca="1" si="165"/>
        <v/>
      </c>
      <c r="P1368" s="389" t="str">
        <f t="shared" si="166"/>
        <v/>
      </c>
      <c r="Q1368" s="390" t="str">
        <f>IF($P1368="","",IF(IF(COUNTIF($P1368,"* *"),COUNTIF('Plany 2025'!$J:$J,"*"&amp;$P1368&amp;"*"),COUNTIF('Plany 2025'!$B:$B,$P1368)+COUNTIF('Plany 2025'!$B:$B,$P1368&amp;"/*")+COUNTIF('Plany 2025'!$B:$B,"*/"&amp;$P1368&amp;"/*"))=0,"brak klasyf.",IF(COUNTIF($P1368,"* *"),SUMIF('Plany 2025'!$J:$J,"*"&amp;$P1368&amp;"*",'Plany 2025'!G:G),SUMIF('Plany 2025'!$B:$B,$P1368,'Plany 2025'!G:G)+SUMIF('Plany 2025'!$B:$B,$P1368&amp;"/*",'Plany 2025'!G:G)+SUMIF('Plany 2025'!$B:$B,"*/"&amp;$P1368&amp;"/*",'Plany 2025'!G:G))))</f>
        <v/>
      </c>
      <c r="R1368" s="391" t="str">
        <f>IF($P1368="","",IF(IF(COUNTIF($P1368,"* *"),COUNTIF('Plany 2025'!$J:$J,"*"&amp;$P1368&amp;"*"),COUNTIF('Plany 2025'!$B:$B,$P1368)+COUNTIF('Plany 2025'!$B:$B,$P1368&amp;"/*")+COUNTIF('Plany 2025'!$B:$B,"*/"&amp;$P1368&amp;"/*"))=0,"brak klasyf.",IF(COUNTIF($P1368,"* *"),SUMIF('Plany 2025'!$J:$J,"*"&amp;$P1368&amp;"*",'Plany 2025'!H:H),SUMIF('Plany 2025'!$B:$B,$P1368,'Plany 2025'!H:H)+SUMIF('Plany 2025'!$B:$B,$P1368&amp;"/*",'Plany 2025'!H:H)+SUMIF('Plany 2025'!$B:$B,"*/"&amp;$P1368&amp;"/*",'Plany 2025'!H:H))))</f>
        <v/>
      </c>
      <c r="S1368" s="392" t="str">
        <f t="shared" si="167"/>
        <v/>
      </c>
      <c r="T1368" s="393" t="str">
        <f t="shared" si="168"/>
        <v/>
      </c>
      <c r="U1368" s="256"/>
      <c r="V1368" s="91"/>
    </row>
    <row r="1369" spans="1:22" s="145" customFormat="1">
      <c r="A1369" s="263"/>
      <c r="B1369" s="506"/>
      <c r="C1369" s="506"/>
      <c r="D1369" s="263"/>
      <c r="E1369" s="184" t="s">
        <v>2104</v>
      </c>
      <c r="F1369" s="188"/>
      <c r="G1369" s="189"/>
      <c r="H1369" s="225"/>
      <c r="I1369" s="257" t="str">
        <f t="shared" si="162"/>
        <v xml:space="preserve"> </v>
      </c>
      <c r="K1369" s="517"/>
      <c r="L1369" s="379">
        <v>1</v>
      </c>
      <c r="M1369" s="379" t="str">
        <f t="shared" ca="1" si="163"/>
        <v>tak</v>
      </c>
      <c r="N1369" s="379" t="str">
        <f t="shared" ca="1" si="164"/>
        <v>tak</v>
      </c>
      <c r="O1369" s="378" t="str">
        <f t="shared" ca="1" si="165"/>
        <v>WOW</v>
      </c>
      <c r="P1369" s="389" t="str">
        <f t="shared" si="166"/>
        <v/>
      </c>
      <c r="Q1369" s="390" t="str">
        <f>IF($P1369="","",IF(IF(COUNTIF($P1369,"* *"),COUNTIF('Plany 2025'!$J:$J,"*"&amp;$P1369&amp;"*"),COUNTIF('Plany 2025'!$B:$B,$P1369)+COUNTIF('Plany 2025'!$B:$B,$P1369&amp;"/*")+COUNTIF('Plany 2025'!$B:$B,"*/"&amp;$P1369&amp;"/*"))=0,"brak klasyf.",IF(COUNTIF($P1369,"* *"),SUMIF('Plany 2025'!$J:$J,"*"&amp;$P1369&amp;"*",'Plany 2025'!G:G),SUMIF('Plany 2025'!$B:$B,$P1369,'Plany 2025'!G:G)+SUMIF('Plany 2025'!$B:$B,$P1369&amp;"/*",'Plany 2025'!G:G)+SUMIF('Plany 2025'!$B:$B,"*/"&amp;$P1369&amp;"/*",'Plany 2025'!G:G))))</f>
        <v/>
      </c>
      <c r="R1369" s="391" t="str">
        <f>IF($P1369="","",IF(IF(COUNTIF($P1369,"* *"),COUNTIF('Plany 2025'!$J:$J,"*"&amp;$P1369&amp;"*"),COUNTIF('Plany 2025'!$B:$B,$P1369)+COUNTIF('Plany 2025'!$B:$B,$P1369&amp;"/*")+COUNTIF('Plany 2025'!$B:$B,"*/"&amp;$P1369&amp;"/*"))=0,"brak klasyf.",IF(COUNTIF($P1369,"* *"),SUMIF('Plany 2025'!$J:$J,"*"&amp;$P1369&amp;"*",'Plany 2025'!H:H),SUMIF('Plany 2025'!$B:$B,$P1369,'Plany 2025'!H:H)+SUMIF('Plany 2025'!$B:$B,$P1369&amp;"/*",'Plany 2025'!H:H)+SUMIF('Plany 2025'!$B:$B,"*/"&amp;$P1369&amp;"/*",'Plany 2025'!H:H))))</f>
        <v/>
      </c>
      <c r="S1369" s="392" t="str">
        <f t="shared" si="167"/>
        <v/>
      </c>
      <c r="T1369" s="393" t="str">
        <f t="shared" si="168"/>
        <v/>
      </c>
      <c r="U1369" s="257"/>
    </row>
    <row r="1370" spans="1:22" s="134" customFormat="1" ht="6" customHeight="1">
      <c r="A1370" s="194"/>
      <c r="B1370" s="500"/>
      <c r="C1370" s="500"/>
      <c r="D1370" s="194"/>
      <c r="E1370" s="140" t="s">
        <v>24</v>
      </c>
      <c r="F1370" s="203"/>
      <c r="G1370" s="131"/>
      <c r="H1370" s="127"/>
      <c r="I1370" s="256" t="str">
        <f t="shared" si="162"/>
        <v xml:space="preserve"> </v>
      </c>
      <c r="K1370" s="517"/>
      <c r="L1370" s="379">
        <v>1</v>
      </c>
      <c r="M1370" s="379" t="str">
        <f t="shared" ca="1" si="163"/>
        <v>tak</v>
      </c>
      <c r="N1370" s="379" t="str">
        <f t="shared" ca="1" si="164"/>
        <v>tak</v>
      </c>
      <c r="O1370" s="378" t="str">
        <f t="shared" ca="1" si="165"/>
        <v>WOW</v>
      </c>
      <c r="P1370" s="389" t="str">
        <f t="shared" si="166"/>
        <v/>
      </c>
      <c r="Q1370" s="390" t="str">
        <f>IF($P1370="","",IF(IF(COUNTIF($P1370,"* *"),COUNTIF('Plany 2025'!$J:$J,"*"&amp;$P1370&amp;"*"),COUNTIF('Plany 2025'!$B:$B,$P1370)+COUNTIF('Plany 2025'!$B:$B,$P1370&amp;"/*")+COUNTIF('Plany 2025'!$B:$B,"*/"&amp;$P1370&amp;"/*"))=0,"brak klasyf.",IF(COUNTIF($P1370,"* *"),SUMIF('Plany 2025'!$J:$J,"*"&amp;$P1370&amp;"*",'Plany 2025'!G:G),SUMIF('Plany 2025'!$B:$B,$P1370,'Plany 2025'!G:G)+SUMIF('Plany 2025'!$B:$B,$P1370&amp;"/*",'Plany 2025'!G:G)+SUMIF('Plany 2025'!$B:$B,"*/"&amp;$P1370&amp;"/*",'Plany 2025'!G:G))))</f>
        <v/>
      </c>
      <c r="R1370" s="391" t="str">
        <f>IF($P1370="","",IF(IF(COUNTIF($P1370,"* *"),COUNTIF('Plany 2025'!$J:$J,"*"&amp;$P1370&amp;"*"),COUNTIF('Plany 2025'!$B:$B,$P1370)+COUNTIF('Plany 2025'!$B:$B,$P1370&amp;"/*")+COUNTIF('Plany 2025'!$B:$B,"*/"&amp;$P1370&amp;"/*"))=0,"brak klasyf.",IF(COUNTIF($P1370,"* *"),SUMIF('Plany 2025'!$J:$J,"*"&amp;$P1370&amp;"*",'Plany 2025'!H:H),SUMIF('Plany 2025'!$B:$B,$P1370,'Plany 2025'!H:H)+SUMIF('Plany 2025'!$B:$B,$P1370&amp;"/*",'Plany 2025'!H:H)+SUMIF('Plany 2025'!$B:$B,"*/"&amp;$P1370&amp;"/*",'Plany 2025'!H:H))))</f>
        <v/>
      </c>
      <c r="S1370" s="392" t="str">
        <f t="shared" si="167"/>
        <v/>
      </c>
      <c r="T1370" s="393" t="str">
        <f t="shared" si="168"/>
        <v/>
      </c>
      <c r="U1370" s="256"/>
      <c r="V1370" s="91"/>
    </row>
    <row r="1371" spans="1:22" s="134" customFormat="1">
      <c r="A1371" s="194"/>
      <c r="B1371" s="500"/>
      <c r="C1371" s="500"/>
      <c r="D1371" s="194"/>
      <c r="E1371" s="142" t="s">
        <v>41</v>
      </c>
      <c r="F1371" s="135"/>
      <c r="G1371" s="126"/>
      <c r="H1371" s="127"/>
      <c r="I1371" s="256" t="str">
        <f t="shared" si="162"/>
        <v xml:space="preserve"> </v>
      </c>
      <c r="K1371" s="517"/>
      <c r="L1371" s="379">
        <v>1</v>
      </c>
      <c r="M1371" s="379" t="str">
        <f t="shared" ca="1" si="163"/>
        <v>tak</v>
      </c>
      <c r="N1371" s="379" t="str">
        <f t="shared" ca="1" si="164"/>
        <v>tak</v>
      </c>
      <c r="O1371" s="378" t="str">
        <f t="shared" ca="1" si="165"/>
        <v>WOW</v>
      </c>
      <c r="P1371" s="389" t="str">
        <f t="shared" si="166"/>
        <v/>
      </c>
      <c r="Q1371" s="390" t="str">
        <f>IF($P1371="","",IF(IF(COUNTIF($P1371,"* *"),COUNTIF('Plany 2025'!$J:$J,"*"&amp;$P1371&amp;"*"),COUNTIF('Plany 2025'!$B:$B,$P1371)+COUNTIF('Plany 2025'!$B:$B,$P1371&amp;"/*")+COUNTIF('Plany 2025'!$B:$B,"*/"&amp;$P1371&amp;"/*"))=0,"brak klasyf.",IF(COUNTIF($P1371,"* *"),SUMIF('Plany 2025'!$J:$J,"*"&amp;$P1371&amp;"*",'Plany 2025'!G:G),SUMIF('Plany 2025'!$B:$B,$P1371,'Plany 2025'!G:G)+SUMIF('Plany 2025'!$B:$B,$P1371&amp;"/*",'Plany 2025'!G:G)+SUMIF('Plany 2025'!$B:$B,"*/"&amp;$P1371&amp;"/*",'Plany 2025'!G:G))))</f>
        <v/>
      </c>
      <c r="R1371" s="391" t="str">
        <f>IF($P1371="","",IF(IF(COUNTIF($P1371,"* *"),COUNTIF('Plany 2025'!$J:$J,"*"&amp;$P1371&amp;"*"),COUNTIF('Plany 2025'!$B:$B,$P1371)+COUNTIF('Plany 2025'!$B:$B,$P1371&amp;"/*")+COUNTIF('Plany 2025'!$B:$B,"*/"&amp;$P1371&amp;"/*"))=0,"brak klasyf.",IF(COUNTIF($P1371,"* *"),SUMIF('Plany 2025'!$J:$J,"*"&amp;$P1371&amp;"*",'Plany 2025'!H:H),SUMIF('Plany 2025'!$B:$B,$P1371,'Plany 2025'!H:H)+SUMIF('Plany 2025'!$B:$B,$P1371&amp;"/*",'Plany 2025'!H:H)+SUMIF('Plany 2025'!$B:$B,"*/"&amp;$P1371&amp;"/*",'Plany 2025'!H:H))))</f>
        <v/>
      </c>
      <c r="S1371" s="392" t="str">
        <f t="shared" si="167"/>
        <v/>
      </c>
      <c r="T1371" s="393" t="str">
        <f t="shared" si="168"/>
        <v/>
      </c>
      <c r="U1371" s="256"/>
      <c r="V1371" s="91"/>
    </row>
    <row r="1372" spans="1:22" s="134" customFormat="1">
      <c r="A1372" s="194"/>
      <c r="B1372" s="500"/>
      <c r="C1372" s="500"/>
      <c r="D1372" s="194"/>
      <c r="E1372" s="144" t="s">
        <v>42</v>
      </c>
      <c r="F1372" s="46">
        <f>'Liczba uczniów i inne'!E95</f>
        <v>1</v>
      </c>
      <c r="G1372" s="126"/>
      <c r="H1372" s="127"/>
      <c r="I1372" s="256" t="str">
        <f t="shared" si="162"/>
        <v xml:space="preserve"> </v>
      </c>
      <c r="J1372" s="145" t="s">
        <v>641</v>
      </c>
      <c r="K1372" s="517"/>
      <c r="L1372" s="379">
        <v>1</v>
      </c>
      <c r="M1372" s="379" t="str">
        <f t="shared" ca="1" si="163"/>
        <v>tak</v>
      </c>
      <c r="N1372" s="379" t="str">
        <f t="shared" ca="1" si="164"/>
        <v>tak</v>
      </c>
      <c r="O1372" s="378" t="str">
        <f t="shared" ca="1" si="165"/>
        <v>WOW</v>
      </c>
      <c r="P1372" s="389" t="str">
        <f t="shared" si="166"/>
        <v/>
      </c>
      <c r="Q1372" s="390" t="str">
        <f>IF($P1372="","",IF(IF(COUNTIF($P1372,"* *"),COUNTIF('Plany 2025'!$J:$J,"*"&amp;$P1372&amp;"*"),COUNTIF('Plany 2025'!$B:$B,$P1372)+COUNTIF('Plany 2025'!$B:$B,$P1372&amp;"/*")+COUNTIF('Plany 2025'!$B:$B,"*/"&amp;$P1372&amp;"/*"))=0,"brak klasyf.",IF(COUNTIF($P1372,"* *"),SUMIF('Plany 2025'!$J:$J,"*"&amp;$P1372&amp;"*",'Plany 2025'!G:G),SUMIF('Plany 2025'!$B:$B,$P1372,'Plany 2025'!G:G)+SUMIF('Plany 2025'!$B:$B,$P1372&amp;"/*",'Plany 2025'!G:G)+SUMIF('Plany 2025'!$B:$B,"*/"&amp;$P1372&amp;"/*",'Plany 2025'!G:G))))</f>
        <v/>
      </c>
      <c r="R1372" s="391" t="str">
        <f>IF($P1372="","",IF(IF(COUNTIF($P1372,"* *"),COUNTIF('Plany 2025'!$J:$J,"*"&amp;$P1372&amp;"*"),COUNTIF('Plany 2025'!$B:$B,$P1372)+COUNTIF('Plany 2025'!$B:$B,$P1372&amp;"/*")+COUNTIF('Plany 2025'!$B:$B,"*/"&amp;$P1372&amp;"/*"))=0,"brak klasyf.",IF(COUNTIF($P1372,"* *"),SUMIF('Plany 2025'!$J:$J,"*"&amp;$P1372&amp;"*",'Plany 2025'!H:H),SUMIF('Plany 2025'!$B:$B,$P1372,'Plany 2025'!H:H)+SUMIF('Plany 2025'!$B:$B,$P1372&amp;"/*",'Plany 2025'!H:H)+SUMIF('Plany 2025'!$B:$B,"*/"&amp;$P1372&amp;"/*",'Plany 2025'!H:H))))</f>
        <v/>
      </c>
      <c r="S1372" s="392" t="str">
        <f t="shared" si="167"/>
        <v/>
      </c>
      <c r="T1372" s="393" t="str">
        <f t="shared" si="168"/>
        <v/>
      </c>
      <c r="U1372" s="256"/>
      <c r="V1372" s="91"/>
    </row>
    <row r="1373" spans="1:22" s="134" customFormat="1">
      <c r="A1373" s="194"/>
      <c r="B1373" s="500"/>
      <c r="C1373" s="500"/>
      <c r="D1373" s="194"/>
      <c r="E1373" s="144" t="s">
        <v>43</v>
      </c>
      <c r="F1373" s="46">
        <f>'Liczba uczniów i inne'!E96</f>
        <v>97</v>
      </c>
      <c r="G1373" s="126"/>
      <c r="H1373" s="127"/>
      <c r="I1373" s="256" t="str">
        <f t="shared" si="162"/>
        <v xml:space="preserve"> </v>
      </c>
      <c r="J1373" s="145" t="s">
        <v>641</v>
      </c>
      <c r="K1373" s="517"/>
      <c r="L1373" s="379">
        <v>1</v>
      </c>
      <c r="M1373" s="379" t="str">
        <f t="shared" ca="1" si="163"/>
        <v>tak</v>
      </c>
      <c r="N1373" s="379" t="str">
        <f t="shared" ca="1" si="164"/>
        <v>tak</v>
      </c>
      <c r="O1373" s="378" t="str">
        <f t="shared" ca="1" si="165"/>
        <v>WOW</v>
      </c>
      <c r="P1373" s="389" t="str">
        <f t="shared" si="166"/>
        <v/>
      </c>
      <c r="Q1373" s="390" t="str">
        <f>IF($P1373="","",IF(IF(COUNTIF($P1373,"* *"),COUNTIF('Plany 2025'!$J:$J,"*"&amp;$P1373&amp;"*"),COUNTIF('Plany 2025'!$B:$B,$P1373)+COUNTIF('Plany 2025'!$B:$B,$P1373&amp;"/*")+COUNTIF('Plany 2025'!$B:$B,"*/"&amp;$P1373&amp;"/*"))=0,"brak klasyf.",IF(COUNTIF($P1373,"* *"),SUMIF('Plany 2025'!$J:$J,"*"&amp;$P1373&amp;"*",'Plany 2025'!G:G),SUMIF('Plany 2025'!$B:$B,$P1373,'Plany 2025'!G:G)+SUMIF('Plany 2025'!$B:$B,$P1373&amp;"/*",'Plany 2025'!G:G)+SUMIF('Plany 2025'!$B:$B,"*/"&amp;$P1373&amp;"/*",'Plany 2025'!G:G))))</f>
        <v/>
      </c>
      <c r="R1373" s="391" t="str">
        <f>IF($P1373="","",IF(IF(COUNTIF($P1373,"* *"),COUNTIF('Plany 2025'!$J:$J,"*"&amp;$P1373&amp;"*"),COUNTIF('Plany 2025'!$B:$B,$P1373)+COUNTIF('Plany 2025'!$B:$B,$P1373&amp;"/*")+COUNTIF('Plany 2025'!$B:$B,"*/"&amp;$P1373&amp;"/*"))=0,"brak klasyf.",IF(COUNTIF($P1373,"* *"),SUMIF('Plany 2025'!$J:$J,"*"&amp;$P1373&amp;"*",'Plany 2025'!H:H),SUMIF('Plany 2025'!$B:$B,$P1373,'Plany 2025'!H:H)+SUMIF('Plany 2025'!$B:$B,$P1373&amp;"/*",'Plany 2025'!H:H)+SUMIF('Plany 2025'!$B:$B,"*/"&amp;$P1373&amp;"/*",'Plany 2025'!H:H))))</f>
        <v/>
      </c>
      <c r="S1373" s="392" t="str">
        <f t="shared" si="167"/>
        <v/>
      </c>
      <c r="T1373" s="393" t="str">
        <f t="shared" si="168"/>
        <v/>
      </c>
      <c r="U1373" s="256"/>
      <c r="V1373" s="91"/>
    </row>
    <row r="1374" spans="1:22" s="134" customFormat="1" ht="6" customHeight="1">
      <c r="A1374" s="194"/>
      <c r="B1374" s="500"/>
      <c r="C1374" s="500"/>
      <c r="D1374" s="194"/>
      <c r="E1374" s="125" t="s">
        <v>24</v>
      </c>
      <c r="F1374" s="135"/>
      <c r="G1374" s="131"/>
      <c r="H1374" s="127"/>
      <c r="I1374" s="256" t="str">
        <f t="shared" si="162"/>
        <v xml:space="preserve"> </v>
      </c>
      <c r="K1374" s="517"/>
      <c r="L1374" s="379">
        <v>1</v>
      </c>
      <c r="M1374" s="379" t="str">
        <f t="shared" ca="1" si="163"/>
        <v>tak</v>
      </c>
      <c r="N1374" s="379" t="str">
        <f t="shared" ca="1" si="164"/>
        <v>tak</v>
      </c>
      <c r="O1374" s="378" t="str">
        <f t="shared" ca="1" si="165"/>
        <v>WOW</v>
      </c>
      <c r="P1374" s="389" t="str">
        <f t="shared" si="166"/>
        <v/>
      </c>
      <c r="Q1374" s="390" t="str">
        <f>IF($P1374="","",IF(IF(COUNTIF($P1374,"* *"),COUNTIF('Plany 2025'!$J:$J,"*"&amp;$P1374&amp;"*"),COUNTIF('Plany 2025'!$B:$B,$P1374)+COUNTIF('Plany 2025'!$B:$B,$P1374&amp;"/*")+COUNTIF('Plany 2025'!$B:$B,"*/"&amp;$P1374&amp;"/*"))=0,"brak klasyf.",IF(COUNTIF($P1374,"* *"),SUMIF('Plany 2025'!$J:$J,"*"&amp;$P1374&amp;"*",'Plany 2025'!G:G),SUMIF('Plany 2025'!$B:$B,$P1374,'Plany 2025'!G:G)+SUMIF('Plany 2025'!$B:$B,$P1374&amp;"/*",'Plany 2025'!G:G)+SUMIF('Plany 2025'!$B:$B,"*/"&amp;$P1374&amp;"/*",'Plany 2025'!G:G))))</f>
        <v/>
      </c>
      <c r="R1374" s="391" t="str">
        <f>IF($P1374="","",IF(IF(COUNTIF($P1374,"* *"),COUNTIF('Plany 2025'!$J:$J,"*"&amp;$P1374&amp;"*"),COUNTIF('Plany 2025'!$B:$B,$P1374)+COUNTIF('Plany 2025'!$B:$B,$P1374&amp;"/*")+COUNTIF('Plany 2025'!$B:$B,"*/"&amp;$P1374&amp;"/*"))=0,"brak klasyf.",IF(COUNTIF($P1374,"* *"),SUMIF('Plany 2025'!$J:$J,"*"&amp;$P1374&amp;"*",'Plany 2025'!H:H),SUMIF('Plany 2025'!$B:$B,$P1374,'Plany 2025'!H:H)+SUMIF('Plany 2025'!$B:$B,$P1374&amp;"/*",'Plany 2025'!H:H)+SUMIF('Plany 2025'!$B:$B,"*/"&amp;$P1374&amp;"/*",'Plany 2025'!H:H))))</f>
        <v/>
      </c>
      <c r="S1374" s="392" t="str">
        <f t="shared" si="167"/>
        <v/>
      </c>
      <c r="T1374" s="393" t="str">
        <f t="shared" si="168"/>
        <v/>
      </c>
      <c r="U1374" s="256"/>
      <c r="V1374" s="91"/>
    </row>
    <row r="1375" spans="1:22" s="134" customFormat="1">
      <c r="A1375" s="194"/>
      <c r="B1375" s="500"/>
      <c r="C1375" s="500"/>
      <c r="D1375" s="194"/>
      <c r="E1375" s="142" t="s">
        <v>51</v>
      </c>
      <c r="F1375" s="143"/>
      <c r="G1375" s="126"/>
      <c r="H1375" s="127"/>
      <c r="I1375" s="256" t="str">
        <f t="shared" si="162"/>
        <v xml:space="preserve"> </v>
      </c>
      <c r="K1375" s="517"/>
      <c r="L1375" s="379">
        <v>1</v>
      </c>
      <c r="M1375" s="379" t="str">
        <f t="shared" ca="1" si="163"/>
        <v>tak</v>
      </c>
      <c r="N1375" s="379" t="str">
        <f t="shared" ca="1" si="164"/>
        <v>tak</v>
      </c>
      <c r="O1375" s="378" t="str">
        <f t="shared" ca="1" si="165"/>
        <v/>
      </c>
      <c r="P1375" s="389" t="str">
        <f t="shared" si="166"/>
        <v/>
      </c>
      <c r="Q1375" s="390" t="str">
        <f>IF($P1375="","",IF(IF(COUNTIF($P1375,"* *"),COUNTIF('Plany 2025'!$J:$J,"*"&amp;$P1375&amp;"*"),COUNTIF('Plany 2025'!$B:$B,$P1375)+COUNTIF('Plany 2025'!$B:$B,$P1375&amp;"/*")+COUNTIF('Plany 2025'!$B:$B,"*/"&amp;$P1375&amp;"/*"))=0,"brak klasyf.",IF(COUNTIF($P1375,"* *"),SUMIF('Plany 2025'!$J:$J,"*"&amp;$P1375&amp;"*",'Plany 2025'!G:G),SUMIF('Plany 2025'!$B:$B,$P1375,'Plany 2025'!G:G)+SUMIF('Plany 2025'!$B:$B,$P1375&amp;"/*",'Plany 2025'!G:G)+SUMIF('Plany 2025'!$B:$B,"*/"&amp;$P1375&amp;"/*",'Plany 2025'!G:G))))</f>
        <v/>
      </c>
      <c r="R1375" s="391" t="str">
        <f>IF($P1375="","",IF(IF(COUNTIF($P1375,"* *"),COUNTIF('Plany 2025'!$J:$J,"*"&amp;$P1375&amp;"*"),COUNTIF('Plany 2025'!$B:$B,$P1375)+COUNTIF('Plany 2025'!$B:$B,$P1375&amp;"/*")+COUNTIF('Plany 2025'!$B:$B,"*/"&amp;$P1375&amp;"/*"))=0,"brak klasyf.",IF(COUNTIF($P1375,"* *"),SUMIF('Plany 2025'!$J:$J,"*"&amp;$P1375&amp;"*",'Plany 2025'!H:H),SUMIF('Plany 2025'!$B:$B,$P1375,'Plany 2025'!H:H)+SUMIF('Plany 2025'!$B:$B,$P1375&amp;"/*",'Plany 2025'!H:H)+SUMIF('Plany 2025'!$B:$B,"*/"&amp;$P1375&amp;"/*",'Plany 2025'!H:H))))</f>
        <v/>
      </c>
      <c r="S1375" s="392" t="str">
        <f t="shared" si="167"/>
        <v/>
      </c>
      <c r="T1375" s="393" t="str">
        <f t="shared" si="168"/>
        <v/>
      </c>
      <c r="U1375" s="256"/>
      <c r="V1375" s="91"/>
    </row>
    <row r="1376" spans="1:22" s="134" customFormat="1">
      <c r="A1376" s="194"/>
      <c r="B1376" s="500"/>
      <c r="C1376" s="500"/>
      <c r="D1376" s="194"/>
      <c r="E1376" s="195" t="s">
        <v>714</v>
      </c>
      <c r="F1376" s="143"/>
      <c r="G1376" s="126"/>
      <c r="H1376" s="127"/>
      <c r="I1376" s="256" t="str">
        <f t="shared" si="162"/>
        <v xml:space="preserve"> </v>
      </c>
      <c r="K1376" s="517"/>
      <c r="L1376" s="379">
        <v>1</v>
      </c>
      <c r="M1376" s="379" t="str">
        <f t="shared" ca="1" si="163"/>
        <v>tak</v>
      </c>
      <c r="N1376" s="379" t="str">
        <f t="shared" ca="1" si="164"/>
        <v>tak</v>
      </c>
      <c r="O1376" s="378" t="str">
        <f t="shared" ca="1" si="165"/>
        <v/>
      </c>
      <c r="P1376" s="389" t="str">
        <f t="shared" si="166"/>
        <v/>
      </c>
      <c r="Q1376" s="390" t="str">
        <f>IF($P1376="","",IF(IF(COUNTIF($P1376,"* *"),COUNTIF('Plany 2025'!$J:$J,"*"&amp;$P1376&amp;"*"),COUNTIF('Plany 2025'!$B:$B,$P1376)+COUNTIF('Plany 2025'!$B:$B,$P1376&amp;"/*")+COUNTIF('Plany 2025'!$B:$B,"*/"&amp;$P1376&amp;"/*"))=0,"brak klasyf.",IF(COUNTIF($P1376,"* *"),SUMIF('Plany 2025'!$J:$J,"*"&amp;$P1376&amp;"*",'Plany 2025'!G:G),SUMIF('Plany 2025'!$B:$B,$P1376,'Plany 2025'!G:G)+SUMIF('Plany 2025'!$B:$B,$P1376&amp;"/*",'Plany 2025'!G:G)+SUMIF('Plany 2025'!$B:$B,"*/"&amp;$P1376&amp;"/*",'Plany 2025'!G:G))))</f>
        <v/>
      </c>
      <c r="R1376" s="391" t="str">
        <f>IF($P1376="","",IF(IF(COUNTIF($P1376,"* *"),COUNTIF('Plany 2025'!$J:$J,"*"&amp;$P1376&amp;"*"),COUNTIF('Plany 2025'!$B:$B,$P1376)+COUNTIF('Plany 2025'!$B:$B,$P1376&amp;"/*")+COUNTIF('Plany 2025'!$B:$B,"*/"&amp;$P1376&amp;"/*"))=0,"brak klasyf.",IF(COUNTIF($P1376,"* *"),SUMIF('Plany 2025'!$J:$J,"*"&amp;$P1376&amp;"*",'Plany 2025'!H:H),SUMIF('Plany 2025'!$B:$B,$P1376,'Plany 2025'!H:H)+SUMIF('Plany 2025'!$B:$B,$P1376&amp;"/*",'Plany 2025'!H:H)+SUMIF('Plany 2025'!$B:$B,"*/"&amp;$P1376&amp;"/*",'Plany 2025'!H:H))))</f>
        <v/>
      </c>
      <c r="S1376" s="392" t="str">
        <f t="shared" si="167"/>
        <v/>
      </c>
      <c r="T1376" s="393" t="str">
        <f t="shared" si="168"/>
        <v/>
      </c>
      <c r="U1376" s="256"/>
      <c r="V1376" s="91"/>
    </row>
    <row r="1377" spans="1:22" s="134" customFormat="1" ht="22.5">
      <c r="A1377" s="194"/>
      <c r="B1377" s="500"/>
      <c r="C1377" s="500"/>
      <c r="D1377" s="194"/>
      <c r="E1377" s="198" t="s">
        <v>713</v>
      </c>
      <c r="F1377" s="143"/>
      <c r="G1377" s="126"/>
      <c r="H1377" s="127"/>
      <c r="I1377" s="256" t="str">
        <f t="shared" si="162"/>
        <v xml:space="preserve"> </v>
      </c>
      <c r="K1377" s="517"/>
      <c r="L1377" s="379">
        <v>1</v>
      </c>
      <c r="M1377" s="379" t="str">
        <f t="shared" ca="1" si="163"/>
        <v>tak</v>
      </c>
      <c r="N1377" s="379" t="str">
        <f t="shared" ca="1" si="164"/>
        <v>tak</v>
      </c>
      <c r="O1377" s="378" t="str">
        <f t="shared" ca="1" si="165"/>
        <v/>
      </c>
      <c r="P1377" s="389" t="str">
        <f t="shared" si="166"/>
        <v/>
      </c>
      <c r="Q1377" s="390" t="str">
        <f>IF($P1377="","",IF(IF(COUNTIF($P1377,"* *"),COUNTIF('Plany 2025'!$J:$J,"*"&amp;$P1377&amp;"*"),COUNTIF('Plany 2025'!$B:$B,$P1377)+COUNTIF('Plany 2025'!$B:$B,$P1377&amp;"/*")+COUNTIF('Plany 2025'!$B:$B,"*/"&amp;$P1377&amp;"/*"))=0,"brak klasyf.",IF(COUNTIF($P1377,"* *"),SUMIF('Plany 2025'!$J:$J,"*"&amp;$P1377&amp;"*",'Plany 2025'!G:G),SUMIF('Plany 2025'!$B:$B,$P1377,'Plany 2025'!G:G)+SUMIF('Plany 2025'!$B:$B,$P1377&amp;"/*",'Plany 2025'!G:G)+SUMIF('Plany 2025'!$B:$B,"*/"&amp;$P1377&amp;"/*",'Plany 2025'!G:G))))</f>
        <v/>
      </c>
      <c r="R1377" s="391" t="str">
        <f>IF($P1377="","",IF(IF(COUNTIF($P1377,"* *"),COUNTIF('Plany 2025'!$J:$J,"*"&amp;$P1377&amp;"*"),COUNTIF('Plany 2025'!$B:$B,$P1377)+COUNTIF('Plany 2025'!$B:$B,$P1377&amp;"/*")+COUNTIF('Plany 2025'!$B:$B,"*/"&amp;$P1377&amp;"/*"))=0,"brak klasyf.",IF(COUNTIF($P1377,"* *"),SUMIF('Plany 2025'!$J:$J,"*"&amp;$P1377&amp;"*",'Plany 2025'!H:H),SUMIF('Plany 2025'!$B:$B,$P1377,'Plany 2025'!H:H)+SUMIF('Plany 2025'!$B:$B,$P1377&amp;"/*",'Plany 2025'!H:H)+SUMIF('Plany 2025'!$B:$B,"*/"&amp;$P1377&amp;"/*",'Plany 2025'!H:H))))</f>
        <v/>
      </c>
      <c r="S1377" s="392" t="str">
        <f t="shared" si="167"/>
        <v/>
      </c>
      <c r="T1377" s="393" t="str">
        <f t="shared" si="168"/>
        <v/>
      </c>
      <c r="U1377" s="256"/>
      <c r="V1377" s="91"/>
    </row>
    <row r="1378" spans="1:22" s="134" customFormat="1" ht="6" customHeight="1">
      <c r="A1378" s="194"/>
      <c r="B1378" s="500"/>
      <c r="C1378" s="500"/>
      <c r="D1378" s="194"/>
      <c r="E1378" s="195"/>
      <c r="F1378" s="143"/>
      <c r="G1378" s="126"/>
      <c r="H1378" s="127"/>
      <c r="I1378" s="256" t="str">
        <f t="shared" si="162"/>
        <v xml:space="preserve"> </v>
      </c>
      <c r="K1378" s="517"/>
      <c r="L1378" s="379">
        <v>1</v>
      </c>
      <c r="M1378" s="379" t="str">
        <f t="shared" ca="1" si="163"/>
        <v>tak</v>
      </c>
      <c r="N1378" s="379" t="str">
        <f t="shared" ca="1" si="164"/>
        <v>tak</v>
      </c>
      <c r="O1378" s="378" t="str">
        <f t="shared" ca="1" si="165"/>
        <v/>
      </c>
      <c r="P1378" s="389" t="str">
        <f t="shared" si="166"/>
        <v/>
      </c>
      <c r="Q1378" s="390" t="str">
        <f>IF($P1378="","",IF(IF(COUNTIF($P1378,"* *"),COUNTIF('Plany 2025'!$J:$J,"*"&amp;$P1378&amp;"*"),COUNTIF('Plany 2025'!$B:$B,$P1378)+COUNTIF('Plany 2025'!$B:$B,$P1378&amp;"/*")+COUNTIF('Plany 2025'!$B:$B,"*/"&amp;$P1378&amp;"/*"))=0,"brak klasyf.",IF(COUNTIF($P1378,"* *"),SUMIF('Plany 2025'!$J:$J,"*"&amp;$P1378&amp;"*",'Plany 2025'!G:G),SUMIF('Plany 2025'!$B:$B,$P1378,'Plany 2025'!G:G)+SUMIF('Plany 2025'!$B:$B,$P1378&amp;"/*",'Plany 2025'!G:G)+SUMIF('Plany 2025'!$B:$B,"*/"&amp;$P1378&amp;"/*",'Plany 2025'!G:G))))</f>
        <v/>
      </c>
      <c r="R1378" s="391" t="str">
        <f>IF($P1378="","",IF(IF(COUNTIF($P1378,"* *"),COUNTIF('Plany 2025'!$J:$J,"*"&amp;$P1378&amp;"*"),COUNTIF('Plany 2025'!$B:$B,$P1378)+COUNTIF('Plany 2025'!$B:$B,$P1378&amp;"/*")+COUNTIF('Plany 2025'!$B:$B,"*/"&amp;$P1378&amp;"/*"))=0,"brak klasyf.",IF(COUNTIF($P1378,"* *"),SUMIF('Plany 2025'!$J:$J,"*"&amp;$P1378&amp;"*",'Plany 2025'!H:H),SUMIF('Plany 2025'!$B:$B,$P1378,'Plany 2025'!H:H)+SUMIF('Plany 2025'!$B:$B,$P1378&amp;"/*",'Plany 2025'!H:H)+SUMIF('Plany 2025'!$B:$B,"*/"&amp;$P1378&amp;"/*",'Plany 2025'!H:H))))</f>
        <v/>
      </c>
      <c r="S1378" s="392" t="str">
        <f t="shared" si="167"/>
        <v/>
      </c>
      <c r="T1378" s="393" t="str">
        <f t="shared" si="168"/>
        <v/>
      </c>
      <c r="U1378" s="256"/>
      <c r="V1378" s="91"/>
    </row>
    <row r="1379" spans="1:22" s="134" customFormat="1" hidden="1">
      <c r="A1379" s="119" t="s">
        <v>246</v>
      </c>
      <c r="B1379" s="494"/>
      <c r="C1379" s="494"/>
      <c r="D1379" s="119" t="s">
        <v>184</v>
      </c>
      <c r="E1379" s="120" t="s">
        <v>247</v>
      </c>
      <c r="F1379" s="120"/>
      <c r="G1379" s="122">
        <f>G1381+G1469</f>
        <v>0</v>
      </c>
      <c r="H1379" s="123">
        <f>H1381+H1469</f>
        <v>0</v>
      </c>
      <c r="I1379" s="271" t="str">
        <f t="shared" si="162"/>
        <v xml:space="preserve"> </v>
      </c>
      <c r="J1379" s="92"/>
      <c r="K1379" s="517"/>
      <c r="L1379" s="379"/>
      <c r="M1379" s="379" t="str">
        <f t="shared" ca="1" si="163"/>
        <v>nie</v>
      </c>
      <c r="N1379" s="379" t="str">
        <f t="shared" ca="1" si="164"/>
        <v>nie</v>
      </c>
      <c r="O1379" s="378" t="str">
        <f t="shared" ca="1" si="165"/>
        <v/>
      </c>
      <c r="P1379" s="389" t="str">
        <f t="shared" si="166"/>
        <v>B/V/1/38</v>
      </c>
      <c r="Q1379" s="390" t="str">
        <f>IF($P1379="","",IF(IF(COUNTIF($P1379,"* *"),COUNTIF('Plany 2025'!$J:$J,"*"&amp;$P1379&amp;"*"),COUNTIF('Plany 2025'!$B:$B,$P1379)+COUNTIF('Plany 2025'!$B:$B,$P1379&amp;"/*")+COUNTIF('Plany 2025'!$B:$B,"*/"&amp;$P1379&amp;"/*"))=0,"brak klasyf.",IF(COUNTIF($P1379,"* *"),SUMIF('Plany 2025'!$J:$J,"*"&amp;$P1379&amp;"*",'Plany 2025'!G:G),SUMIF('Plany 2025'!$B:$B,$P1379,'Plany 2025'!G:G)+SUMIF('Plany 2025'!$B:$B,$P1379&amp;"/*",'Plany 2025'!G:G)+SUMIF('Plany 2025'!$B:$B,"*/"&amp;$P1379&amp;"/*",'Plany 2025'!G:G))))</f>
        <v>brak klasyf.</v>
      </c>
      <c r="R1379" s="391" t="str">
        <f>IF($P1379="","",IF(IF(COUNTIF($P1379,"* *"),COUNTIF('Plany 2025'!$J:$J,"*"&amp;$P1379&amp;"*"),COUNTIF('Plany 2025'!$B:$B,$P1379)+COUNTIF('Plany 2025'!$B:$B,$P1379&amp;"/*")+COUNTIF('Plany 2025'!$B:$B,"*/"&amp;$P1379&amp;"/*"))=0,"brak klasyf.",IF(COUNTIF($P1379,"* *"),SUMIF('Plany 2025'!$J:$J,"*"&amp;$P1379&amp;"*",'Plany 2025'!H:H),SUMIF('Plany 2025'!$B:$B,$P1379,'Plany 2025'!H:H)+SUMIF('Plany 2025'!$B:$B,$P1379&amp;"/*",'Plany 2025'!H:H)+SUMIF('Plany 2025'!$B:$B,"*/"&amp;$P1379&amp;"/*",'Plany 2025'!H:H))))</f>
        <v>brak klasyf.</v>
      </c>
      <c r="S1379" s="392" t="str">
        <f t="shared" si="167"/>
        <v/>
      </c>
      <c r="T1379" s="393" t="str">
        <f t="shared" si="168"/>
        <v/>
      </c>
      <c r="U1379" s="276"/>
      <c r="V1379" s="91"/>
    </row>
    <row r="1380" spans="1:22" s="134" customFormat="1" ht="6" hidden="1" customHeight="1">
      <c r="A1380" s="97"/>
      <c r="B1380" s="378"/>
      <c r="C1380" s="378"/>
      <c r="D1380" s="97"/>
      <c r="E1380" s="125" t="s">
        <v>24</v>
      </c>
      <c r="F1380" s="93"/>
      <c r="G1380" s="126"/>
      <c r="H1380" s="127"/>
      <c r="I1380" s="256" t="str">
        <f t="shared" si="162"/>
        <v xml:space="preserve"> </v>
      </c>
      <c r="K1380" s="517"/>
      <c r="L1380" s="379"/>
      <c r="M1380" s="379" t="str">
        <f t="shared" ca="1" si="163"/>
        <v>nie</v>
      </c>
      <c r="N1380" s="379" t="str">
        <f t="shared" ca="1" si="164"/>
        <v>nie</v>
      </c>
      <c r="O1380" s="378" t="str">
        <f t="shared" ca="1" si="165"/>
        <v/>
      </c>
      <c r="P1380" s="389" t="str">
        <f t="shared" si="166"/>
        <v/>
      </c>
      <c r="Q1380" s="390" t="str">
        <f>IF($P1380="","",IF(IF(COUNTIF($P1380,"* *"),COUNTIF('Plany 2025'!$J:$J,"*"&amp;$P1380&amp;"*"),COUNTIF('Plany 2025'!$B:$B,$P1380)+COUNTIF('Plany 2025'!$B:$B,$P1380&amp;"/*")+COUNTIF('Plany 2025'!$B:$B,"*/"&amp;$P1380&amp;"/*"))=0,"brak klasyf.",IF(COUNTIF($P1380,"* *"),SUMIF('Plany 2025'!$J:$J,"*"&amp;$P1380&amp;"*",'Plany 2025'!G:G),SUMIF('Plany 2025'!$B:$B,$P1380,'Plany 2025'!G:G)+SUMIF('Plany 2025'!$B:$B,$P1380&amp;"/*",'Plany 2025'!G:G)+SUMIF('Plany 2025'!$B:$B,"*/"&amp;$P1380&amp;"/*",'Plany 2025'!G:G))))</f>
        <v/>
      </c>
      <c r="R1380" s="391" t="str">
        <f>IF($P1380="","",IF(IF(COUNTIF($P1380,"* *"),COUNTIF('Plany 2025'!$J:$J,"*"&amp;$P1380&amp;"*"),COUNTIF('Plany 2025'!$B:$B,$P1380)+COUNTIF('Plany 2025'!$B:$B,$P1380&amp;"/*")+COUNTIF('Plany 2025'!$B:$B,"*/"&amp;$P1380&amp;"/*"))=0,"brak klasyf.",IF(COUNTIF($P1380,"* *"),SUMIF('Plany 2025'!$J:$J,"*"&amp;$P1380&amp;"*",'Plany 2025'!H:H),SUMIF('Plany 2025'!$B:$B,$P1380,'Plany 2025'!H:H)+SUMIF('Plany 2025'!$B:$B,$P1380&amp;"/*",'Plany 2025'!H:H)+SUMIF('Plany 2025'!$B:$B,"*/"&amp;$P1380&amp;"/*",'Plany 2025'!H:H))))</f>
        <v/>
      </c>
      <c r="S1380" s="392" t="str">
        <f t="shared" si="167"/>
        <v/>
      </c>
      <c r="T1380" s="393" t="str">
        <f t="shared" si="168"/>
        <v/>
      </c>
      <c r="U1380" s="256"/>
      <c r="V1380" s="91"/>
    </row>
    <row r="1381" spans="1:22" s="134" customFormat="1" hidden="1">
      <c r="A1381" s="91" t="s">
        <v>249</v>
      </c>
      <c r="B1381" s="378"/>
      <c r="C1381" s="378"/>
      <c r="D1381" s="91" t="s">
        <v>184</v>
      </c>
      <c r="E1381" s="92" t="s">
        <v>250</v>
      </c>
      <c r="F1381" s="93"/>
      <c r="G1381" s="131">
        <f>SUM(G1385,G1433)</f>
        <v>0</v>
      </c>
      <c r="H1381" s="132">
        <f>SUM(H1385,H1433)</f>
        <v>0</v>
      </c>
      <c r="I1381" s="206" t="str">
        <f t="shared" si="162"/>
        <v xml:space="preserve"> </v>
      </c>
      <c r="K1381" s="517"/>
      <c r="L1381" s="379"/>
      <c r="M1381" s="379" t="str">
        <f t="shared" ca="1" si="163"/>
        <v>nie</v>
      </c>
      <c r="N1381" s="379" t="str">
        <f t="shared" ca="1" si="164"/>
        <v>nie</v>
      </c>
      <c r="O1381" s="378" t="str">
        <f t="shared" ca="1" si="165"/>
        <v/>
      </c>
      <c r="P1381" s="389" t="str">
        <f t="shared" si="166"/>
        <v>B/V/1/38/1</v>
      </c>
      <c r="Q1381" s="390" t="str">
        <f>IF($P1381="","",IF(IF(COUNTIF($P1381,"* *"),COUNTIF('Plany 2025'!$J:$J,"*"&amp;$P1381&amp;"*"),COUNTIF('Plany 2025'!$B:$B,$P1381)+COUNTIF('Plany 2025'!$B:$B,$P1381&amp;"/*")+COUNTIF('Plany 2025'!$B:$B,"*/"&amp;$P1381&amp;"/*"))=0,"brak klasyf.",IF(COUNTIF($P1381,"* *"),SUMIF('Plany 2025'!$J:$J,"*"&amp;$P1381&amp;"*",'Plany 2025'!G:G),SUMIF('Plany 2025'!$B:$B,$P1381,'Plany 2025'!G:G)+SUMIF('Plany 2025'!$B:$B,$P1381&amp;"/*",'Plany 2025'!G:G)+SUMIF('Plany 2025'!$B:$B,"*/"&amp;$P1381&amp;"/*",'Plany 2025'!G:G))))</f>
        <v>brak klasyf.</v>
      </c>
      <c r="R1381" s="391" t="str">
        <f>IF($P1381="","",IF(IF(COUNTIF($P1381,"* *"),COUNTIF('Plany 2025'!$J:$J,"*"&amp;$P1381&amp;"*"),COUNTIF('Plany 2025'!$B:$B,$P1381)+COUNTIF('Plany 2025'!$B:$B,$P1381&amp;"/*")+COUNTIF('Plany 2025'!$B:$B,"*/"&amp;$P1381&amp;"/*"))=0,"brak klasyf.",IF(COUNTIF($P1381,"* *"),SUMIF('Plany 2025'!$J:$J,"*"&amp;$P1381&amp;"*",'Plany 2025'!H:H),SUMIF('Plany 2025'!$B:$B,$P1381,'Plany 2025'!H:H)+SUMIF('Plany 2025'!$B:$B,$P1381&amp;"/*",'Plany 2025'!H:H)+SUMIF('Plany 2025'!$B:$B,"*/"&amp;$P1381&amp;"/*",'Plany 2025'!H:H))))</f>
        <v>brak klasyf.</v>
      </c>
      <c r="S1381" s="392" t="str">
        <f t="shared" si="167"/>
        <v/>
      </c>
      <c r="T1381" s="393" t="str">
        <f t="shared" si="168"/>
        <v/>
      </c>
      <c r="U1381" s="206"/>
      <c r="V1381" s="91"/>
    </row>
    <row r="1382" spans="1:22" s="134" customFormat="1" ht="6" hidden="1" customHeight="1">
      <c r="A1382" s="97"/>
      <c r="B1382" s="378"/>
      <c r="C1382" s="378"/>
      <c r="D1382" s="97"/>
      <c r="E1382" s="195"/>
      <c r="F1382" s="93"/>
      <c r="G1382" s="126"/>
      <c r="H1382" s="127"/>
      <c r="I1382" s="256" t="str">
        <f t="shared" si="162"/>
        <v xml:space="preserve"> </v>
      </c>
      <c r="K1382" s="517"/>
      <c r="L1382" s="379"/>
      <c r="M1382" s="379" t="str">
        <f t="shared" ca="1" si="163"/>
        <v>nie</v>
      </c>
      <c r="N1382" s="379" t="str">
        <f t="shared" ca="1" si="164"/>
        <v>nie</v>
      </c>
      <c r="O1382" s="378" t="str">
        <f t="shared" ca="1" si="165"/>
        <v/>
      </c>
      <c r="P1382" s="389" t="str">
        <f t="shared" si="166"/>
        <v/>
      </c>
      <c r="Q1382" s="390" t="str">
        <f>IF($P1382="","",IF(IF(COUNTIF($P1382,"* *"),COUNTIF('Plany 2025'!$J:$J,"*"&amp;$P1382&amp;"*"),COUNTIF('Plany 2025'!$B:$B,$P1382)+COUNTIF('Plany 2025'!$B:$B,$P1382&amp;"/*")+COUNTIF('Plany 2025'!$B:$B,"*/"&amp;$P1382&amp;"/*"))=0,"brak klasyf.",IF(COUNTIF($P1382,"* *"),SUMIF('Plany 2025'!$J:$J,"*"&amp;$P1382&amp;"*",'Plany 2025'!G:G),SUMIF('Plany 2025'!$B:$B,$P1382,'Plany 2025'!G:G)+SUMIF('Plany 2025'!$B:$B,$P1382&amp;"/*",'Plany 2025'!G:G)+SUMIF('Plany 2025'!$B:$B,"*/"&amp;$P1382&amp;"/*",'Plany 2025'!G:G))))</f>
        <v/>
      </c>
      <c r="R1382" s="391" t="str">
        <f>IF($P1382="","",IF(IF(COUNTIF($P1382,"* *"),COUNTIF('Plany 2025'!$J:$J,"*"&amp;$P1382&amp;"*"),COUNTIF('Plany 2025'!$B:$B,$P1382)+COUNTIF('Plany 2025'!$B:$B,$P1382&amp;"/*")+COUNTIF('Plany 2025'!$B:$B,"*/"&amp;$P1382&amp;"/*"))=0,"brak klasyf.",IF(COUNTIF($P1382,"* *"),SUMIF('Plany 2025'!$J:$J,"*"&amp;$P1382&amp;"*",'Plany 2025'!H:H),SUMIF('Plany 2025'!$B:$B,$P1382,'Plany 2025'!H:H)+SUMIF('Plany 2025'!$B:$B,$P1382&amp;"/*",'Plany 2025'!H:H)+SUMIF('Plany 2025'!$B:$B,"*/"&amp;$P1382&amp;"/*",'Plany 2025'!H:H))))</f>
        <v/>
      </c>
      <c r="S1382" s="392" t="str">
        <f t="shared" si="167"/>
        <v/>
      </c>
      <c r="T1382" s="393" t="str">
        <f t="shared" si="168"/>
        <v/>
      </c>
      <c r="U1382" s="256"/>
      <c r="V1382" s="91"/>
    </row>
    <row r="1383" spans="1:22" s="134" customFormat="1" ht="22.5" hidden="1">
      <c r="A1383" s="97"/>
      <c r="B1383" s="378"/>
      <c r="C1383" s="378"/>
      <c r="D1383" s="97"/>
      <c r="E1383" s="129" t="s">
        <v>251</v>
      </c>
      <c r="F1383" s="93"/>
      <c r="G1383" s="126"/>
      <c r="H1383" s="127"/>
      <c r="I1383" s="256" t="str">
        <f t="shared" si="162"/>
        <v xml:space="preserve"> </v>
      </c>
      <c r="K1383" s="517"/>
      <c r="L1383" s="379"/>
      <c r="M1383" s="379" t="str">
        <f t="shared" ca="1" si="163"/>
        <v>nie</v>
      </c>
      <c r="N1383" s="379" t="str">
        <f t="shared" ca="1" si="164"/>
        <v>nie</v>
      </c>
      <c r="O1383" s="378" t="str">
        <f t="shared" ca="1" si="165"/>
        <v/>
      </c>
      <c r="P1383" s="389" t="str">
        <f t="shared" si="166"/>
        <v/>
      </c>
      <c r="Q1383" s="390" t="str">
        <f>IF($P1383="","",IF(IF(COUNTIF($P1383,"* *"),COUNTIF('Plany 2025'!$J:$J,"*"&amp;$P1383&amp;"*"),COUNTIF('Plany 2025'!$B:$B,$P1383)+COUNTIF('Plany 2025'!$B:$B,$P1383&amp;"/*")+COUNTIF('Plany 2025'!$B:$B,"*/"&amp;$P1383&amp;"/*"))=0,"brak klasyf.",IF(COUNTIF($P1383,"* *"),SUMIF('Plany 2025'!$J:$J,"*"&amp;$P1383&amp;"*",'Plany 2025'!G:G),SUMIF('Plany 2025'!$B:$B,$P1383,'Plany 2025'!G:G)+SUMIF('Plany 2025'!$B:$B,$P1383&amp;"/*",'Plany 2025'!G:G)+SUMIF('Plany 2025'!$B:$B,"*/"&amp;$P1383&amp;"/*",'Plany 2025'!G:G))))</f>
        <v/>
      </c>
      <c r="R1383" s="391" t="str">
        <f>IF($P1383="","",IF(IF(COUNTIF($P1383,"* *"),COUNTIF('Plany 2025'!$J:$J,"*"&amp;$P1383&amp;"*"),COUNTIF('Plany 2025'!$B:$B,$P1383)+COUNTIF('Plany 2025'!$B:$B,$P1383&amp;"/*")+COUNTIF('Plany 2025'!$B:$B,"*/"&amp;$P1383&amp;"/*"))=0,"brak klasyf.",IF(COUNTIF($P1383,"* *"),SUMIF('Plany 2025'!$J:$J,"*"&amp;$P1383&amp;"*",'Plany 2025'!H:H),SUMIF('Plany 2025'!$B:$B,$P1383,'Plany 2025'!H:H)+SUMIF('Plany 2025'!$B:$B,$P1383&amp;"/*",'Plany 2025'!H:H)+SUMIF('Plany 2025'!$B:$B,"*/"&amp;$P1383&amp;"/*",'Plany 2025'!H:H))))</f>
        <v/>
      </c>
      <c r="S1383" s="392" t="str">
        <f t="shared" si="167"/>
        <v/>
      </c>
      <c r="T1383" s="393" t="str">
        <f t="shared" si="168"/>
        <v/>
      </c>
      <c r="U1383" s="256"/>
      <c r="V1383" s="91"/>
    </row>
    <row r="1384" spans="1:22" s="134" customFormat="1" ht="6" hidden="1" customHeight="1">
      <c r="A1384" s="97"/>
      <c r="B1384" s="378"/>
      <c r="C1384" s="378"/>
      <c r="D1384" s="97"/>
      <c r="E1384" s="140" t="s">
        <v>24</v>
      </c>
      <c r="F1384" s="93"/>
      <c r="G1384" s="126"/>
      <c r="H1384" s="127"/>
      <c r="I1384" s="256" t="str">
        <f t="shared" si="162"/>
        <v xml:space="preserve"> </v>
      </c>
      <c r="K1384" s="517"/>
      <c r="L1384" s="379"/>
      <c r="M1384" s="379" t="str">
        <f t="shared" ca="1" si="163"/>
        <v>nie</v>
      </c>
      <c r="N1384" s="379" t="str">
        <f t="shared" ca="1" si="164"/>
        <v>nie</v>
      </c>
      <c r="O1384" s="378" t="str">
        <f t="shared" ca="1" si="165"/>
        <v/>
      </c>
      <c r="P1384" s="389" t="str">
        <f t="shared" si="166"/>
        <v/>
      </c>
      <c r="Q1384" s="390" t="str">
        <f>IF($P1384="","",IF(IF(COUNTIF($P1384,"* *"),COUNTIF('Plany 2025'!$J:$J,"*"&amp;$P1384&amp;"*"),COUNTIF('Plany 2025'!$B:$B,$P1384)+COUNTIF('Plany 2025'!$B:$B,$P1384&amp;"/*")+COUNTIF('Plany 2025'!$B:$B,"*/"&amp;$P1384&amp;"/*"))=0,"brak klasyf.",IF(COUNTIF($P1384,"* *"),SUMIF('Plany 2025'!$J:$J,"*"&amp;$P1384&amp;"*",'Plany 2025'!G:G),SUMIF('Plany 2025'!$B:$B,$P1384,'Plany 2025'!G:G)+SUMIF('Plany 2025'!$B:$B,$P1384&amp;"/*",'Plany 2025'!G:G)+SUMIF('Plany 2025'!$B:$B,"*/"&amp;$P1384&amp;"/*",'Plany 2025'!G:G))))</f>
        <v/>
      </c>
      <c r="R1384" s="391" t="str">
        <f>IF($P1384="","",IF(IF(COUNTIF($P1384,"* *"),COUNTIF('Plany 2025'!$J:$J,"*"&amp;$P1384&amp;"*"),COUNTIF('Plany 2025'!$B:$B,$P1384)+COUNTIF('Plany 2025'!$B:$B,$P1384&amp;"/*")+COUNTIF('Plany 2025'!$B:$B,"*/"&amp;$P1384&amp;"/*"))=0,"brak klasyf.",IF(COUNTIF($P1384,"* *"),SUMIF('Plany 2025'!$J:$J,"*"&amp;$P1384&amp;"*",'Plany 2025'!H:H),SUMIF('Plany 2025'!$B:$B,$P1384,'Plany 2025'!H:H)+SUMIF('Plany 2025'!$B:$B,$P1384&amp;"/*",'Plany 2025'!H:H)+SUMIF('Plany 2025'!$B:$B,"*/"&amp;$P1384&amp;"/*",'Plany 2025'!H:H))))</f>
        <v/>
      </c>
      <c r="S1384" s="392" t="str">
        <f t="shared" si="167"/>
        <v/>
      </c>
      <c r="T1384" s="393" t="str">
        <f t="shared" si="168"/>
        <v/>
      </c>
      <c r="U1384" s="256"/>
      <c r="V1384" s="91"/>
    </row>
    <row r="1385" spans="1:22" s="134" customFormat="1" hidden="1">
      <c r="A1385" s="97"/>
      <c r="B1385" s="378"/>
      <c r="C1385" s="378"/>
      <c r="D1385" s="97"/>
      <c r="E1385" s="129" t="s">
        <v>248</v>
      </c>
      <c r="F1385" s="93"/>
      <c r="G1385" s="126">
        <f>G1387+G1429</f>
        <v>0</v>
      </c>
      <c r="H1385" s="127">
        <f>H1387+H1429</f>
        <v>0</v>
      </c>
      <c r="I1385" s="256" t="str">
        <f t="shared" si="162"/>
        <v xml:space="preserve"> </v>
      </c>
      <c r="K1385" s="517"/>
      <c r="L1385" s="379"/>
      <c r="M1385" s="379" t="str">
        <f t="shared" ca="1" si="163"/>
        <v>nie</v>
      </c>
      <c r="N1385" s="379" t="str">
        <f t="shared" ca="1" si="164"/>
        <v>nie</v>
      </c>
      <c r="O1385" s="378" t="str">
        <f t="shared" ca="1" si="165"/>
        <v/>
      </c>
      <c r="P1385" s="389" t="str">
        <f t="shared" si="166"/>
        <v/>
      </c>
      <c r="Q1385" s="390" t="str">
        <f>IF($P1385="","",IF(IF(COUNTIF($P1385,"* *"),COUNTIF('Plany 2025'!$J:$J,"*"&amp;$P1385&amp;"*"),COUNTIF('Plany 2025'!$B:$B,$P1385)+COUNTIF('Plany 2025'!$B:$B,$P1385&amp;"/*")+COUNTIF('Plany 2025'!$B:$B,"*/"&amp;$P1385&amp;"/*"))=0,"brak klasyf.",IF(COUNTIF($P1385,"* *"),SUMIF('Plany 2025'!$J:$J,"*"&amp;$P1385&amp;"*",'Plany 2025'!G:G),SUMIF('Plany 2025'!$B:$B,$P1385,'Plany 2025'!G:G)+SUMIF('Plany 2025'!$B:$B,$P1385&amp;"/*",'Plany 2025'!G:G)+SUMIF('Plany 2025'!$B:$B,"*/"&amp;$P1385&amp;"/*",'Plany 2025'!G:G))))</f>
        <v/>
      </c>
      <c r="R1385" s="391" t="str">
        <f>IF($P1385="","",IF(IF(COUNTIF($P1385,"* *"),COUNTIF('Plany 2025'!$J:$J,"*"&amp;$P1385&amp;"*"),COUNTIF('Plany 2025'!$B:$B,$P1385)+COUNTIF('Plany 2025'!$B:$B,$P1385&amp;"/*")+COUNTIF('Plany 2025'!$B:$B,"*/"&amp;$P1385&amp;"/*"))=0,"brak klasyf.",IF(COUNTIF($P1385,"* *"),SUMIF('Plany 2025'!$J:$J,"*"&amp;$P1385&amp;"*",'Plany 2025'!H:H),SUMIF('Plany 2025'!$B:$B,$P1385,'Plany 2025'!H:H)+SUMIF('Plany 2025'!$B:$B,$P1385&amp;"/*",'Plany 2025'!H:H)+SUMIF('Plany 2025'!$B:$B,"*/"&amp;$P1385&amp;"/*",'Plany 2025'!H:H))))</f>
        <v/>
      </c>
      <c r="S1385" s="392" t="str">
        <f t="shared" si="167"/>
        <v/>
      </c>
      <c r="T1385" s="393" t="str">
        <f t="shared" si="168"/>
        <v/>
      </c>
      <c r="U1385" s="256"/>
      <c r="V1385" s="91"/>
    </row>
    <row r="1386" spans="1:22" s="134" customFormat="1" ht="6" hidden="1" customHeight="1">
      <c r="A1386" s="97"/>
      <c r="B1386" s="378"/>
      <c r="C1386" s="378"/>
      <c r="D1386" s="97"/>
      <c r="E1386" s="140"/>
      <c r="F1386" s="93"/>
      <c r="G1386" s="126"/>
      <c r="H1386" s="127"/>
      <c r="I1386" s="256" t="str">
        <f t="shared" si="162"/>
        <v xml:space="preserve"> </v>
      </c>
      <c r="K1386" s="517"/>
      <c r="L1386" s="379"/>
      <c r="M1386" s="379" t="str">
        <f t="shared" ca="1" si="163"/>
        <v>nie</v>
      </c>
      <c r="N1386" s="379" t="str">
        <f t="shared" ca="1" si="164"/>
        <v>nie</v>
      </c>
      <c r="O1386" s="378" t="str">
        <f t="shared" ca="1" si="165"/>
        <v/>
      </c>
      <c r="P1386" s="389" t="str">
        <f t="shared" si="166"/>
        <v/>
      </c>
      <c r="Q1386" s="390" t="str">
        <f>IF($P1386="","",IF(IF(COUNTIF($P1386,"* *"),COUNTIF('Plany 2025'!$J:$J,"*"&amp;$P1386&amp;"*"),COUNTIF('Plany 2025'!$B:$B,$P1386)+COUNTIF('Plany 2025'!$B:$B,$P1386&amp;"/*")+COUNTIF('Plany 2025'!$B:$B,"*/"&amp;$P1386&amp;"/*"))=0,"brak klasyf.",IF(COUNTIF($P1386,"* *"),SUMIF('Plany 2025'!$J:$J,"*"&amp;$P1386&amp;"*",'Plany 2025'!G:G),SUMIF('Plany 2025'!$B:$B,$P1386,'Plany 2025'!G:G)+SUMIF('Plany 2025'!$B:$B,$P1386&amp;"/*",'Plany 2025'!G:G)+SUMIF('Plany 2025'!$B:$B,"*/"&amp;$P1386&amp;"/*",'Plany 2025'!G:G))))</f>
        <v/>
      </c>
      <c r="R1386" s="391" t="str">
        <f>IF($P1386="","",IF(IF(COUNTIF($P1386,"* *"),COUNTIF('Plany 2025'!$J:$J,"*"&amp;$P1386&amp;"*"),COUNTIF('Plany 2025'!$B:$B,$P1386)+COUNTIF('Plany 2025'!$B:$B,$P1386&amp;"/*")+COUNTIF('Plany 2025'!$B:$B,"*/"&amp;$P1386&amp;"/*"))=0,"brak klasyf.",IF(COUNTIF($P1386,"* *"),SUMIF('Plany 2025'!$J:$J,"*"&amp;$P1386&amp;"*",'Plany 2025'!H:H),SUMIF('Plany 2025'!$B:$B,$P1386,'Plany 2025'!H:H)+SUMIF('Plany 2025'!$B:$B,$P1386&amp;"/*",'Plany 2025'!H:H)+SUMIF('Plany 2025'!$B:$B,"*/"&amp;$P1386&amp;"/*",'Plany 2025'!H:H))))</f>
        <v/>
      </c>
      <c r="S1386" s="392" t="str">
        <f t="shared" si="167"/>
        <v/>
      </c>
      <c r="T1386" s="393" t="str">
        <f t="shared" si="168"/>
        <v/>
      </c>
      <c r="U1386" s="256"/>
      <c r="V1386" s="91"/>
    </row>
    <row r="1387" spans="1:22" s="134" customFormat="1" hidden="1">
      <c r="A1387" s="97"/>
      <c r="B1387" s="378"/>
      <c r="C1387" s="378"/>
      <c r="D1387" s="97"/>
      <c r="E1387" s="140" t="s">
        <v>684</v>
      </c>
      <c r="F1387" s="93"/>
      <c r="G1387" s="136">
        <f>SUM(G1395,G1406:G1427)</f>
        <v>0</v>
      </c>
      <c r="H1387" s="137">
        <f>SUM(H1395,H1406:H1427)</f>
        <v>0</v>
      </c>
      <c r="I1387" s="138" t="str">
        <f t="shared" si="162"/>
        <v xml:space="preserve"> </v>
      </c>
      <c r="K1387" s="517"/>
      <c r="L1387" s="379"/>
      <c r="M1387" s="379" t="str">
        <f t="shared" ca="1" si="163"/>
        <v>nie</v>
      </c>
      <c r="N1387" s="379" t="str">
        <f t="shared" ca="1" si="164"/>
        <v>nie</v>
      </c>
      <c r="O1387" s="378" t="str">
        <f t="shared" ca="1" si="165"/>
        <v>DBFO</v>
      </c>
      <c r="P1387" s="389" t="str">
        <f t="shared" si="166"/>
        <v/>
      </c>
      <c r="Q1387" s="390" t="str">
        <f>IF($P1387="","",IF(IF(COUNTIF($P1387,"* *"),COUNTIF('Plany 2025'!$J:$J,"*"&amp;$P1387&amp;"*"),COUNTIF('Plany 2025'!$B:$B,$P1387)+COUNTIF('Plany 2025'!$B:$B,$P1387&amp;"/*")+COUNTIF('Plany 2025'!$B:$B,"*/"&amp;$P1387&amp;"/*"))=0,"brak klasyf.",IF(COUNTIF($P1387,"* *"),SUMIF('Plany 2025'!$J:$J,"*"&amp;$P1387&amp;"*",'Plany 2025'!G:G),SUMIF('Plany 2025'!$B:$B,$P1387,'Plany 2025'!G:G)+SUMIF('Plany 2025'!$B:$B,$P1387&amp;"/*",'Plany 2025'!G:G)+SUMIF('Plany 2025'!$B:$B,"*/"&amp;$P1387&amp;"/*",'Plany 2025'!G:G))))</f>
        <v/>
      </c>
      <c r="R1387" s="391" t="str">
        <f>IF($P1387="","",IF(IF(COUNTIF($P1387,"* *"),COUNTIF('Plany 2025'!$J:$J,"*"&amp;$P1387&amp;"*"),COUNTIF('Plany 2025'!$B:$B,$P1387)+COUNTIF('Plany 2025'!$B:$B,$P1387&amp;"/*")+COUNTIF('Plany 2025'!$B:$B,"*/"&amp;$P1387&amp;"/*"))=0,"brak klasyf.",IF(COUNTIF($P1387,"* *"),SUMIF('Plany 2025'!$J:$J,"*"&amp;$P1387&amp;"*",'Plany 2025'!H:H),SUMIF('Plany 2025'!$B:$B,$P1387,'Plany 2025'!H:H)+SUMIF('Plany 2025'!$B:$B,$P1387&amp;"/*",'Plany 2025'!H:H)+SUMIF('Plany 2025'!$B:$B,"*/"&amp;$P1387&amp;"/*",'Plany 2025'!H:H))))</f>
        <v/>
      </c>
      <c r="S1387" s="392" t="str">
        <f t="shared" si="167"/>
        <v/>
      </c>
      <c r="T1387" s="393" t="str">
        <f t="shared" si="168"/>
        <v/>
      </c>
      <c r="U1387" s="138"/>
      <c r="V1387" s="91"/>
    </row>
    <row r="1388" spans="1:22" s="134" customFormat="1" ht="6" hidden="1" customHeight="1">
      <c r="A1388" s="97"/>
      <c r="B1388" s="378"/>
      <c r="C1388" s="378"/>
      <c r="D1388" s="97"/>
      <c r="E1388" s="92" t="s">
        <v>24</v>
      </c>
      <c r="F1388" s="93"/>
      <c r="G1388" s="126"/>
      <c r="H1388" s="127"/>
      <c r="I1388" s="256" t="str">
        <f t="shared" si="162"/>
        <v xml:space="preserve"> </v>
      </c>
      <c r="K1388" s="517"/>
      <c r="L1388" s="379"/>
      <c r="M1388" s="379" t="str">
        <f t="shared" ca="1" si="163"/>
        <v>nie</v>
      </c>
      <c r="N1388" s="379" t="str">
        <f t="shared" ca="1" si="164"/>
        <v>nie</v>
      </c>
      <c r="O1388" s="378" t="str">
        <f t="shared" ca="1" si="165"/>
        <v>DBFO</v>
      </c>
      <c r="P1388" s="389" t="str">
        <f t="shared" si="166"/>
        <v/>
      </c>
      <c r="Q1388" s="390" t="str">
        <f>IF($P1388="","",IF(IF(COUNTIF($P1388,"* *"),COUNTIF('Plany 2025'!$J:$J,"*"&amp;$P1388&amp;"*"),COUNTIF('Plany 2025'!$B:$B,$P1388)+COUNTIF('Plany 2025'!$B:$B,$P1388&amp;"/*")+COUNTIF('Plany 2025'!$B:$B,"*/"&amp;$P1388&amp;"/*"))=0,"brak klasyf.",IF(COUNTIF($P1388,"* *"),SUMIF('Plany 2025'!$J:$J,"*"&amp;$P1388&amp;"*",'Plany 2025'!G:G),SUMIF('Plany 2025'!$B:$B,$P1388,'Plany 2025'!G:G)+SUMIF('Plany 2025'!$B:$B,$P1388&amp;"/*",'Plany 2025'!G:G)+SUMIF('Plany 2025'!$B:$B,"*/"&amp;$P1388&amp;"/*",'Plany 2025'!G:G))))</f>
        <v/>
      </c>
      <c r="R1388" s="391" t="str">
        <f>IF($P1388="","",IF(IF(COUNTIF($P1388,"* *"),COUNTIF('Plany 2025'!$J:$J,"*"&amp;$P1388&amp;"*"),COUNTIF('Plany 2025'!$B:$B,$P1388)+COUNTIF('Plany 2025'!$B:$B,$P1388&amp;"/*")+COUNTIF('Plany 2025'!$B:$B,"*/"&amp;$P1388&amp;"/*"))=0,"brak klasyf.",IF(COUNTIF($P1388,"* *"),SUMIF('Plany 2025'!$J:$J,"*"&amp;$P1388&amp;"*",'Plany 2025'!H:H),SUMIF('Plany 2025'!$B:$B,$P1388,'Plany 2025'!H:H)+SUMIF('Plany 2025'!$B:$B,$P1388&amp;"/*",'Plany 2025'!H:H)+SUMIF('Plany 2025'!$B:$B,"*/"&amp;$P1388&amp;"/*",'Plany 2025'!H:H))))</f>
        <v/>
      </c>
      <c r="S1388" s="392" t="str">
        <f t="shared" si="167"/>
        <v/>
      </c>
      <c r="T1388" s="393" t="str">
        <f t="shared" si="168"/>
        <v/>
      </c>
      <c r="U1388" s="256"/>
      <c r="V1388" s="91"/>
    </row>
    <row r="1389" spans="1:22" s="134" customFormat="1" hidden="1">
      <c r="A1389" s="97"/>
      <c r="B1389" s="378"/>
      <c r="C1389" s="378"/>
      <c r="D1389" s="97"/>
      <c r="E1389" s="142" t="s">
        <v>41</v>
      </c>
      <c r="F1389" s="93"/>
      <c r="G1389" s="126"/>
      <c r="H1389" s="127"/>
      <c r="I1389" s="256" t="str">
        <f t="shared" si="162"/>
        <v xml:space="preserve"> </v>
      </c>
      <c r="K1389" s="517"/>
      <c r="L1389" s="379"/>
      <c r="M1389" s="379" t="str">
        <f t="shared" ca="1" si="163"/>
        <v>nie</v>
      </c>
      <c r="N1389" s="379" t="str">
        <f t="shared" ca="1" si="164"/>
        <v>nie</v>
      </c>
      <c r="O1389" s="378" t="str">
        <f t="shared" ca="1" si="165"/>
        <v>DBFO</v>
      </c>
      <c r="P1389" s="389" t="str">
        <f t="shared" si="166"/>
        <v/>
      </c>
      <c r="Q1389" s="390" t="str">
        <f>IF($P1389="","",IF(IF(COUNTIF($P1389,"* *"),COUNTIF('Plany 2025'!$J:$J,"*"&amp;$P1389&amp;"*"),COUNTIF('Plany 2025'!$B:$B,$P1389)+COUNTIF('Plany 2025'!$B:$B,$P1389&amp;"/*")+COUNTIF('Plany 2025'!$B:$B,"*/"&amp;$P1389&amp;"/*"))=0,"brak klasyf.",IF(COUNTIF($P1389,"* *"),SUMIF('Plany 2025'!$J:$J,"*"&amp;$P1389&amp;"*",'Plany 2025'!G:G),SUMIF('Plany 2025'!$B:$B,$P1389,'Plany 2025'!G:G)+SUMIF('Plany 2025'!$B:$B,$P1389&amp;"/*",'Plany 2025'!G:G)+SUMIF('Plany 2025'!$B:$B,"*/"&amp;$P1389&amp;"/*",'Plany 2025'!G:G))))</f>
        <v/>
      </c>
      <c r="R1389" s="391" t="str">
        <f>IF($P1389="","",IF(IF(COUNTIF($P1389,"* *"),COUNTIF('Plany 2025'!$J:$J,"*"&amp;$P1389&amp;"*"),COUNTIF('Plany 2025'!$B:$B,$P1389)+COUNTIF('Plany 2025'!$B:$B,$P1389&amp;"/*")+COUNTIF('Plany 2025'!$B:$B,"*/"&amp;$P1389&amp;"/*"))=0,"brak klasyf.",IF(COUNTIF($P1389,"* *"),SUMIF('Plany 2025'!$J:$J,"*"&amp;$P1389&amp;"*",'Plany 2025'!H:H),SUMIF('Plany 2025'!$B:$B,$P1389,'Plany 2025'!H:H)+SUMIF('Plany 2025'!$B:$B,$P1389&amp;"/*",'Plany 2025'!H:H)+SUMIF('Plany 2025'!$B:$B,"*/"&amp;$P1389&amp;"/*",'Plany 2025'!H:H))))</f>
        <v/>
      </c>
      <c r="S1389" s="392" t="str">
        <f t="shared" si="167"/>
        <v/>
      </c>
      <c r="T1389" s="393" t="str">
        <f t="shared" si="168"/>
        <v/>
      </c>
      <c r="U1389" s="256"/>
      <c r="V1389" s="91"/>
    </row>
    <row r="1390" spans="1:22" s="134" customFormat="1" hidden="1">
      <c r="A1390" s="97"/>
      <c r="B1390" s="378"/>
      <c r="C1390" s="378"/>
      <c r="D1390" s="97"/>
      <c r="E1390" s="144" t="s">
        <v>42</v>
      </c>
      <c r="F1390" s="44">
        <f>'Liczba uczniów i inne'!E99</f>
        <v>0</v>
      </c>
      <c r="G1390" s="126"/>
      <c r="H1390" s="127"/>
      <c r="I1390" s="256" t="str">
        <f t="shared" si="162"/>
        <v xml:space="preserve"> </v>
      </c>
      <c r="J1390" s="145" t="s">
        <v>641</v>
      </c>
      <c r="K1390" s="517"/>
      <c r="L1390" s="379"/>
      <c r="M1390" s="379" t="str">
        <f t="shared" ca="1" si="163"/>
        <v>nie</v>
      </c>
      <c r="N1390" s="379" t="str">
        <f t="shared" ca="1" si="164"/>
        <v>nie</v>
      </c>
      <c r="O1390" s="378" t="str">
        <f t="shared" ca="1" si="165"/>
        <v>DBFO</v>
      </c>
      <c r="P1390" s="389" t="str">
        <f t="shared" si="166"/>
        <v/>
      </c>
      <c r="Q1390" s="390" t="str">
        <f>IF($P1390="","",IF(IF(COUNTIF($P1390,"* *"),COUNTIF('Plany 2025'!$J:$J,"*"&amp;$P1390&amp;"*"),COUNTIF('Plany 2025'!$B:$B,$P1390)+COUNTIF('Plany 2025'!$B:$B,$P1390&amp;"/*")+COUNTIF('Plany 2025'!$B:$B,"*/"&amp;$P1390&amp;"/*"))=0,"brak klasyf.",IF(COUNTIF($P1390,"* *"),SUMIF('Plany 2025'!$J:$J,"*"&amp;$P1390&amp;"*",'Plany 2025'!G:G),SUMIF('Plany 2025'!$B:$B,$P1390,'Plany 2025'!G:G)+SUMIF('Plany 2025'!$B:$B,$P1390&amp;"/*",'Plany 2025'!G:G)+SUMIF('Plany 2025'!$B:$B,"*/"&amp;$P1390&amp;"/*",'Plany 2025'!G:G))))</f>
        <v/>
      </c>
      <c r="R1390" s="391" t="str">
        <f>IF($P1390="","",IF(IF(COUNTIF($P1390,"* *"),COUNTIF('Plany 2025'!$J:$J,"*"&amp;$P1390&amp;"*"),COUNTIF('Plany 2025'!$B:$B,$P1390)+COUNTIF('Plany 2025'!$B:$B,$P1390&amp;"/*")+COUNTIF('Plany 2025'!$B:$B,"*/"&amp;$P1390&amp;"/*"))=0,"brak klasyf.",IF(COUNTIF($P1390,"* *"),SUMIF('Plany 2025'!$J:$J,"*"&amp;$P1390&amp;"*",'Plany 2025'!H:H),SUMIF('Plany 2025'!$B:$B,$P1390,'Plany 2025'!H:H)+SUMIF('Plany 2025'!$B:$B,$P1390&amp;"/*",'Plany 2025'!H:H)+SUMIF('Plany 2025'!$B:$B,"*/"&amp;$P1390&amp;"/*",'Plany 2025'!H:H))))</f>
        <v/>
      </c>
      <c r="S1390" s="392" t="str">
        <f t="shared" si="167"/>
        <v/>
      </c>
      <c r="T1390" s="393" t="str">
        <f t="shared" si="168"/>
        <v/>
      </c>
      <c r="U1390" s="256"/>
      <c r="V1390" s="91"/>
    </row>
    <row r="1391" spans="1:22" s="134" customFormat="1" hidden="1">
      <c r="A1391" s="97"/>
      <c r="B1391" s="378"/>
      <c r="C1391" s="378"/>
      <c r="D1391" s="97"/>
      <c r="E1391" s="144" t="s">
        <v>43</v>
      </c>
      <c r="F1391" s="44">
        <f>'Liczba uczniów i inne'!E100</f>
        <v>0</v>
      </c>
      <c r="G1391" s="126"/>
      <c r="H1391" s="127"/>
      <c r="I1391" s="256" t="str">
        <f t="shared" si="162"/>
        <v xml:space="preserve"> </v>
      </c>
      <c r="J1391" s="145" t="s">
        <v>641</v>
      </c>
      <c r="K1391" s="517"/>
      <c r="L1391" s="379"/>
      <c r="M1391" s="379" t="str">
        <f t="shared" ca="1" si="163"/>
        <v>nie</v>
      </c>
      <c r="N1391" s="379" t="str">
        <f t="shared" ca="1" si="164"/>
        <v>nie</v>
      </c>
      <c r="O1391" s="378" t="str">
        <f t="shared" ca="1" si="165"/>
        <v>DBFO</v>
      </c>
      <c r="P1391" s="389" t="str">
        <f t="shared" si="166"/>
        <v/>
      </c>
      <c r="Q1391" s="390" t="str">
        <f>IF($P1391="","",IF(IF(COUNTIF($P1391,"* *"),COUNTIF('Plany 2025'!$J:$J,"*"&amp;$P1391&amp;"*"),COUNTIF('Plany 2025'!$B:$B,$P1391)+COUNTIF('Plany 2025'!$B:$B,$P1391&amp;"/*")+COUNTIF('Plany 2025'!$B:$B,"*/"&amp;$P1391&amp;"/*"))=0,"brak klasyf.",IF(COUNTIF($P1391,"* *"),SUMIF('Plany 2025'!$J:$J,"*"&amp;$P1391&amp;"*",'Plany 2025'!G:G),SUMIF('Plany 2025'!$B:$B,$P1391,'Plany 2025'!G:G)+SUMIF('Plany 2025'!$B:$B,$P1391&amp;"/*",'Plany 2025'!G:G)+SUMIF('Plany 2025'!$B:$B,"*/"&amp;$P1391&amp;"/*",'Plany 2025'!G:G))))</f>
        <v/>
      </c>
      <c r="R1391" s="391" t="str">
        <f>IF($P1391="","",IF(IF(COUNTIF($P1391,"* *"),COUNTIF('Plany 2025'!$J:$J,"*"&amp;$P1391&amp;"*"),COUNTIF('Plany 2025'!$B:$B,$P1391)+COUNTIF('Plany 2025'!$B:$B,$P1391&amp;"/*")+COUNTIF('Plany 2025'!$B:$B,"*/"&amp;$P1391&amp;"/*"))=0,"brak klasyf.",IF(COUNTIF($P1391,"* *"),SUMIF('Plany 2025'!$J:$J,"*"&amp;$P1391&amp;"*",'Plany 2025'!H:H),SUMIF('Plany 2025'!$B:$B,$P1391,'Plany 2025'!H:H)+SUMIF('Plany 2025'!$B:$B,$P1391&amp;"/*",'Plany 2025'!H:H)+SUMIF('Plany 2025'!$B:$B,"*/"&amp;$P1391&amp;"/*",'Plany 2025'!H:H))))</f>
        <v/>
      </c>
      <c r="S1391" s="392" t="str">
        <f t="shared" si="167"/>
        <v/>
      </c>
      <c r="T1391" s="393" t="str">
        <f t="shared" si="168"/>
        <v/>
      </c>
      <c r="U1391" s="256"/>
      <c r="V1391" s="91"/>
    </row>
    <row r="1392" spans="1:22" s="134" customFormat="1" hidden="1">
      <c r="A1392" s="97"/>
      <c r="B1392" s="378"/>
      <c r="C1392" s="378"/>
      <c r="D1392" s="97"/>
      <c r="E1392" s="144" t="s">
        <v>44</v>
      </c>
      <c r="F1392" s="45">
        <f>'Liczba uczniów i inne'!E101</f>
        <v>0</v>
      </c>
      <c r="G1392" s="126"/>
      <c r="H1392" s="127"/>
      <c r="I1392" s="256" t="str">
        <f t="shared" si="162"/>
        <v xml:space="preserve"> </v>
      </c>
      <c r="J1392" s="145" t="s">
        <v>641</v>
      </c>
      <c r="K1392" s="517"/>
      <c r="L1392" s="379"/>
      <c r="M1392" s="379" t="str">
        <f t="shared" ca="1" si="163"/>
        <v>nie</v>
      </c>
      <c r="N1392" s="379" t="str">
        <f t="shared" ca="1" si="164"/>
        <v>nie</v>
      </c>
      <c r="O1392" s="378" t="str">
        <f t="shared" ca="1" si="165"/>
        <v>DBFO</v>
      </c>
      <c r="P1392" s="389" t="str">
        <f t="shared" si="166"/>
        <v/>
      </c>
      <c r="Q1392" s="390" t="str">
        <f>IF($P1392="","",IF(IF(COUNTIF($P1392,"* *"),COUNTIF('Plany 2025'!$J:$J,"*"&amp;$P1392&amp;"*"),COUNTIF('Plany 2025'!$B:$B,$P1392)+COUNTIF('Plany 2025'!$B:$B,$P1392&amp;"/*")+COUNTIF('Plany 2025'!$B:$B,"*/"&amp;$P1392&amp;"/*"))=0,"brak klasyf.",IF(COUNTIF($P1392,"* *"),SUMIF('Plany 2025'!$J:$J,"*"&amp;$P1392&amp;"*",'Plany 2025'!G:G),SUMIF('Plany 2025'!$B:$B,$P1392,'Plany 2025'!G:G)+SUMIF('Plany 2025'!$B:$B,$P1392&amp;"/*",'Plany 2025'!G:G)+SUMIF('Plany 2025'!$B:$B,"*/"&amp;$P1392&amp;"/*",'Plany 2025'!G:G))))</f>
        <v/>
      </c>
      <c r="R1392" s="391" t="str">
        <f>IF($P1392="","",IF(IF(COUNTIF($P1392,"* *"),COUNTIF('Plany 2025'!$J:$J,"*"&amp;$P1392&amp;"*"),COUNTIF('Plany 2025'!$B:$B,$P1392)+COUNTIF('Plany 2025'!$B:$B,$P1392&amp;"/*")+COUNTIF('Plany 2025'!$B:$B,"*/"&amp;$P1392&amp;"/*"))=0,"brak klasyf.",IF(COUNTIF($P1392,"* *"),SUMIF('Plany 2025'!$J:$J,"*"&amp;$P1392&amp;"*",'Plany 2025'!H:H),SUMIF('Plany 2025'!$B:$B,$P1392,'Plany 2025'!H:H)+SUMIF('Plany 2025'!$B:$B,$P1392&amp;"/*",'Plany 2025'!H:H)+SUMIF('Plany 2025'!$B:$B,"*/"&amp;$P1392&amp;"/*",'Plany 2025'!H:H))))</f>
        <v/>
      </c>
      <c r="S1392" s="392" t="str">
        <f t="shared" si="167"/>
        <v/>
      </c>
      <c r="T1392" s="393" t="str">
        <f t="shared" si="168"/>
        <v/>
      </c>
      <c r="U1392" s="256"/>
      <c r="V1392" s="91"/>
    </row>
    <row r="1393" spans="1:22" s="134" customFormat="1" hidden="1">
      <c r="A1393" s="97"/>
      <c r="B1393" s="378"/>
      <c r="C1393" s="378"/>
      <c r="D1393" s="97"/>
      <c r="E1393" s="144" t="s">
        <v>45</v>
      </c>
      <c r="F1393" s="45">
        <f>'Liczba uczniów i inne'!E102</f>
        <v>0</v>
      </c>
      <c r="G1393" s="126"/>
      <c r="H1393" s="127"/>
      <c r="I1393" s="256" t="str">
        <f t="shared" si="162"/>
        <v xml:space="preserve"> </v>
      </c>
      <c r="J1393" s="145" t="s">
        <v>641</v>
      </c>
      <c r="K1393" s="517"/>
      <c r="L1393" s="379"/>
      <c r="M1393" s="379" t="str">
        <f t="shared" ca="1" si="163"/>
        <v>nie</v>
      </c>
      <c r="N1393" s="379" t="str">
        <f t="shared" ca="1" si="164"/>
        <v>nie</v>
      </c>
      <c r="O1393" s="378" t="str">
        <f t="shared" ca="1" si="165"/>
        <v>DBFO</v>
      </c>
      <c r="P1393" s="389" t="str">
        <f t="shared" si="166"/>
        <v/>
      </c>
      <c r="Q1393" s="390" t="str">
        <f>IF($P1393="","",IF(IF(COUNTIF($P1393,"* *"),COUNTIF('Plany 2025'!$J:$J,"*"&amp;$P1393&amp;"*"),COUNTIF('Plany 2025'!$B:$B,$P1393)+COUNTIF('Plany 2025'!$B:$B,$P1393&amp;"/*")+COUNTIF('Plany 2025'!$B:$B,"*/"&amp;$P1393&amp;"/*"))=0,"brak klasyf.",IF(COUNTIF($P1393,"* *"),SUMIF('Plany 2025'!$J:$J,"*"&amp;$P1393&amp;"*",'Plany 2025'!G:G),SUMIF('Plany 2025'!$B:$B,$P1393,'Plany 2025'!G:G)+SUMIF('Plany 2025'!$B:$B,$P1393&amp;"/*",'Plany 2025'!G:G)+SUMIF('Plany 2025'!$B:$B,"*/"&amp;$P1393&amp;"/*",'Plany 2025'!G:G))))</f>
        <v/>
      </c>
      <c r="R1393" s="391" t="str">
        <f>IF($P1393="","",IF(IF(COUNTIF($P1393,"* *"),COUNTIF('Plany 2025'!$J:$J,"*"&amp;$P1393&amp;"*"),COUNTIF('Plany 2025'!$B:$B,$P1393)+COUNTIF('Plany 2025'!$B:$B,$P1393&amp;"/*")+COUNTIF('Plany 2025'!$B:$B,"*/"&amp;$P1393&amp;"/*"))=0,"brak klasyf.",IF(COUNTIF($P1393,"* *"),SUMIF('Plany 2025'!$J:$J,"*"&amp;$P1393&amp;"*",'Plany 2025'!H:H),SUMIF('Plany 2025'!$B:$B,$P1393,'Plany 2025'!H:H)+SUMIF('Plany 2025'!$B:$B,$P1393&amp;"/*",'Plany 2025'!H:H)+SUMIF('Plany 2025'!$B:$B,"*/"&amp;$P1393&amp;"/*",'Plany 2025'!H:H))))</f>
        <v/>
      </c>
      <c r="S1393" s="392" t="str">
        <f t="shared" si="167"/>
        <v/>
      </c>
      <c r="T1393" s="393" t="str">
        <f t="shared" si="168"/>
        <v/>
      </c>
      <c r="U1393" s="256"/>
      <c r="V1393" s="91"/>
    </row>
    <row r="1394" spans="1:22" s="134" customFormat="1" ht="6" hidden="1" customHeight="1">
      <c r="A1394" s="97"/>
      <c r="B1394" s="378"/>
      <c r="C1394" s="378"/>
      <c r="D1394" s="97"/>
      <c r="E1394" s="125" t="s">
        <v>24</v>
      </c>
      <c r="F1394" s="93"/>
      <c r="G1394" s="126"/>
      <c r="H1394" s="127"/>
      <c r="I1394" s="256" t="str">
        <f t="shared" si="162"/>
        <v xml:space="preserve"> </v>
      </c>
      <c r="K1394" s="517"/>
      <c r="L1394" s="379"/>
      <c r="M1394" s="379" t="str">
        <f t="shared" ca="1" si="163"/>
        <v>nie</v>
      </c>
      <c r="N1394" s="379" t="str">
        <f t="shared" ca="1" si="164"/>
        <v>nie</v>
      </c>
      <c r="O1394" s="378" t="str">
        <f t="shared" ca="1" si="165"/>
        <v>DBFO</v>
      </c>
      <c r="P1394" s="389" t="str">
        <f t="shared" si="166"/>
        <v/>
      </c>
      <c r="Q1394" s="390" t="str">
        <f>IF($P1394="","",IF(IF(COUNTIF($P1394,"* *"),COUNTIF('Plany 2025'!$J:$J,"*"&amp;$P1394&amp;"*"),COUNTIF('Plany 2025'!$B:$B,$P1394)+COUNTIF('Plany 2025'!$B:$B,$P1394&amp;"/*")+COUNTIF('Plany 2025'!$B:$B,"*/"&amp;$P1394&amp;"/*"))=0,"brak klasyf.",IF(COUNTIF($P1394,"* *"),SUMIF('Plany 2025'!$J:$J,"*"&amp;$P1394&amp;"*",'Plany 2025'!G:G),SUMIF('Plany 2025'!$B:$B,$P1394,'Plany 2025'!G:G)+SUMIF('Plany 2025'!$B:$B,$P1394&amp;"/*",'Plany 2025'!G:G)+SUMIF('Plany 2025'!$B:$B,"*/"&amp;$P1394&amp;"/*",'Plany 2025'!G:G))))</f>
        <v/>
      </c>
      <c r="R1394" s="391" t="str">
        <f>IF($P1394="","",IF(IF(COUNTIF($P1394,"* *"),COUNTIF('Plany 2025'!$J:$J,"*"&amp;$P1394&amp;"*"),COUNTIF('Plany 2025'!$B:$B,$P1394)+COUNTIF('Plany 2025'!$B:$B,$P1394&amp;"/*")+COUNTIF('Plany 2025'!$B:$B,"*/"&amp;$P1394&amp;"/*"))=0,"brak klasyf.",IF(COUNTIF($P1394,"* *"),SUMIF('Plany 2025'!$J:$J,"*"&amp;$P1394&amp;"*",'Plany 2025'!H:H),SUMIF('Plany 2025'!$B:$B,$P1394,'Plany 2025'!H:H)+SUMIF('Plany 2025'!$B:$B,$P1394&amp;"/*",'Plany 2025'!H:H)+SUMIF('Plany 2025'!$B:$B,"*/"&amp;$P1394&amp;"/*",'Plany 2025'!H:H))))</f>
        <v/>
      </c>
      <c r="S1394" s="392" t="str">
        <f t="shared" si="167"/>
        <v/>
      </c>
      <c r="T1394" s="393" t="str">
        <f t="shared" si="168"/>
        <v/>
      </c>
      <c r="U1394" s="256"/>
      <c r="V1394" s="91"/>
    </row>
    <row r="1395" spans="1:22" s="134" customFormat="1" hidden="1">
      <c r="A1395" s="91" t="s">
        <v>249</v>
      </c>
      <c r="B1395" s="495">
        <v>801</v>
      </c>
      <c r="C1395" s="495">
        <v>80117</v>
      </c>
      <c r="D1395" s="97" t="s">
        <v>200</v>
      </c>
      <c r="E1395" s="125" t="s">
        <v>46</v>
      </c>
      <c r="F1395" s="93"/>
      <c r="G1395" s="126">
        <f>SUM(G1396:G1404)</f>
        <v>0</v>
      </c>
      <c r="H1395" s="127">
        <f>SUM(H1396:H1404)</f>
        <v>0</v>
      </c>
      <c r="I1395" s="138" t="str">
        <f t="shared" si="162"/>
        <v xml:space="preserve"> </v>
      </c>
      <c r="K1395" s="517"/>
      <c r="L1395" s="379"/>
      <c r="M1395" s="379" t="str">
        <f t="shared" ca="1" si="163"/>
        <v>nie</v>
      </c>
      <c r="N1395" s="379" t="str">
        <f t="shared" ca="1" si="164"/>
        <v>nie</v>
      </c>
      <c r="O1395" s="378" t="str">
        <f t="shared" ca="1" si="165"/>
        <v>DBFO</v>
      </c>
      <c r="P1395" s="389" t="str">
        <f t="shared" si="166"/>
        <v/>
      </c>
      <c r="Q1395" s="390" t="str">
        <f>IF($P1395="","",IF(IF(COUNTIF($P1395,"* *"),COUNTIF('Plany 2025'!$J:$J,"*"&amp;$P1395&amp;"*"),COUNTIF('Plany 2025'!$B:$B,$P1395)+COUNTIF('Plany 2025'!$B:$B,$P1395&amp;"/*")+COUNTIF('Plany 2025'!$B:$B,"*/"&amp;$P1395&amp;"/*"))=0,"brak klasyf.",IF(COUNTIF($P1395,"* *"),SUMIF('Plany 2025'!$J:$J,"*"&amp;$P1395&amp;"*",'Plany 2025'!G:G),SUMIF('Plany 2025'!$B:$B,$P1395,'Plany 2025'!G:G)+SUMIF('Plany 2025'!$B:$B,$P1395&amp;"/*",'Plany 2025'!G:G)+SUMIF('Plany 2025'!$B:$B,"*/"&amp;$P1395&amp;"/*",'Plany 2025'!G:G))))</f>
        <v/>
      </c>
      <c r="R1395" s="391" t="str">
        <f>IF($P1395="","",IF(IF(COUNTIF($P1395,"* *"),COUNTIF('Plany 2025'!$J:$J,"*"&amp;$P1395&amp;"*"),COUNTIF('Plany 2025'!$B:$B,$P1395)+COUNTIF('Plany 2025'!$B:$B,$P1395&amp;"/*")+COUNTIF('Plany 2025'!$B:$B,"*/"&amp;$P1395&amp;"/*"))=0,"brak klasyf.",IF(COUNTIF($P1395,"* *"),SUMIF('Plany 2025'!$J:$J,"*"&amp;$P1395&amp;"*",'Plany 2025'!H:H),SUMIF('Plany 2025'!$B:$B,$P1395,'Plany 2025'!H:H)+SUMIF('Plany 2025'!$B:$B,$P1395&amp;"/*",'Plany 2025'!H:H)+SUMIF('Plany 2025'!$B:$B,"*/"&amp;$P1395&amp;"/*",'Plany 2025'!H:H))))</f>
        <v/>
      </c>
      <c r="S1395" s="392" t="str">
        <f t="shared" si="167"/>
        <v/>
      </c>
      <c r="T1395" s="393" t="str">
        <f t="shared" si="168"/>
        <v/>
      </c>
      <c r="U1395" s="138"/>
      <c r="V1395" s="91"/>
    </row>
    <row r="1396" spans="1:22" s="134" customFormat="1" hidden="1">
      <c r="A1396" s="91" t="s">
        <v>249</v>
      </c>
      <c r="B1396" s="495">
        <v>801</v>
      </c>
      <c r="C1396" s="495">
        <v>80117</v>
      </c>
      <c r="D1396" s="146">
        <v>4010</v>
      </c>
      <c r="E1396" s="149" t="s">
        <v>47</v>
      </c>
      <c r="F1396" s="93"/>
      <c r="G1396" s="151"/>
      <c r="H1396" s="152"/>
      <c r="I1396" s="259" t="str">
        <f t="shared" si="162"/>
        <v xml:space="preserve"> </v>
      </c>
      <c r="K1396" s="517"/>
      <c r="L1396" s="379"/>
      <c r="M1396" s="379" t="str">
        <f t="shared" ca="1" si="163"/>
        <v>nie</v>
      </c>
      <c r="N1396" s="379" t="str">
        <f t="shared" ca="1" si="164"/>
        <v>nie</v>
      </c>
      <c r="O1396" s="378" t="str">
        <f t="shared" ca="1" si="165"/>
        <v>DBFO</v>
      </c>
      <c r="P1396" s="389" t="str">
        <f t="shared" ca="1" si="166"/>
        <v>DBFO B/V/1/38/1 80117 4010</v>
      </c>
      <c r="Q1396" s="390" t="str">
        <f ca="1">IF($P1396="","",IF(IF(COUNTIF($P1396,"* *"),COUNTIF('Plany 2025'!$J:$J,"*"&amp;$P1396&amp;"*"),COUNTIF('Plany 2025'!$B:$B,$P1396)+COUNTIF('Plany 2025'!$B:$B,$P1396&amp;"/*")+COUNTIF('Plany 2025'!$B:$B,"*/"&amp;$P1396&amp;"/*"))=0,"brak klasyf.",IF(COUNTIF($P1396,"* *"),SUMIF('Plany 2025'!$J:$J,"*"&amp;$P1396&amp;"*",'Plany 2025'!G:G),SUMIF('Plany 2025'!$B:$B,$P1396,'Plany 2025'!G:G)+SUMIF('Plany 2025'!$B:$B,$P1396&amp;"/*",'Plany 2025'!G:G)+SUMIF('Plany 2025'!$B:$B,"*/"&amp;$P1396&amp;"/*",'Plany 2025'!G:G))))</f>
        <v>brak klasyf.</v>
      </c>
      <c r="R1396" s="391" t="str">
        <f ca="1">IF($P1396="","",IF(IF(COUNTIF($P1396,"* *"),COUNTIF('Plany 2025'!$J:$J,"*"&amp;$P1396&amp;"*"),COUNTIF('Plany 2025'!$B:$B,$P1396)+COUNTIF('Plany 2025'!$B:$B,$P1396&amp;"/*")+COUNTIF('Plany 2025'!$B:$B,"*/"&amp;$P1396&amp;"/*"))=0,"brak klasyf.",IF(COUNTIF($P1396,"* *"),SUMIF('Plany 2025'!$J:$J,"*"&amp;$P1396&amp;"*",'Plany 2025'!H:H),SUMIF('Plany 2025'!$B:$B,$P1396,'Plany 2025'!H:H)+SUMIF('Plany 2025'!$B:$B,$P1396&amp;"/*",'Plany 2025'!H:H)+SUMIF('Plany 2025'!$B:$B,"*/"&amp;$P1396&amp;"/*",'Plany 2025'!H:H))))</f>
        <v>brak klasyf.</v>
      </c>
      <c r="S1396" s="392" t="str">
        <f t="shared" ca="1" si="167"/>
        <v/>
      </c>
      <c r="T1396" s="393" t="str">
        <f t="shared" ca="1" si="168"/>
        <v/>
      </c>
      <c r="U1396" s="259"/>
      <c r="V1396" s="91"/>
    </row>
    <row r="1397" spans="1:22" s="145" customFormat="1" ht="22.5" hidden="1">
      <c r="A1397" s="145" t="s">
        <v>249</v>
      </c>
      <c r="B1397" s="496">
        <v>801</v>
      </c>
      <c r="C1397" s="496">
        <v>80117</v>
      </c>
      <c r="D1397" s="154">
        <v>4740</v>
      </c>
      <c r="E1397" s="155" t="s">
        <v>722</v>
      </c>
      <c r="F1397" s="213"/>
      <c r="G1397" s="157"/>
      <c r="H1397" s="158"/>
      <c r="I1397" s="260" t="str">
        <f t="shared" si="162"/>
        <v xml:space="preserve"> </v>
      </c>
      <c r="K1397" s="517"/>
      <c r="L1397" s="379"/>
      <c r="M1397" s="379" t="str">
        <f t="shared" ca="1" si="163"/>
        <v>nie</v>
      </c>
      <c r="N1397" s="379" t="str">
        <f t="shared" ca="1" si="164"/>
        <v>nie</v>
      </c>
      <c r="O1397" s="378" t="str">
        <f t="shared" ca="1" si="165"/>
        <v>DBFO</v>
      </c>
      <c r="P1397" s="389" t="str">
        <f t="shared" ca="1" si="166"/>
        <v>DBFO B/V/1/38/1 80117 4740</v>
      </c>
      <c r="Q1397" s="390" t="str">
        <f ca="1">IF($P1397="","",IF(IF(COUNTIF($P1397,"* *"),COUNTIF('Plany 2025'!$J:$J,"*"&amp;$P1397&amp;"*"),COUNTIF('Plany 2025'!$B:$B,$P1397)+COUNTIF('Plany 2025'!$B:$B,$P1397&amp;"/*")+COUNTIF('Plany 2025'!$B:$B,"*/"&amp;$P1397&amp;"/*"))=0,"brak klasyf.",IF(COUNTIF($P1397,"* *"),SUMIF('Plany 2025'!$J:$J,"*"&amp;$P1397&amp;"*",'Plany 2025'!G:G),SUMIF('Plany 2025'!$B:$B,$P1397,'Plany 2025'!G:G)+SUMIF('Plany 2025'!$B:$B,$P1397&amp;"/*",'Plany 2025'!G:G)+SUMIF('Plany 2025'!$B:$B,"*/"&amp;$P1397&amp;"/*",'Plany 2025'!G:G))))</f>
        <v>brak klasyf.</v>
      </c>
      <c r="R1397" s="391" t="str">
        <f ca="1">IF($P1397="","",IF(IF(COUNTIF($P1397,"* *"),COUNTIF('Plany 2025'!$J:$J,"*"&amp;$P1397&amp;"*"),COUNTIF('Plany 2025'!$B:$B,$P1397)+COUNTIF('Plany 2025'!$B:$B,$P1397&amp;"/*")+COUNTIF('Plany 2025'!$B:$B,"*/"&amp;$P1397&amp;"/*"))=0,"brak klasyf.",IF(COUNTIF($P1397,"* *"),SUMIF('Plany 2025'!$J:$J,"*"&amp;$P1397&amp;"*",'Plany 2025'!H:H),SUMIF('Plany 2025'!$B:$B,$P1397,'Plany 2025'!H:H)+SUMIF('Plany 2025'!$B:$B,$P1397&amp;"/*",'Plany 2025'!H:H)+SUMIF('Plany 2025'!$B:$B,"*/"&amp;$P1397&amp;"/*",'Plany 2025'!H:H))))</f>
        <v>brak klasyf.</v>
      </c>
      <c r="S1397" s="392" t="str">
        <f t="shared" ca="1" si="167"/>
        <v/>
      </c>
      <c r="T1397" s="393" t="str">
        <f t="shared" ca="1" si="168"/>
        <v/>
      </c>
      <c r="U1397" s="260"/>
    </row>
    <row r="1398" spans="1:22" s="145" customFormat="1" ht="22.5" hidden="1">
      <c r="A1398" s="145" t="s">
        <v>249</v>
      </c>
      <c r="B1398" s="496">
        <v>801</v>
      </c>
      <c r="C1398" s="496">
        <v>80117</v>
      </c>
      <c r="D1398" s="154">
        <v>4750</v>
      </c>
      <c r="E1398" s="155" t="s">
        <v>723</v>
      </c>
      <c r="F1398" s="213"/>
      <c r="G1398" s="157"/>
      <c r="H1398" s="158"/>
      <c r="I1398" s="260" t="str">
        <f t="shared" si="162"/>
        <v xml:space="preserve"> </v>
      </c>
      <c r="K1398" s="517"/>
      <c r="L1398" s="379"/>
      <c r="M1398" s="379" t="str">
        <f t="shared" ca="1" si="163"/>
        <v>nie</v>
      </c>
      <c r="N1398" s="379" t="str">
        <f t="shared" ca="1" si="164"/>
        <v>nie</v>
      </c>
      <c r="O1398" s="378" t="str">
        <f t="shared" ca="1" si="165"/>
        <v>DBFO</v>
      </c>
      <c r="P1398" s="389" t="str">
        <f t="shared" ca="1" si="166"/>
        <v>DBFO B/V/1/38/1 80117 4750</v>
      </c>
      <c r="Q1398" s="390" t="str">
        <f ca="1">IF($P1398="","",IF(IF(COUNTIF($P1398,"* *"),COUNTIF('Plany 2025'!$J:$J,"*"&amp;$P1398&amp;"*"),COUNTIF('Plany 2025'!$B:$B,$P1398)+COUNTIF('Plany 2025'!$B:$B,$P1398&amp;"/*")+COUNTIF('Plany 2025'!$B:$B,"*/"&amp;$P1398&amp;"/*"))=0,"brak klasyf.",IF(COUNTIF($P1398,"* *"),SUMIF('Plany 2025'!$J:$J,"*"&amp;$P1398&amp;"*",'Plany 2025'!G:G),SUMIF('Plany 2025'!$B:$B,$P1398,'Plany 2025'!G:G)+SUMIF('Plany 2025'!$B:$B,$P1398&amp;"/*",'Plany 2025'!G:G)+SUMIF('Plany 2025'!$B:$B,"*/"&amp;$P1398&amp;"/*",'Plany 2025'!G:G))))</f>
        <v>brak klasyf.</v>
      </c>
      <c r="R1398" s="391" t="str">
        <f ca="1">IF($P1398="","",IF(IF(COUNTIF($P1398,"* *"),COUNTIF('Plany 2025'!$J:$J,"*"&amp;$P1398&amp;"*"),COUNTIF('Plany 2025'!$B:$B,$P1398)+COUNTIF('Plany 2025'!$B:$B,$P1398&amp;"/*")+COUNTIF('Plany 2025'!$B:$B,"*/"&amp;$P1398&amp;"/*"))=0,"brak klasyf.",IF(COUNTIF($P1398,"* *"),SUMIF('Plany 2025'!$J:$J,"*"&amp;$P1398&amp;"*",'Plany 2025'!H:H),SUMIF('Plany 2025'!$B:$B,$P1398,'Plany 2025'!H:H)+SUMIF('Plany 2025'!$B:$B,$P1398&amp;"/*",'Plany 2025'!H:H)+SUMIF('Plany 2025'!$B:$B,"*/"&amp;$P1398&amp;"/*",'Plany 2025'!H:H))))</f>
        <v>brak klasyf.</v>
      </c>
      <c r="S1398" s="392" t="str">
        <f t="shared" ca="1" si="167"/>
        <v/>
      </c>
      <c r="T1398" s="393" t="str">
        <f t="shared" ca="1" si="168"/>
        <v/>
      </c>
      <c r="U1398" s="260"/>
    </row>
    <row r="1399" spans="1:22" s="148" customFormat="1" hidden="1">
      <c r="A1399" s="91" t="s">
        <v>249</v>
      </c>
      <c r="B1399" s="495">
        <v>801</v>
      </c>
      <c r="C1399" s="495">
        <v>80117</v>
      </c>
      <c r="D1399" s="146">
        <v>4790</v>
      </c>
      <c r="E1399" s="149" t="s">
        <v>707</v>
      </c>
      <c r="F1399" s="150"/>
      <c r="G1399" s="151"/>
      <c r="H1399" s="152"/>
      <c r="I1399" s="153" t="str">
        <f t="shared" si="162"/>
        <v xml:space="preserve"> </v>
      </c>
      <c r="J1399" s="147"/>
      <c r="K1399" s="517"/>
      <c r="L1399" s="379"/>
      <c r="M1399" s="379" t="str">
        <f t="shared" ca="1" si="163"/>
        <v>nie</v>
      </c>
      <c r="N1399" s="379" t="str">
        <f t="shared" ca="1" si="164"/>
        <v>nie</v>
      </c>
      <c r="O1399" s="378" t="str">
        <f t="shared" ca="1" si="165"/>
        <v>DBFO</v>
      </c>
      <c r="P1399" s="389" t="str">
        <f t="shared" ca="1" si="166"/>
        <v>DBFO B/V/1/38/1 80117 4790</v>
      </c>
      <c r="Q1399" s="390" t="str">
        <f ca="1">IF($P1399="","",IF(IF(COUNTIF($P1399,"* *"),COUNTIF('Plany 2025'!$J:$J,"*"&amp;$P1399&amp;"*"),COUNTIF('Plany 2025'!$B:$B,$P1399)+COUNTIF('Plany 2025'!$B:$B,$P1399&amp;"/*")+COUNTIF('Plany 2025'!$B:$B,"*/"&amp;$P1399&amp;"/*"))=0,"brak klasyf.",IF(COUNTIF($P1399,"* *"),SUMIF('Plany 2025'!$J:$J,"*"&amp;$P1399&amp;"*",'Plany 2025'!G:G),SUMIF('Plany 2025'!$B:$B,$P1399,'Plany 2025'!G:G)+SUMIF('Plany 2025'!$B:$B,$P1399&amp;"/*",'Plany 2025'!G:G)+SUMIF('Plany 2025'!$B:$B,"*/"&amp;$P1399&amp;"/*",'Plany 2025'!G:G))))</f>
        <v>brak klasyf.</v>
      </c>
      <c r="R1399" s="391" t="str">
        <f ca="1">IF($P1399="","",IF(IF(COUNTIF($P1399,"* *"),COUNTIF('Plany 2025'!$J:$J,"*"&amp;$P1399&amp;"*"),COUNTIF('Plany 2025'!$B:$B,$P1399)+COUNTIF('Plany 2025'!$B:$B,$P1399&amp;"/*")+COUNTIF('Plany 2025'!$B:$B,"*/"&amp;$P1399&amp;"/*"))=0,"brak klasyf.",IF(COUNTIF($P1399,"* *"),SUMIF('Plany 2025'!$J:$J,"*"&amp;$P1399&amp;"*",'Plany 2025'!H:H),SUMIF('Plany 2025'!$B:$B,$P1399,'Plany 2025'!H:H)+SUMIF('Plany 2025'!$B:$B,$P1399&amp;"/*",'Plany 2025'!H:H)+SUMIF('Plany 2025'!$B:$B,"*/"&amp;$P1399&amp;"/*",'Plany 2025'!H:H))))</f>
        <v>brak klasyf.</v>
      </c>
      <c r="S1399" s="392" t="str">
        <f t="shared" ca="1" si="167"/>
        <v/>
      </c>
      <c r="T1399" s="393" t="str">
        <f t="shared" ca="1" si="168"/>
        <v/>
      </c>
      <c r="U1399" s="153"/>
      <c r="V1399" s="91"/>
    </row>
    <row r="1400" spans="1:22" s="134" customFormat="1" hidden="1">
      <c r="A1400" s="91" t="s">
        <v>249</v>
      </c>
      <c r="B1400" s="495">
        <v>801</v>
      </c>
      <c r="C1400" s="495">
        <v>80117</v>
      </c>
      <c r="D1400" s="146">
        <v>4040</v>
      </c>
      <c r="E1400" s="149" t="s">
        <v>48</v>
      </c>
      <c r="F1400" s="93"/>
      <c r="G1400" s="151"/>
      <c r="H1400" s="152"/>
      <c r="I1400" s="259" t="str">
        <f t="shared" si="162"/>
        <v xml:space="preserve"> </v>
      </c>
      <c r="K1400" s="517"/>
      <c r="L1400" s="379"/>
      <c r="M1400" s="379" t="str">
        <f t="shared" ca="1" si="163"/>
        <v>nie</v>
      </c>
      <c r="N1400" s="379" t="str">
        <f t="shared" ca="1" si="164"/>
        <v>nie</v>
      </c>
      <c r="O1400" s="378" t="str">
        <f t="shared" ca="1" si="165"/>
        <v>DBFO</v>
      </c>
      <c r="P1400" s="389" t="str">
        <f t="shared" ca="1" si="166"/>
        <v>DBFO B/V/1/38/1 80117 4040</v>
      </c>
      <c r="Q1400" s="390" t="str">
        <f ca="1">IF($P1400="","",IF(IF(COUNTIF($P1400,"* *"),COUNTIF('Plany 2025'!$J:$J,"*"&amp;$P1400&amp;"*"),COUNTIF('Plany 2025'!$B:$B,$P1400)+COUNTIF('Plany 2025'!$B:$B,$P1400&amp;"/*")+COUNTIF('Plany 2025'!$B:$B,"*/"&amp;$P1400&amp;"/*"))=0,"brak klasyf.",IF(COUNTIF($P1400,"* *"),SUMIF('Plany 2025'!$J:$J,"*"&amp;$P1400&amp;"*",'Plany 2025'!G:G),SUMIF('Plany 2025'!$B:$B,$P1400,'Plany 2025'!G:G)+SUMIF('Plany 2025'!$B:$B,$P1400&amp;"/*",'Plany 2025'!G:G)+SUMIF('Plany 2025'!$B:$B,"*/"&amp;$P1400&amp;"/*",'Plany 2025'!G:G))))</f>
        <v>brak klasyf.</v>
      </c>
      <c r="R1400" s="391" t="str">
        <f ca="1">IF($P1400="","",IF(IF(COUNTIF($P1400,"* *"),COUNTIF('Plany 2025'!$J:$J,"*"&amp;$P1400&amp;"*"),COUNTIF('Plany 2025'!$B:$B,$P1400)+COUNTIF('Plany 2025'!$B:$B,$P1400&amp;"/*")+COUNTIF('Plany 2025'!$B:$B,"*/"&amp;$P1400&amp;"/*"))=0,"brak klasyf.",IF(COUNTIF($P1400,"* *"),SUMIF('Plany 2025'!$J:$J,"*"&amp;$P1400&amp;"*",'Plany 2025'!H:H),SUMIF('Plany 2025'!$B:$B,$P1400,'Plany 2025'!H:H)+SUMIF('Plany 2025'!$B:$B,$P1400&amp;"/*",'Plany 2025'!H:H)+SUMIF('Plany 2025'!$B:$B,"*/"&amp;$P1400&amp;"/*",'Plany 2025'!H:H))))</f>
        <v>brak klasyf.</v>
      </c>
      <c r="S1400" s="392" t="str">
        <f t="shared" ca="1" si="167"/>
        <v/>
      </c>
      <c r="T1400" s="393" t="str">
        <f t="shared" ca="1" si="168"/>
        <v/>
      </c>
      <c r="U1400" s="259"/>
      <c r="V1400" s="91"/>
    </row>
    <row r="1401" spans="1:22" s="148" customFormat="1" hidden="1">
      <c r="A1401" s="91" t="s">
        <v>249</v>
      </c>
      <c r="B1401" s="495">
        <v>801</v>
      </c>
      <c r="C1401" s="495">
        <v>80117</v>
      </c>
      <c r="D1401" s="146">
        <v>4800</v>
      </c>
      <c r="E1401" s="149" t="s">
        <v>708</v>
      </c>
      <c r="F1401" s="150"/>
      <c r="G1401" s="151"/>
      <c r="H1401" s="152"/>
      <c r="I1401" s="153" t="str">
        <f t="shared" si="162"/>
        <v xml:space="preserve"> </v>
      </c>
      <c r="J1401" s="147"/>
      <c r="K1401" s="517"/>
      <c r="L1401" s="379"/>
      <c r="M1401" s="379" t="str">
        <f t="shared" ca="1" si="163"/>
        <v>nie</v>
      </c>
      <c r="N1401" s="379" t="str">
        <f t="shared" ca="1" si="164"/>
        <v>nie</v>
      </c>
      <c r="O1401" s="378" t="str">
        <f t="shared" ca="1" si="165"/>
        <v>DBFO</v>
      </c>
      <c r="P1401" s="389" t="str">
        <f t="shared" ca="1" si="166"/>
        <v>DBFO B/V/1/38/1 80117 4800</v>
      </c>
      <c r="Q1401" s="390" t="str">
        <f ca="1">IF($P1401="","",IF(IF(COUNTIF($P1401,"* *"),COUNTIF('Plany 2025'!$J:$J,"*"&amp;$P1401&amp;"*"),COUNTIF('Plany 2025'!$B:$B,$P1401)+COUNTIF('Plany 2025'!$B:$B,$P1401&amp;"/*")+COUNTIF('Plany 2025'!$B:$B,"*/"&amp;$P1401&amp;"/*"))=0,"brak klasyf.",IF(COUNTIF($P1401,"* *"),SUMIF('Plany 2025'!$J:$J,"*"&amp;$P1401&amp;"*",'Plany 2025'!G:G),SUMIF('Plany 2025'!$B:$B,$P1401,'Plany 2025'!G:G)+SUMIF('Plany 2025'!$B:$B,$P1401&amp;"/*",'Plany 2025'!G:G)+SUMIF('Plany 2025'!$B:$B,"*/"&amp;$P1401&amp;"/*",'Plany 2025'!G:G))))</f>
        <v>brak klasyf.</v>
      </c>
      <c r="R1401" s="391" t="str">
        <f ca="1">IF($P1401="","",IF(IF(COUNTIF($P1401,"* *"),COUNTIF('Plany 2025'!$J:$J,"*"&amp;$P1401&amp;"*"),COUNTIF('Plany 2025'!$B:$B,$P1401)+COUNTIF('Plany 2025'!$B:$B,$P1401&amp;"/*")+COUNTIF('Plany 2025'!$B:$B,"*/"&amp;$P1401&amp;"/*"))=0,"brak klasyf.",IF(COUNTIF($P1401,"* *"),SUMIF('Plany 2025'!$J:$J,"*"&amp;$P1401&amp;"*",'Plany 2025'!H:H),SUMIF('Plany 2025'!$B:$B,$P1401,'Plany 2025'!H:H)+SUMIF('Plany 2025'!$B:$B,$P1401&amp;"/*",'Plany 2025'!H:H)+SUMIF('Plany 2025'!$B:$B,"*/"&amp;$P1401&amp;"/*",'Plany 2025'!H:H))))</f>
        <v>brak klasyf.</v>
      </c>
      <c r="S1401" s="392" t="str">
        <f t="shared" ca="1" si="167"/>
        <v/>
      </c>
      <c r="T1401" s="393" t="str">
        <f t="shared" ca="1" si="168"/>
        <v/>
      </c>
      <c r="U1401" s="153"/>
      <c r="V1401" s="91"/>
    </row>
    <row r="1402" spans="1:22" s="134" customFormat="1" hidden="1">
      <c r="A1402" s="91" t="s">
        <v>249</v>
      </c>
      <c r="B1402" s="495">
        <v>801</v>
      </c>
      <c r="C1402" s="495">
        <v>80117</v>
      </c>
      <c r="D1402" s="146">
        <v>4170</v>
      </c>
      <c r="E1402" s="149" t="s">
        <v>49</v>
      </c>
      <c r="F1402" s="93"/>
      <c r="G1402" s="151"/>
      <c r="H1402" s="152"/>
      <c r="I1402" s="259" t="str">
        <f t="shared" si="162"/>
        <v xml:space="preserve"> </v>
      </c>
      <c r="K1402" s="517"/>
      <c r="L1402" s="379"/>
      <c r="M1402" s="379" t="str">
        <f t="shared" ca="1" si="163"/>
        <v>nie</v>
      </c>
      <c r="N1402" s="379" t="str">
        <f t="shared" ca="1" si="164"/>
        <v>nie</v>
      </c>
      <c r="O1402" s="378" t="str">
        <f t="shared" ca="1" si="165"/>
        <v>DBFO</v>
      </c>
      <c r="P1402" s="389" t="str">
        <f t="shared" ca="1" si="166"/>
        <v>DBFO B/V/1/38/1 80117 4170</v>
      </c>
      <c r="Q1402" s="390" t="str">
        <f ca="1">IF($P1402="","",IF(IF(COUNTIF($P1402,"* *"),COUNTIF('Plany 2025'!$J:$J,"*"&amp;$P1402&amp;"*"),COUNTIF('Plany 2025'!$B:$B,$P1402)+COUNTIF('Plany 2025'!$B:$B,$P1402&amp;"/*")+COUNTIF('Plany 2025'!$B:$B,"*/"&amp;$P1402&amp;"/*"))=0,"brak klasyf.",IF(COUNTIF($P1402,"* *"),SUMIF('Plany 2025'!$J:$J,"*"&amp;$P1402&amp;"*",'Plany 2025'!G:G),SUMIF('Plany 2025'!$B:$B,$P1402,'Plany 2025'!G:G)+SUMIF('Plany 2025'!$B:$B,$P1402&amp;"/*",'Plany 2025'!G:G)+SUMIF('Plany 2025'!$B:$B,"*/"&amp;$P1402&amp;"/*",'Plany 2025'!G:G))))</f>
        <v>brak klasyf.</v>
      </c>
      <c r="R1402" s="391" t="str">
        <f ca="1">IF($P1402="","",IF(IF(COUNTIF($P1402,"* *"),COUNTIF('Plany 2025'!$J:$J,"*"&amp;$P1402&amp;"*"),COUNTIF('Plany 2025'!$B:$B,$P1402)+COUNTIF('Plany 2025'!$B:$B,$P1402&amp;"/*")+COUNTIF('Plany 2025'!$B:$B,"*/"&amp;$P1402&amp;"/*"))=0,"brak klasyf.",IF(COUNTIF($P1402,"* *"),SUMIF('Plany 2025'!$J:$J,"*"&amp;$P1402&amp;"*",'Plany 2025'!H:H),SUMIF('Plany 2025'!$B:$B,$P1402,'Plany 2025'!H:H)+SUMIF('Plany 2025'!$B:$B,$P1402&amp;"/*",'Plany 2025'!H:H)+SUMIF('Plany 2025'!$B:$B,"*/"&amp;$P1402&amp;"/*",'Plany 2025'!H:H))))</f>
        <v>brak klasyf.</v>
      </c>
      <c r="S1402" s="392" t="str">
        <f t="shared" ca="1" si="167"/>
        <v/>
      </c>
      <c r="T1402" s="393" t="str">
        <f t="shared" ca="1" si="168"/>
        <v/>
      </c>
      <c r="U1402" s="259"/>
      <c r="V1402" s="91"/>
    </row>
    <row r="1403" spans="1:22" s="134" customFormat="1" ht="22.5" hidden="1">
      <c r="A1403" s="145" t="s">
        <v>249</v>
      </c>
      <c r="B1403" s="496">
        <v>801</v>
      </c>
      <c r="C1403" s="497">
        <v>80117</v>
      </c>
      <c r="D1403" s="154">
        <v>4840</v>
      </c>
      <c r="E1403" s="155" t="s">
        <v>724</v>
      </c>
      <c r="F1403" s="213"/>
      <c r="G1403" s="157"/>
      <c r="H1403" s="158"/>
      <c r="I1403" s="259" t="str">
        <f t="shared" si="162"/>
        <v xml:space="preserve"> </v>
      </c>
      <c r="K1403" s="517"/>
      <c r="L1403" s="379"/>
      <c r="M1403" s="379" t="str">
        <f t="shared" ca="1" si="163"/>
        <v>nie</v>
      </c>
      <c r="N1403" s="379" t="str">
        <f t="shared" ca="1" si="164"/>
        <v>nie</v>
      </c>
      <c r="O1403" s="378" t="str">
        <f t="shared" ca="1" si="165"/>
        <v>DBFO</v>
      </c>
      <c r="P1403" s="389" t="str">
        <f t="shared" ca="1" si="166"/>
        <v>DBFO B/V/1/38/1 80117 4840</v>
      </c>
      <c r="Q1403" s="390" t="str">
        <f ca="1">IF($P1403="","",IF(IF(COUNTIF($P1403,"* *"),COUNTIF('Plany 2025'!$J:$J,"*"&amp;$P1403&amp;"*"),COUNTIF('Plany 2025'!$B:$B,$P1403)+COUNTIF('Plany 2025'!$B:$B,$P1403&amp;"/*")+COUNTIF('Plany 2025'!$B:$B,"*/"&amp;$P1403&amp;"/*"))=0,"brak klasyf.",IF(COUNTIF($P1403,"* *"),SUMIF('Plany 2025'!$J:$J,"*"&amp;$P1403&amp;"*",'Plany 2025'!G:G),SUMIF('Plany 2025'!$B:$B,$P1403,'Plany 2025'!G:G)+SUMIF('Plany 2025'!$B:$B,$P1403&amp;"/*",'Plany 2025'!G:G)+SUMIF('Plany 2025'!$B:$B,"*/"&amp;$P1403&amp;"/*",'Plany 2025'!G:G))))</f>
        <v>brak klasyf.</v>
      </c>
      <c r="R1403" s="391" t="str">
        <f ca="1">IF($P1403="","",IF(IF(COUNTIF($P1403,"* *"),COUNTIF('Plany 2025'!$J:$J,"*"&amp;$P1403&amp;"*"),COUNTIF('Plany 2025'!$B:$B,$P1403)+COUNTIF('Plany 2025'!$B:$B,$P1403&amp;"/*")+COUNTIF('Plany 2025'!$B:$B,"*/"&amp;$P1403&amp;"/*"))=0,"brak klasyf.",IF(COUNTIF($P1403,"* *"),SUMIF('Plany 2025'!$J:$J,"*"&amp;$P1403&amp;"*",'Plany 2025'!H:H),SUMIF('Plany 2025'!$B:$B,$P1403,'Plany 2025'!H:H)+SUMIF('Plany 2025'!$B:$B,$P1403&amp;"/*",'Plany 2025'!H:H)+SUMIF('Plany 2025'!$B:$B,"*/"&amp;$P1403&amp;"/*",'Plany 2025'!H:H))))</f>
        <v>brak klasyf.</v>
      </c>
      <c r="S1403" s="392" t="str">
        <f t="shared" ca="1" si="167"/>
        <v/>
      </c>
      <c r="T1403" s="393" t="str">
        <f t="shared" ca="1" si="168"/>
        <v/>
      </c>
      <c r="U1403" s="259"/>
      <c r="V1403" s="91"/>
    </row>
    <row r="1404" spans="1:22" s="134" customFormat="1" hidden="1">
      <c r="A1404" s="97"/>
      <c r="B1404" s="378"/>
      <c r="C1404" s="378"/>
      <c r="D1404" s="97"/>
      <c r="E1404" s="149" t="s">
        <v>50</v>
      </c>
      <c r="F1404" s="93"/>
      <c r="G1404" s="151"/>
      <c r="H1404" s="152"/>
      <c r="I1404" s="259" t="str">
        <f t="shared" si="162"/>
        <v xml:space="preserve"> </v>
      </c>
      <c r="K1404" s="517"/>
      <c r="L1404" s="379"/>
      <c r="M1404" s="379" t="str">
        <f t="shared" ca="1" si="163"/>
        <v>nie</v>
      </c>
      <c r="N1404" s="379" t="str">
        <f t="shared" ca="1" si="164"/>
        <v>nie</v>
      </c>
      <c r="O1404" s="378" t="str">
        <f t="shared" ca="1" si="165"/>
        <v>DBFO</v>
      </c>
      <c r="P1404" s="389" t="str">
        <f t="shared" si="166"/>
        <v/>
      </c>
      <c r="Q1404" s="390" t="str">
        <f>IF($P1404="","",IF(IF(COUNTIF($P1404,"* *"),COUNTIF('Plany 2025'!$J:$J,"*"&amp;$P1404&amp;"*"),COUNTIF('Plany 2025'!$B:$B,$P1404)+COUNTIF('Plany 2025'!$B:$B,$P1404&amp;"/*")+COUNTIF('Plany 2025'!$B:$B,"*/"&amp;$P1404&amp;"/*"))=0,"brak klasyf.",IF(COUNTIF($P1404,"* *"),SUMIF('Plany 2025'!$J:$J,"*"&amp;$P1404&amp;"*",'Plany 2025'!G:G),SUMIF('Plany 2025'!$B:$B,$P1404,'Plany 2025'!G:G)+SUMIF('Plany 2025'!$B:$B,$P1404&amp;"/*",'Plany 2025'!G:G)+SUMIF('Plany 2025'!$B:$B,"*/"&amp;$P1404&amp;"/*",'Plany 2025'!G:G))))</f>
        <v/>
      </c>
      <c r="R1404" s="391" t="str">
        <f>IF($P1404="","",IF(IF(COUNTIF($P1404,"* *"),COUNTIF('Plany 2025'!$J:$J,"*"&amp;$P1404&amp;"*"),COUNTIF('Plany 2025'!$B:$B,$P1404)+COUNTIF('Plany 2025'!$B:$B,$P1404&amp;"/*")+COUNTIF('Plany 2025'!$B:$B,"*/"&amp;$P1404&amp;"/*"))=0,"brak klasyf.",IF(COUNTIF($P1404,"* *"),SUMIF('Plany 2025'!$J:$J,"*"&amp;$P1404&amp;"*",'Plany 2025'!H:H),SUMIF('Plany 2025'!$B:$B,$P1404,'Plany 2025'!H:H)+SUMIF('Plany 2025'!$B:$B,$P1404&amp;"/*",'Plany 2025'!H:H)+SUMIF('Plany 2025'!$B:$B,"*/"&amp;$P1404&amp;"/*",'Plany 2025'!H:H))))</f>
        <v/>
      </c>
      <c r="S1404" s="392" t="str">
        <f t="shared" si="167"/>
        <v/>
      </c>
      <c r="T1404" s="393" t="str">
        <f t="shared" si="168"/>
        <v/>
      </c>
      <c r="U1404" s="259"/>
      <c r="V1404" s="91"/>
    </row>
    <row r="1405" spans="1:22" s="134" customFormat="1" ht="6" hidden="1" customHeight="1">
      <c r="A1405" s="97"/>
      <c r="B1405" s="378"/>
      <c r="C1405" s="378"/>
      <c r="D1405" s="97"/>
      <c r="E1405" s="195"/>
      <c r="F1405" s="93"/>
      <c r="G1405" s="126"/>
      <c r="H1405" s="127"/>
      <c r="I1405" s="138" t="str">
        <f t="shared" si="162"/>
        <v xml:space="preserve"> </v>
      </c>
      <c r="K1405" s="517"/>
      <c r="L1405" s="379"/>
      <c r="M1405" s="379" t="str">
        <f t="shared" ca="1" si="163"/>
        <v>nie</v>
      </c>
      <c r="N1405" s="379" t="str">
        <f t="shared" ca="1" si="164"/>
        <v>nie</v>
      </c>
      <c r="O1405" s="378" t="str">
        <f t="shared" ca="1" si="165"/>
        <v>DBFO</v>
      </c>
      <c r="P1405" s="389" t="str">
        <f t="shared" si="166"/>
        <v/>
      </c>
      <c r="Q1405" s="390" t="str">
        <f>IF($P1405="","",IF(IF(COUNTIF($P1405,"* *"),COUNTIF('Plany 2025'!$J:$J,"*"&amp;$P1405&amp;"*"),COUNTIF('Plany 2025'!$B:$B,$P1405)+COUNTIF('Plany 2025'!$B:$B,$P1405&amp;"/*")+COUNTIF('Plany 2025'!$B:$B,"*/"&amp;$P1405&amp;"/*"))=0,"brak klasyf.",IF(COUNTIF($P1405,"* *"),SUMIF('Plany 2025'!$J:$J,"*"&amp;$P1405&amp;"*",'Plany 2025'!G:G),SUMIF('Plany 2025'!$B:$B,$P1405,'Plany 2025'!G:G)+SUMIF('Plany 2025'!$B:$B,$P1405&amp;"/*",'Plany 2025'!G:G)+SUMIF('Plany 2025'!$B:$B,"*/"&amp;$P1405&amp;"/*",'Plany 2025'!G:G))))</f>
        <v/>
      </c>
      <c r="R1405" s="391" t="str">
        <f>IF($P1405="","",IF(IF(COUNTIF($P1405,"* *"),COUNTIF('Plany 2025'!$J:$J,"*"&amp;$P1405&amp;"*"),COUNTIF('Plany 2025'!$B:$B,$P1405)+COUNTIF('Plany 2025'!$B:$B,$P1405&amp;"/*")+COUNTIF('Plany 2025'!$B:$B,"*/"&amp;$P1405&amp;"/*"))=0,"brak klasyf.",IF(COUNTIF($P1405,"* *"),SUMIF('Plany 2025'!$J:$J,"*"&amp;$P1405&amp;"*",'Plany 2025'!H:H),SUMIF('Plany 2025'!$B:$B,$P1405,'Plany 2025'!H:H)+SUMIF('Plany 2025'!$B:$B,$P1405&amp;"/*",'Plany 2025'!H:H)+SUMIF('Plany 2025'!$B:$B,"*/"&amp;$P1405&amp;"/*",'Plany 2025'!H:H))))</f>
        <v/>
      </c>
      <c r="S1405" s="392" t="str">
        <f t="shared" si="167"/>
        <v/>
      </c>
      <c r="T1405" s="393" t="str">
        <f t="shared" si="168"/>
        <v/>
      </c>
      <c r="U1405" s="138"/>
      <c r="V1405" s="91"/>
    </row>
    <row r="1406" spans="1:22" s="134" customFormat="1" hidden="1">
      <c r="A1406" s="91" t="s">
        <v>249</v>
      </c>
      <c r="B1406" s="495">
        <v>801</v>
      </c>
      <c r="C1406" s="495">
        <v>80117</v>
      </c>
      <c r="D1406" s="177">
        <v>3020</v>
      </c>
      <c r="E1406" s="167" t="s">
        <v>164</v>
      </c>
      <c r="F1406" s="93"/>
      <c r="G1406" s="219"/>
      <c r="H1406" s="220"/>
      <c r="I1406" s="138" t="str">
        <f t="shared" si="162"/>
        <v xml:space="preserve"> </v>
      </c>
      <c r="K1406" s="517"/>
      <c r="L1406" s="379"/>
      <c r="M1406" s="379" t="str">
        <f t="shared" ca="1" si="163"/>
        <v>nie</v>
      </c>
      <c r="N1406" s="379" t="str">
        <f t="shared" ca="1" si="164"/>
        <v>nie</v>
      </c>
      <c r="O1406" s="378" t="str">
        <f t="shared" ca="1" si="165"/>
        <v>DBFO</v>
      </c>
      <c r="P1406" s="389" t="str">
        <f t="shared" ca="1" si="166"/>
        <v>DBFO B/V/1/38/1 80117 3020</v>
      </c>
      <c r="Q1406" s="390" t="str">
        <f ca="1">IF($P1406="","",IF(IF(COUNTIF($P1406,"* *"),COUNTIF('Plany 2025'!$J:$J,"*"&amp;$P1406&amp;"*"),COUNTIF('Plany 2025'!$B:$B,$P1406)+COUNTIF('Plany 2025'!$B:$B,$P1406&amp;"/*")+COUNTIF('Plany 2025'!$B:$B,"*/"&amp;$P1406&amp;"/*"))=0,"brak klasyf.",IF(COUNTIF($P1406,"* *"),SUMIF('Plany 2025'!$J:$J,"*"&amp;$P1406&amp;"*",'Plany 2025'!G:G),SUMIF('Plany 2025'!$B:$B,$P1406,'Plany 2025'!G:G)+SUMIF('Plany 2025'!$B:$B,$P1406&amp;"/*",'Plany 2025'!G:G)+SUMIF('Plany 2025'!$B:$B,"*/"&amp;$P1406&amp;"/*",'Plany 2025'!G:G))))</f>
        <v>brak klasyf.</v>
      </c>
      <c r="R1406" s="391" t="str">
        <f ca="1">IF($P1406="","",IF(IF(COUNTIF($P1406,"* *"),COUNTIF('Plany 2025'!$J:$J,"*"&amp;$P1406&amp;"*"),COUNTIF('Plany 2025'!$B:$B,$P1406)+COUNTIF('Plany 2025'!$B:$B,$P1406&amp;"/*")+COUNTIF('Plany 2025'!$B:$B,"*/"&amp;$P1406&amp;"/*"))=0,"brak klasyf.",IF(COUNTIF($P1406,"* *"),SUMIF('Plany 2025'!$J:$J,"*"&amp;$P1406&amp;"*",'Plany 2025'!H:H),SUMIF('Plany 2025'!$B:$B,$P1406,'Plany 2025'!H:H)+SUMIF('Plany 2025'!$B:$B,$P1406&amp;"/*",'Plany 2025'!H:H)+SUMIF('Plany 2025'!$B:$B,"*/"&amp;$P1406&amp;"/*",'Plany 2025'!H:H))))</f>
        <v>brak klasyf.</v>
      </c>
      <c r="S1406" s="392" t="str">
        <f t="shared" ca="1" si="167"/>
        <v/>
      </c>
      <c r="T1406" s="393" t="str">
        <f t="shared" ca="1" si="168"/>
        <v/>
      </c>
      <c r="U1406" s="138"/>
      <c r="V1406" s="91"/>
    </row>
    <row r="1407" spans="1:22" s="134" customFormat="1" hidden="1">
      <c r="A1407" s="91" t="s">
        <v>249</v>
      </c>
      <c r="B1407" s="495">
        <v>801</v>
      </c>
      <c r="C1407" s="495">
        <v>80117</v>
      </c>
      <c r="D1407" s="177">
        <v>4140</v>
      </c>
      <c r="E1407" s="167" t="s">
        <v>170</v>
      </c>
      <c r="F1407" s="93"/>
      <c r="G1407" s="219"/>
      <c r="H1407" s="220"/>
      <c r="I1407" s="138" t="str">
        <f t="shared" si="162"/>
        <v xml:space="preserve"> </v>
      </c>
      <c r="K1407" s="517"/>
      <c r="L1407" s="379"/>
      <c r="M1407" s="379" t="str">
        <f t="shared" ca="1" si="163"/>
        <v>nie</v>
      </c>
      <c r="N1407" s="379" t="str">
        <f t="shared" ca="1" si="164"/>
        <v>nie</v>
      </c>
      <c r="O1407" s="378" t="str">
        <f t="shared" ca="1" si="165"/>
        <v>DBFO</v>
      </c>
      <c r="P1407" s="389" t="str">
        <f t="shared" ca="1" si="166"/>
        <v>DBFO B/V/1/38/1 80117 4140</v>
      </c>
      <c r="Q1407" s="390" t="str">
        <f ca="1">IF($P1407="","",IF(IF(COUNTIF($P1407,"* *"),COUNTIF('Plany 2025'!$J:$J,"*"&amp;$P1407&amp;"*"),COUNTIF('Plany 2025'!$B:$B,$P1407)+COUNTIF('Plany 2025'!$B:$B,$P1407&amp;"/*")+COUNTIF('Plany 2025'!$B:$B,"*/"&amp;$P1407&amp;"/*"))=0,"brak klasyf.",IF(COUNTIF($P1407,"* *"),SUMIF('Plany 2025'!$J:$J,"*"&amp;$P1407&amp;"*",'Plany 2025'!G:G),SUMIF('Plany 2025'!$B:$B,$P1407,'Plany 2025'!G:G)+SUMIF('Plany 2025'!$B:$B,$P1407&amp;"/*",'Plany 2025'!G:G)+SUMIF('Plany 2025'!$B:$B,"*/"&amp;$P1407&amp;"/*",'Plany 2025'!G:G))))</f>
        <v>brak klasyf.</v>
      </c>
      <c r="R1407" s="391" t="str">
        <f ca="1">IF($P1407="","",IF(IF(COUNTIF($P1407,"* *"),COUNTIF('Plany 2025'!$J:$J,"*"&amp;$P1407&amp;"*"),COUNTIF('Plany 2025'!$B:$B,$P1407)+COUNTIF('Plany 2025'!$B:$B,$P1407&amp;"/*")+COUNTIF('Plany 2025'!$B:$B,"*/"&amp;$P1407&amp;"/*"))=0,"brak klasyf.",IF(COUNTIF($P1407,"* *"),SUMIF('Plany 2025'!$J:$J,"*"&amp;$P1407&amp;"*",'Plany 2025'!H:H),SUMIF('Plany 2025'!$B:$B,$P1407,'Plany 2025'!H:H)+SUMIF('Plany 2025'!$B:$B,$P1407&amp;"/*",'Plany 2025'!H:H)+SUMIF('Plany 2025'!$B:$B,"*/"&amp;$P1407&amp;"/*",'Plany 2025'!H:H))))</f>
        <v>brak klasyf.</v>
      </c>
      <c r="S1407" s="392" t="str">
        <f t="shared" ca="1" si="167"/>
        <v/>
      </c>
      <c r="T1407" s="393" t="str">
        <f t="shared" ca="1" si="168"/>
        <v/>
      </c>
      <c r="U1407" s="138"/>
      <c r="V1407" s="91"/>
    </row>
    <row r="1408" spans="1:22" s="134" customFormat="1" hidden="1">
      <c r="A1408" s="91" t="s">
        <v>249</v>
      </c>
      <c r="B1408" s="495">
        <v>801</v>
      </c>
      <c r="C1408" s="495">
        <v>80117</v>
      </c>
      <c r="D1408" s="177">
        <v>4210</v>
      </c>
      <c r="E1408" s="167" t="s">
        <v>165</v>
      </c>
      <c r="F1408" s="93"/>
      <c r="G1408" s="219"/>
      <c r="H1408" s="220"/>
      <c r="I1408" s="138" t="str">
        <f t="shared" si="162"/>
        <v xml:space="preserve"> </v>
      </c>
      <c r="K1408" s="517"/>
      <c r="L1408" s="379"/>
      <c r="M1408" s="379" t="str">
        <f t="shared" ca="1" si="163"/>
        <v>nie</v>
      </c>
      <c r="N1408" s="379" t="str">
        <f t="shared" ca="1" si="164"/>
        <v>nie</v>
      </c>
      <c r="O1408" s="378" t="str">
        <f t="shared" ca="1" si="165"/>
        <v>DBFO</v>
      </c>
      <c r="P1408" s="389" t="str">
        <f t="shared" ca="1" si="166"/>
        <v>DBFO B/V/1/38/1 80117 4210</v>
      </c>
      <c r="Q1408" s="390" t="str">
        <f ca="1">IF($P1408="","",IF(IF(COUNTIF($P1408,"* *"),COUNTIF('Plany 2025'!$J:$J,"*"&amp;$P1408&amp;"*"),COUNTIF('Plany 2025'!$B:$B,$P1408)+COUNTIF('Plany 2025'!$B:$B,$P1408&amp;"/*")+COUNTIF('Plany 2025'!$B:$B,"*/"&amp;$P1408&amp;"/*"))=0,"brak klasyf.",IF(COUNTIF($P1408,"* *"),SUMIF('Plany 2025'!$J:$J,"*"&amp;$P1408&amp;"*",'Plany 2025'!G:G),SUMIF('Plany 2025'!$B:$B,$P1408,'Plany 2025'!G:G)+SUMIF('Plany 2025'!$B:$B,$P1408&amp;"/*",'Plany 2025'!G:G)+SUMIF('Plany 2025'!$B:$B,"*/"&amp;$P1408&amp;"/*",'Plany 2025'!G:G))))</f>
        <v>brak klasyf.</v>
      </c>
      <c r="R1408" s="391" t="str">
        <f ca="1">IF($P1408="","",IF(IF(COUNTIF($P1408,"* *"),COUNTIF('Plany 2025'!$J:$J,"*"&amp;$P1408&amp;"*"),COUNTIF('Plany 2025'!$B:$B,$P1408)+COUNTIF('Plany 2025'!$B:$B,$P1408&amp;"/*")+COUNTIF('Plany 2025'!$B:$B,"*/"&amp;$P1408&amp;"/*"))=0,"brak klasyf.",IF(COUNTIF($P1408,"* *"),SUMIF('Plany 2025'!$J:$J,"*"&amp;$P1408&amp;"*",'Plany 2025'!H:H),SUMIF('Plany 2025'!$B:$B,$P1408,'Plany 2025'!H:H)+SUMIF('Plany 2025'!$B:$B,$P1408&amp;"/*",'Plany 2025'!H:H)+SUMIF('Plany 2025'!$B:$B,"*/"&amp;$P1408&amp;"/*",'Plany 2025'!H:H))))</f>
        <v>brak klasyf.</v>
      </c>
      <c r="S1408" s="392" t="str">
        <f t="shared" ca="1" si="167"/>
        <v/>
      </c>
      <c r="T1408" s="393" t="str">
        <f t="shared" ca="1" si="168"/>
        <v/>
      </c>
      <c r="U1408" s="138"/>
      <c r="V1408" s="91"/>
    </row>
    <row r="1409" spans="1:22" s="134" customFormat="1" hidden="1">
      <c r="A1409" s="91" t="s">
        <v>249</v>
      </c>
      <c r="B1409" s="495">
        <v>801</v>
      </c>
      <c r="C1409" s="495">
        <v>80117</v>
      </c>
      <c r="D1409" s="177">
        <v>4240</v>
      </c>
      <c r="E1409" s="167" t="s">
        <v>216</v>
      </c>
      <c r="F1409" s="93"/>
      <c r="G1409" s="219"/>
      <c r="H1409" s="220"/>
      <c r="I1409" s="138" t="str">
        <f t="shared" si="162"/>
        <v xml:space="preserve"> </v>
      </c>
      <c r="K1409" s="517"/>
      <c r="L1409" s="379"/>
      <c r="M1409" s="379" t="str">
        <f t="shared" ca="1" si="163"/>
        <v>nie</v>
      </c>
      <c r="N1409" s="379" t="str">
        <f t="shared" ca="1" si="164"/>
        <v>nie</v>
      </c>
      <c r="O1409" s="378" t="str">
        <f t="shared" ca="1" si="165"/>
        <v>DBFO</v>
      </c>
      <c r="P1409" s="389" t="str">
        <f t="shared" ca="1" si="166"/>
        <v>DBFO B/V/1/38/1 80117 4240</v>
      </c>
      <c r="Q1409" s="390" t="str">
        <f ca="1">IF($P1409="","",IF(IF(COUNTIF($P1409,"* *"),COUNTIF('Plany 2025'!$J:$J,"*"&amp;$P1409&amp;"*"),COUNTIF('Plany 2025'!$B:$B,$P1409)+COUNTIF('Plany 2025'!$B:$B,$P1409&amp;"/*")+COUNTIF('Plany 2025'!$B:$B,"*/"&amp;$P1409&amp;"/*"))=0,"brak klasyf.",IF(COUNTIF($P1409,"* *"),SUMIF('Plany 2025'!$J:$J,"*"&amp;$P1409&amp;"*",'Plany 2025'!G:G),SUMIF('Plany 2025'!$B:$B,$P1409,'Plany 2025'!G:G)+SUMIF('Plany 2025'!$B:$B,$P1409&amp;"/*",'Plany 2025'!G:G)+SUMIF('Plany 2025'!$B:$B,"*/"&amp;$P1409&amp;"/*",'Plany 2025'!G:G))))</f>
        <v>brak klasyf.</v>
      </c>
      <c r="R1409" s="391" t="str">
        <f ca="1">IF($P1409="","",IF(IF(COUNTIF($P1409,"* *"),COUNTIF('Plany 2025'!$J:$J,"*"&amp;$P1409&amp;"*"),COUNTIF('Plany 2025'!$B:$B,$P1409)+COUNTIF('Plany 2025'!$B:$B,$P1409&amp;"/*")+COUNTIF('Plany 2025'!$B:$B,"*/"&amp;$P1409&amp;"/*"))=0,"brak klasyf.",IF(COUNTIF($P1409,"* *"),SUMIF('Plany 2025'!$J:$J,"*"&amp;$P1409&amp;"*",'Plany 2025'!H:H),SUMIF('Plany 2025'!$B:$B,$P1409,'Plany 2025'!H:H)+SUMIF('Plany 2025'!$B:$B,$P1409&amp;"/*",'Plany 2025'!H:H)+SUMIF('Plany 2025'!$B:$B,"*/"&amp;$P1409&amp;"/*",'Plany 2025'!H:H))))</f>
        <v>brak klasyf.</v>
      </c>
      <c r="S1409" s="392" t="str">
        <f t="shared" ca="1" si="167"/>
        <v/>
      </c>
      <c r="T1409" s="393" t="str">
        <f t="shared" ca="1" si="168"/>
        <v/>
      </c>
      <c r="U1409" s="138"/>
      <c r="V1409" s="91"/>
    </row>
    <row r="1410" spans="1:22" s="134" customFormat="1" hidden="1">
      <c r="A1410" s="91" t="s">
        <v>249</v>
      </c>
      <c r="B1410" s="495">
        <v>801</v>
      </c>
      <c r="C1410" s="495">
        <v>80117</v>
      </c>
      <c r="D1410" s="177">
        <v>4260</v>
      </c>
      <c r="E1410" s="167" t="s">
        <v>166</v>
      </c>
      <c r="F1410" s="93"/>
      <c r="G1410" s="219"/>
      <c r="H1410" s="220"/>
      <c r="I1410" s="138" t="str">
        <f t="shared" si="162"/>
        <v xml:space="preserve"> </v>
      </c>
      <c r="K1410" s="517"/>
      <c r="L1410" s="379"/>
      <c r="M1410" s="379" t="str">
        <f t="shared" ca="1" si="163"/>
        <v>nie</v>
      </c>
      <c r="N1410" s="379" t="str">
        <f t="shared" ca="1" si="164"/>
        <v>nie</v>
      </c>
      <c r="O1410" s="378" t="str">
        <f t="shared" ca="1" si="165"/>
        <v>DBFO</v>
      </c>
      <c r="P1410" s="389" t="str">
        <f t="shared" ca="1" si="166"/>
        <v>DBFO B/V/1/38/1 80117 4260</v>
      </c>
      <c r="Q1410" s="390" t="str">
        <f ca="1">IF($P1410="","",IF(IF(COUNTIF($P1410,"* *"),COUNTIF('Plany 2025'!$J:$J,"*"&amp;$P1410&amp;"*"),COUNTIF('Plany 2025'!$B:$B,$P1410)+COUNTIF('Plany 2025'!$B:$B,$P1410&amp;"/*")+COUNTIF('Plany 2025'!$B:$B,"*/"&amp;$P1410&amp;"/*"))=0,"brak klasyf.",IF(COUNTIF($P1410,"* *"),SUMIF('Plany 2025'!$J:$J,"*"&amp;$P1410&amp;"*",'Plany 2025'!G:G),SUMIF('Plany 2025'!$B:$B,$P1410,'Plany 2025'!G:G)+SUMIF('Plany 2025'!$B:$B,$P1410&amp;"/*",'Plany 2025'!G:G)+SUMIF('Plany 2025'!$B:$B,"*/"&amp;$P1410&amp;"/*",'Plany 2025'!G:G))))</f>
        <v>brak klasyf.</v>
      </c>
      <c r="R1410" s="391" t="str">
        <f ca="1">IF($P1410="","",IF(IF(COUNTIF($P1410,"* *"),COUNTIF('Plany 2025'!$J:$J,"*"&amp;$P1410&amp;"*"),COUNTIF('Plany 2025'!$B:$B,$P1410)+COUNTIF('Plany 2025'!$B:$B,$P1410&amp;"/*")+COUNTIF('Plany 2025'!$B:$B,"*/"&amp;$P1410&amp;"/*"))=0,"brak klasyf.",IF(COUNTIF($P1410,"* *"),SUMIF('Plany 2025'!$J:$J,"*"&amp;$P1410&amp;"*",'Plany 2025'!H:H),SUMIF('Plany 2025'!$B:$B,$P1410,'Plany 2025'!H:H)+SUMIF('Plany 2025'!$B:$B,$P1410&amp;"/*",'Plany 2025'!H:H)+SUMIF('Plany 2025'!$B:$B,"*/"&amp;$P1410&amp;"/*",'Plany 2025'!H:H))))</f>
        <v>brak klasyf.</v>
      </c>
      <c r="S1410" s="392" t="str">
        <f t="shared" ca="1" si="167"/>
        <v/>
      </c>
      <c r="T1410" s="393" t="str">
        <f t="shared" ca="1" si="168"/>
        <v/>
      </c>
      <c r="U1410" s="138"/>
      <c r="V1410" s="91"/>
    </row>
    <row r="1411" spans="1:22" s="134" customFormat="1" hidden="1">
      <c r="A1411" s="91" t="s">
        <v>249</v>
      </c>
      <c r="B1411" s="495">
        <v>801</v>
      </c>
      <c r="C1411" s="495">
        <v>80117</v>
      </c>
      <c r="D1411" s="177">
        <v>4280</v>
      </c>
      <c r="E1411" s="167" t="s">
        <v>167</v>
      </c>
      <c r="F1411" s="93"/>
      <c r="G1411" s="219"/>
      <c r="H1411" s="220"/>
      <c r="I1411" s="138" t="str">
        <f t="shared" si="162"/>
        <v xml:space="preserve"> </v>
      </c>
      <c r="K1411" s="517"/>
      <c r="L1411" s="379"/>
      <c r="M1411" s="379" t="str">
        <f t="shared" ca="1" si="163"/>
        <v>nie</v>
      </c>
      <c r="N1411" s="379" t="str">
        <f t="shared" ca="1" si="164"/>
        <v>nie</v>
      </c>
      <c r="O1411" s="378" t="str">
        <f t="shared" ca="1" si="165"/>
        <v>DBFO</v>
      </c>
      <c r="P1411" s="389" t="str">
        <f t="shared" ca="1" si="166"/>
        <v>DBFO B/V/1/38/1 80117 4280</v>
      </c>
      <c r="Q1411" s="390" t="str">
        <f ca="1">IF($P1411="","",IF(IF(COUNTIF($P1411,"* *"),COUNTIF('Plany 2025'!$J:$J,"*"&amp;$P1411&amp;"*"),COUNTIF('Plany 2025'!$B:$B,$P1411)+COUNTIF('Plany 2025'!$B:$B,$P1411&amp;"/*")+COUNTIF('Plany 2025'!$B:$B,"*/"&amp;$P1411&amp;"/*"))=0,"brak klasyf.",IF(COUNTIF($P1411,"* *"),SUMIF('Plany 2025'!$J:$J,"*"&amp;$P1411&amp;"*",'Plany 2025'!G:G),SUMIF('Plany 2025'!$B:$B,$P1411,'Plany 2025'!G:G)+SUMIF('Plany 2025'!$B:$B,$P1411&amp;"/*",'Plany 2025'!G:G)+SUMIF('Plany 2025'!$B:$B,"*/"&amp;$P1411&amp;"/*",'Plany 2025'!G:G))))</f>
        <v>brak klasyf.</v>
      </c>
      <c r="R1411" s="391" t="str">
        <f ca="1">IF($P1411="","",IF(IF(COUNTIF($P1411,"* *"),COUNTIF('Plany 2025'!$J:$J,"*"&amp;$P1411&amp;"*"),COUNTIF('Plany 2025'!$B:$B,$P1411)+COUNTIF('Plany 2025'!$B:$B,$P1411&amp;"/*")+COUNTIF('Plany 2025'!$B:$B,"*/"&amp;$P1411&amp;"/*"))=0,"brak klasyf.",IF(COUNTIF($P1411,"* *"),SUMIF('Plany 2025'!$J:$J,"*"&amp;$P1411&amp;"*",'Plany 2025'!H:H),SUMIF('Plany 2025'!$B:$B,$P1411,'Plany 2025'!H:H)+SUMIF('Plany 2025'!$B:$B,$P1411&amp;"/*",'Plany 2025'!H:H)+SUMIF('Plany 2025'!$B:$B,"*/"&amp;$P1411&amp;"/*",'Plany 2025'!H:H))))</f>
        <v>brak klasyf.</v>
      </c>
      <c r="S1411" s="392" t="str">
        <f t="shared" ca="1" si="167"/>
        <v/>
      </c>
      <c r="T1411" s="393" t="str">
        <f t="shared" ca="1" si="168"/>
        <v/>
      </c>
      <c r="U1411" s="138"/>
      <c r="V1411" s="91"/>
    </row>
    <row r="1412" spans="1:22" s="134" customFormat="1" hidden="1">
      <c r="A1412" s="91" t="s">
        <v>249</v>
      </c>
      <c r="B1412" s="495">
        <v>801</v>
      </c>
      <c r="C1412" s="495">
        <v>80117</v>
      </c>
      <c r="D1412" s="177">
        <v>4300</v>
      </c>
      <c r="E1412" s="167" t="s">
        <v>168</v>
      </c>
      <c r="F1412" s="93"/>
      <c r="G1412" s="219"/>
      <c r="H1412" s="220"/>
      <c r="I1412" s="138" t="str">
        <f t="shared" si="162"/>
        <v xml:space="preserve"> </v>
      </c>
      <c r="K1412" s="517"/>
      <c r="L1412" s="379"/>
      <c r="M1412" s="379" t="str">
        <f t="shared" ca="1" si="163"/>
        <v>nie</v>
      </c>
      <c r="N1412" s="379" t="str">
        <f t="shared" ca="1" si="164"/>
        <v>nie</v>
      </c>
      <c r="O1412" s="378" t="str">
        <f t="shared" ca="1" si="165"/>
        <v>DBFO</v>
      </c>
      <c r="P1412" s="389" t="str">
        <f t="shared" ca="1" si="166"/>
        <v>DBFO B/V/1/38/1 80117 4300</v>
      </c>
      <c r="Q1412" s="390" t="str">
        <f ca="1">IF($P1412="","",IF(IF(COUNTIF($P1412,"* *"),COUNTIF('Plany 2025'!$J:$J,"*"&amp;$P1412&amp;"*"),COUNTIF('Plany 2025'!$B:$B,$P1412)+COUNTIF('Plany 2025'!$B:$B,$P1412&amp;"/*")+COUNTIF('Plany 2025'!$B:$B,"*/"&amp;$P1412&amp;"/*"))=0,"brak klasyf.",IF(COUNTIF($P1412,"* *"),SUMIF('Plany 2025'!$J:$J,"*"&amp;$P1412&amp;"*",'Plany 2025'!G:G),SUMIF('Plany 2025'!$B:$B,$P1412,'Plany 2025'!G:G)+SUMIF('Plany 2025'!$B:$B,$P1412&amp;"/*",'Plany 2025'!G:G)+SUMIF('Plany 2025'!$B:$B,"*/"&amp;$P1412&amp;"/*",'Plany 2025'!G:G))))</f>
        <v>brak klasyf.</v>
      </c>
      <c r="R1412" s="391" t="str">
        <f ca="1">IF($P1412="","",IF(IF(COUNTIF($P1412,"* *"),COUNTIF('Plany 2025'!$J:$J,"*"&amp;$P1412&amp;"*"),COUNTIF('Plany 2025'!$B:$B,$P1412)+COUNTIF('Plany 2025'!$B:$B,$P1412&amp;"/*")+COUNTIF('Plany 2025'!$B:$B,"*/"&amp;$P1412&amp;"/*"))=0,"brak klasyf.",IF(COUNTIF($P1412,"* *"),SUMIF('Plany 2025'!$J:$J,"*"&amp;$P1412&amp;"*",'Plany 2025'!H:H),SUMIF('Plany 2025'!$B:$B,$P1412,'Plany 2025'!H:H)+SUMIF('Plany 2025'!$B:$B,$P1412&amp;"/*",'Plany 2025'!H:H)+SUMIF('Plany 2025'!$B:$B,"*/"&amp;$P1412&amp;"/*",'Plany 2025'!H:H))))</f>
        <v>brak klasyf.</v>
      </c>
      <c r="S1412" s="392" t="str">
        <f t="shared" ca="1" si="167"/>
        <v/>
      </c>
      <c r="T1412" s="393" t="str">
        <f t="shared" ca="1" si="168"/>
        <v/>
      </c>
      <c r="U1412" s="138"/>
      <c r="V1412" s="91"/>
    </row>
    <row r="1413" spans="1:22" s="145" customFormat="1" ht="22.5" hidden="1">
      <c r="A1413" s="145" t="s">
        <v>249</v>
      </c>
      <c r="B1413" s="496">
        <v>801</v>
      </c>
      <c r="C1413" s="496">
        <v>80117</v>
      </c>
      <c r="D1413" s="154">
        <v>4350</v>
      </c>
      <c r="E1413" s="171" t="s">
        <v>727</v>
      </c>
      <c r="F1413" s="213"/>
      <c r="G1413" s="221"/>
      <c r="H1413" s="222"/>
      <c r="I1413" s="191" t="str">
        <f t="shared" si="162"/>
        <v xml:space="preserve"> </v>
      </c>
      <c r="K1413" s="517"/>
      <c r="L1413" s="379"/>
      <c r="M1413" s="379" t="str">
        <f t="shared" ca="1" si="163"/>
        <v>nie</v>
      </c>
      <c r="N1413" s="379" t="str">
        <f t="shared" ca="1" si="164"/>
        <v>nie</v>
      </c>
      <c r="O1413" s="378" t="str">
        <f t="shared" ca="1" si="165"/>
        <v>DBFO</v>
      </c>
      <c r="P1413" s="389" t="str">
        <f t="shared" ca="1" si="166"/>
        <v>DBFO B/V/1/38/1 80117 4350</v>
      </c>
      <c r="Q1413" s="390" t="str">
        <f ca="1">IF($P1413="","",IF(IF(COUNTIF($P1413,"* *"),COUNTIF('Plany 2025'!$J:$J,"*"&amp;$P1413&amp;"*"),COUNTIF('Plany 2025'!$B:$B,$P1413)+COUNTIF('Plany 2025'!$B:$B,$P1413&amp;"/*")+COUNTIF('Plany 2025'!$B:$B,"*/"&amp;$P1413&amp;"/*"))=0,"brak klasyf.",IF(COUNTIF($P1413,"* *"),SUMIF('Plany 2025'!$J:$J,"*"&amp;$P1413&amp;"*",'Plany 2025'!G:G),SUMIF('Plany 2025'!$B:$B,$P1413,'Plany 2025'!G:G)+SUMIF('Plany 2025'!$B:$B,$P1413&amp;"/*",'Plany 2025'!G:G)+SUMIF('Plany 2025'!$B:$B,"*/"&amp;$P1413&amp;"/*",'Plany 2025'!G:G))))</f>
        <v>brak klasyf.</v>
      </c>
      <c r="R1413" s="391" t="str">
        <f ca="1">IF($P1413="","",IF(IF(COUNTIF($P1413,"* *"),COUNTIF('Plany 2025'!$J:$J,"*"&amp;$P1413&amp;"*"),COUNTIF('Plany 2025'!$B:$B,$P1413)+COUNTIF('Plany 2025'!$B:$B,$P1413&amp;"/*")+COUNTIF('Plany 2025'!$B:$B,"*/"&amp;$P1413&amp;"/*"))=0,"brak klasyf.",IF(COUNTIF($P1413,"* *"),SUMIF('Plany 2025'!$J:$J,"*"&amp;$P1413&amp;"*",'Plany 2025'!H:H),SUMIF('Plany 2025'!$B:$B,$P1413,'Plany 2025'!H:H)+SUMIF('Plany 2025'!$B:$B,$P1413&amp;"/*",'Plany 2025'!H:H)+SUMIF('Plany 2025'!$B:$B,"*/"&amp;$P1413&amp;"/*",'Plany 2025'!H:H))))</f>
        <v>brak klasyf.</v>
      </c>
      <c r="S1413" s="392" t="str">
        <f t="shared" ca="1" si="167"/>
        <v/>
      </c>
      <c r="T1413" s="393" t="str">
        <f t="shared" ca="1" si="168"/>
        <v/>
      </c>
      <c r="U1413" s="191"/>
    </row>
    <row r="1414" spans="1:22" s="134" customFormat="1" hidden="1">
      <c r="A1414" s="91" t="s">
        <v>249</v>
      </c>
      <c r="B1414" s="495">
        <v>801</v>
      </c>
      <c r="C1414" s="495">
        <v>80117</v>
      </c>
      <c r="D1414" s="177">
        <v>4360</v>
      </c>
      <c r="E1414" s="167" t="s">
        <v>205</v>
      </c>
      <c r="F1414" s="93"/>
      <c r="G1414" s="219"/>
      <c r="H1414" s="220"/>
      <c r="I1414" s="138" t="str">
        <f t="shared" si="162"/>
        <v xml:space="preserve"> </v>
      </c>
      <c r="K1414" s="517"/>
      <c r="L1414" s="379"/>
      <c r="M1414" s="379" t="str">
        <f t="shared" ca="1" si="163"/>
        <v>nie</v>
      </c>
      <c r="N1414" s="379" t="str">
        <f t="shared" ca="1" si="164"/>
        <v>nie</v>
      </c>
      <c r="O1414" s="378" t="str">
        <f t="shared" ca="1" si="165"/>
        <v>DBFO</v>
      </c>
      <c r="P1414" s="389" t="str">
        <f t="shared" ca="1" si="166"/>
        <v>DBFO B/V/1/38/1 80117 4360</v>
      </c>
      <c r="Q1414" s="390" t="str">
        <f ca="1">IF($P1414="","",IF(IF(COUNTIF($P1414,"* *"),COUNTIF('Plany 2025'!$J:$J,"*"&amp;$P1414&amp;"*"),COUNTIF('Plany 2025'!$B:$B,$P1414)+COUNTIF('Plany 2025'!$B:$B,$P1414&amp;"/*")+COUNTIF('Plany 2025'!$B:$B,"*/"&amp;$P1414&amp;"/*"))=0,"brak klasyf.",IF(COUNTIF($P1414,"* *"),SUMIF('Plany 2025'!$J:$J,"*"&amp;$P1414&amp;"*",'Plany 2025'!G:G),SUMIF('Plany 2025'!$B:$B,$P1414,'Plany 2025'!G:G)+SUMIF('Plany 2025'!$B:$B,$P1414&amp;"/*",'Plany 2025'!G:G)+SUMIF('Plany 2025'!$B:$B,"*/"&amp;$P1414&amp;"/*",'Plany 2025'!G:G))))</f>
        <v>brak klasyf.</v>
      </c>
      <c r="R1414" s="391" t="str">
        <f ca="1">IF($P1414="","",IF(IF(COUNTIF($P1414,"* *"),COUNTIF('Plany 2025'!$J:$J,"*"&amp;$P1414&amp;"*"),COUNTIF('Plany 2025'!$B:$B,$P1414)+COUNTIF('Plany 2025'!$B:$B,$P1414&amp;"/*")+COUNTIF('Plany 2025'!$B:$B,"*/"&amp;$P1414&amp;"/*"))=0,"brak klasyf.",IF(COUNTIF($P1414,"* *"),SUMIF('Plany 2025'!$J:$J,"*"&amp;$P1414&amp;"*",'Plany 2025'!H:H),SUMIF('Plany 2025'!$B:$B,$P1414,'Plany 2025'!H:H)+SUMIF('Plany 2025'!$B:$B,$P1414&amp;"/*",'Plany 2025'!H:H)+SUMIF('Plany 2025'!$B:$B,"*/"&amp;$P1414&amp;"/*",'Plany 2025'!H:H))))</f>
        <v>brak klasyf.</v>
      </c>
      <c r="S1414" s="392" t="str">
        <f t="shared" ca="1" si="167"/>
        <v/>
      </c>
      <c r="T1414" s="393" t="str">
        <f t="shared" ca="1" si="168"/>
        <v/>
      </c>
      <c r="U1414" s="138"/>
      <c r="V1414" s="91"/>
    </row>
    <row r="1415" spans="1:22" s="145" customFormat="1" hidden="1">
      <c r="A1415" s="145" t="s">
        <v>249</v>
      </c>
      <c r="B1415" s="496">
        <v>801</v>
      </c>
      <c r="C1415" s="496">
        <v>80117</v>
      </c>
      <c r="D1415" s="176">
        <v>4370</v>
      </c>
      <c r="E1415" s="171" t="s">
        <v>726</v>
      </c>
      <c r="F1415" s="213"/>
      <c r="G1415" s="221"/>
      <c r="H1415" s="222"/>
      <c r="I1415" s="191" t="str">
        <f t="shared" si="162"/>
        <v xml:space="preserve"> </v>
      </c>
      <c r="K1415" s="517"/>
      <c r="L1415" s="379"/>
      <c r="M1415" s="379" t="str">
        <f t="shared" ca="1" si="163"/>
        <v>nie</v>
      </c>
      <c r="N1415" s="379" t="str">
        <f t="shared" ca="1" si="164"/>
        <v>nie</v>
      </c>
      <c r="O1415" s="378" t="str">
        <f t="shared" ca="1" si="165"/>
        <v>DBFO</v>
      </c>
      <c r="P1415" s="389" t="str">
        <f t="shared" ca="1" si="166"/>
        <v>DBFO B/V/1/38/1 80117 4370</v>
      </c>
      <c r="Q1415" s="390" t="str">
        <f ca="1">IF($P1415="","",IF(IF(COUNTIF($P1415,"* *"),COUNTIF('Plany 2025'!$J:$J,"*"&amp;$P1415&amp;"*"),COUNTIF('Plany 2025'!$B:$B,$P1415)+COUNTIF('Plany 2025'!$B:$B,$P1415&amp;"/*")+COUNTIF('Plany 2025'!$B:$B,"*/"&amp;$P1415&amp;"/*"))=0,"brak klasyf.",IF(COUNTIF($P1415,"* *"),SUMIF('Plany 2025'!$J:$J,"*"&amp;$P1415&amp;"*",'Plany 2025'!G:G),SUMIF('Plany 2025'!$B:$B,$P1415,'Plany 2025'!G:G)+SUMIF('Plany 2025'!$B:$B,$P1415&amp;"/*",'Plany 2025'!G:G)+SUMIF('Plany 2025'!$B:$B,"*/"&amp;$P1415&amp;"/*",'Plany 2025'!G:G))))</f>
        <v>brak klasyf.</v>
      </c>
      <c r="R1415" s="391" t="str">
        <f ca="1">IF($P1415="","",IF(IF(COUNTIF($P1415,"* *"),COUNTIF('Plany 2025'!$J:$J,"*"&amp;$P1415&amp;"*"),COUNTIF('Plany 2025'!$B:$B,$P1415)+COUNTIF('Plany 2025'!$B:$B,$P1415&amp;"/*")+COUNTIF('Plany 2025'!$B:$B,"*/"&amp;$P1415&amp;"/*"))=0,"brak klasyf.",IF(COUNTIF($P1415,"* *"),SUMIF('Plany 2025'!$J:$J,"*"&amp;$P1415&amp;"*",'Plany 2025'!H:H),SUMIF('Plany 2025'!$B:$B,$P1415,'Plany 2025'!H:H)+SUMIF('Plany 2025'!$B:$B,$P1415&amp;"/*",'Plany 2025'!H:H)+SUMIF('Plany 2025'!$B:$B,"*/"&amp;$P1415&amp;"/*",'Plany 2025'!H:H))))</f>
        <v>brak klasyf.</v>
      </c>
      <c r="S1415" s="392" t="str">
        <f t="shared" ca="1" si="167"/>
        <v/>
      </c>
      <c r="T1415" s="393" t="str">
        <f t="shared" ca="1" si="168"/>
        <v/>
      </c>
      <c r="U1415" s="191"/>
    </row>
    <row r="1416" spans="1:22" s="134" customFormat="1" hidden="1">
      <c r="A1416" s="91" t="s">
        <v>249</v>
      </c>
      <c r="B1416" s="495">
        <v>801</v>
      </c>
      <c r="C1416" s="495">
        <v>80117</v>
      </c>
      <c r="D1416" s="177">
        <v>4390</v>
      </c>
      <c r="E1416" s="167" t="s">
        <v>172</v>
      </c>
      <c r="F1416" s="93"/>
      <c r="G1416" s="219"/>
      <c r="H1416" s="220"/>
      <c r="I1416" s="138" t="str">
        <f t="shared" ref="I1416:I1479" si="169">IF(SUM(G1416=0)," ",(H1416/G1416))</f>
        <v xml:space="preserve"> </v>
      </c>
      <c r="K1416" s="517"/>
      <c r="L1416" s="379"/>
      <c r="M1416" s="379" t="str">
        <f t="shared" ref="M1416:M1479" ca="1" si="170">IF(D1416="wynik",IF(G1416+H1416&lt;&gt;0,"tak","nie"),OFFSET(M1416,-1,0))</f>
        <v>nie</v>
      </c>
      <c r="N1416" s="379" t="str">
        <f t="shared" ref="N1416:N1479" ca="1" si="171">IF(M1416="nie","nie",IF(OR(D1416="wynik",COUNTIF(E1416,"*dysponent*")&gt;0,COUNTIF(E1416,"*klasyfikacja*")&gt;0),"tak",IF(G1416+H1416=0,IF(OR(NOT(A1416=""),COUNTIF(E1416,"*pochodne od*")&gt;0),"nie","tak"),"tak")))</f>
        <v>nie</v>
      </c>
      <c r="O1416" s="378" t="str">
        <f t="shared" ref="O1416:O1479" ca="1" si="172">IF(COUNTIF(E1416,"*Dzielnicowe*")&gt;0,"DBFO",IF(COUNTIF(E1416,"*Infrastruktury*")&gt;0,"WIR",IF(COUNTIF(E1416,"*Wydział Oświaty*")&gt;0,"WOW",IF(COUNTIF(E1416,"*Kadr i Funduszy *")&gt;0,"WKF",IF(COUNTIF(E1416,"*Pomocy Sp*")&gt;0,"OPS",IF(COUNTIF(E1416,"Dysponent*")&gt;0,"Inny dys.",IF(OR(COUNTIF(E1416,"*Podstawa praw*")&gt;0,COUNTIF(E1416,"Klasyfikacja:*")&gt;0,D1416="wynik"),"",OFFSET(O1416,-1,0))))))))</f>
        <v>DBFO</v>
      </c>
      <c r="P1416" s="389" t="str">
        <f t="shared" ref="P1416:P1479" ca="1" si="173">TRIM(IF(OR(A1416="",COUNTIF(D1416,"*p1*")&gt;0),"",IF(D1416="wynik",A1416,O1416&amp;" "&amp;A1416&amp;" "&amp;C1416&amp;" "&amp;D1416)))</f>
        <v>DBFO B/V/1/38/1 80117 4390</v>
      </c>
      <c r="Q1416" s="390" t="str">
        <f ca="1">IF($P1416="","",IF(IF(COUNTIF($P1416,"* *"),COUNTIF('Plany 2025'!$J:$J,"*"&amp;$P1416&amp;"*"),COUNTIF('Plany 2025'!$B:$B,$P1416)+COUNTIF('Plany 2025'!$B:$B,$P1416&amp;"/*")+COUNTIF('Plany 2025'!$B:$B,"*/"&amp;$P1416&amp;"/*"))=0,"brak klasyf.",IF(COUNTIF($P1416,"* *"),SUMIF('Plany 2025'!$J:$J,"*"&amp;$P1416&amp;"*",'Plany 2025'!G:G),SUMIF('Plany 2025'!$B:$B,$P1416,'Plany 2025'!G:G)+SUMIF('Plany 2025'!$B:$B,$P1416&amp;"/*",'Plany 2025'!G:G)+SUMIF('Plany 2025'!$B:$B,"*/"&amp;$P1416&amp;"/*",'Plany 2025'!G:G))))</f>
        <v>brak klasyf.</v>
      </c>
      <c r="R1416" s="391" t="str">
        <f ca="1">IF($P1416="","",IF(IF(COUNTIF($P1416,"* *"),COUNTIF('Plany 2025'!$J:$J,"*"&amp;$P1416&amp;"*"),COUNTIF('Plany 2025'!$B:$B,$P1416)+COUNTIF('Plany 2025'!$B:$B,$P1416&amp;"/*")+COUNTIF('Plany 2025'!$B:$B,"*/"&amp;$P1416&amp;"/*"))=0,"brak klasyf.",IF(COUNTIF($P1416,"* *"),SUMIF('Plany 2025'!$J:$J,"*"&amp;$P1416&amp;"*",'Plany 2025'!H:H),SUMIF('Plany 2025'!$B:$B,$P1416,'Plany 2025'!H:H)+SUMIF('Plany 2025'!$B:$B,$P1416&amp;"/*",'Plany 2025'!H:H)+SUMIF('Plany 2025'!$B:$B,"*/"&amp;$P1416&amp;"/*",'Plany 2025'!H:H))))</f>
        <v>brak klasyf.</v>
      </c>
      <c r="S1416" s="392" t="str">
        <f t="shared" ref="S1416:S1479" ca="1" si="174">IF(Q1416="","",IF(ISNUMBER(Q1416),Q1416-G1416,IF(AND(COUNTIF(Q1416,"brak*")&gt;0,G1416&gt;0),G1416,"")))</f>
        <v/>
      </c>
      <c r="T1416" s="393" t="str">
        <f t="shared" ref="T1416:T1479" ca="1" si="175">IF(R1416="","",IF(ISNUMBER(R1416),ROUND(R1416,2)-ROUND(H1416,2),IF(AND(COUNTIF(R1416,"brak*")&gt;0,H1416&gt;0),H1416,"")))</f>
        <v/>
      </c>
      <c r="U1416" s="138"/>
      <c r="V1416" s="91"/>
    </row>
    <row r="1417" spans="1:22" s="134" customFormat="1" hidden="1">
      <c r="A1417" s="91" t="s">
        <v>249</v>
      </c>
      <c r="B1417" s="495">
        <v>801</v>
      </c>
      <c r="C1417" s="495">
        <v>80117</v>
      </c>
      <c r="D1417" s="177">
        <v>4410</v>
      </c>
      <c r="E1417" s="167" t="s">
        <v>202</v>
      </c>
      <c r="F1417" s="93"/>
      <c r="G1417" s="219"/>
      <c r="H1417" s="220"/>
      <c r="I1417" s="138" t="str">
        <f t="shared" si="169"/>
        <v xml:space="preserve"> </v>
      </c>
      <c r="K1417" s="517"/>
      <c r="L1417" s="379"/>
      <c r="M1417" s="379" t="str">
        <f t="shared" ca="1" si="170"/>
        <v>nie</v>
      </c>
      <c r="N1417" s="379" t="str">
        <f t="shared" ca="1" si="171"/>
        <v>nie</v>
      </c>
      <c r="O1417" s="378" t="str">
        <f t="shared" ca="1" si="172"/>
        <v>DBFO</v>
      </c>
      <c r="P1417" s="389" t="str">
        <f t="shared" ca="1" si="173"/>
        <v>DBFO B/V/1/38/1 80117 4410</v>
      </c>
      <c r="Q1417" s="390" t="str">
        <f ca="1">IF($P1417="","",IF(IF(COUNTIF($P1417,"* *"),COUNTIF('Plany 2025'!$J:$J,"*"&amp;$P1417&amp;"*"),COUNTIF('Plany 2025'!$B:$B,$P1417)+COUNTIF('Plany 2025'!$B:$B,$P1417&amp;"/*")+COUNTIF('Plany 2025'!$B:$B,"*/"&amp;$P1417&amp;"/*"))=0,"brak klasyf.",IF(COUNTIF($P1417,"* *"),SUMIF('Plany 2025'!$J:$J,"*"&amp;$P1417&amp;"*",'Plany 2025'!G:G),SUMIF('Plany 2025'!$B:$B,$P1417,'Plany 2025'!G:G)+SUMIF('Plany 2025'!$B:$B,$P1417&amp;"/*",'Plany 2025'!G:G)+SUMIF('Plany 2025'!$B:$B,"*/"&amp;$P1417&amp;"/*",'Plany 2025'!G:G))))</f>
        <v>brak klasyf.</v>
      </c>
      <c r="R1417" s="391" t="str">
        <f ca="1">IF($P1417="","",IF(IF(COUNTIF($P1417,"* *"),COUNTIF('Plany 2025'!$J:$J,"*"&amp;$P1417&amp;"*"),COUNTIF('Plany 2025'!$B:$B,$P1417)+COUNTIF('Plany 2025'!$B:$B,$P1417&amp;"/*")+COUNTIF('Plany 2025'!$B:$B,"*/"&amp;$P1417&amp;"/*"))=0,"brak klasyf.",IF(COUNTIF($P1417,"* *"),SUMIF('Plany 2025'!$J:$J,"*"&amp;$P1417&amp;"*",'Plany 2025'!H:H),SUMIF('Plany 2025'!$B:$B,$P1417,'Plany 2025'!H:H)+SUMIF('Plany 2025'!$B:$B,$P1417&amp;"/*",'Plany 2025'!H:H)+SUMIF('Plany 2025'!$B:$B,"*/"&amp;$P1417&amp;"/*",'Plany 2025'!H:H))))</f>
        <v>brak klasyf.</v>
      </c>
      <c r="S1417" s="392" t="str">
        <f t="shared" ca="1" si="174"/>
        <v/>
      </c>
      <c r="T1417" s="393" t="str">
        <f t="shared" ca="1" si="175"/>
        <v/>
      </c>
      <c r="U1417" s="138"/>
      <c r="V1417" s="91"/>
    </row>
    <row r="1418" spans="1:22" s="134" customFormat="1" hidden="1">
      <c r="A1418" s="91" t="s">
        <v>249</v>
      </c>
      <c r="B1418" s="495">
        <v>801</v>
      </c>
      <c r="C1418" s="495">
        <v>80117</v>
      </c>
      <c r="D1418" s="177">
        <v>4430</v>
      </c>
      <c r="E1418" s="167" t="s">
        <v>174</v>
      </c>
      <c r="F1418" s="93"/>
      <c r="G1418" s="219"/>
      <c r="H1418" s="220"/>
      <c r="I1418" s="138" t="str">
        <f t="shared" si="169"/>
        <v xml:space="preserve"> </v>
      </c>
      <c r="K1418" s="517"/>
      <c r="L1418" s="379"/>
      <c r="M1418" s="379" t="str">
        <f t="shared" ca="1" si="170"/>
        <v>nie</v>
      </c>
      <c r="N1418" s="379" t="str">
        <f t="shared" ca="1" si="171"/>
        <v>nie</v>
      </c>
      <c r="O1418" s="378" t="str">
        <f t="shared" ca="1" si="172"/>
        <v>DBFO</v>
      </c>
      <c r="P1418" s="389" t="str">
        <f t="shared" ca="1" si="173"/>
        <v>DBFO B/V/1/38/1 80117 4430</v>
      </c>
      <c r="Q1418" s="390" t="str">
        <f ca="1">IF($P1418="","",IF(IF(COUNTIF($P1418,"* *"),COUNTIF('Plany 2025'!$J:$J,"*"&amp;$P1418&amp;"*"),COUNTIF('Plany 2025'!$B:$B,$P1418)+COUNTIF('Plany 2025'!$B:$B,$P1418&amp;"/*")+COUNTIF('Plany 2025'!$B:$B,"*/"&amp;$P1418&amp;"/*"))=0,"brak klasyf.",IF(COUNTIF($P1418,"* *"),SUMIF('Plany 2025'!$J:$J,"*"&amp;$P1418&amp;"*",'Plany 2025'!G:G),SUMIF('Plany 2025'!$B:$B,$P1418,'Plany 2025'!G:G)+SUMIF('Plany 2025'!$B:$B,$P1418&amp;"/*",'Plany 2025'!G:G)+SUMIF('Plany 2025'!$B:$B,"*/"&amp;$P1418&amp;"/*",'Plany 2025'!G:G))))</f>
        <v>brak klasyf.</v>
      </c>
      <c r="R1418" s="391" t="str">
        <f ca="1">IF($P1418="","",IF(IF(COUNTIF($P1418,"* *"),COUNTIF('Plany 2025'!$J:$J,"*"&amp;$P1418&amp;"*"),COUNTIF('Plany 2025'!$B:$B,$P1418)+COUNTIF('Plany 2025'!$B:$B,$P1418&amp;"/*")+COUNTIF('Plany 2025'!$B:$B,"*/"&amp;$P1418&amp;"/*"))=0,"brak klasyf.",IF(COUNTIF($P1418,"* *"),SUMIF('Plany 2025'!$J:$J,"*"&amp;$P1418&amp;"*",'Plany 2025'!H:H),SUMIF('Plany 2025'!$B:$B,$P1418,'Plany 2025'!H:H)+SUMIF('Plany 2025'!$B:$B,$P1418&amp;"/*",'Plany 2025'!H:H)+SUMIF('Plany 2025'!$B:$B,"*/"&amp;$P1418&amp;"/*",'Plany 2025'!H:H))))</f>
        <v>brak klasyf.</v>
      </c>
      <c r="S1418" s="392" t="str">
        <f t="shared" ca="1" si="174"/>
        <v/>
      </c>
      <c r="T1418" s="393" t="str">
        <f t="shared" ca="1" si="175"/>
        <v/>
      </c>
      <c r="U1418" s="138"/>
      <c r="V1418" s="91"/>
    </row>
    <row r="1419" spans="1:22" s="134" customFormat="1" hidden="1">
      <c r="A1419" s="91" t="s">
        <v>249</v>
      </c>
      <c r="B1419" s="495">
        <v>801</v>
      </c>
      <c r="C1419" s="495">
        <v>80117</v>
      </c>
      <c r="D1419" s="177">
        <v>4440</v>
      </c>
      <c r="E1419" s="167" t="s">
        <v>169</v>
      </c>
      <c r="F1419" s="93"/>
      <c r="G1419" s="219"/>
      <c r="H1419" s="220"/>
      <c r="I1419" s="138" t="str">
        <f t="shared" si="169"/>
        <v xml:space="preserve"> </v>
      </c>
      <c r="K1419" s="517"/>
      <c r="L1419" s="379"/>
      <c r="M1419" s="379" t="str">
        <f t="shared" ca="1" si="170"/>
        <v>nie</v>
      </c>
      <c r="N1419" s="379" t="str">
        <f t="shared" ca="1" si="171"/>
        <v>nie</v>
      </c>
      <c r="O1419" s="378" t="str">
        <f t="shared" ca="1" si="172"/>
        <v>DBFO</v>
      </c>
      <c r="P1419" s="389" t="str">
        <f t="shared" ca="1" si="173"/>
        <v>DBFO B/V/1/38/1 80117 4440</v>
      </c>
      <c r="Q1419" s="390" t="str">
        <f ca="1">IF($P1419="","",IF(IF(COUNTIF($P1419,"* *"),COUNTIF('Plany 2025'!$J:$J,"*"&amp;$P1419&amp;"*"),COUNTIF('Plany 2025'!$B:$B,$P1419)+COUNTIF('Plany 2025'!$B:$B,$P1419&amp;"/*")+COUNTIF('Plany 2025'!$B:$B,"*/"&amp;$P1419&amp;"/*"))=0,"brak klasyf.",IF(COUNTIF($P1419,"* *"),SUMIF('Plany 2025'!$J:$J,"*"&amp;$P1419&amp;"*",'Plany 2025'!G:G),SUMIF('Plany 2025'!$B:$B,$P1419,'Plany 2025'!G:G)+SUMIF('Plany 2025'!$B:$B,$P1419&amp;"/*",'Plany 2025'!G:G)+SUMIF('Plany 2025'!$B:$B,"*/"&amp;$P1419&amp;"/*",'Plany 2025'!G:G))))</f>
        <v>brak klasyf.</v>
      </c>
      <c r="R1419" s="391" t="str">
        <f ca="1">IF($P1419="","",IF(IF(COUNTIF($P1419,"* *"),COUNTIF('Plany 2025'!$J:$J,"*"&amp;$P1419&amp;"*"),COUNTIF('Plany 2025'!$B:$B,$P1419)+COUNTIF('Plany 2025'!$B:$B,$P1419&amp;"/*")+COUNTIF('Plany 2025'!$B:$B,"*/"&amp;$P1419&amp;"/*"))=0,"brak klasyf.",IF(COUNTIF($P1419,"* *"),SUMIF('Plany 2025'!$J:$J,"*"&amp;$P1419&amp;"*",'Plany 2025'!H:H),SUMIF('Plany 2025'!$B:$B,$P1419,'Plany 2025'!H:H)+SUMIF('Plany 2025'!$B:$B,$P1419&amp;"/*",'Plany 2025'!H:H)+SUMIF('Plany 2025'!$B:$B,"*/"&amp;$P1419&amp;"/*",'Plany 2025'!H:H))))</f>
        <v>brak klasyf.</v>
      </c>
      <c r="S1419" s="392" t="str">
        <f t="shared" ca="1" si="174"/>
        <v/>
      </c>
      <c r="T1419" s="393" t="str">
        <f t="shared" ca="1" si="175"/>
        <v/>
      </c>
      <c r="U1419" s="138"/>
      <c r="V1419" s="91"/>
    </row>
    <row r="1420" spans="1:22" s="134" customFormat="1" hidden="1">
      <c r="A1420" s="91" t="s">
        <v>249</v>
      </c>
      <c r="B1420" s="495">
        <v>801</v>
      </c>
      <c r="C1420" s="495">
        <v>80117</v>
      </c>
      <c r="D1420" s="177">
        <v>4510</v>
      </c>
      <c r="E1420" s="167" t="s">
        <v>177</v>
      </c>
      <c r="F1420" s="93"/>
      <c r="G1420" s="219"/>
      <c r="H1420" s="220"/>
      <c r="I1420" s="138" t="str">
        <f t="shared" si="169"/>
        <v xml:space="preserve"> </v>
      </c>
      <c r="K1420" s="517"/>
      <c r="L1420" s="379"/>
      <c r="M1420" s="379" t="str">
        <f t="shared" ca="1" si="170"/>
        <v>nie</v>
      </c>
      <c r="N1420" s="379" t="str">
        <f t="shared" ca="1" si="171"/>
        <v>nie</v>
      </c>
      <c r="O1420" s="378" t="str">
        <f t="shared" ca="1" si="172"/>
        <v>DBFO</v>
      </c>
      <c r="P1420" s="389" t="str">
        <f t="shared" ca="1" si="173"/>
        <v>DBFO B/V/1/38/1 80117 4510</v>
      </c>
      <c r="Q1420" s="390" t="str">
        <f ca="1">IF($P1420="","",IF(IF(COUNTIF($P1420,"* *"),COUNTIF('Plany 2025'!$J:$J,"*"&amp;$P1420&amp;"*"),COUNTIF('Plany 2025'!$B:$B,$P1420)+COUNTIF('Plany 2025'!$B:$B,$P1420&amp;"/*")+COUNTIF('Plany 2025'!$B:$B,"*/"&amp;$P1420&amp;"/*"))=0,"brak klasyf.",IF(COUNTIF($P1420,"* *"),SUMIF('Plany 2025'!$J:$J,"*"&amp;$P1420&amp;"*",'Plany 2025'!G:G),SUMIF('Plany 2025'!$B:$B,$P1420,'Plany 2025'!G:G)+SUMIF('Plany 2025'!$B:$B,$P1420&amp;"/*",'Plany 2025'!G:G)+SUMIF('Plany 2025'!$B:$B,"*/"&amp;$P1420&amp;"/*",'Plany 2025'!G:G))))</f>
        <v>brak klasyf.</v>
      </c>
      <c r="R1420" s="391" t="str">
        <f ca="1">IF($P1420="","",IF(IF(COUNTIF($P1420,"* *"),COUNTIF('Plany 2025'!$J:$J,"*"&amp;$P1420&amp;"*"),COUNTIF('Plany 2025'!$B:$B,$P1420)+COUNTIF('Plany 2025'!$B:$B,$P1420&amp;"/*")+COUNTIF('Plany 2025'!$B:$B,"*/"&amp;$P1420&amp;"/*"))=0,"brak klasyf.",IF(COUNTIF($P1420,"* *"),SUMIF('Plany 2025'!$J:$J,"*"&amp;$P1420&amp;"*",'Plany 2025'!H:H),SUMIF('Plany 2025'!$B:$B,$P1420,'Plany 2025'!H:H)+SUMIF('Plany 2025'!$B:$B,$P1420&amp;"/*",'Plany 2025'!H:H)+SUMIF('Plany 2025'!$B:$B,"*/"&amp;$P1420&amp;"/*",'Plany 2025'!H:H))))</f>
        <v>brak klasyf.</v>
      </c>
      <c r="S1420" s="392" t="str">
        <f t="shared" ca="1" si="174"/>
        <v/>
      </c>
      <c r="T1420" s="393" t="str">
        <f t="shared" ca="1" si="175"/>
        <v/>
      </c>
      <c r="U1420" s="138"/>
      <c r="V1420" s="91"/>
    </row>
    <row r="1421" spans="1:22" s="134" customFormat="1" hidden="1">
      <c r="A1421" s="91" t="s">
        <v>249</v>
      </c>
      <c r="B1421" s="495">
        <v>801</v>
      </c>
      <c r="C1421" s="495">
        <v>80117</v>
      </c>
      <c r="D1421" s="166">
        <v>4520</v>
      </c>
      <c r="E1421" s="167" t="s">
        <v>178</v>
      </c>
      <c r="F1421" s="93"/>
      <c r="G1421" s="169"/>
      <c r="H1421" s="170"/>
      <c r="I1421" s="138" t="str">
        <f t="shared" si="169"/>
        <v xml:space="preserve"> </v>
      </c>
      <c r="K1421" s="517"/>
      <c r="L1421" s="379"/>
      <c r="M1421" s="379" t="str">
        <f t="shared" ca="1" si="170"/>
        <v>nie</v>
      </c>
      <c r="N1421" s="379" t="str">
        <f t="shared" ca="1" si="171"/>
        <v>nie</v>
      </c>
      <c r="O1421" s="378" t="str">
        <f t="shared" ca="1" si="172"/>
        <v>DBFO</v>
      </c>
      <c r="P1421" s="389" t="str">
        <f t="shared" ca="1" si="173"/>
        <v>DBFO B/V/1/38/1 80117 4520</v>
      </c>
      <c r="Q1421" s="390" t="str">
        <f ca="1">IF($P1421="","",IF(IF(COUNTIF($P1421,"* *"),COUNTIF('Plany 2025'!$J:$J,"*"&amp;$P1421&amp;"*"),COUNTIF('Plany 2025'!$B:$B,$P1421)+COUNTIF('Plany 2025'!$B:$B,$P1421&amp;"/*")+COUNTIF('Plany 2025'!$B:$B,"*/"&amp;$P1421&amp;"/*"))=0,"brak klasyf.",IF(COUNTIF($P1421,"* *"),SUMIF('Plany 2025'!$J:$J,"*"&amp;$P1421&amp;"*",'Plany 2025'!G:G),SUMIF('Plany 2025'!$B:$B,$P1421,'Plany 2025'!G:G)+SUMIF('Plany 2025'!$B:$B,$P1421&amp;"/*",'Plany 2025'!G:G)+SUMIF('Plany 2025'!$B:$B,"*/"&amp;$P1421&amp;"/*",'Plany 2025'!G:G))))</f>
        <v>brak klasyf.</v>
      </c>
      <c r="R1421" s="391" t="str">
        <f ca="1">IF($P1421="","",IF(IF(COUNTIF($P1421,"* *"),COUNTIF('Plany 2025'!$J:$J,"*"&amp;$P1421&amp;"*"),COUNTIF('Plany 2025'!$B:$B,$P1421)+COUNTIF('Plany 2025'!$B:$B,$P1421&amp;"/*")+COUNTIF('Plany 2025'!$B:$B,"*/"&amp;$P1421&amp;"/*"))=0,"brak klasyf.",IF(COUNTIF($P1421,"* *"),SUMIF('Plany 2025'!$J:$J,"*"&amp;$P1421&amp;"*",'Plany 2025'!H:H),SUMIF('Plany 2025'!$B:$B,$P1421,'Plany 2025'!H:H)+SUMIF('Plany 2025'!$B:$B,$P1421&amp;"/*",'Plany 2025'!H:H)+SUMIF('Plany 2025'!$B:$B,"*/"&amp;$P1421&amp;"/*",'Plany 2025'!H:H))))</f>
        <v>brak klasyf.</v>
      </c>
      <c r="S1421" s="392" t="str">
        <f t="shared" ca="1" si="174"/>
        <v/>
      </c>
      <c r="T1421" s="393" t="str">
        <f t="shared" ca="1" si="175"/>
        <v/>
      </c>
      <c r="U1421" s="138"/>
      <c r="V1421" s="91"/>
    </row>
    <row r="1422" spans="1:22" s="134" customFormat="1" hidden="1">
      <c r="A1422" s="91" t="s">
        <v>249</v>
      </c>
      <c r="B1422" s="499">
        <v>801</v>
      </c>
      <c r="C1422" s="499">
        <v>80117</v>
      </c>
      <c r="D1422" s="166">
        <v>4530</v>
      </c>
      <c r="E1422" s="167" t="s">
        <v>182</v>
      </c>
      <c r="F1422" s="93"/>
      <c r="G1422" s="169"/>
      <c r="H1422" s="170"/>
      <c r="I1422" s="138" t="str">
        <f t="shared" si="169"/>
        <v xml:space="preserve"> </v>
      </c>
      <c r="K1422" s="517"/>
      <c r="L1422" s="379"/>
      <c r="M1422" s="379" t="str">
        <f t="shared" ca="1" si="170"/>
        <v>nie</v>
      </c>
      <c r="N1422" s="379" t="str">
        <f t="shared" ca="1" si="171"/>
        <v>nie</v>
      </c>
      <c r="O1422" s="378" t="str">
        <f t="shared" ca="1" si="172"/>
        <v>DBFO</v>
      </c>
      <c r="P1422" s="389" t="str">
        <f t="shared" ca="1" si="173"/>
        <v>DBFO B/V/1/38/1 80117 4530</v>
      </c>
      <c r="Q1422" s="390" t="str">
        <f ca="1">IF($P1422="","",IF(IF(COUNTIF($P1422,"* *"),COUNTIF('Plany 2025'!$J:$J,"*"&amp;$P1422&amp;"*"),COUNTIF('Plany 2025'!$B:$B,$P1422)+COUNTIF('Plany 2025'!$B:$B,$P1422&amp;"/*")+COUNTIF('Plany 2025'!$B:$B,"*/"&amp;$P1422&amp;"/*"))=0,"brak klasyf.",IF(COUNTIF($P1422,"* *"),SUMIF('Plany 2025'!$J:$J,"*"&amp;$P1422&amp;"*",'Plany 2025'!G:G),SUMIF('Plany 2025'!$B:$B,$P1422,'Plany 2025'!G:G)+SUMIF('Plany 2025'!$B:$B,$P1422&amp;"/*",'Plany 2025'!G:G)+SUMIF('Plany 2025'!$B:$B,"*/"&amp;$P1422&amp;"/*",'Plany 2025'!G:G))))</f>
        <v>brak klasyf.</v>
      </c>
      <c r="R1422" s="391" t="str">
        <f ca="1">IF($P1422="","",IF(IF(COUNTIF($P1422,"* *"),COUNTIF('Plany 2025'!$J:$J,"*"&amp;$P1422&amp;"*"),COUNTIF('Plany 2025'!$B:$B,$P1422)+COUNTIF('Plany 2025'!$B:$B,$P1422&amp;"/*")+COUNTIF('Plany 2025'!$B:$B,"*/"&amp;$P1422&amp;"/*"))=0,"brak klasyf.",IF(COUNTIF($P1422,"* *"),SUMIF('Plany 2025'!$J:$J,"*"&amp;$P1422&amp;"*",'Plany 2025'!H:H),SUMIF('Plany 2025'!$B:$B,$P1422,'Plany 2025'!H:H)+SUMIF('Plany 2025'!$B:$B,$P1422&amp;"/*",'Plany 2025'!H:H)+SUMIF('Plany 2025'!$B:$B,"*/"&amp;$P1422&amp;"/*",'Plany 2025'!H:H))))</f>
        <v>brak klasyf.</v>
      </c>
      <c r="S1422" s="392" t="str">
        <f t="shared" ca="1" si="174"/>
        <v/>
      </c>
      <c r="T1422" s="393" t="str">
        <f t="shared" ca="1" si="175"/>
        <v/>
      </c>
      <c r="U1422" s="138"/>
      <c r="V1422" s="91"/>
    </row>
    <row r="1423" spans="1:22" s="134" customFormat="1" hidden="1">
      <c r="A1423" s="91" t="s">
        <v>249</v>
      </c>
      <c r="B1423" s="499">
        <v>801</v>
      </c>
      <c r="C1423" s="499">
        <v>80117</v>
      </c>
      <c r="D1423" s="166">
        <v>4570</v>
      </c>
      <c r="E1423" s="167" t="s">
        <v>273</v>
      </c>
      <c r="F1423" s="93"/>
      <c r="G1423" s="169"/>
      <c r="H1423" s="170"/>
      <c r="I1423" s="138" t="str">
        <f t="shared" si="169"/>
        <v xml:space="preserve"> </v>
      </c>
      <c r="K1423" s="517"/>
      <c r="L1423" s="379"/>
      <c r="M1423" s="379" t="str">
        <f t="shared" ca="1" si="170"/>
        <v>nie</v>
      </c>
      <c r="N1423" s="379" t="str">
        <f t="shared" ca="1" si="171"/>
        <v>nie</v>
      </c>
      <c r="O1423" s="378" t="str">
        <f t="shared" ca="1" si="172"/>
        <v>DBFO</v>
      </c>
      <c r="P1423" s="389" t="str">
        <f t="shared" ca="1" si="173"/>
        <v>DBFO B/V/1/38/1 80117 4570</v>
      </c>
      <c r="Q1423" s="390" t="str">
        <f ca="1">IF($P1423="","",IF(IF(COUNTIF($P1423,"* *"),COUNTIF('Plany 2025'!$J:$J,"*"&amp;$P1423&amp;"*"),COUNTIF('Plany 2025'!$B:$B,$P1423)+COUNTIF('Plany 2025'!$B:$B,$P1423&amp;"/*")+COUNTIF('Plany 2025'!$B:$B,"*/"&amp;$P1423&amp;"/*"))=0,"brak klasyf.",IF(COUNTIF($P1423,"* *"),SUMIF('Plany 2025'!$J:$J,"*"&amp;$P1423&amp;"*",'Plany 2025'!G:G),SUMIF('Plany 2025'!$B:$B,$P1423,'Plany 2025'!G:G)+SUMIF('Plany 2025'!$B:$B,$P1423&amp;"/*",'Plany 2025'!G:G)+SUMIF('Plany 2025'!$B:$B,"*/"&amp;$P1423&amp;"/*",'Plany 2025'!G:G))))</f>
        <v>brak klasyf.</v>
      </c>
      <c r="R1423" s="391" t="str">
        <f ca="1">IF($P1423="","",IF(IF(COUNTIF($P1423,"* *"),COUNTIF('Plany 2025'!$J:$J,"*"&amp;$P1423&amp;"*"),COUNTIF('Plany 2025'!$B:$B,$P1423)+COUNTIF('Plany 2025'!$B:$B,$P1423&amp;"/*")+COUNTIF('Plany 2025'!$B:$B,"*/"&amp;$P1423&amp;"/*"))=0,"brak klasyf.",IF(COUNTIF($P1423,"* *"),SUMIF('Plany 2025'!$J:$J,"*"&amp;$P1423&amp;"*",'Plany 2025'!H:H),SUMIF('Plany 2025'!$B:$B,$P1423,'Plany 2025'!H:H)+SUMIF('Plany 2025'!$B:$B,$P1423&amp;"/*",'Plany 2025'!H:H)+SUMIF('Plany 2025'!$B:$B,"*/"&amp;$P1423&amp;"/*",'Plany 2025'!H:H))))</f>
        <v>brak klasyf.</v>
      </c>
      <c r="S1423" s="392" t="str">
        <f t="shared" ca="1" si="174"/>
        <v/>
      </c>
      <c r="T1423" s="393" t="str">
        <f t="shared" ca="1" si="175"/>
        <v/>
      </c>
      <c r="U1423" s="138"/>
      <c r="V1423" s="91"/>
    </row>
    <row r="1424" spans="1:22" s="134" customFormat="1" hidden="1">
      <c r="A1424" s="91" t="s">
        <v>249</v>
      </c>
      <c r="B1424" s="499">
        <v>801</v>
      </c>
      <c r="C1424" s="499">
        <v>80117</v>
      </c>
      <c r="D1424" s="177">
        <v>4610</v>
      </c>
      <c r="E1424" s="167" t="s">
        <v>171</v>
      </c>
      <c r="F1424" s="93"/>
      <c r="G1424" s="219"/>
      <c r="H1424" s="220"/>
      <c r="I1424" s="138" t="str">
        <f t="shared" si="169"/>
        <v xml:space="preserve"> </v>
      </c>
      <c r="K1424" s="517"/>
      <c r="L1424" s="379"/>
      <c r="M1424" s="379" t="str">
        <f t="shared" ca="1" si="170"/>
        <v>nie</v>
      </c>
      <c r="N1424" s="379" t="str">
        <f t="shared" ca="1" si="171"/>
        <v>nie</v>
      </c>
      <c r="O1424" s="378" t="str">
        <f t="shared" ca="1" si="172"/>
        <v>DBFO</v>
      </c>
      <c r="P1424" s="389" t="str">
        <f t="shared" ca="1" si="173"/>
        <v>DBFO B/V/1/38/1 80117 4610</v>
      </c>
      <c r="Q1424" s="390" t="str">
        <f ca="1">IF($P1424="","",IF(IF(COUNTIF($P1424,"* *"),COUNTIF('Plany 2025'!$J:$J,"*"&amp;$P1424&amp;"*"),COUNTIF('Plany 2025'!$B:$B,$P1424)+COUNTIF('Plany 2025'!$B:$B,$P1424&amp;"/*")+COUNTIF('Plany 2025'!$B:$B,"*/"&amp;$P1424&amp;"/*"))=0,"brak klasyf.",IF(COUNTIF($P1424,"* *"),SUMIF('Plany 2025'!$J:$J,"*"&amp;$P1424&amp;"*",'Plany 2025'!G:G),SUMIF('Plany 2025'!$B:$B,$P1424,'Plany 2025'!G:G)+SUMIF('Plany 2025'!$B:$B,$P1424&amp;"/*",'Plany 2025'!G:G)+SUMIF('Plany 2025'!$B:$B,"*/"&amp;$P1424&amp;"/*",'Plany 2025'!G:G))))</f>
        <v>brak klasyf.</v>
      </c>
      <c r="R1424" s="391" t="str">
        <f ca="1">IF($P1424="","",IF(IF(COUNTIF($P1424,"* *"),COUNTIF('Plany 2025'!$J:$J,"*"&amp;$P1424&amp;"*"),COUNTIF('Plany 2025'!$B:$B,$P1424)+COUNTIF('Plany 2025'!$B:$B,$P1424&amp;"/*")+COUNTIF('Plany 2025'!$B:$B,"*/"&amp;$P1424&amp;"/*"))=0,"brak klasyf.",IF(COUNTIF($P1424,"* *"),SUMIF('Plany 2025'!$J:$J,"*"&amp;$P1424&amp;"*",'Plany 2025'!H:H),SUMIF('Plany 2025'!$B:$B,$P1424,'Plany 2025'!H:H)+SUMIF('Plany 2025'!$B:$B,$P1424&amp;"/*",'Plany 2025'!H:H)+SUMIF('Plany 2025'!$B:$B,"*/"&amp;$P1424&amp;"/*",'Plany 2025'!H:H))))</f>
        <v>brak klasyf.</v>
      </c>
      <c r="S1424" s="392" t="str">
        <f t="shared" ca="1" si="174"/>
        <v/>
      </c>
      <c r="T1424" s="393" t="str">
        <f t="shared" ca="1" si="175"/>
        <v/>
      </c>
      <c r="U1424" s="138"/>
      <c r="V1424" s="91"/>
    </row>
    <row r="1425" spans="1:22" s="134" customFormat="1" hidden="1">
      <c r="A1425" s="91" t="s">
        <v>249</v>
      </c>
      <c r="B1425" s="499">
        <v>801</v>
      </c>
      <c r="C1425" s="499">
        <v>80117</v>
      </c>
      <c r="D1425" s="177">
        <v>4700</v>
      </c>
      <c r="E1425" s="167" t="s">
        <v>201</v>
      </c>
      <c r="F1425" s="93"/>
      <c r="G1425" s="219"/>
      <c r="H1425" s="220"/>
      <c r="I1425" s="138" t="str">
        <f t="shared" si="169"/>
        <v xml:space="preserve"> </v>
      </c>
      <c r="K1425" s="517"/>
      <c r="L1425" s="379"/>
      <c r="M1425" s="379" t="str">
        <f t="shared" ca="1" si="170"/>
        <v>nie</v>
      </c>
      <c r="N1425" s="379" t="str">
        <f t="shared" ca="1" si="171"/>
        <v>nie</v>
      </c>
      <c r="O1425" s="378" t="str">
        <f t="shared" ca="1" si="172"/>
        <v>DBFO</v>
      </c>
      <c r="P1425" s="389" t="str">
        <f t="shared" ca="1" si="173"/>
        <v>DBFO B/V/1/38/1 80117 4700</v>
      </c>
      <c r="Q1425" s="390" t="str">
        <f ca="1">IF($P1425="","",IF(IF(COUNTIF($P1425,"* *"),COUNTIF('Plany 2025'!$J:$J,"*"&amp;$P1425&amp;"*"),COUNTIF('Plany 2025'!$B:$B,$P1425)+COUNTIF('Plany 2025'!$B:$B,$P1425&amp;"/*")+COUNTIF('Plany 2025'!$B:$B,"*/"&amp;$P1425&amp;"/*"))=0,"brak klasyf.",IF(COUNTIF($P1425,"* *"),SUMIF('Plany 2025'!$J:$J,"*"&amp;$P1425&amp;"*",'Plany 2025'!G:G),SUMIF('Plany 2025'!$B:$B,$P1425,'Plany 2025'!G:G)+SUMIF('Plany 2025'!$B:$B,$P1425&amp;"/*",'Plany 2025'!G:G)+SUMIF('Plany 2025'!$B:$B,"*/"&amp;$P1425&amp;"/*",'Plany 2025'!G:G))))</f>
        <v>brak klasyf.</v>
      </c>
      <c r="R1425" s="391" t="str">
        <f ca="1">IF($P1425="","",IF(IF(COUNTIF($P1425,"* *"),COUNTIF('Plany 2025'!$J:$J,"*"&amp;$P1425&amp;"*"),COUNTIF('Plany 2025'!$B:$B,$P1425)+COUNTIF('Plany 2025'!$B:$B,$P1425&amp;"/*")+COUNTIF('Plany 2025'!$B:$B,"*/"&amp;$P1425&amp;"/*"))=0,"brak klasyf.",IF(COUNTIF($P1425,"* *"),SUMIF('Plany 2025'!$J:$J,"*"&amp;$P1425&amp;"*",'Plany 2025'!H:H),SUMIF('Plany 2025'!$B:$B,$P1425,'Plany 2025'!H:H)+SUMIF('Plany 2025'!$B:$B,$P1425&amp;"/*",'Plany 2025'!H:H)+SUMIF('Plany 2025'!$B:$B,"*/"&amp;$P1425&amp;"/*",'Plany 2025'!H:H))))</f>
        <v>brak klasyf.</v>
      </c>
      <c r="S1425" s="392" t="str">
        <f t="shared" ca="1" si="174"/>
        <v/>
      </c>
      <c r="T1425" s="393" t="str">
        <f t="shared" ca="1" si="175"/>
        <v/>
      </c>
      <c r="U1425" s="138"/>
      <c r="V1425" s="91"/>
    </row>
    <row r="1426" spans="1:22" s="145" customFormat="1" ht="22.5" hidden="1">
      <c r="A1426" s="145" t="s">
        <v>249</v>
      </c>
      <c r="B1426" s="496">
        <v>801</v>
      </c>
      <c r="C1426" s="496">
        <v>80117</v>
      </c>
      <c r="D1426" s="176">
        <v>4860</v>
      </c>
      <c r="E1426" s="171" t="s">
        <v>725</v>
      </c>
      <c r="F1426" s="213"/>
      <c r="G1426" s="221"/>
      <c r="H1426" s="222"/>
      <c r="I1426" s="191" t="str">
        <f t="shared" si="169"/>
        <v xml:space="preserve"> </v>
      </c>
      <c r="K1426" s="517"/>
      <c r="L1426" s="379"/>
      <c r="M1426" s="379" t="str">
        <f t="shared" ca="1" si="170"/>
        <v>nie</v>
      </c>
      <c r="N1426" s="379" t="str">
        <f t="shared" ca="1" si="171"/>
        <v>nie</v>
      </c>
      <c r="O1426" s="378" t="str">
        <f t="shared" ca="1" si="172"/>
        <v>DBFO</v>
      </c>
      <c r="P1426" s="389" t="str">
        <f t="shared" ca="1" si="173"/>
        <v>DBFO B/V/1/38/1 80117 4860</v>
      </c>
      <c r="Q1426" s="390" t="str">
        <f ca="1">IF($P1426="","",IF(IF(COUNTIF($P1426,"* *"),COUNTIF('Plany 2025'!$J:$J,"*"&amp;$P1426&amp;"*"),COUNTIF('Plany 2025'!$B:$B,$P1426)+COUNTIF('Plany 2025'!$B:$B,$P1426&amp;"/*")+COUNTIF('Plany 2025'!$B:$B,"*/"&amp;$P1426&amp;"/*"))=0,"brak klasyf.",IF(COUNTIF($P1426,"* *"),SUMIF('Plany 2025'!$J:$J,"*"&amp;$P1426&amp;"*",'Plany 2025'!G:G),SUMIF('Plany 2025'!$B:$B,$P1426,'Plany 2025'!G:G)+SUMIF('Plany 2025'!$B:$B,$P1426&amp;"/*",'Plany 2025'!G:G)+SUMIF('Plany 2025'!$B:$B,"*/"&amp;$P1426&amp;"/*",'Plany 2025'!G:G))))</f>
        <v>brak klasyf.</v>
      </c>
      <c r="R1426" s="391" t="str">
        <f ca="1">IF($P1426="","",IF(IF(COUNTIF($P1426,"* *"),COUNTIF('Plany 2025'!$J:$J,"*"&amp;$P1426&amp;"*"),COUNTIF('Plany 2025'!$B:$B,$P1426)+COUNTIF('Plany 2025'!$B:$B,$P1426&amp;"/*")+COUNTIF('Plany 2025'!$B:$B,"*/"&amp;$P1426&amp;"/*"))=0,"brak klasyf.",IF(COUNTIF($P1426,"* *"),SUMIF('Plany 2025'!$J:$J,"*"&amp;$P1426&amp;"*",'Plany 2025'!H:H),SUMIF('Plany 2025'!$B:$B,$P1426,'Plany 2025'!H:H)+SUMIF('Plany 2025'!$B:$B,$P1426&amp;"/*",'Plany 2025'!H:H)+SUMIF('Plany 2025'!$B:$B,"*/"&amp;$P1426&amp;"/*",'Plany 2025'!H:H))))</f>
        <v>brak klasyf.</v>
      </c>
      <c r="S1426" s="392" t="str">
        <f t="shared" ca="1" si="174"/>
        <v/>
      </c>
      <c r="T1426" s="393" t="str">
        <f t="shared" ca="1" si="175"/>
        <v/>
      </c>
      <c r="U1426" s="191"/>
    </row>
    <row r="1427" spans="1:22" s="134" customFormat="1" hidden="1">
      <c r="A1427" s="91" t="s">
        <v>249</v>
      </c>
      <c r="B1427" s="499">
        <v>801</v>
      </c>
      <c r="C1427" s="499">
        <v>80117</v>
      </c>
      <c r="D1427" s="177">
        <v>4990</v>
      </c>
      <c r="E1427" s="167" t="s">
        <v>185</v>
      </c>
      <c r="F1427" s="93"/>
      <c r="G1427" s="219"/>
      <c r="H1427" s="220"/>
      <c r="I1427" s="138" t="str">
        <f t="shared" si="169"/>
        <v xml:space="preserve"> </v>
      </c>
      <c r="K1427" s="517"/>
      <c r="L1427" s="379"/>
      <c r="M1427" s="379" t="str">
        <f t="shared" ca="1" si="170"/>
        <v>nie</v>
      </c>
      <c r="N1427" s="379" t="str">
        <f t="shared" ca="1" si="171"/>
        <v>nie</v>
      </c>
      <c r="O1427" s="378" t="str">
        <f t="shared" ca="1" si="172"/>
        <v>DBFO</v>
      </c>
      <c r="P1427" s="389" t="str">
        <f t="shared" ca="1" si="173"/>
        <v>DBFO B/V/1/38/1 80117 4990</v>
      </c>
      <c r="Q1427" s="390" t="str">
        <f ca="1">IF($P1427="","",IF(IF(COUNTIF($P1427,"* *"),COUNTIF('Plany 2025'!$J:$J,"*"&amp;$P1427&amp;"*"),COUNTIF('Plany 2025'!$B:$B,$P1427)+COUNTIF('Plany 2025'!$B:$B,$P1427&amp;"/*")+COUNTIF('Plany 2025'!$B:$B,"*/"&amp;$P1427&amp;"/*"))=0,"brak klasyf.",IF(COUNTIF($P1427,"* *"),SUMIF('Plany 2025'!$J:$J,"*"&amp;$P1427&amp;"*",'Plany 2025'!G:G),SUMIF('Plany 2025'!$B:$B,$P1427,'Plany 2025'!G:G)+SUMIF('Plany 2025'!$B:$B,$P1427&amp;"/*",'Plany 2025'!G:G)+SUMIF('Plany 2025'!$B:$B,"*/"&amp;$P1427&amp;"/*",'Plany 2025'!G:G))))</f>
        <v>brak klasyf.</v>
      </c>
      <c r="R1427" s="391" t="str">
        <f ca="1">IF($P1427="","",IF(IF(COUNTIF($P1427,"* *"),COUNTIF('Plany 2025'!$J:$J,"*"&amp;$P1427&amp;"*"),COUNTIF('Plany 2025'!$B:$B,$P1427)+COUNTIF('Plany 2025'!$B:$B,$P1427&amp;"/*")+COUNTIF('Plany 2025'!$B:$B,"*/"&amp;$P1427&amp;"/*"))=0,"brak klasyf.",IF(COUNTIF($P1427,"* *"),SUMIF('Plany 2025'!$J:$J,"*"&amp;$P1427&amp;"*",'Plany 2025'!H:H),SUMIF('Plany 2025'!$B:$B,$P1427,'Plany 2025'!H:H)+SUMIF('Plany 2025'!$B:$B,$P1427&amp;"/*",'Plany 2025'!H:H)+SUMIF('Plany 2025'!$B:$B,"*/"&amp;$P1427&amp;"/*",'Plany 2025'!H:H))))</f>
        <v>brak klasyf.</v>
      </c>
      <c r="S1427" s="392" t="str">
        <f t="shared" ca="1" si="174"/>
        <v/>
      </c>
      <c r="T1427" s="393" t="str">
        <f t="shared" ca="1" si="175"/>
        <v/>
      </c>
      <c r="U1427" s="138"/>
      <c r="V1427" s="91"/>
    </row>
    <row r="1428" spans="1:22" s="134" customFormat="1" ht="6" hidden="1" customHeight="1">
      <c r="A1428" s="97"/>
      <c r="B1428" s="378"/>
      <c r="C1428" s="378"/>
      <c r="D1428" s="97"/>
      <c r="E1428" s="195"/>
      <c r="F1428" s="93"/>
      <c r="G1428" s="126"/>
      <c r="H1428" s="127"/>
      <c r="I1428" s="138" t="str">
        <f t="shared" si="169"/>
        <v xml:space="preserve"> </v>
      </c>
      <c r="K1428" s="517"/>
      <c r="L1428" s="379"/>
      <c r="M1428" s="379" t="str">
        <f t="shared" ca="1" si="170"/>
        <v>nie</v>
      </c>
      <c r="N1428" s="379" t="str">
        <f t="shared" ca="1" si="171"/>
        <v>nie</v>
      </c>
      <c r="O1428" s="378" t="str">
        <f t="shared" ca="1" si="172"/>
        <v>DBFO</v>
      </c>
      <c r="P1428" s="389" t="str">
        <f t="shared" si="173"/>
        <v/>
      </c>
      <c r="Q1428" s="390" t="str">
        <f>IF($P1428="","",IF(IF(COUNTIF($P1428,"* *"),COUNTIF('Plany 2025'!$J:$J,"*"&amp;$P1428&amp;"*"),COUNTIF('Plany 2025'!$B:$B,$P1428)+COUNTIF('Plany 2025'!$B:$B,$P1428&amp;"/*")+COUNTIF('Plany 2025'!$B:$B,"*/"&amp;$P1428&amp;"/*"))=0,"brak klasyf.",IF(COUNTIF($P1428,"* *"),SUMIF('Plany 2025'!$J:$J,"*"&amp;$P1428&amp;"*",'Plany 2025'!G:G),SUMIF('Plany 2025'!$B:$B,$P1428,'Plany 2025'!G:G)+SUMIF('Plany 2025'!$B:$B,$P1428&amp;"/*",'Plany 2025'!G:G)+SUMIF('Plany 2025'!$B:$B,"*/"&amp;$P1428&amp;"/*",'Plany 2025'!G:G))))</f>
        <v/>
      </c>
      <c r="R1428" s="391" t="str">
        <f>IF($P1428="","",IF(IF(COUNTIF($P1428,"* *"),COUNTIF('Plany 2025'!$J:$J,"*"&amp;$P1428&amp;"*"),COUNTIF('Plany 2025'!$B:$B,$P1428)+COUNTIF('Plany 2025'!$B:$B,$P1428&amp;"/*")+COUNTIF('Plany 2025'!$B:$B,"*/"&amp;$P1428&amp;"/*"))=0,"brak klasyf.",IF(COUNTIF($P1428,"* *"),SUMIF('Plany 2025'!$J:$J,"*"&amp;$P1428&amp;"*",'Plany 2025'!H:H),SUMIF('Plany 2025'!$B:$B,$P1428,'Plany 2025'!H:H)+SUMIF('Plany 2025'!$B:$B,$P1428&amp;"/*",'Plany 2025'!H:H)+SUMIF('Plany 2025'!$B:$B,"*/"&amp;$P1428&amp;"/*",'Plany 2025'!H:H))))</f>
        <v/>
      </c>
      <c r="S1428" s="392" t="str">
        <f t="shared" si="174"/>
        <v/>
      </c>
      <c r="T1428" s="393" t="str">
        <f t="shared" si="175"/>
        <v/>
      </c>
      <c r="U1428" s="138"/>
      <c r="V1428" s="91"/>
    </row>
    <row r="1429" spans="1:22" s="134" customFormat="1" hidden="1">
      <c r="A1429" s="97"/>
      <c r="B1429" s="378"/>
      <c r="C1429" s="378"/>
      <c r="D1429" s="97"/>
      <c r="E1429" s="184" t="s">
        <v>669</v>
      </c>
      <c r="F1429" s="130"/>
      <c r="G1429" s="185"/>
      <c r="H1429" s="186"/>
      <c r="I1429" s="138" t="str">
        <f t="shared" si="169"/>
        <v xml:space="preserve"> </v>
      </c>
      <c r="K1429" s="517"/>
      <c r="L1429" s="379"/>
      <c r="M1429" s="379" t="str">
        <f t="shared" ca="1" si="170"/>
        <v>nie</v>
      </c>
      <c r="N1429" s="379" t="str">
        <f t="shared" ca="1" si="171"/>
        <v>nie</v>
      </c>
      <c r="O1429" s="378" t="str">
        <f t="shared" ca="1" si="172"/>
        <v>Inny dys.</v>
      </c>
      <c r="P1429" s="389" t="str">
        <f t="shared" si="173"/>
        <v/>
      </c>
      <c r="Q1429" s="390" t="str">
        <f>IF($P1429="","",IF(IF(COUNTIF($P1429,"* *"),COUNTIF('Plany 2025'!$J:$J,"*"&amp;$P1429&amp;"*"),COUNTIF('Plany 2025'!$B:$B,$P1429)+COUNTIF('Plany 2025'!$B:$B,$P1429&amp;"/*")+COUNTIF('Plany 2025'!$B:$B,"*/"&amp;$P1429&amp;"/*"))=0,"brak klasyf.",IF(COUNTIF($P1429,"* *"),SUMIF('Plany 2025'!$J:$J,"*"&amp;$P1429&amp;"*",'Plany 2025'!G:G),SUMIF('Plany 2025'!$B:$B,$P1429,'Plany 2025'!G:G)+SUMIF('Plany 2025'!$B:$B,$P1429&amp;"/*",'Plany 2025'!G:G)+SUMIF('Plany 2025'!$B:$B,"*/"&amp;$P1429&amp;"/*",'Plany 2025'!G:G))))</f>
        <v/>
      </c>
      <c r="R1429" s="391" t="str">
        <f>IF($P1429="","",IF(IF(COUNTIF($P1429,"* *"),COUNTIF('Plany 2025'!$J:$J,"*"&amp;$P1429&amp;"*"),COUNTIF('Plany 2025'!$B:$B,$P1429)+COUNTIF('Plany 2025'!$B:$B,$P1429&amp;"/*")+COUNTIF('Plany 2025'!$B:$B,"*/"&amp;$P1429&amp;"/*"))=0,"brak klasyf.",IF(COUNTIF($P1429,"* *"),SUMIF('Plany 2025'!$J:$J,"*"&amp;$P1429&amp;"*",'Plany 2025'!H:H),SUMIF('Plany 2025'!$B:$B,$P1429,'Plany 2025'!H:H)+SUMIF('Plany 2025'!$B:$B,$P1429&amp;"/*",'Plany 2025'!H:H)+SUMIF('Plany 2025'!$B:$B,"*/"&amp;$P1429&amp;"/*",'Plany 2025'!H:H))))</f>
        <v/>
      </c>
      <c r="S1429" s="392" t="str">
        <f t="shared" si="174"/>
        <v/>
      </c>
      <c r="T1429" s="393" t="str">
        <f t="shared" si="175"/>
        <v/>
      </c>
      <c r="U1429" s="138"/>
      <c r="V1429" s="91"/>
    </row>
    <row r="1430" spans="1:22" s="134" customFormat="1" ht="6" hidden="1" customHeight="1">
      <c r="A1430" s="97"/>
      <c r="B1430" s="378"/>
      <c r="C1430" s="378"/>
      <c r="D1430" s="97"/>
      <c r="E1430" s="140" t="s">
        <v>24</v>
      </c>
      <c r="F1430" s="203"/>
      <c r="G1430" s="131"/>
      <c r="H1430" s="127"/>
      <c r="I1430" s="138" t="str">
        <f t="shared" si="169"/>
        <v xml:space="preserve"> </v>
      </c>
      <c r="K1430" s="517"/>
      <c r="L1430" s="379"/>
      <c r="M1430" s="379" t="str">
        <f t="shared" ca="1" si="170"/>
        <v>nie</v>
      </c>
      <c r="N1430" s="379" t="str">
        <f t="shared" ca="1" si="171"/>
        <v>nie</v>
      </c>
      <c r="O1430" s="378" t="str">
        <f t="shared" ca="1" si="172"/>
        <v>Inny dys.</v>
      </c>
      <c r="P1430" s="389" t="str">
        <f t="shared" si="173"/>
        <v/>
      </c>
      <c r="Q1430" s="390" t="str">
        <f>IF($P1430="","",IF(IF(COUNTIF($P1430,"* *"),COUNTIF('Plany 2025'!$J:$J,"*"&amp;$P1430&amp;"*"),COUNTIF('Plany 2025'!$B:$B,$P1430)+COUNTIF('Plany 2025'!$B:$B,$P1430&amp;"/*")+COUNTIF('Plany 2025'!$B:$B,"*/"&amp;$P1430&amp;"/*"))=0,"brak klasyf.",IF(COUNTIF($P1430,"* *"),SUMIF('Plany 2025'!$J:$J,"*"&amp;$P1430&amp;"*",'Plany 2025'!G:G),SUMIF('Plany 2025'!$B:$B,$P1430,'Plany 2025'!G:G)+SUMIF('Plany 2025'!$B:$B,$P1430&amp;"/*",'Plany 2025'!G:G)+SUMIF('Plany 2025'!$B:$B,"*/"&amp;$P1430&amp;"/*",'Plany 2025'!G:G))))</f>
        <v/>
      </c>
      <c r="R1430" s="391" t="str">
        <f>IF($P1430="","",IF(IF(COUNTIF($P1430,"* *"),COUNTIF('Plany 2025'!$J:$J,"*"&amp;$P1430&amp;"*"),COUNTIF('Plany 2025'!$B:$B,$P1430)+COUNTIF('Plany 2025'!$B:$B,$P1430&amp;"/*")+COUNTIF('Plany 2025'!$B:$B,"*/"&amp;$P1430&amp;"/*"))=0,"brak klasyf.",IF(COUNTIF($P1430,"* *"),SUMIF('Plany 2025'!$J:$J,"*"&amp;$P1430&amp;"*",'Plany 2025'!H:H),SUMIF('Plany 2025'!$B:$B,$P1430,'Plany 2025'!H:H)+SUMIF('Plany 2025'!$B:$B,$P1430&amp;"/*",'Plany 2025'!H:H)+SUMIF('Plany 2025'!$B:$B,"*/"&amp;$P1430&amp;"/*",'Plany 2025'!H:H))))</f>
        <v/>
      </c>
      <c r="S1430" s="392" t="str">
        <f t="shared" si="174"/>
        <v/>
      </c>
      <c r="T1430" s="393" t="str">
        <f t="shared" si="175"/>
        <v/>
      </c>
      <c r="U1430" s="138"/>
      <c r="V1430" s="91"/>
    </row>
    <row r="1431" spans="1:22" s="134" customFormat="1" hidden="1">
      <c r="A1431" s="194"/>
      <c r="B1431" s="500"/>
      <c r="C1431" s="500"/>
      <c r="D1431" s="194"/>
      <c r="E1431" s="192" t="s">
        <v>235</v>
      </c>
      <c r="F1431" s="203"/>
      <c r="G1431" s="131"/>
      <c r="H1431" s="127"/>
      <c r="I1431" s="138" t="str">
        <f t="shared" si="169"/>
        <v xml:space="preserve"> </v>
      </c>
      <c r="K1431" s="517"/>
      <c r="L1431" s="379"/>
      <c r="M1431" s="379" t="str">
        <f t="shared" ca="1" si="170"/>
        <v>nie</v>
      </c>
      <c r="N1431" s="379" t="str">
        <f t="shared" ca="1" si="171"/>
        <v>nie</v>
      </c>
      <c r="O1431" s="378" t="str">
        <f t="shared" ca="1" si="172"/>
        <v>Inny dys.</v>
      </c>
      <c r="P1431" s="389" t="str">
        <f t="shared" si="173"/>
        <v/>
      </c>
      <c r="Q1431" s="390" t="str">
        <f>IF($P1431="","",IF(IF(COUNTIF($P1431,"* *"),COUNTIF('Plany 2025'!$J:$J,"*"&amp;$P1431&amp;"*"),COUNTIF('Plany 2025'!$B:$B,$P1431)+COUNTIF('Plany 2025'!$B:$B,$P1431&amp;"/*")+COUNTIF('Plany 2025'!$B:$B,"*/"&amp;$P1431&amp;"/*"))=0,"brak klasyf.",IF(COUNTIF($P1431,"* *"),SUMIF('Plany 2025'!$J:$J,"*"&amp;$P1431&amp;"*",'Plany 2025'!G:G),SUMIF('Plany 2025'!$B:$B,$P1431,'Plany 2025'!G:G)+SUMIF('Plany 2025'!$B:$B,$P1431&amp;"/*",'Plany 2025'!G:G)+SUMIF('Plany 2025'!$B:$B,"*/"&amp;$P1431&amp;"/*",'Plany 2025'!G:G))))</f>
        <v/>
      </c>
      <c r="R1431" s="391" t="str">
        <f>IF($P1431="","",IF(IF(COUNTIF($P1431,"* *"),COUNTIF('Plany 2025'!$J:$J,"*"&amp;$P1431&amp;"*"),COUNTIF('Plany 2025'!$B:$B,$P1431)+COUNTIF('Plany 2025'!$B:$B,$P1431&amp;"/*")+COUNTIF('Plany 2025'!$B:$B,"*/"&amp;$P1431&amp;"/*"))=0,"brak klasyf.",IF(COUNTIF($P1431,"* *"),SUMIF('Plany 2025'!$J:$J,"*"&amp;$P1431&amp;"*",'Plany 2025'!H:H),SUMIF('Plany 2025'!$B:$B,$P1431,'Plany 2025'!H:H)+SUMIF('Plany 2025'!$B:$B,$P1431&amp;"/*",'Plany 2025'!H:H)+SUMIF('Plany 2025'!$B:$B,"*/"&amp;$P1431&amp;"/*",'Plany 2025'!H:H))))</f>
        <v/>
      </c>
      <c r="S1431" s="392" t="str">
        <f t="shared" si="174"/>
        <v/>
      </c>
      <c r="T1431" s="393" t="str">
        <f t="shared" si="175"/>
        <v/>
      </c>
      <c r="U1431" s="138"/>
      <c r="V1431" s="91"/>
    </row>
    <row r="1432" spans="1:22" s="134" customFormat="1" ht="6" hidden="1" customHeight="1">
      <c r="A1432" s="194"/>
      <c r="B1432" s="500"/>
      <c r="C1432" s="500"/>
      <c r="D1432" s="194"/>
      <c r="E1432" s="192"/>
      <c r="F1432" s="203"/>
      <c r="G1432" s="131"/>
      <c r="H1432" s="127"/>
      <c r="I1432" s="138" t="str">
        <f t="shared" si="169"/>
        <v xml:space="preserve"> </v>
      </c>
      <c r="K1432" s="517"/>
      <c r="L1432" s="379"/>
      <c r="M1432" s="379" t="str">
        <f t="shared" ca="1" si="170"/>
        <v>nie</v>
      </c>
      <c r="N1432" s="379" t="str">
        <f t="shared" ca="1" si="171"/>
        <v>nie</v>
      </c>
      <c r="O1432" s="378" t="str">
        <f t="shared" ca="1" si="172"/>
        <v>Inny dys.</v>
      </c>
      <c r="P1432" s="389" t="str">
        <f t="shared" si="173"/>
        <v/>
      </c>
      <c r="Q1432" s="390" t="str">
        <f>IF($P1432="","",IF(IF(COUNTIF($P1432,"* *"),COUNTIF('Plany 2025'!$J:$J,"*"&amp;$P1432&amp;"*"),COUNTIF('Plany 2025'!$B:$B,$P1432)+COUNTIF('Plany 2025'!$B:$B,$P1432&amp;"/*")+COUNTIF('Plany 2025'!$B:$B,"*/"&amp;$P1432&amp;"/*"))=0,"brak klasyf.",IF(COUNTIF($P1432,"* *"),SUMIF('Plany 2025'!$J:$J,"*"&amp;$P1432&amp;"*",'Plany 2025'!G:G),SUMIF('Plany 2025'!$B:$B,$P1432,'Plany 2025'!G:G)+SUMIF('Plany 2025'!$B:$B,$P1432&amp;"/*",'Plany 2025'!G:G)+SUMIF('Plany 2025'!$B:$B,"*/"&amp;$P1432&amp;"/*",'Plany 2025'!G:G))))</f>
        <v/>
      </c>
      <c r="R1432" s="391" t="str">
        <f>IF($P1432="","",IF(IF(COUNTIF($P1432,"* *"),COUNTIF('Plany 2025'!$J:$J,"*"&amp;$P1432&amp;"*"),COUNTIF('Plany 2025'!$B:$B,$P1432)+COUNTIF('Plany 2025'!$B:$B,$P1432&amp;"/*")+COUNTIF('Plany 2025'!$B:$B,"*/"&amp;$P1432&amp;"/*"))=0,"brak klasyf.",IF(COUNTIF($P1432,"* *"),SUMIF('Plany 2025'!$J:$J,"*"&amp;$P1432&amp;"*",'Plany 2025'!H:H),SUMIF('Plany 2025'!$B:$B,$P1432,'Plany 2025'!H:H)+SUMIF('Plany 2025'!$B:$B,$P1432&amp;"/*",'Plany 2025'!H:H)+SUMIF('Plany 2025'!$B:$B,"*/"&amp;$P1432&amp;"/*",'Plany 2025'!H:H))))</f>
        <v/>
      </c>
      <c r="S1432" s="392" t="str">
        <f t="shared" si="174"/>
        <v/>
      </c>
      <c r="T1432" s="393" t="str">
        <f t="shared" si="175"/>
        <v/>
      </c>
      <c r="U1432" s="138"/>
      <c r="V1432" s="91"/>
    </row>
    <row r="1433" spans="1:22" s="134" customFormat="1" hidden="1">
      <c r="A1433" s="194"/>
      <c r="B1433" s="378"/>
      <c r="C1433" s="378"/>
      <c r="D1433" s="97"/>
      <c r="E1433" s="129" t="s">
        <v>744</v>
      </c>
      <c r="F1433" s="93"/>
      <c r="G1433" s="126">
        <f>G1435+G1469</f>
        <v>0</v>
      </c>
      <c r="H1433" s="127">
        <f>H1435+H1469</f>
        <v>0</v>
      </c>
      <c r="I1433" s="138" t="str">
        <f t="shared" si="169"/>
        <v xml:space="preserve"> </v>
      </c>
      <c r="K1433" s="517"/>
      <c r="L1433" s="379"/>
      <c r="M1433" s="379" t="str">
        <f t="shared" ca="1" si="170"/>
        <v>nie</v>
      </c>
      <c r="N1433" s="379" t="str">
        <f t="shared" ca="1" si="171"/>
        <v>nie</v>
      </c>
      <c r="O1433" s="378" t="str">
        <f t="shared" ca="1" si="172"/>
        <v/>
      </c>
      <c r="P1433" s="389" t="str">
        <f t="shared" si="173"/>
        <v/>
      </c>
      <c r="Q1433" s="390" t="str">
        <f>IF($P1433="","",IF(IF(COUNTIF($P1433,"* *"),COUNTIF('Plany 2025'!$J:$J,"*"&amp;$P1433&amp;"*"),COUNTIF('Plany 2025'!$B:$B,$P1433)+COUNTIF('Plany 2025'!$B:$B,$P1433&amp;"/*")+COUNTIF('Plany 2025'!$B:$B,"*/"&amp;$P1433&amp;"/*"))=0,"brak klasyf.",IF(COUNTIF($P1433,"* *"),SUMIF('Plany 2025'!$J:$J,"*"&amp;$P1433&amp;"*",'Plany 2025'!G:G),SUMIF('Plany 2025'!$B:$B,$P1433,'Plany 2025'!G:G)+SUMIF('Plany 2025'!$B:$B,$P1433&amp;"/*",'Plany 2025'!G:G)+SUMIF('Plany 2025'!$B:$B,"*/"&amp;$P1433&amp;"/*",'Plany 2025'!G:G))))</f>
        <v/>
      </c>
      <c r="R1433" s="391" t="str">
        <f>IF($P1433="","",IF(IF(COUNTIF($P1433,"* *"),COUNTIF('Plany 2025'!$J:$J,"*"&amp;$P1433&amp;"*"),COUNTIF('Plany 2025'!$B:$B,$P1433)+COUNTIF('Plany 2025'!$B:$B,$P1433&amp;"/*")+COUNTIF('Plany 2025'!$B:$B,"*/"&amp;$P1433&amp;"/*"))=0,"brak klasyf.",IF(COUNTIF($P1433,"* *"),SUMIF('Plany 2025'!$J:$J,"*"&amp;$P1433&amp;"*",'Plany 2025'!H:H),SUMIF('Plany 2025'!$B:$B,$P1433,'Plany 2025'!H:H)+SUMIF('Plany 2025'!$B:$B,$P1433&amp;"/*",'Plany 2025'!H:H)+SUMIF('Plany 2025'!$B:$B,"*/"&amp;$P1433&amp;"/*",'Plany 2025'!H:H))))</f>
        <v/>
      </c>
      <c r="S1433" s="392" t="str">
        <f t="shared" si="174"/>
        <v/>
      </c>
      <c r="T1433" s="393" t="str">
        <f t="shared" si="175"/>
        <v/>
      </c>
      <c r="U1433" s="138"/>
      <c r="V1433" s="91"/>
    </row>
    <row r="1434" spans="1:22" s="134" customFormat="1" ht="6" hidden="1" customHeight="1">
      <c r="A1434" s="194"/>
      <c r="B1434" s="378"/>
      <c r="C1434" s="378"/>
      <c r="D1434" s="97"/>
      <c r="E1434" s="140" t="s">
        <v>24</v>
      </c>
      <c r="F1434" s="93"/>
      <c r="G1434" s="126"/>
      <c r="H1434" s="127"/>
      <c r="I1434" s="138" t="str">
        <f t="shared" si="169"/>
        <v xml:space="preserve"> </v>
      </c>
      <c r="K1434" s="517"/>
      <c r="L1434" s="379"/>
      <c r="M1434" s="379" t="str">
        <f t="shared" ca="1" si="170"/>
        <v>nie</v>
      </c>
      <c r="N1434" s="379" t="str">
        <f t="shared" ca="1" si="171"/>
        <v>nie</v>
      </c>
      <c r="O1434" s="378" t="str">
        <f t="shared" ca="1" si="172"/>
        <v/>
      </c>
      <c r="P1434" s="389" t="str">
        <f t="shared" si="173"/>
        <v/>
      </c>
      <c r="Q1434" s="390" t="str">
        <f>IF($P1434="","",IF(IF(COUNTIF($P1434,"* *"),COUNTIF('Plany 2025'!$J:$J,"*"&amp;$P1434&amp;"*"),COUNTIF('Plany 2025'!$B:$B,$P1434)+COUNTIF('Plany 2025'!$B:$B,$P1434&amp;"/*")+COUNTIF('Plany 2025'!$B:$B,"*/"&amp;$P1434&amp;"/*"))=0,"brak klasyf.",IF(COUNTIF($P1434,"* *"),SUMIF('Plany 2025'!$J:$J,"*"&amp;$P1434&amp;"*",'Plany 2025'!G:G),SUMIF('Plany 2025'!$B:$B,$P1434,'Plany 2025'!G:G)+SUMIF('Plany 2025'!$B:$B,$P1434&amp;"/*",'Plany 2025'!G:G)+SUMIF('Plany 2025'!$B:$B,"*/"&amp;$P1434&amp;"/*",'Plany 2025'!G:G))))</f>
        <v/>
      </c>
      <c r="R1434" s="391" t="str">
        <f>IF($P1434="","",IF(IF(COUNTIF($P1434,"* *"),COUNTIF('Plany 2025'!$J:$J,"*"&amp;$P1434&amp;"*"),COUNTIF('Plany 2025'!$B:$B,$P1434)+COUNTIF('Plany 2025'!$B:$B,$P1434&amp;"/*")+COUNTIF('Plany 2025'!$B:$B,"*/"&amp;$P1434&amp;"/*"))=0,"brak klasyf.",IF(COUNTIF($P1434,"* *"),SUMIF('Plany 2025'!$J:$J,"*"&amp;$P1434&amp;"*",'Plany 2025'!H:H),SUMIF('Plany 2025'!$B:$B,$P1434,'Plany 2025'!H:H)+SUMIF('Plany 2025'!$B:$B,$P1434&amp;"/*",'Plany 2025'!H:H)+SUMIF('Plany 2025'!$B:$B,"*/"&amp;$P1434&amp;"/*",'Plany 2025'!H:H))))</f>
        <v/>
      </c>
      <c r="S1434" s="392" t="str">
        <f t="shared" si="174"/>
        <v/>
      </c>
      <c r="T1434" s="393" t="str">
        <f t="shared" si="175"/>
        <v/>
      </c>
      <c r="U1434" s="138"/>
      <c r="V1434" s="91"/>
    </row>
    <row r="1435" spans="1:22" s="134" customFormat="1" hidden="1">
      <c r="A1435" s="194"/>
      <c r="B1435" s="378"/>
      <c r="C1435" s="378"/>
      <c r="D1435" s="97"/>
      <c r="E1435" s="129" t="s">
        <v>739</v>
      </c>
      <c r="F1435" s="93"/>
      <c r="G1435" s="126">
        <f>G1443+(SUM(G1451:G1467))</f>
        <v>0</v>
      </c>
      <c r="H1435" s="127">
        <f>H1443+(SUM(H1451:H1467))</f>
        <v>0</v>
      </c>
      <c r="I1435" s="138" t="str">
        <f t="shared" si="169"/>
        <v xml:space="preserve"> </v>
      </c>
      <c r="K1435" s="517"/>
      <c r="L1435" s="379"/>
      <c r="M1435" s="379" t="str">
        <f t="shared" ca="1" si="170"/>
        <v>nie</v>
      </c>
      <c r="N1435" s="379" t="str">
        <f t="shared" ca="1" si="171"/>
        <v>nie</v>
      </c>
      <c r="O1435" s="378" t="str">
        <f t="shared" ca="1" si="172"/>
        <v>DBFO</v>
      </c>
      <c r="P1435" s="389" t="str">
        <f t="shared" si="173"/>
        <v/>
      </c>
      <c r="Q1435" s="390" t="str">
        <f>IF($P1435="","",IF(IF(COUNTIF($P1435,"* *"),COUNTIF('Plany 2025'!$J:$J,"*"&amp;$P1435&amp;"*"),COUNTIF('Plany 2025'!$B:$B,$P1435)+COUNTIF('Plany 2025'!$B:$B,$P1435&amp;"/*")+COUNTIF('Plany 2025'!$B:$B,"*/"&amp;$P1435&amp;"/*"))=0,"brak klasyf.",IF(COUNTIF($P1435,"* *"),SUMIF('Plany 2025'!$J:$J,"*"&amp;$P1435&amp;"*",'Plany 2025'!G:G),SUMIF('Plany 2025'!$B:$B,$P1435,'Plany 2025'!G:G)+SUMIF('Plany 2025'!$B:$B,$P1435&amp;"/*",'Plany 2025'!G:G)+SUMIF('Plany 2025'!$B:$B,"*/"&amp;$P1435&amp;"/*",'Plany 2025'!G:G))))</f>
        <v/>
      </c>
      <c r="R1435" s="391" t="str">
        <f>IF($P1435="","",IF(IF(COUNTIF($P1435,"* *"),COUNTIF('Plany 2025'!$J:$J,"*"&amp;$P1435&amp;"*"),COUNTIF('Plany 2025'!$B:$B,$P1435)+COUNTIF('Plany 2025'!$B:$B,$P1435&amp;"/*")+COUNTIF('Plany 2025'!$B:$B,"*/"&amp;$P1435&amp;"/*"))=0,"brak klasyf.",IF(COUNTIF($P1435,"* *"),SUMIF('Plany 2025'!$J:$J,"*"&amp;$P1435&amp;"*",'Plany 2025'!H:H),SUMIF('Plany 2025'!$B:$B,$P1435,'Plany 2025'!H:H)+SUMIF('Plany 2025'!$B:$B,$P1435&amp;"/*",'Plany 2025'!H:H)+SUMIF('Plany 2025'!$B:$B,"*/"&amp;$P1435&amp;"/*",'Plany 2025'!H:H))))</f>
        <v/>
      </c>
      <c r="S1435" s="392" t="str">
        <f t="shared" si="174"/>
        <v/>
      </c>
      <c r="T1435" s="393" t="str">
        <f t="shared" si="175"/>
        <v/>
      </c>
      <c r="U1435" s="138"/>
      <c r="V1435" s="91"/>
    </row>
    <row r="1436" spans="1:22" s="134" customFormat="1" ht="6" hidden="1" customHeight="1">
      <c r="A1436" s="194"/>
      <c r="B1436" s="378"/>
      <c r="C1436" s="378"/>
      <c r="D1436" s="97"/>
      <c r="E1436" s="92" t="s">
        <v>24</v>
      </c>
      <c r="F1436" s="93"/>
      <c r="G1436" s="131"/>
      <c r="H1436" s="127"/>
      <c r="I1436" s="138" t="str">
        <f t="shared" si="169"/>
        <v xml:space="preserve"> </v>
      </c>
      <c r="K1436" s="517"/>
      <c r="L1436" s="379"/>
      <c r="M1436" s="379" t="str">
        <f t="shared" ca="1" si="170"/>
        <v>nie</v>
      </c>
      <c r="N1436" s="379" t="str">
        <f t="shared" ca="1" si="171"/>
        <v>nie</v>
      </c>
      <c r="O1436" s="378" t="str">
        <f t="shared" ca="1" si="172"/>
        <v>DBFO</v>
      </c>
      <c r="P1436" s="389" t="str">
        <f t="shared" si="173"/>
        <v/>
      </c>
      <c r="Q1436" s="390" t="str">
        <f>IF($P1436="","",IF(IF(COUNTIF($P1436,"* *"),COUNTIF('Plany 2025'!$J:$J,"*"&amp;$P1436&amp;"*"),COUNTIF('Plany 2025'!$B:$B,$P1436)+COUNTIF('Plany 2025'!$B:$B,$P1436&amp;"/*")+COUNTIF('Plany 2025'!$B:$B,"*/"&amp;$P1436&amp;"/*"))=0,"brak klasyf.",IF(COUNTIF($P1436,"* *"),SUMIF('Plany 2025'!$J:$J,"*"&amp;$P1436&amp;"*",'Plany 2025'!G:G),SUMIF('Plany 2025'!$B:$B,$P1436,'Plany 2025'!G:G)+SUMIF('Plany 2025'!$B:$B,$P1436&amp;"/*",'Plany 2025'!G:G)+SUMIF('Plany 2025'!$B:$B,"*/"&amp;$P1436&amp;"/*",'Plany 2025'!G:G))))</f>
        <v/>
      </c>
      <c r="R1436" s="391" t="str">
        <f>IF($P1436="","",IF(IF(COUNTIF($P1436,"* *"),COUNTIF('Plany 2025'!$J:$J,"*"&amp;$P1436&amp;"*"),COUNTIF('Plany 2025'!$B:$B,$P1436)+COUNTIF('Plany 2025'!$B:$B,$P1436&amp;"/*")+COUNTIF('Plany 2025'!$B:$B,"*/"&amp;$P1436&amp;"/*"))=0,"brak klasyf.",IF(COUNTIF($P1436,"* *"),SUMIF('Plany 2025'!$J:$J,"*"&amp;$P1436&amp;"*",'Plany 2025'!H:H),SUMIF('Plany 2025'!$B:$B,$P1436,'Plany 2025'!H:H)+SUMIF('Plany 2025'!$B:$B,$P1436&amp;"/*",'Plany 2025'!H:H)+SUMIF('Plany 2025'!$B:$B,"*/"&amp;$P1436&amp;"/*",'Plany 2025'!H:H))))</f>
        <v/>
      </c>
      <c r="S1436" s="392" t="str">
        <f t="shared" si="174"/>
        <v/>
      </c>
      <c r="T1436" s="393" t="str">
        <f t="shared" si="175"/>
        <v/>
      </c>
      <c r="U1436" s="138"/>
      <c r="V1436" s="91"/>
    </row>
    <row r="1437" spans="1:22" s="134" customFormat="1" hidden="1">
      <c r="A1437" s="194"/>
      <c r="B1437" s="378"/>
      <c r="C1437" s="378"/>
      <c r="D1437" s="97"/>
      <c r="E1437" s="142" t="s">
        <v>41</v>
      </c>
      <c r="F1437" s="93"/>
      <c r="G1437" s="131"/>
      <c r="H1437" s="127"/>
      <c r="I1437" s="138" t="str">
        <f t="shared" si="169"/>
        <v xml:space="preserve"> </v>
      </c>
      <c r="K1437" s="517"/>
      <c r="L1437" s="379"/>
      <c r="M1437" s="379" t="str">
        <f t="shared" ca="1" si="170"/>
        <v>nie</v>
      </c>
      <c r="N1437" s="379" t="str">
        <f t="shared" ca="1" si="171"/>
        <v>nie</v>
      </c>
      <c r="O1437" s="378" t="str">
        <f t="shared" ca="1" si="172"/>
        <v>DBFO</v>
      </c>
      <c r="P1437" s="389" t="str">
        <f t="shared" si="173"/>
        <v/>
      </c>
      <c r="Q1437" s="390" t="str">
        <f>IF($P1437="","",IF(IF(COUNTIF($P1437,"* *"),COUNTIF('Plany 2025'!$J:$J,"*"&amp;$P1437&amp;"*"),COUNTIF('Plany 2025'!$B:$B,$P1437)+COUNTIF('Plany 2025'!$B:$B,$P1437&amp;"/*")+COUNTIF('Plany 2025'!$B:$B,"*/"&amp;$P1437&amp;"/*"))=0,"brak klasyf.",IF(COUNTIF($P1437,"* *"),SUMIF('Plany 2025'!$J:$J,"*"&amp;$P1437&amp;"*",'Plany 2025'!G:G),SUMIF('Plany 2025'!$B:$B,$P1437,'Plany 2025'!G:G)+SUMIF('Plany 2025'!$B:$B,$P1437&amp;"/*",'Plany 2025'!G:G)+SUMIF('Plany 2025'!$B:$B,"*/"&amp;$P1437&amp;"/*",'Plany 2025'!G:G))))</f>
        <v/>
      </c>
      <c r="R1437" s="391" t="str">
        <f>IF($P1437="","",IF(IF(COUNTIF($P1437,"* *"),COUNTIF('Plany 2025'!$J:$J,"*"&amp;$P1437&amp;"*"),COUNTIF('Plany 2025'!$B:$B,$P1437)+COUNTIF('Plany 2025'!$B:$B,$P1437&amp;"/*")+COUNTIF('Plany 2025'!$B:$B,"*/"&amp;$P1437&amp;"/*"))=0,"brak klasyf.",IF(COUNTIF($P1437,"* *"),SUMIF('Plany 2025'!$J:$J,"*"&amp;$P1437&amp;"*",'Plany 2025'!H:H),SUMIF('Plany 2025'!$B:$B,$P1437,'Plany 2025'!H:H)+SUMIF('Plany 2025'!$B:$B,$P1437&amp;"/*",'Plany 2025'!H:H)+SUMIF('Plany 2025'!$B:$B,"*/"&amp;$P1437&amp;"/*",'Plany 2025'!H:H))))</f>
        <v/>
      </c>
      <c r="S1437" s="392" t="str">
        <f t="shared" si="174"/>
        <v/>
      </c>
      <c r="T1437" s="393" t="str">
        <f t="shared" si="175"/>
        <v/>
      </c>
      <c r="U1437" s="138"/>
      <c r="V1437" s="91"/>
    </row>
    <row r="1438" spans="1:22" s="134" customFormat="1" hidden="1">
      <c r="A1438" s="194"/>
      <c r="B1438" s="378"/>
      <c r="C1438" s="378"/>
      <c r="D1438" s="97"/>
      <c r="E1438" s="144" t="s">
        <v>42</v>
      </c>
      <c r="F1438" s="44">
        <f>'Liczba uczniów i inne'!E108</f>
        <v>0</v>
      </c>
      <c r="G1438" s="131"/>
      <c r="H1438" s="127"/>
      <c r="I1438" s="138" t="str">
        <f t="shared" si="169"/>
        <v xml:space="preserve"> </v>
      </c>
      <c r="J1438" s="145" t="s">
        <v>641</v>
      </c>
      <c r="K1438" s="517"/>
      <c r="L1438" s="379"/>
      <c r="M1438" s="379" t="str">
        <f t="shared" ca="1" si="170"/>
        <v>nie</v>
      </c>
      <c r="N1438" s="379" t="str">
        <f t="shared" ca="1" si="171"/>
        <v>nie</v>
      </c>
      <c r="O1438" s="378" t="str">
        <f t="shared" ca="1" si="172"/>
        <v>DBFO</v>
      </c>
      <c r="P1438" s="389" t="str">
        <f t="shared" si="173"/>
        <v/>
      </c>
      <c r="Q1438" s="390" t="str">
        <f>IF($P1438="","",IF(IF(COUNTIF($P1438,"* *"),COUNTIF('Plany 2025'!$J:$J,"*"&amp;$P1438&amp;"*"),COUNTIF('Plany 2025'!$B:$B,$P1438)+COUNTIF('Plany 2025'!$B:$B,$P1438&amp;"/*")+COUNTIF('Plany 2025'!$B:$B,"*/"&amp;$P1438&amp;"/*"))=0,"brak klasyf.",IF(COUNTIF($P1438,"* *"),SUMIF('Plany 2025'!$J:$J,"*"&amp;$P1438&amp;"*",'Plany 2025'!G:G),SUMIF('Plany 2025'!$B:$B,$P1438,'Plany 2025'!G:G)+SUMIF('Plany 2025'!$B:$B,$P1438&amp;"/*",'Plany 2025'!G:G)+SUMIF('Plany 2025'!$B:$B,"*/"&amp;$P1438&amp;"/*",'Plany 2025'!G:G))))</f>
        <v/>
      </c>
      <c r="R1438" s="391" t="str">
        <f>IF($P1438="","",IF(IF(COUNTIF($P1438,"* *"),COUNTIF('Plany 2025'!$J:$J,"*"&amp;$P1438&amp;"*"),COUNTIF('Plany 2025'!$B:$B,$P1438)+COUNTIF('Plany 2025'!$B:$B,$P1438&amp;"/*")+COUNTIF('Plany 2025'!$B:$B,"*/"&amp;$P1438&amp;"/*"))=0,"brak klasyf.",IF(COUNTIF($P1438,"* *"),SUMIF('Plany 2025'!$J:$J,"*"&amp;$P1438&amp;"*",'Plany 2025'!H:H),SUMIF('Plany 2025'!$B:$B,$P1438,'Plany 2025'!H:H)+SUMIF('Plany 2025'!$B:$B,$P1438&amp;"/*",'Plany 2025'!H:H)+SUMIF('Plany 2025'!$B:$B,"*/"&amp;$P1438&amp;"/*",'Plany 2025'!H:H))))</f>
        <v/>
      </c>
      <c r="S1438" s="392" t="str">
        <f t="shared" si="174"/>
        <v/>
      </c>
      <c r="T1438" s="393" t="str">
        <f t="shared" si="175"/>
        <v/>
      </c>
      <c r="U1438" s="138"/>
      <c r="V1438" s="91"/>
    </row>
    <row r="1439" spans="1:22" s="134" customFormat="1" hidden="1">
      <c r="A1439" s="194"/>
      <c r="B1439" s="378"/>
      <c r="C1439" s="378"/>
      <c r="D1439" s="97"/>
      <c r="E1439" s="144" t="s">
        <v>43</v>
      </c>
      <c r="F1439" s="44">
        <f>'Liczba uczniów i inne'!E109</f>
        <v>0</v>
      </c>
      <c r="G1439" s="131"/>
      <c r="H1439" s="127"/>
      <c r="I1439" s="138" t="str">
        <f t="shared" si="169"/>
        <v xml:space="preserve"> </v>
      </c>
      <c r="J1439" s="145" t="s">
        <v>641</v>
      </c>
      <c r="K1439" s="517"/>
      <c r="L1439" s="379"/>
      <c r="M1439" s="379" t="str">
        <f t="shared" ca="1" si="170"/>
        <v>nie</v>
      </c>
      <c r="N1439" s="379" t="str">
        <f t="shared" ca="1" si="171"/>
        <v>nie</v>
      </c>
      <c r="O1439" s="378" t="str">
        <f t="shared" ca="1" si="172"/>
        <v>DBFO</v>
      </c>
      <c r="P1439" s="389" t="str">
        <f t="shared" si="173"/>
        <v/>
      </c>
      <c r="Q1439" s="390" t="str">
        <f>IF($P1439="","",IF(IF(COUNTIF($P1439,"* *"),COUNTIF('Plany 2025'!$J:$J,"*"&amp;$P1439&amp;"*"),COUNTIF('Plany 2025'!$B:$B,$P1439)+COUNTIF('Plany 2025'!$B:$B,$P1439&amp;"/*")+COUNTIF('Plany 2025'!$B:$B,"*/"&amp;$P1439&amp;"/*"))=0,"brak klasyf.",IF(COUNTIF($P1439,"* *"),SUMIF('Plany 2025'!$J:$J,"*"&amp;$P1439&amp;"*",'Plany 2025'!G:G),SUMIF('Plany 2025'!$B:$B,$P1439,'Plany 2025'!G:G)+SUMIF('Plany 2025'!$B:$B,$P1439&amp;"/*",'Plany 2025'!G:G)+SUMIF('Plany 2025'!$B:$B,"*/"&amp;$P1439&amp;"/*",'Plany 2025'!G:G))))</f>
        <v/>
      </c>
      <c r="R1439" s="391" t="str">
        <f>IF($P1439="","",IF(IF(COUNTIF($P1439,"* *"),COUNTIF('Plany 2025'!$J:$J,"*"&amp;$P1439&amp;"*"),COUNTIF('Plany 2025'!$B:$B,$P1439)+COUNTIF('Plany 2025'!$B:$B,$P1439&amp;"/*")+COUNTIF('Plany 2025'!$B:$B,"*/"&amp;$P1439&amp;"/*"))=0,"brak klasyf.",IF(COUNTIF($P1439,"* *"),SUMIF('Plany 2025'!$J:$J,"*"&amp;$P1439&amp;"*",'Plany 2025'!H:H),SUMIF('Plany 2025'!$B:$B,$P1439,'Plany 2025'!H:H)+SUMIF('Plany 2025'!$B:$B,$P1439&amp;"/*",'Plany 2025'!H:H)+SUMIF('Plany 2025'!$B:$B,"*/"&amp;$P1439&amp;"/*",'Plany 2025'!H:H))))</f>
        <v/>
      </c>
      <c r="S1439" s="392" t="str">
        <f t="shared" si="174"/>
        <v/>
      </c>
      <c r="T1439" s="393" t="str">
        <f t="shared" si="175"/>
        <v/>
      </c>
      <c r="U1439" s="138"/>
      <c r="V1439" s="91"/>
    </row>
    <row r="1440" spans="1:22" s="134" customFormat="1" hidden="1">
      <c r="A1440" s="194"/>
      <c r="B1440" s="378"/>
      <c r="C1440" s="378"/>
      <c r="D1440" s="97"/>
      <c r="E1440" s="144" t="s">
        <v>44</v>
      </c>
      <c r="F1440" s="45">
        <f>'Liczba uczniów i inne'!E110</f>
        <v>0</v>
      </c>
      <c r="G1440" s="131"/>
      <c r="H1440" s="127"/>
      <c r="I1440" s="138" t="str">
        <f t="shared" si="169"/>
        <v xml:space="preserve"> </v>
      </c>
      <c r="J1440" s="145" t="s">
        <v>641</v>
      </c>
      <c r="K1440" s="517"/>
      <c r="L1440" s="379"/>
      <c r="M1440" s="379" t="str">
        <f t="shared" ca="1" si="170"/>
        <v>nie</v>
      </c>
      <c r="N1440" s="379" t="str">
        <f t="shared" ca="1" si="171"/>
        <v>nie</v>
      </c>
      <c r="O1440" s="378" t="str">
        <f t="shared" ca="1" si="172"/>
        <v>DBFO</v>
      </c>
      <c r="P1440" s="389" t="str">
        <f t="shared" si="173"/>
        <v/>
      </c>
      <c r="Q1440" s="390" t="str">
        <f>IF($P1440="","",IF(IF(COUNTIF($P1440,"* *"),COUNTIF('Plany 2025'!$J:$J,"*"&amp;$P1440&amp;"*"),COUNTIF('Plany 2025'!$B:$B,$P1440)+COUNTIF('Plany 2025'!$B:$B,$P1440&amp;"/*")+COUNTIF('Plany 2025'!$B:$B,"*/"&amp;$P1440&amp;"/*"))=0,"brak klasyf.",IF(COUNTIF($P1440,"* *"),SUMIF('Plany 2025'!$J:$J,"*"&amp;$P1440&amp;"*",'Plany 2025'!G:G),SUMIF('Plany 2025'!$B:$B,$P1440,'Plany 2025'!G:G)+SUMIF('Plany 2025'!$B:$B,$P1440&amp;"/*",'Plany 2025'!G:G)+SUMIF('Plany 2025'!$B:$B,"*/"&amp;$P1440&amp;"/*",'Plany 2025'!G:G))))</f>
        <v/>
      </c>
      <c r="R1440" s="391" t="str">
        <f>IF($P1440="","",IF(IF(COUNTIF($P1440,"* *"),COUNTIF('Plany 2025'!$J:$J,"*"&amp;$P1440&amp;"*"),COUNTIF('Plany 2025'!$B:$B,$P1440)+COUNTIF('Plany 2025'!$B:$B,$P1440&amp;"/*")+COUNTIF('Plany 2025'!$B:$B,"*/"&amp;$P1440&amp;"/*"))=0,"brak klasyf.",IF(COUNTIF($P1440,"* *"),SUMIF('Plany 2025'!$J:$J,"*"&amp;$P1440&amp;"*",'Plany 2025'!H:H),SUMIF('Plany 2025'!$B:$B,$P1440,'Plany 2025'!H:H)+SUMIF('Plany 2025'!$B:$B,$P1440&amp;"/*",'Plany 2025'!H:H)+SUMIF('Plany 2025'!$B:$B,"*/"&amp;$P1440&amp;"/*",'Plany 2025'!H:H))))</f>
        <v/>
      </c>
      <c r="S1440" s="392" t="str">
        <f t="shared" si="174"/>
        <v/>
      </c>
      <c r="T1440" s="393" t="str">
        <f t="shared" si="175"/>
        <v/>
      </c>
      <c r="U1440" s="138"/>
      <c r="V1440" s="91"/>
    </row>
    <row r="1441" spans="1:22" s="134" customFormat="1" hidden="1">
      <c r="A1441" s="194"/>
      <c r="B1441" s="378"/>
      <c r="C1441" s="378"/>
      <c r="D1441" s="97"/>
      <c r="E1441" s="144" t="s">
        <v>45</v>
      </c>
      <c r="F1441" s="45">
        <f>'Liczba uczniów i inne'!E111</f>
        <v>0</v>
      </c>
      <c r="G1441" s="131"/>
      <c r="H1441" s="127"/>
      <c r="I1441" s="138" t="str">
        <f t="shared" si="169"/>
        <v xml:space="preserve"> </v>
      </c>
      <c r="J1441" s="145" t="s">
        <v>641</v>
      </c>
      <c r="K1441" s="517"/>
      <c r="L1441" s="379"/>
      <c r="M1441" s="379" t="str">
        <f t="shared" ca="1" si="170"/>
        <v>nie</v>
      </c>
      <c r="N1441" s="379" t="str">
        <f t="shared" ca="1" si="171"/>
        <v>nie</v>
      </c>
      <c r="O1441" s="378" t="str">
        <f t="shared" ca="1" si="172"/>
        <v>DBFO</v>
      </c>
      <c r="P1441" s="389" t="str">
        <f t="shared" si="173"/>
        <v/>
      </c>
      <c r="Q1441" s="390" t="str">
        <f>IF($P1441="","",IF(IF(COUNTIF($P1441,"* *"),COUNTIF('Plany 2025'!$J:$J,"*"&amp;$P1441&amp;"*"),COUNTIF('Plany 2025'!$B:$B,$P1441)+COUNTIF('Plany 2025'!$B:$B,$P1441&amp;"/*")+COUNTIF('Plany 2025'!$B:$B,"*/"&amp;$P1441&amp;"/*"))=0,"brak klasyf.",IF(COUNTIF($P1441,"* *"),SUMIF('Plany 2025'!$J:$J,"*"&amp;$P1441&amp;"*",'Plany 2025'!G:G),SUMIF('Plany 2025'!$B:$B,$P1441,'Plany 2025'!G:G)+SUMIF('Plany 2025'!$B:$B,$P1441&amp;"/*",'Plany 2025'!G:G)+SUMIF('Plany 2025'!$B:$B,"*/"&amp;$P1441&amp;"/*",'Plany 2025'!G:G))))</f>
        <v/>
      </c>
      <c r="R1441" s="391" t="str">
        <f>IF($P1441="","",IF(IF(COUNTIF($P1441,"* *"),COUNTIF('Plany 2025'!$J:$J,"*"&amp;$P1441&amp;"*"),COUNTIF('Plany 2025'!$B:$B,$P1441)+COUNTIF('Plany 2025'!$B:$B,$P1441&amp;"/*")+COUNTIF('Plany 2025'!$B:$B,"*/"&amp;$P1441&amp;"/*"))=0,"brak klasyf.",IF(COUNTIF($P1441,"* *"),SUMIF('Plany 2025'!$J:$J,"*"&amp;$P1441&amp;"*",'Plany 2025'!H:H),SUMIF('Plany 2025'!$B:$B,$P1441,'Plany 2025'!H:H)+SUMIF('Plany 2025'!$B:$B,$P1441&amp;"/*",'Plany 2025'!H:H)+SUMIF('Plany 2025'!$B:$B,"*/"&amp;$P1441&amp;"/*",'Plany 2025'!H:H))))</f>
        <v/>
      </c>
      <c r="S1441" s="392" t="str">
        <f t="shared" si="174"/>
        <v/>
      </c>
      <c r="T1441" s="393" t="str">
        <f t="shared" si="175"/>
        <v/>
      </c>
      <c r="U1441" s="138"/>
      <c r="V1441" s="91"/>
    </row>
    <row r="1442" spans="1:22" s="134" customFormat="1" ht="6" hidden="1" customHeight="1">
      <c r="A1442" s="194"/>
      <c r="B1442" s="378"/>
      <c r="C1442" s="378"/>
      <c r="D1442" s="97"/>
      <c r="E1442" s="125" t="s">
        <v>24</v>
      </c>
      <c r="F1442" s="93"/>
      <c r="G1442" s="131"/>
      <c r="H1442" s="127"/>
      <c r="I1442" s="138" t="str">
        <f t="shared" si="169"/>
        <v xml:space="preserve"> </v>
      </c>
      <c r="K1442" s="517"/>
      <c r="L1442" s="379"/>
      <c r="M1442" s="379" t="str">
        <f t="shared" ca="1" si="170"/>
        <v>nie</v>
      </c>
      <c r="N1442" s="379" t="str">
        <f t="shared" ca="1" si="171"/>
        <v>nie</v>
      </c>
      <c r="O1442" s="378" t="str">
        <f t="shared" ca="1" si="172"/>
        <v>DBFO</v>
      </c>
      <c r="P1442" s="389" t="str">
        <f t="shared" si="173"/>
        <v/>
      </c>
      <c r="Q1442" s="390" t="str">
        <f>IF($P1442="","",IF(IF(COUNTIF($P1442,"* *"),COUNTIF('Plany 2025'!$J:$J,"*"&amp;$P1442&amp;"*"),COUNTIF('Plany 2025'!$B:$B,$P1442)+COUNTIF('Plany 2025'!$B:$B,$P1442&amp;"/*")+COUNTIF('Plany 2025'!$B:$B,"*/"&amp;$P1442&amp;"/*"))=0,"brak klasyf.",IF(COUNTIF($P1442,"* *"),SUMIF('Plany 2025'!$J:$J,"*"&amp;$P1442&amp;"*",'Plany 2025'!G:G),SUMIF('Plany 2025'!$B:$B,$P1442,'Plany 2025'!G:G)+SUMIF('Plany 2025'!$B:$B,$P1442&amp;"/*",'Plany 2025'!G:G)+SUMIF('Plany 2025'!$B:$B,"*/"&amp;$P1442&amp;"/*",'Plany 2025'!G:G))))</f>
        <v/>
      </c>
      <c r="R1442" s="391" t="str">
        <f>IF($P1442="","",IF(IF(COUNTIF($P1442,"* *"),COUNTIF('Plany 2025'!$J:$J,"*"&amp;$P1442&amp;"*"),COUNTIF('Plany 2025'!$B:$B,$P1442)+COUNTIF('Plany 2025'!$B:$B,$P1442&amp;"/*")+COUNTIF('Plany 2025'!$B:$B,"*/"&amp;$P1442&amp;"/*"))=0,"brak klasyf.",IF(COUNTIF($P1442,"* *"),SUMIF('Plany 2025'!$J:$J,"*"&amp;$P1442&amp;"*",'Plany 2025'!H:H),SUMIF('Plany 2025'!$B:$B,$P1442,'Plany 2025'!H:H)+SUMIF('Plany 2025'!$B:$B,$P1442&amp;"/*",'Plany 2025'!H:H)+SUMIF('Plany 2025'!$B:$B,"*/"&amp;$P1442&amp;"/*",'Plany 2025'!H:H))))</f>
        <v/>
      </c>
      <c r="S1442" s="392" t="str">
        <f t="shared" si="174"/>
        <v/>
      </c>
      <c r="T1442" s="393" t="str">
        <f t="shared" si="175"/>
        <v/>
      </c>
      <c r="U1442" s="138"/>
      <c r="V1442" s="91"/>
    </row>
    <row r="1443" spans="1:22" s="134" customFormat="1" hidden="1">
      <c r="A1443" s="244" t="s">
        <v>249</v>
      </c>
      <c r="B1443" s="495">
        <v>801</v>
      </c>
      <c r="C1443" s="495">
        <v>80118</v>
      </c>
      <c r="D1443" s="97" t="s">
        <v>200</v>
      </c>
      <c r="E1443" s="125" t="s">
        <v>46</v>
      </c>
      <c r="F1443" s="93"/>
      <c r="G1443" s="126">
        <f>SUM(G1444:G1449)</f>
        <v>0</v>
      </c>
      <c r="H1443" s="127">
        <f>SUM(H1444:H1449)</f>
        <v>0</v>
      </c>
      <c r="I1443" s="138" t="str">
        <f t="shared" si="169"/>
        <v xml:space="preserve"> </v>
      </c>
      <c r="K1443" s="517"/>
      <c r="L1443" s="379"/>
      <c r="M1443" s="379" t="str">
        <f t="shared" ca="1" si="170"/>
        <v>nie</v>
      </c>
      <c r="N1443" s="379" t="str">
        <f t="shared" ca="1" si="171"/>
        <v>nie</v>
      </c>
      <c r="O1443" s="378" t="str">
        <f t="shared" ca="1" si="172"/>
        <v>DBFO</v>
      </c>
      <c r="P1443" s="389" t="str">
        <f t="shared" si="173"/>
        <v/>
      </c>
      <c r="Q1443" s="390" t="str">
        <f>IF($P1443="","",IF(IF(COUNTIF($P1443,"* *"),COUNTIF('Plany 2025'!$J:$J,"*"&amp;$P1443&amp;"*"),COUNTIF('Plany 2025'!$B:$B,$P1443)+COUNTIF('Plany 2025'!$B:$B,$P1443&amp;"/*")+COUNTIF('Plany 2025'!$B:$B,"*/"&amp;$P1443&amp;"/*"))=0,"brak klasyf.",IF(COUNTIF($P1443,"* *"),SUMIF('Plany 2025'!$J:$J,"*"&amp;$P1443&amp;"*",'Plany 2025'!G:G),SUMIF('Plany 2025'!$B:$B,$P1443,'Plany 2025'!G:G)+SUMIF('Plany 2025'!$B:$B,$P1443&amp;"/*",'Plany 2025'!G:G)+SUMIF('Plany 2025'!$B:$B,"*/"&amp;$P1443&amp;"/*",'Plany 2025'!G:G))))</f>
        <v/>
      </c>
      <c r="R1443" s="391" t="str">
        <f>IF($P1443="","",IF(IF(COUNTIF($P1443,"* *"),COUNTIF('Plany 2025'!$J:$J,"*"&amp;$P1443&amp;"*"),COUNTIF('Plany 2025'!$B:$B,$P1443)+COUNTIF('Plany 2025'!$B:$B,$P1443&amp;"/*")+COUNTIF('Plany 2025'!$B:$B,"*/"&amp;$P1443&amp;"/*"))=0,"brak klasyf.",IF(COUNTIF($P1443,"* *"),SUMIF('Plany 2025'!$J:$J,"*"&amp;$P1443&amp;"*",'Plany 2025'!H:H),SUMIF('Plany 2025'!$B:$B,$P1443,'Plany 2025'!H:H)+SUMIF('Plany 2025'!$B:$B,$P1443&amp;"/*",'Plany 2025'!H:H)+SUMIF('Plany 2025'!$B:$B,"*/"&amp;$P1443&amp;"/*",'Plany 2025'!H:H))))</f>
        <v/>
      </c>
      <c r="S1443" s="392" t="str">
        <f t="shared" si="174"/>
        <v/>
      </c>
      <c r="T1443" s="393" t="str">
        <f t="shared" si="175"/>
        <v/>
      </c>
      <c r="U1443" s="138"/>
      <c r="V1443" s="91"/>
    </row>
    <row r="1444" spans="1:22" s="134" customFormat="1" hidden="1">
      <c r="A1444" s="244" t="s">
        <v>249</v>
      </c>
      <c r="B1444" s="495">
        <v>801</v>
      </c>
      <c r="C1444" s="495">
        <v>80118</v>
      </c>
      <c r="D1444" s="146">
        <v>4010</v>
      </c>
      <c r="E1444" s="149" t="s">
        <v>47</v>
      </c>
      <c r="F1444" s="93"/>
      <c r="G1444" s="272"/>
      <c r="H1444" s="170"/>
      <c r="I1444" s="138" t="str">
        <f t="shared" si="169"/>
        <v xml:space="preserve"> </v>
      </c>
      <c r="K1444" s="517"/>
      <c r="L1444" s="379"/>
      <c r="M1444" s="379" t="str">
        <f t="shared" ca="1" si="170"/>
        <v>nie</v>
      </c>
      <c r="N1444" s="379" t="str">
        <f t="shared" ca="1" si="171"/>
        <v>nie</v>
      </c>
      <c r="O1444" s="378" t="str">
        <f t="shared" ca="1" si="172"/>
        <v>DBFO</v>
      </c>
      <c r="P1444" s="389" t="str">
        <f t="shared" ca="1" si="173"/>
        <v>DBFO B/V/1/38/1 80118 4010</v>
      </c>
      <c r="Q1444" s="390" t="str">
        <f ca="1">IF($P1444="","",IF(IF(COUNTIF($P1444,"* *"),COUNTIF('Plany 2025'!$J:$J,"*"&amp;$P1444&amp;"*"),COUNTIF('Plany 2025'!$B:$B,$P1444)+COUNTIF('Plany 2025'!$B:$B,$P1444&amp;"/*")+COUNTIF('Plany 2025'!$B:$B,"*/"&amp;$P1444&amp;"/*"))=0,"brak klasyf.",IF(COUNTIF($P1444,"* *"),SUMIF('Plany 2025'!$J:$J,"*"&amp;$P1444&amp;"*",'Plany 2025'!G:G),SUMIF('Plany 2025'!$B:$B,$P1444,'Plany 2025'!G:G)+SUMIF('Plany 2025'!$B:$B,$P1444&amp;"/*",'Plany 2025'!G:G)+SUMIF('Plany 2025'!$B:$B,"*/"&amp;$P1444&amp;"/*",'Plany 2025'!G:G))))</f>
        <v>brak klasyf.</v>
      </c>
      <c r="R1444" s="391" t="str">
        <f ca="1">IF($P1444="","",IF(IF(COUNTIF($P1444,"* *"),COUNTIF('Plany 2025'!$J:$J,"*"&amp;$P1444&amp;"*"),COUNTIF('Plany 2025'!$B:$B,$P1444)+COUNTIF('Plany 2025'!$B:$B,$P1444&amp;"/*")+COUNTIF('Plany 2025'!$B:$B,"*/"&amp;$P1444&amp;"/*"))=0,"brak klasyf.",IF(COUNTIF($P1444,"* *"),SUMIF('Plany 2025'!$J:$J,"*"&amp;$P1444&amp;"*",'Plany 2025'!H:H),SUMIF('Plany 2025'!$B:$B,$P1444,'Plany 2025'!H:H)+SUMIF('Plany 2025'!$B:$B,$P1444&amp;"/*",'Plany 2025'!H:H)+SUMIF('Plany 2025'!$B:$B,"*/"&amp;$P1444&amp;"/*",'Plany 2025'!H:H))))</f>
        <v>brak klasyf.</v>
      </c>
      <c r="S1444" s="392" t="str">
        <f t="shared" ca="1" si="174"/>
        <v/>
      </c>
      <c r="T1444" s="393" t="str">
        <f t="shared" ca="1" si="175"/>
        <v/>
      </c>
      <c r="U1444" s="138"/>
      <c r="V1444" s="91"/>
    </row>
    <row r="1445" spans="1:22" s="134" customFormat="1" hidden="1">
      <c r="A1445" s="244" t="s">
        <v>249</v>
      </c>
      <c r="B1445" s="499">
        <v>801</v>
      </c>
      <c r="C1445" s="499">
        <v>80118</v>
      </c>
      <c r="D1445" s="146">
        <v>4790</v>
      </c>
      <c r="E1445" s="149" t="s">
        <v>707</v>
      </c>
      <c r="F1445" s="93"/>
      <c r="G1445" s="272"/>
      <c r="H1445" s="170"/>
      <c r="I1445" s="138" t="str">
        <f t="shared" si="169"/>
        <v xml:space="preserve"> </v>
      </c>
      <c r="K1445" s="517"/>
      <c r="L1445" s="379"/>
      <c r="M1445" s="379" t="str">
        <f t="shared" ca="1" si="170"/>
        <v>nie</v>
      </c>
      <c r="N1445" s="379" t="str">
        <f t="shared" ca="1" si="171"/>
        <v>nie</v>
      </c>
      <c r="O1445" s="378" t="str">
        <f t="shared" ca="1" si="172"/>
        <v>DBFO</v>
      </c>
      <c r="P1445" s="389" t="str">
        <f t="shared" ca="1" si="173"/>
        <v>DBFO B/V/1/38/1 80118 4790</v>
      </c>
      <c r="Q1445" s="390" t="str">
        <f ca="1">IF($P1445="","",IF(IF(COUNTIF($P1445,"* *"),COUNTIF('Plany 2025'!$J:$J,"*"&amp;$P1445&amp;"*"),COUNTIF('Plany 2025'!$B:$B,$P1445)+COUNTIF('Plany 2025'!$B:$B,$P1445&amp;"/*")+COUNTIF('Plany 2025'!$B:$B,"*/"&amp;$P1445&amp;"/*"))=0,"brak klasyf.",IF(COUNTIF($P1445,"* *"),SUMIF('Plany 2025'!$J:$J,"*"&amp;$P1445&amp;"*",'Plany 2025'!G:G),SUMIF('Plany 2025'!$B:$B,$P1445,'Plany 2025'!G:G)+SUMIF('Plany 2025'!$B:$B,$P1445&amp;"/*",'Plany 2025'!G:G)+SUMIF('Plany 2025'!$B:$B,"*/"&amp;$P1445&amp;"/*",'Plany 2025'!G:G))))</f>
        <v>brak klasyf.</v>
      </c>
      <c r="R1445" s="391" t="str">
        <f ca="1">IF($P1445="","",IF(IF(COUNTIF($P1445,"* *"),COUNTIF('Plany 2025'!$J:$J,"*"&amp;$P1445&amp;"*"),COUNTIF('Plany 2025'!$B:$B,$P1445)+COUNTIF('Plany 2025'!$B:$B,$P1445&amp;"/*")+COUNTIF('Plany 2025'!$B:$B,"*/"&amp;$P1445&amp;"/*"))=0,"brak klasyf.",IF(COUNTIF($P1445,"* *"),SUMIF('Plany 2025'!$J:$J,"*"&amp;$P1445&amp;"*",'Plany 2025'!H:H),SUMIF('Plany 2025'!$B:$B,$P1445,'Plany 2025'!H:H)+SUMIF('Plany 2025'!$B:$B,$P1445&amp;"/*",'Plany 2025'!H:H)+SUMIF('Plany 2025'!$B:$B,"*/"&amp;$P1445&amp;"/*",'Plany 2025'!H:H))))</f>
        <v>brak klasyf.</v>
      </c>
      <c r="S1445" s="392" t="str">
        <f t="shared" ca="1" si="174"/>
        <v/>
      </c>
      <c r="T1445" s="393" t="str">
        <f t="shared" ca="1" si="175"/>
        <v/>
      </c>
      <c r="U1445" s="138"/>
      <c r="V1445" s="91"/>
    </row>
    <row r="1446" spans="1:22" s="134" customFormat="1" hidden="1">
      <c r="A1446" s="244" t="s">
        <v>249</v>
      </c>
      <c r="B1446" s="495">
        <v>801</v>
      </c>
      <c r="C1446" s="495">
        <v>80118</v>
      </c>
      <c r="D1446" s="146">
        <v>4040</v>
      </c>
      <c r="E1446" s="149" t="s">
        <v>734</v>
      </c>
      <c r="F1446" s="93"/>
      <c r="G1446" s="272"/>
      <c r="H1446" s="170"/>
      <c r="I1446" s="138" t="str">
        <f t="shared" si="169"/>
        <v xml:space="preserve"> </v>
      </c>
      <c r="K1446" s="517"/>
      <c r="L1446" s="379"/>
      <c r="M1446" s="379" t="str">
        <f t="shared" ca="1" si="170"/>
        <v>nie</v>
      </c>
      <c r="N1446" s="379" t="str">
        <f t="shared" ca="1" si="171"/>
        <v>nie</v>
      </c>
      <c r="O1446" s="378" t="str">
        <f t="shared" ca="1" si="172"/>
        <v>DBFO</v>
      </c>
      <c r="P1446" s="389" t="str">
        <f t="shared" ca="1" si="173"/>
        <v>DBFO B/V/1/38/1 80118 4040</v>
      </c>
      <c r="Q1446" s="390" t="str">
        <f ca="1">IF($P1446="","",IF(IF(COUNTIF($P1446,"* *"),COUNTIF('Plany 2025'!$J:$J,"*"&amp;$P1446&amp;"*"),COUNTIF('Plany 2025'!$B:$B,$P1446)+COUNTIF('Plany 2025'!$B:$B,$P1446&amp;"/*")+COUNTIF('Plany 2025'!$B:$B,"*/"&amp;$P1446&amp;"/*"))=0,"brak klasyf.",IF(COUNTIF($P1446,"* *"),SUMIF('Plany 2025'!$J:$J,"*"&amp;$P1446&amp;"*",'Plany 2025'!G:G),SUMIF('Plany 2025'!$B:$B,$P1446,'Plany 2025'!G:G)+SUMIF('Plany 2025'!$B:$B,$P1446&amp;"/*",'Plany 2025'!G:G)+SUMIF('Plany 2025'!$B:$B,"*/"&amp;$P1446&amp;"/*",'Plany 2025'!G:G))))</f>
        <v>brak klasyf.</v>
      </c>
      <c r="R1446" s="391" t="str">
        <f ca="1">IF($P1446="","",IF(IF(COUNTIF($P1446,"* *"),COUNTIF('Plany 2025'!$J:$J,"*"&amp;$P1446&amp;"*"),COUNTIF('Plany 2025'!$B:$B,$P1446)+COUNTIF('Plany 2025'!$B:$B,$P1446&amp;"/*")+COUNTIF('Plany 2025'!$B:$B,"*/"&amp;$P1446&amp;"/*"))=0,"brak klasyf.",IF(COUNTIF($P1446,"* *"),SUMIF('Plany 2025'!$J:$J,"*"&amp;$P1446&amp;"*",'Plany 2025'!H:H),SUMIF('Plany 2025'!$B:$B,$P1446,'Plany 2025'!H:H)+SUMIF('Plany 2025'!$B:$B,$P1446&amp;"/*",'Plany 2025'!H:H)+SUMIF('Plany 2025'!$B:$B,"*/"&amp;$P1446&amp;"/*",'Plany 2025'!H:H))))</f>
        <v>brak klasyf.</v>
      </c>
      <c r="S1446" s="392" t="str">
        <f t="shared" ca="1" si="174"/>
        <v/>
      </c>
      <c r="T1446" s="393" t="str">
        <f t="shared" ca="1" si="175"/>
        <v/>
      </c>
      <c r="U1446" s="138"/>
      <c r="V1446" s="91"/>
    </row>
    <row r="1447" spans="1:22" s="134" customFormat="1" hidden="1">
      <c r="A1447" s="244" t="s">
        <v>249</v>
      </c>
      <c r="B1447" s="499">
        <v>801</v>
      </c>
      <c r="C1447" s="499">
        <v>80118</v>
      </c>
      <c r="D1447" s="146">
        <v>4800</v>
      </c>
      <c r="E1447" s="149" t="s">
        <v>735</v>
      </c>
      <c r="F1447" s="93"/>
      <c r="G1447" s="272"/>
      <c r="H1447" s="170"/>
      <c r="I1447" s="138" t="str">
        <f t="shared" si="169"/>
        <v xml:space="preserve"> </v>
      </c>
      <c r="K1447" s="517"/>
      <c r="L1447" s="379"/>
      <c r="M1447" s="379" t="str">
        <f t="shared" ca="1" si="170"/>
        <v>nie</v>
      </c>
      <c r="N1447" s="379" t="str">
        <f t="shared" ca="1" si="171"/>
        <v>nie</v>
      </c>
      <c r="O1447" s="378" t="str">
        <f t="shared" ca="1" si="172"/>
        <v>DBFO</v>
      </c>
      <c r="P1447" s="389" t="str">
        <f t="shared" ca="1" si="173"/>
        <v>DBFO B/V/1/38/1 80118 4800</v>
      </c>
      <c r="Q1447" s="390" t="str">
        <f ca="1">IF($P1447="","",IF(IF(COUNTIF($P1447,"* *"),COUNTIF('Plany 2025'!$J:$J,"*"&amp;$P1447&amp;"*"),COUNTIF('Plany 2025'!$B:$B,$P1447)+COUNTIF('Plany 2025'!$B:$B,$P1447&amp;"/*")+COUNTIF('Plany 2025'!$B:$B,"*/"&amp;$P1447&amp;"/*"))=0,"brak klasyf.",IF(COUNTIF($P1447,"* *"),SUMIF('Plany 2025'!$J:$J,"*"&amp;$P1447&amp;"*",'Plany 2025'!G:G),SUMIF('Plany 2025'!$B:$B,$P1447,'Plany 2025'!G:G)+SUMIF('Plany 2025'!$B:$B,$P1447&amp;"/*",'Plany 2025'!G:G)+SUMIF('Plany 2025'!$B:$B,"*/"&amp;$P1447&amp;"/*",'Plany 2025'!G:G))))</f>
        <v>brak klasyf.</v>
      </c>
      <c r="R1447" s="391" t="str">
        <f ca="1">IF($P1447="","",IF(IF(COUNTIF($P1447,"* *"),COUNTIF('Plany 2025'!$J:$J,"*"&amp;$P1447&amp;"*"),COUNTIF('Plany 2025'!$B:$B,$P1447)+COUNTIF('Plany 2025'!$B:$B,$P1447&amp;"/*")+COUNTIF('Plany 2025'!$B:$B,"*/"&amp;$P1447&amp;"/*"))=0,"brak klasyf.",IF(COUNTIF($P1447,"* *"),SUMIF('Plany 2025'!$J:$J,"*"&amp;$P1447&amp;"*",'Plany 2025'!H:H),SUMIF('Plany 2025'!$B:$B,$P1447,'Plany 2025'!H:H)+SUMIF('Plany 2025'!$B:$B,$P1447&amp;"/*",'Plany 2025'!H:H)+SUMIF('Plany 2025'!$B:$B,"*/"&amp;$P1447&amp;"/*",'Plany 2025'!H:H))))</f>
        <v>brak klasyf.</v>
      </c>
      <c r="S1447" s="392" t="str">
        <f t="shared" ca="1" si="174"/>
        <v/>
      </c>
      <c r="T1447" s="393" t="str">
        <f t="shared" ca="1" si="175"/>
        <v/>
      </c>
      <c r="U1447" s="138"/>
      <c r="V1447" s="91"/>
    </row>
    <row r="1448" spans="1:22" s="134" customFormat="1" hidden="1">
      <c r="A1448" s="244" t="s">
        <v>249</v>
      </c>
      <c r="B1448" s="495">
        <v>801</v>
      </c>
      <c r="C1448" s="495">
        <v>80118</v>
      </c>
      <c r="D1448" s="146">
        <v>4170</v>
      </c>
      <c r="E1448" s="149" t="s">
        <v>49</v>
      </c>
      <c r="F1448" s="93"/>
      <c r="G1448" s="272"/>
      <c r="H1448" s="170"/>
      <c r="I1448" s="138" t="str">
        <f t="shared" si="169"/>
        <v xml:space="preserve"> </v>
      </c>
      <c r="K1448" s="517"/>
      <c r="L1448" s="379"/>
      <c r="M1448" s="379" t="str">
        <f t="shared" ca="1" si="170"/>
        <v>nie</v>
      </c>
      <c r="N1448" s="379" t="str">
        <f t="shared" ca="1" si="171"/>
        <v>nie</v>
      </c>
      <c r="O1448" s="378" t="str">
        <f t="shared" ca="1" si="172"/>
        <v>DBFO</v>
      </c>
      <c r="P1448" s="389" t="str">
        <f t="shared" ca="1" si="173"/>
        <v>DBFO B/V/1/38/1 80118 4170</v>
      </c>
      <c r="Q1448" s="390" t="str">
        <f ca="1">IF($P1448="","",IF(IF(COUNTIF($P1448,"* *"),COUNTIF('Plany 2025'!$J:$J,"*"&amp;$P1448&amp;"*"),COUNTIF('Plany 2025'!$B:$B,$P1448)+COUNTIF('Plany 2025'!$B:$B,$P1448&amp;"/*")+COUNTIF('Plany 2025'!$B:$B,"*/"&amp;$P1448&amp;"/*"))=0,"brak klasyf.",IF(COUNTIF($P1448,"* *"),SUMIF('Plany 2025'!$J:$J,"*"&amp;$P1448&amp;"*",'Plany 2025'!G:G),SUMIF('Plany 2025'!$B:$B,$P1448,'Plany 2025'!G:G)+SUMIF('Plany 2025'!$B:$B,$P1448&amp;"/*",'Plany 2025'!G:G)+SUMIF('Plany 2025'!$B:$B,"*/"&amp;$P1448&amp;"/*",'Plany 2025'!G:G))))</f>
        <v>brak klasyf.</v>
      </c>
      <c r="R1448" s="391" t="str">
        <f ca="1">IF($P1448="","",IF(IF(COUNTIF($P1448,"* *"),COUNTIF('Plany 2025'!$J:$J,"*"&amp;$P1448&amp;"*"),COUNTIF('Plany 2025'!$B:$B,$P1448)+COUNTIF('Plany 2025'!$B:$B,$P1448&amp;"/*")+COUNTIF('Plany 2025'!$B:$B,"*/"&amp;$P1448&amp;"/*"))=0,"brak klasyf.",IF(COUNTIF($P1448,"* *"),SUMIF('Plany 2025'!$J:$J,"*"&amp;$P1448&amp;"*",'Plany 2025'!H:H),SUMIF('Plany 2025'!$B:$B,$P1448,'Plany 2025'!H:H)+SUMIF('Plany 2025'!$B:$B,$P1448&amp;"/*",'Plany 2025'!H:H)+SUMIF('Plany 2025'!$B:$B,"*/"&amp;$P1448&amp;"/*",'Plany 2025'!H:H))))</f>
        <v>brak klasyf.</v>
      </c>
      <c r="S1448" s="392" t="str">
        <f t="shared" ca="1" si="174"/>
        <v/>
      </c>
      <c r="T1448" s="393" t="str">
        <f t="shared" ca="1" si="175"/>
        <v/>
      </c>
      <c r="U1448" s="138"/>
      <c r="V1448" s="91"/>
    </row>
    <row r="1449" spans="1:22" s="134" customFormat="1" hidden="1">
      <c r="A1449" s="194"/>
      <c r="B1449" s="378"/>
      <c r="C1449" s="378"/>
      <c r="D1449" s="97"/>
      <c r="E1449" s="149" t="s">
        <v>50</v>
      </c>
      <c r="F1449" s="93"/>
      <c r="G1449" s="272"/>
      <c r="H1449" s="170"/>
      <c r="I1449" s="138" t="str">
        <f t="shared" si="169"/>
        <v xml:space="preserve"> </v>
      </c>
      <c r="K1449" s="517"/>
      <c r="L1449" s="379"/>
      <c r="M1449" s="379" t="str">
        <f t="shared" ca="1" si="170"/>
        <v>nie</v>
      </c>
      <c r="N1449" s="379" t="str">
        <f t="shared" ca="1" si="171"/>
        <v>nie</v>
      </c>
      <c r="O1449" s="378" t="str">
        <f t="shared" ca="1" si="172"/>
        <v>DBFO</v>
      </c>
      <c r="P1449" s="389" t="str">
        <f t="shared" si="173"/>
        <v/>
      </c>
      <c r="Q1449" s="390" t="str">
        <f>IF($P1449="","",IF(IF(COUNTIF($P1449,"* *"),COUNTIF('Plany 2025'!$J:$J,"*"&amp;$P1449&amp;"*"),COUNTIF('Plany 2025'!$B:$B,$P1449)+COUNTIF('Plany 2025'!$B:$B,$P1449&amp;"/*")+COUNTIF('Plany 2025'!$B:$B,"*/"&amp;$P1449&amp;"/*"))=0,"brak klasyf.",IF(COUNTIF($P1449,"* *"),SUMIF('Plany 2025'!$J:$J,"*"&amp;$P1449&amp;"*",'Plany 2025'!G:G),SUMIF('Plany 2025'!$B:$B,$P1449,'Plany 2025'!G:G)+SUMIF('Plany 2025'!$B:$B,$P1449&amp;"/*",'Plany 2025'!G:G)+SUMIF('Plany 2025'!$B:$B,"*/"&amp;$P1449&amp;"/*",'Plany 2025'!G:G))))</f>
        <v/>
      </c>
      <c r="R1449" s="391" t="str">
        <f>IF($P1449="","",IF(IF(COUNTIF($P1449,"* *"),COUNTIF('Plany 2025'!$J:$J,"*"&amp;$P1449&amp;"*"),COUNTIF('Plany 2025'!$B:$B,$P1449)+COUNTIF('Plany 2025'!$B:$B,$P1449&amp;"/*")+COUNTIF('Plany 2025'!$B:$B,"*/"&amp;$P1449&amp;"/*"))=0,"brak klasyf.",IF(COUNTIF($P1449,"* *"),SUMIF('Plany 2025'!$J:$J,"*"&amp;$P1449&amp;"*",'Plany 2025'!H:H),SUMIF('Plany 2025'!$B:$B,$P1449,'Plany 2025'!H:H)+SUMIF('Plany 2025'!$B:$B,$P1449&amp;"/*",'Plany 2025'!H:H)+SUMIF('Plany 2025'!$B:$B,"*/"&amp;$P1449&amp;"/*",'Plany 2025'!H:H))))</f>
        <v/>
      </c>
      <c r="S1449" s="392" t="str">
        <f t="shared" si="174"/>
        <v/>
      </c>
      <c r="T1449" s="393" t="str">
        <f t="shared" si="175"/>
        <v/>
      </c>
      <c r="U1449" s="138"/>
      <c r="V1449" s="91"/>
    </row>
    <row r="1450" spans="1:22" s="134" customFormat="1" ht="6" hidden="1" customHeight="1">
      <c r="A1450" s="194"/>
      <c r="B1450" s="378"/>
      <c r="C1450" s="378"/>
      <c r="D1450" s="97"/>
      <c r="E1450" s="195"/>
      <c r="F1450" s="93"/>
      <c r="G1450" s="131"/>
      <c r="H1450" s="127"/>
      <c r="I1450" s="138" t="str">
        <f t="shared" si="169"/>
        <v xml:space="preserve"> </v>
      </c>
      <c r="K1450" s="517"/>
      <c r="L1450" s="379"/>
      <c r="M1450" s="379" t="str">
        <f t="shared" ca="1" si="170"/>
        <v>nie</v>
      </c>
      <c r="N1450" s="379" t="str">
        <f t="shared" ca="1" si="171"/>
        <v>nie</v>
      </c>
      <c r="O1450" s="378" t="str">
        <f t="shared" ca="1" si="172"/>
        <v>DBFO</v>
      </c>
      <c r="P1450" s="389" t="str">
        <f t="shared" si="173"/>
        <v/>
      </c>
      <c r="Q1450" s="390" t="str">
        <f>IF($P1450="","",IF(IF(COUNTIF($P1450,"* *"),COUNTIF('Plany 2025'!$J:$J,"*"&amp;$P1450&amp;"*"),COUNTIF('Plany 2025'!$B:$B,$P1450)+COUNTIF('Plany 2025'!$B:$B,$P1450&amp;"/*")+COUNTIF('Plany 2025'!$B:$B,"*/"&amp;$P1450&amp;"/*"))=0,"brak klasyf.",IF(COUNTIF($P1450,"* *"),SUMIF('Plany 2025'!$J:$J,"*"&amp;$P1450&amp;"*",'Plany 2025'!G:G),SUMIF('Plany 2025'!$B:$B,$P1450,'Plany 2025'!G:G)+SUMIF('Plany 2025'!$B:$B,$P1450&amp;"/*",'Plany 2025'!G:G)+SUMIF('Plany 2025'!$B:$B,"*/"&amp;$P1450&amp;"/*",'Plany 2025'!G:G))))</f>
        <v/>
      </c>
      <c r="R1450" s="391" t="str">
        <f>IF($P1450="","",IF(IF(COUNTIF($P1450,"* *"),COUNTIF('Plany 2025'!$J:$J,"*"&amp;$P1450&amp;"*"),COUNTIF('Plany 2025'!$B:$B,$P1450)+COUNTIF('Plany 2025'!$B:$B,$P1450&amp;"/*")+COUNTIF('Plany 2025'!$B:$B,"*/"&amp;$P1450&amp;"/*"))=0,"brak klasyf.",IF(COUNTIF($P1450,"* *"),SUMIF('Plany 2025'!$J:$J,"*"&amp;$P1450&amp;"*",'Plany 2025'!H:H),SUMIF('Plany 2025'!$B:$B,$P1450,'Plany 2025'!H:H)+SUMIF('Plany 2025'!$B:$B,$P1450&amp;"/*",'Plany 2025'!H:H)+SUMIF('Plany 2025'!$B:$B,"*/"&amp;$P1450&amp;"/*",'Plany 2025'!H:H))))</f>
        <v/>
      </c>
      <c r="S1450" s="392" t="str">
        <f t="shared" si="174"/>
        <v/>
      </c>
      <c r="T1450" s="393" t="str">
        <f t="shared" si="175"/>
        <v/>
      </c>
      <c r="U1450" s="138"/>
      <c r="V1450" s="91"/>
    </row>
    <row r="1451" spans="1:22" s="134" customFormat="1" hidden="1">
      <c r="A1451" s="244" t="s">
        <v>249</v>
      </c>
      <c r="B1451" s="495">
        <v>801</v>
      </c>
      <c r="C1451" s="495">
        <v>80118</v>
      </c>
      <c r="D1451" s="177">
        <v>3020</v>
      </c>
      <c r="E1451" s="167" t="s">
        <v>164</v>
      </c>
      <c r="F1451" s="93"/>
      <c r="G1451" s="272"/>
      <c r="H1451" s="170"/>
      <c r="I1451" s="138" t="str">
        <f t="shared" si="169"/>
        <v xml:space="preserve"> </v>
      </c>
      <c r="K1451" s="517"/>
      <c r="L1451" s="379"/>
      <c r="M1451" s="379" t="str">
        <f t="shared" ca="1" si="170"/>
        <v>nie</v>
      </c>
      <c r="N1451" s="379" t="str">
        <f t="shared" ca="1" si="171"/>
        <v>nie</v>
      </c>
      <c r="O1451" s="378" t="str">
        <f t="shared" ca="1" si="172"/>
        <v>DBFO</v>
      </c>
      <c r="P1451" s="389" t="str">
        <f t="shared" ca="1" si="173"/>
        <v>DBFO B/V/1/38/1 80118 3020</v>
      </c>
      <c r="Q1451" s="390" t="str">
        <f ca="1">IF($P1451="","",IF(IF(COUNTIF($P1451,"* *"),COUNTIF('Plany 2025'!$J:$J,"*"&amp;$P1451&amp;"*"),COUNTIF('Plany 2025'!$B:$B,$P1451)+COUNTIF('Plany 2025'!$B:$B,$P1451&amp;"/*")+COUNTIF('Plany 2025'!$B:$B,"*/"&amp;$P1451&amp;"/*"))=0,"brak klasyf.",IF(COUNTIF($P1451,"* *"),SUMIF('Plany 2025'!$J:$J,"*"&amp;$P1451&amp;"*",'Plany 2025'!G:G),SUMIF('Plany 2025'!$B:$B,$P1451,'Plany 2025'!G:G)+SUMIF('Plany 2025'!$B:$B,$P1451&amp;"/*",'Plany 2025'!G:G)+SUMIF('Plany 2025'!$B:$B,"*/"&amp;$P1451&amp;"/*",'Plany 2025'!G:G))))</f>
        <v>brak klasyf.</v>
      </c>
      <c r="R1451" s="391" t="str">
        <f ca="1">IF($P1451="","",IF(IF(COUNTIF($P1451,"* *"),COUNTIF('Plany 2025'!$J:$J,"*"&amp;$P1451&amp;"*"),COUNTIF('Plany 2025'!$B:$B,$P1451)+COUNTIF('Plany 2025'!$B:$B,$P1451&amp;"/*")+COUNTIF('Plany 2025'!$B:$B,"*/"&amp;$P1451&amp;"/*"))=0,"brak klasyf.",IF(COUNTIF($P1451,"* *"),SUMIF('Plany 2025'!$J:$J,"*"&amp;$P1451&amp;"*",'Plany 2025'!H:H),SUMIF('Plany 2025'!$B:$B,$P1451,'Plany 2025'!H:H)+SUMIF('Plany 2025'!$B:$B,$P1451&amp;"/*",'Plany 2025'!H:H)+SUMIF('Plany 2025'!$B:$B,"*/"&amp;$P1451&amp;"/*",'Plany 2025'!H:H))))</f>
        <v>brak klasyf.</v>
      </c>
      <c r="S1451" s="392" t="str">
        <f t="shared" ca="1" si="174"/>
        <v/>
      </c>
      <c r="T1451" s="393" t="str">
        <f t="shared" ca="1" si="175"/>
        <v/>
      </c>
      <c r="U1451" s="138"/>
      <c r="V1451" s="91"/>
    </row>
    <row r="1452" spans="1:22" s="134" customFormat="1" hidden="1">
      <c r="A1452" s="244" t="s">
        <v>249</v>
      </c>
      <c r="B1452" s="495">
        <v>801</v>
      </c>
      <c r="C1452" s="495">
        <v>80118</v>
      </c>
      <c r="D1452" s="177">
        <v>4140</v>
      </c>
      <c r="E1452" s="167" t="s">
        <v>170</v>
      </c>
      <c r="F1452" s="93"/>
      <c r="G1452" s="272"/>
      <c r="H1452" s="170"/>
      <c r="I1452" s="138" t="str">
        <f t="shared" si="169"/>
        <v xml:space="preserve"> </v>
      </c>
      <c r="K1452" s="517"/>
      <c r="L1452" s="379"/>
      <c r="M1452" s="379" t="str">
        <f t="shared" ca="1" si="170"/>
        <v>nie</v>
      </c>
      <c r="N1452" s="379" t="str">
        <f t="shared" ca="1" si="171"/>
        <v>nie</v>
      </c>
      <c r="O1452" s="378" t="str">
        <f t="shared" ca="1" si="172"/>
        <v>DBFO</v>
      </c>
      <c r="P1452" s="389" t="str">
        <f t="shared" ca="1" si="173"/>
        <v>DBFO B/V/1/38/1 80118 4140</v>
      </c>
      <c r="Q1452" s="390" t="str">
        <f ca="1">IF($P1452="","",IF(IF(COUNTIF($P1452,"* *"),COUNTIF('Plany 2025'!$J:$J,"*"&amp;$P1452&amp;"*"),COUNTIF('Plany 2025'!$B:$B,$P1452)+COUNTIF('Plany 2025'!$B:$B,$P1452&amp;"/*")+COUNTIF('Plany 2025'!$B:$B,"*/"&amp;$P1452&amp;"/*"))=0,"brak klasyf.",IF(COUNTIF($P1452,"* *"),SUMIF('Plany 2025'!$J:$J,"*"&amp;$P1452&amp;"*",'Plany 2025'!G:G),SUMIF('Plany 2025'!$B:$B,$P1452,'Plany 2025'!G:G)+SUMIF('Plany 2025'!$B:$B,$P1452&amp;"/*",'Plany 2025'!G:G)+SUMIF('Plany 2025'!$B:$B,"*/"&amp;$P1452&amp;"/*",'Plany 2025'!G:G))))</f>
        <v>brak klasyf.</v>
      </c>
      <c r="R1452" s="391" t="str">
        <f ca="1">IF($P1452="","",IF(IF(COUNTIF($P1452,"* *"),COUNTIF('Plany 2025'!$J:$J,"*"&amp;$P1452&amp;"*"),COUNTIF('Plany 2025'!$B:$B,$P1452)+COUNTIF('Plany 2025'!$B:$B,$P1452&amp;"/*")+COUNTIF('Plany 2025'!$B:$B,"*/"&amp;$P1452&amp;"/*"))=0,"brak klasyf.",IF(COUNTIF($P1452,"* *"),SUMIF('Plany 2025'!$J:$J,"*"&amp;$P1452&amp;"*",'Plany 2025'!H:H),SUMIF('Plany 2025'!$B:$B,$P1452,'Plany 2025'!H:H)+SUMIF('Plany 2025'!$B:$B,$P1452&amp;"/*",'Plany 2025'!H:H)+SUMIF('Plany 2025'!$B:$B,"*/"&amp;$P1452&amp;"/*",'Plany 2025'!H:H))))</f>
        <v>brak klasyf.</v>
      </c>
      <c r="S1452" s="392" t="str">
        <f t="shared" ca="1" si="174"/>
        <v/>
      </c>
      <c r="T1452" s="393" t="str">
        <f t="shared" ca="1" si="175"/>
        <v/>
      </c>
      <c r="U1452" s="138"/>
      <c r="V1452" s="91"/>
    </row>
    <row r="1453" spans="1:22" s="134" customFormat="1" hidden="1">
      <c r="A1453" s="244" t="s">
        <v>249</v>
      </c>
      <c r="B1453" s="495">
        <v>801</v>
      </c>
      <c r="C1453" s="495">
        <v>80118</v>
      </c>
      <c r="D1453" s="177">
        <v>4210</v>
      </c>
      <c r="E1453" s="167" t="s">
        <v>165</v>
      </c>
      <c r="F1453" s="93"/>
      <c r="G1453" s="272"/>
      <c r="H1453" s="170"/>
      <c r="I1453" s="138" t="str">
        <f t="shared" si="169"/>
        <v xml:space="preserve"> </v>
      </c>
      <c r="K1453" s="517"/>
      <c r="L1453" s="379"/>
      <c r="M1453" s="379" t="str">
        <f t="shared" ca="1" si="170"/>
        <v>nie</v>
      </c>
      <c r="N1453" s="379" t="str">
        <f t="shared" ca="1" si="171"/>
        <v>nie</v>
      </c>
      <c r="O1453" s="378" t="str">
        <f t="shared" ca="1" si="172"/>
        <v>DBFO</v>
      </c>
      <c r="P1453" s="389" t="str">
        <f t="shared" ca="1" si="173"/>
        <v>DBFO B/V/1/38/1 80118 4210</v>
      </c>
      <c r="Q1453" s="390" t="str">
        <f ca="1">IF($P1453="","",IF(IF(COUNTIF($P1453,"* *"),COUNTIF('Plany 2025'!$J:$J,"*"&amp;$P1453&amp;"*"),COUNTIF('Plany 2025'!$B:$B,$P1453)+COUNTIF('Plany 2025'!$B:$B,$P1453&amp;"/*")+COUNTIF('Plany 2025'!$B:$B,"*/"&amp;$P1453&amp;"/*"))=0,"brak klasyf.",IF(COUNTIF($P1453,"* *"),SUMIF('Plany 2025'!$J:$J,"*"&amp;$P1453&amp;"*",'Plany 2025'!G:G),SUMIF('Plany 2025'!$B:$B,$P1453,'Plany 2025'!G:G)+SUMIF('Plany 2025'!$B:$B,$P1453&amp;"/*",'Plany 2025'!G:G)+SUMIF('Plany 2025'!$B:$B,"*/"&amp;$P1453&amp;"/*",'Plany 2025'!G:G))))</f>
        <v>brak klasyf.</v>
      </c>
      <c r="R1453" s="391" t="str">
        <f ca="1">IF($P1453="","",IF(IF(COUNTIF($P1453,"* *"),COUNTIF('Plany 2025'!$J:$J,"*"&amp;$P1453&amp;"*"),COUNTIF('Plany 2025'!$B:$B,$P1453)+COUNTIF('Plany 2025'!$B:$B,$P1453&amp;"/*")+COUNTIF('Plany 2025'!$B:$B,"*/"&amp;$P1453&amp;"/*"))=0,"brak klasyf.",IF(COUNTIF($P1453,"* *"),SUMIF('Plany 2025'!$J:$J,"*"&amp;$P1453&amp;"*",'Plany 2025'!H:H),SUMIF('Plany 2025'!$B:$B,$P1453,'Plany 2025'!H:H)+SUMIF('Plany 2025'!$B:$B,$P1453&amp;"/*",'Plany 2025'!H:H)+SUMIF('Plany 2025'!$B:$B,"*/"&amp;$P1453&amp;"/*",'Plany 2025'!H:H))))</f>
        <v>brak klasyf.</v>
      </c>
      <c r="S1453" s="392" t="str">
        <f t="shared" ca="1" si="174"/>
        <v/>
      </c>
      <c r="T1453" s="393" t="str">
        <f t="shared" ca="1" si="175"/>
        <v/>
      </c>
      <c r="U1453" s="138"/>
      <c r="V1453" s="91"/>
    </row>
    <row r="1454" spans="1:22" s="134" customFormat="1" hidden="1">
      <c r="A1454" s="244" t="s">
        <v>249</v>
      </c>
      <c r="B1454" s="495">
        <v>801</v>
      </c>
      <c r="C1454" s="495">
        <v>80118</v>
      </c>
      <c r="D1454" s="177">
        <v>4240</v>
      </c>
      <c r="E1454" s="167" t="s">
        <v>216</v>
      </c>
      <c r="F1454" s="93"/>
      <c r="G1454" s="272"/>
      <c r="H1454" s="170"/>
      <c r="I1454" s="138" t="str">
        <f t="shared" si="169"/>
        <v xml:space="preserve"> </v>
      </c>
      <c r="K1454" s="517"/>
      <c r="L1454" s="379"/>
      <c r="M1454" s="379" t="str">
        <f t="shared" ca="1" si="170"/>
        <v>nie</v>
      </c>
      <c r="N1454" s="379" t="str">
        <f t="shared" ca="1" si="171"/>
        <v>nie</v>
      </c>
      <c r="O1454" s="378" t="str">
        <f t="shared" ca="1" si="172"/>
        <v>DBFO</v>
      </c>
      <c r="P1454" s="389" t="str">
        <f t="shared" ca="1" si="173"/>
        <v>DBFO B/V/1/38/1 80118 4240</v>
      </c>
      <c r="Q1454" s="390" t="str">
        <f ca="1">IF($P1454="","",IF(IF(COUNTIF($P1454,"* *"),COUNTIF('Plany 2025'!$J:$J,"*"&amp;$P1454&amp;"*"),COUNTIF('Plany 2025'!$B:$B,$P1454)+COUNTIF('Plany 2025'!$B:$B,$P1454&amp;"/*")+COUNTIF('Plany 2025'!$B:$B,"*/"&amp;$P1454&amp;"/*"))=0,"brak klasyf.",IF(COUNTIF($P1454,"* *"),SUMIF('Plany 2025'!$J:$J,"*"&amp;$P1454&amp;"*",'Plany 2025'!G:G),SUMIF('Plany 2025'!$B:$B,$P1454,'Plany 2025'!G:G)+SUMIF('Plany 2025'!$B:$B,$P1454&amp;"/*",'Plany 2025'!G:G)+SUMIF('Plany 2025'!$B:$B,"*/"&amp;$P1454&amp;"/*",'Plany 2025'!G:G))))</f>
        <v>brak klasyf.</v>
      </c>
      <c r="R1454" s="391" t="str">
        <f ca="1">IF($P1454="","",IF(IF(COUNTIF($P1454,"* *"),COUNTIF('Plany 2025'!$J:$J,"*"&amp;$P1454&amp;"*"),COUNTIF('Plany 2025'!$B:$B,$P1454)+COUNTIF('Plany 2025'!$B:$B,$P1454&amp;"/*")+COUNTIF('Plany 2025'!$B:$B,"*/"&amp;$P1454&amp;"/*"))=0,"brak klasyf.",IF(COUNTIF($P1454,"* *"),SUMIF('Plany 2025'!$J:$J,"*"&amp;$P1454&amp;"*",'Plany 2025'!H:H),SUMIF('Plany 2025'!$B:$B,$P1454,'Plany 2025'!H:H)+SUMIF('Plany 2025'!$B:$B,$P1454&amp;"/*",'Plany 2025'!H:H)+SUMIF('Plany 2025'!$B:$B,"*/"&amp;$P1454&amp;"/*",'Plany 2025'!H:H))))</f>
        <v>brak klasyf.</v>
      </c>
      <c r="S1454" s="392" t="str">
        <f t="shared" ca="1" si="174"/>
        <v/>
      </c>
      <c r="T1454" s="393" t="str">
        <f t="shared" ca="1" si="175"/>
        <v/>
      </c>
      <c r="U1454" s="138"/>
      <c r="V1454" s="91"/>
    </row>
    <row r="1455" spans="1:22" s="145" customFormat="1" hidden="1">
      <c r="A1455" s="238" t="s">
        <v>249</v>
      </c>
      <c r="B1455" s="495">
        <v>801</v>
      </c>
      <c r="C1455" s="495">
        <v>80118</v>
      </c>
      <c r="D1455" s="177">
        <v>4260</v>
      </c>
      <c r="E1455" s="167" t="s">
        <v>166</v>
      </c>
      <c r="F1455" s="93"/>
      <c r="G1455" s="173"/>
      <c r="H1455" s="174"/>
      <c r="I1455" s="191" t="str">
        <f t="shared" si="169"/>
        <v xml:space="preserve"> </v>
      </c>
      <c r="K1455" s="517"/>
      <c r="L1455" s="379"/>
      <c r="M1455" s="379" t="str">
        <f t="shared" ca="1" si="170"/>
        <v>nie</v>
      </c>
      <c r="N1455" s="379" t="str">
        <f t="shared" ca="1" si="171"/>
        <v>nie</v>
      </c>
      <c r="O1455" s="378" t="str">
        <f t="shared" ca="1" si="172"/>
        <v>DBFO</v>
      </c>
      <c r="P1455" s="389" t="str">
        <f t="shared" ca="1" si="173"/>
        <v>DBFO B/V/1/38/1 80118 4260</v>
      </c>
      <c r="Q1455" s="390" t="str">
        <f ca="1">IF($P1455="","",IF(IF(COUNTIF($P1455,"* *"),COUNTIF('Plany 2025'!$J:$J,"*"&amp;$P1455&amp;"*"),COUNTIF('Plany 2025'!$B:$B,$P1455)+COUNTIF('Plany 2025'!$B:$B,$P1455&amp;"/*")+COUNTIF('Plany 2025'!$B:$B,"*/"&amp;$P1455&amp;"/*"))=0,"brak klasyf.",IF(COUNTIF($P1455,"* *"),SUMIF('Plany 2025'!$J:$J,"*"&amp;$P1455&amp;"*",'Plany 2025'!G:G),SUMIF('Plany 2025'!$B:$B,$P1455,'Plany 2025'!G:G)+SUMIF('Plany 2025'!$B:$B,$P1455&amp;"/*",'Plany 2025'!G:G)+SUMIF('Plany 2025'!$B:$B,"*/"&amp;$P1455&amp;"/*",'Plany 2025'!G:G))))</f>
        <v>brak klasyf.</v>
      </c>
      <c r="R1455" s="391" t="str">
        <f ca="1">IF($P1455="","",IF(IF(COUNTIF($P1455,"* *"),COUNTIF('Plany 2025'!$J:$J,"*"&amp;$P1455&amp;"*"),COUNTIF('Plany 2025'!$B:$B,$P1455)+COUNTIF('Plany 2025'!$B:$B,$P1455&amp;"/*")+COUNTIF('Plany 2025'!$B:$B,"*/"&amp;$P1455&amp;"/*"))=0,"brak klasyf.",IF(COUNTIF($P1455,"* *"),SUMIF('Plany 2025'!$J:$J,"*"&amp;$P1455&amp;"*",'Plany 2025'!H:H),SUMIF('Plany 2025'!$B:$B,$P1455,'Plany 2025'!H:H)+SUMIF('Plany 2025'!$B:$B,$P1455&amp;"/*",'Plany 2025'!H:H)+SUMIF('Plany 2025'!$B:$B,"*/"&amp;$P1455&amp;"/*",'Plany 2025'!H:H))))</f>
        <v>brak klasyf.</v>
      </c>
      <c r="S1455" s="392" t="str">
        <f t="shared" ca="1" si="174"/>
        <v/>
      </c>
      <c r="T1455" s="393" t="str">
        <f t="shared" ca="1" si="175"/>
        <v/>
      </c>
      <c r="U1455" s="191"/>
    </row>
    <row r="1456" spans="1:22" s="145" customFormat="1" hidden="1">
      <c r="A1456" s="238" t="s">
        <v>249</v>
      </c>
      <c r="B1456" s="495">
        <v>801</v>
      </c>
      <c r="C1456" s="495">
        <v>80118</v>
      </c>
      <c r="D1456" s="177">
        <v>4280</v>
      </c>
      <c r="E1456" s="167" t="s">
        <v>167</v>
      </c>
      <c r="F1456" s="93"/>
      <c r="G1456" s="173"/>
      <c r="H1456" s="174"/>
      <c r="I1456" s="191" t="str">
        <f t="shared" si="169"/>
        <v xml:space="preserve"> </v>
      </c>
      <c r="K1456" s="517"/>
      <c r="L1456" s="379"/>
      <c r="M1456" s="379" t="str">
        <f t="shared" ca="1" si="170"/>
        <v>nie</v>
      </c>
      <c r="N1456" s="379" t="str">
        <f t="shared" ca="1" si="171"/>
        <v>nie</v>
      </c>
      <c r="O1456" s="378" t="str">
        <f t="shared" ca="1" si="172"/>
        <v>DBFO</v>
      </c>
      <c r="P1456" s="389" t="str">
        <f t="shared" ca="1" si="173"/>
        <v>DBFO B/V/1/38/1 80118 4280</v>
      </c>
      <c r="Q1456" s="390" t="str">
        <f ca="1">IF($P1456="","",IF(IF(COUNTIF($P1456,"* *"),COUNTIF('Plany 2025'!$J:$J,"*"&amp;$P1456&amp;"*"),COUNTIF('Plany 2025'!$B:$B,$P1456)+COUNTIF('Plany 2025'!$B:$B,$P1456&amp;"/*")+COUNTIF('Plany 2025'!$B:$B,"*/"&amp;$P1456&amp;"/*"))=0,"brak klasyf.",IF(COUNTIF($P1456,"* *"),SUMIF('Plany 2025'!$J:$J,"*"&amp;$P1456&amp;"*",'Plany 2025'!G:G),SUMIF('Plany 2025'!$B:$B,$P1456,'Plany 2025'!G:G)+SUMIF('Plany 2025'!$B:$B,$P1456&amp;"/*",'Plany 2025'!G:G)+SUMIF('Plany 2025'!$B:$B,"*/"&amp;$P1456&amp;"/*",'Plany 2025'!G:G))))</f>
        <v>brak klasyf.</v>
      </c>
      <c r="R1456" s="391" t="str">
        <f ca="1">IF($P1456="","",IF(IF(COUNTIF($P1456,"* *"),COUNTIF('Plany 2025'!$J:$J,"*"&amp;$P1456&amp;"*"),COUNTIF('Plany 2025'!$B:$B,$P1456)+COUNTIF('Plany 2025'!$B:$B,$P1456&amp;"/*")+COUNTIF('Plany 2025'!$B:$B,"*/"&amp;$P1456&amp;"/*"))=0,"brak klasyf.",IF(COUNTIF($P1456,"* *"),SUMIF('Plany 2025'!$J:$J,"*"&amp;$P1456&amp;"*",'Plany 2025'!H:H),SUMIF('Plany 2025'!$B:$B,$P1456,'Plany 2025'!H:H)+SUMIF('Plany 2025'!$B:$B,$P1456&amp;"/*",'Plany 2025'!H:H)+SUMIF('Plany 2025'!$B:$B,"*/"&amp;$P1456&amp;"/*",'Plany 2025'!H:H))))</f>
        <v>brak klasyf.</v>
      </c>
      <c r="S1456" s="392" t="str">
        <f t="shared" ca="1" si="174"/>
        <v/>
      </c>
      <c r="T1456" s="393" t="str">
        <f t="shared" ca="1" si="175"/>
        <v/>
      </c>
      <c r="U1456" s="191"/>
    </row>
    <row r="1457" spans="1:22" s="145" customFormat="1" hidden="1">
      <c r="A1457" s="238" t="s">
        <v>249</v>
      </c>
      <c r="B1457" s="495">
        <v>801</v>
      </c>
      <c r="C1457" s="495">
        <v>80118</v>
      </c>
      <c r="D1457" s="177">
        <v>4300</v>
      </c>
      <c r="E1457" s="167" t="s">
        <v>168</v>
      </c>
      <c r="F1457" s="93"/>
      <c r="G1457" s="173"/>
      <c r="H1457" s="174"/>
      <c r="I1457" s="191" t="str">
        <f t="shared" si="169"/>
        <v xml:space="preserve"> </v>
      </c>
      <c r="K1457" s="517"/>
      <c r="L1457" s="379"/>
      <c r="M1457" s="379" t="str">
        <f t="shared" ca="1" si="170"/>
        <v>nie</v>
      </c>
      <c r="N1457" s="379" t="str">
        <f t="shared" ca="1" si="171"/>
        <v>nie</v>
      </c>
      <c r="O1457" s="378" t="str">
        <f t="shared" ca="1" si="172"/>
        <v>DBFO</v>
      </c>
      <c r="P1457" s="389" t="str">
        <f t="shared" ca="1" si="173"/>
        <v>DBFO B/V/1/38/1 80118 4300</v>
      </c>
      <c r="Q1457" s="390" t="str">
        <f ca="1">IF($P1457="","",IF(IF(COUNTIF($P1457,"* *"),COUNTIF('Plany 2025'!$J:$J,"*"&amp;$P1457&amp;"*"),COUNTIF('Plany 2025'!$B:$B,$P1457)+COUNTIF('Plany 2025'!$B:$B,$P1457&amp;"/*")+COUNTIF('Plany 2025'!$B:$B,"*/"&amp;$P1457&amp;"/*"))=0,"brak klasyf.",IF(COUNTIF($P1457,"* *"),SUMIF('Plany 2025'!$J:$J,"*"&amp;$P1457&amp;"*",'Plany 2025'!G:G),SUMIF('Plany 2025'!$B:$B,$P1457,'Plany 2025'!G:G)+SUMIF('Plany 2025'!$B:$B,$P1457&amp;"/*",'Plany 2025'!G:G)+SUMIF('Plany 2025'!$B:$B,"*/"&amp;$P1457&amp;"/*",'Plany 2025'!G:G))))</f>
        <v>brak klasyf.</v>
      </c>
      <c r="R1457" s="391" t="str">
        <f ca="1">IF($P1457="","",IF(IF(COUNTIF($P1457,"* *"),COUNTIF('Plany 2025'!$J:$J,"*"&amp;$P1457&amp;"*"),COUNTIF('Plany 2025'!$B:$B,$P1457)+COUNTIF('Plany 2025'!$B:$B,$P1457&amp;"/*")+COUNTIF('Plany 2025'!$B:$B,"*/"&amp;$P1457&amp;"/*"))=0,"brak klasyf.",IF(COUNTIF($P1457,"* *"),SUMIF('Plany 2025'!$J:$J,"*"&amp;$P1457&amp;"*",'Plany 2025'!H:H),SUMIF('Plany 2025'!$B:$B,$P1457,'Plany 2025'!H:H)+SUMIF('Plany 2025'!$B:$B,$P1457&amp;"/*",'Plany 2025'!H:H)+SUMIF('Plany 2025'!$B:$B,"*/"&amp;$P1457&amp;"/*",'Plany 2025'!H:H))))</f>
        <v>brak klasyf.</v>
      </c>
      <c r="S1457" s="392" t="str">
        <f t="shared" ca="1" si="174"/>
        <v/>
      </c>
      <c r="T1457" s="393" t="str">
        <f t="shared" ca="1" si="175"/>
        <v/>
      </c>
      <c r="U1457" s="191"/>
    </row>
    <row r="1458" spans="1:22" s="145" customFormat="1" hidden="1">
      <c r="A1458" s="238" t="s">
        <v>249</v>
      </c>
      <c r="B1458" s="495">
        <v>801</v>
      </c>
      <c r="C1458" s="495">
        <v>80118</v>
      </c>
      <c r="D1458" s="177">
        <v>4360</v>
      </c>
      <c r="E1458" s="167" t="s">
        <v>205</v>
      </c>
      <c r="F1458" s="93"/>
      <c r="G1458" s="173"/>
      <c r="H1458" s="174"/>
      <c r="I1458" s="191" t="str">
        <f t="shared" si="169"/>
        <v xml:space="preserve"> </v>
      </c>
      <c r="K1458" s="517"/>
      <c r="L1458" s="379"/>
      <c r="M1458" s="379" t="str">
        <f t="shared" ca="1" si="170"/>
        <v>nie</v>
      </c>
      <c r="N1458" s="379" t="str">
        <f t="shared" ca="1" si="171"/>
        <v>nie</v>
      </c>
      <c r="O1458" s="378" t="str">
        <f t="shared" ca="1" si="172"/>
        <v>DBFO</v>
      </c>
      <c r="P1458" s="389" t="str">
        <f t="shared" ca="1" si="173"/>
        <v>DBFO B/V/1/38/1 80118 4360</v>
      </c>
      <c r="Q1458" s="390" t="str">
        <f ca="1">IF($P1458="","",IF(IF(COUNTIF($P1458,"* *"),COUNTIF('Plany 2025'!$J:$J,"*"&amp;$P1458&amp;"*"),COUNTIF('Plany 2025'!$B:$B,$P1458)+COUNTIF('Plany 2025'!$B:$B,$P1458&amp;"/*")+COUNTIF('Plany 2025'!$B:$B,"*/"&amp;$P1458&amp;"/*"))=0,"brak klasyf.",IF(COUNTIF($P1458,"* *"),SUMIF('Plany 2025'!$J:$J,"*"&amp;$P1458&amp;"*",'Plany 2025'!G:G),SUMIF('Plany 2025'!$B:$B,$P1458,'Plany 2025'!G:G)+SUMIF('Plany 2025'!$B:$B,$P1458&amp;"/*",'Plany 2025'!G:G)+SUMIF('Plany 2025'!$B:$B,"*/"&amp;$P1458&amp;"/*",'Plany 2025'!G:G))))</f>
        <v>brak klasyf.</v>
      </c>
      <c r="R1458" s="391" t="str">
        <f ca="1">IF($P1458="","",IF(IF(COUNTIF($P1458,"* *"),COUNTIF('Plany 2025'!$J:$J,"*"&amp;$P1458&amp;"*"),COUNTIF('Plany 2025'!$B:$B,$P1458)+COUNTIF('Plany 2025'!$B:$B,$P1458&amp;"/*")+COUNTIF('Plany 2025'!$B:$B,"*/"&amp;$P1458&amp;"/*"))=0,"brak klasyf.",IF(COUNTIF($P1458,"* *"),SUMIF('Plany 2025'!$J:$J,"*"&amp;$P1458&amp;"*",'Plany 2025'!H:H),SUMIF('Plany 2025'!$B:$B,$P1458,'Plany 2025'!H:H)+SUMIF('Plany 2025'!$B:$B,$P1458&amp;"/*",'Plany 2025'!H:H)+SUMIF('Plany 2025'!$B:$B,"*/"&amp;$P1458&amp;"/*",'Plany 2025'!H:H))))</f>
        <v>brak klasyf.</v>
      </c>
      <c r="S1458" s="392" t="str">
        <f t="shared" ca="1" si="174"/>
        <v/>
      </c>
      <c r="T1458" s="393" t="str">
        <f t="shared" ca="1" si="175"/>
        <v/>
      </c>
      <c r="U1458" s="191"/>
    </row>
    <row r="1459" spans="1:22" s="145" customFormat="1" hidden="1">
      <c r="A1459" s="238" t="s">
        <v>249</v>
      </c>
      <c r="B1459" s="495">
        <v>801</v>
      </c>
      <c r="C1459" s="495">
        <v>80118</v>
      </c>
      <c r="D1459" s="177">
        <v>4390</v>
      </c>
      <c r="E1459" s="167" t="s">
        <v>172</v>
      </c>
      <c r="F1459" s="93"/>
      <c r="G1459" s="173"/>
      <c r="H1459" s="174"/>
      <c r="I1459" s="191" t="str">
        <f t="shared" si="169"/>
        <v xml:space="preserve"> </v>
      </c>
      <c r="K1459" s="517"/>
      <c r="L1459" s="379"/>
      <c r="M1459" s="379" t="str">
        <f t="shared" ca="1" si="170"/>
        <v>nie</v>
      </c>
      <c r="N1459" s="379" t="str">
        <f t="shared" ca="1" si="171"/>
        <v>nie</v>
      </c>
      <c r="O1459" s="378" t="str">
        <f t="shared" ca="1" si="172"/>
        <v>DBFO</v>
      </c>
      <c r="P1459" s="389" t="str">
        <f t="shared" ca="1" si="173"/>
        <v>DBFO B/V/1/38/1 80118 4390</v>
      </c>
      <c r="Q1459" s="390" t="str">
        <f ca="1">IF($P1459="","",IF(IF(COUNTIF($P1459,"* *"),COUNTIF('Plany 2025'!$J:$J,"*"&amp;$P1459&amp;"*"),COUNTIF('Plany 2025'!$B:$B,$P1459)+COUNTIF('Plany 2025'!$B:$B,$P1459&amp;"/*")+COUNTIF('Plany 2025'!$B:$B,"*/"&amp;$P1459&amp;"/*"))=0,"brak klasyf.",IF(COUNTIF($P1459,"* *"),SUMIF('Plany 2025'!$J:$J,"*"&amp;$P1459&amp;"*",'Plany 2025'!G:G),SUMIF('Plany 2025'!$B:$B,$P1459,'Plany 2025'!G:G)+SUMIF('Plany 2025'!$B:$B,$P1459&amp;"/*",'Plany 2025'!G:G)+SUMIF('Plany 2025'!$B:$B,"*/"&amp;$P1459&amp;"/*",'Plany 2025'!G:G))))</f>
        <v>brak klasyf.</v>
      </c>
      <c r="R1459" s="391" t="str">
        <f ca="1">IF($P1459="","",IF(IF(COUNTIF($P1459,"* *"),COUNTIF('Plany 2025'!$J:$J,"*"&amp;$P1459&amp;"*"),COUNTIF('Plany 2025'!$B:$B,$P1459)+COUNTIF('Plany 2025'!$B:$B,$P1459&amp;"/*")+COUNTIF('Plany 2025'!$B:$B,"*/"&amp;$P1459&amp;"/*"))=0,"brak klasyf.",IF(COUNTIF($P1459,"* *"),SUMIF('Plany 2025'!$J:$J,"*"&amp;$P1459&amp;"*",'Plany 2025'!H:H),SUMIF('Plany 2025'!$B:$B,$P1459,'Plany 2025'!H:H)+SUMIF('Plany 2025'!$B:$B,$P1459&amp;"/*",'Plany 2025'!H:H)+SUMIF('Plany 2025'!$B:$B,"*/"&amp;$P1459&amp;"/*",'Plany 2025'!H:H))))</f>
        <v>brak klasyf.</v>
      </c>
      <c r="S1459" s="392" t="str">
        <f t="shared" ca="1" si="174"/>
        <v/>
      </c>
      <c r="T1459" s="393" t="str">
        <f t="shared" ca="1" si="175"/>
        <v/>
      </c>
      <c r="U1459" s="191"/>
    </row>
    <row r="1460" spans="1:22" s="134" customFormat="1" hidden="1">
      <c r="A1460" s="244" t="s">
        <v>249</v>
      </c>
      <c r="B1460" s="495">
        <v>801</v>
      </c>
      <c r="C1460" s="495">
        <v>80118</v>
      </c>
      <c r="D1460" s="177">
        <v>4410</v>
      </c>
      <c r="E1460" s="167" t="s">
        <v>202</v>
      </c>
      <c r="F1460" s="93"/>
      <c r="G1460" s="169"/>
      <c r="H1460" s="170"/>
      <c r="I1460" s="138" t="str">
        <f t="shared" si="169"/>
        <v xml:space="preserve"> </v>
      </c>
      <c r="K1460" s="517"/>
      <c r="L1460" s="379"/>
      <c r="M1460" s="379" t="str">
        <f t="shared" ca="1" si="170"/>
        <v>nie</v>
      </c>
      <c r="N1460" s="379" t="str">
        <f t="shared" ca="1" si="171"/>
        <v>nie</v>
      </c>
      <c r="O1460" s="378" t="str">
        <f t="shared" ca="1" si="172"/>
        <v>DBFO</v>
      </c>
      <c r="P1460" s="389" t="str">
        <f t="shared" ca="1" si="173"/>
        <v>DBFO B/V/1/38/1 80118 4410</v>
      </c>
      <c r="Q1460" s="390" t="str">
        <f ca="1">IF($P1460="","",IF(IF(COUNTIF($P1460,"* *"),COUNTIF('Plany 2025'!$J:$J,"*"&amp;$P1460&amp;"*"),COUNTIF('Plany 2025'!$B:$B,$P1460)+COUNTIF('Plany 2025'!$B:$B,$P1460&amp;"/*")+COUNTIF('Plany 2025'!$B:$B,"*/"&amp;$P1460&amp;"/*"))=0,"brak klasyf.",IF(COUNTIF($P1460,"* *"),SUMIF('Plany 2025'!$J:$J,"*"&amp;$P1460&amp;"*",'Plany 2025'!G:G),SUMIF('Plany 2025'!$B:$B,$P1460,'Plany 2025'!G:G)+SUMIF('Plany 2025'!$B:$B,$P1460&amp;"/*",'Plany 2025'!G:G)+SUMIF('Plany 2025'!$B:$B,"*/"&amp;$P1460&amp;"/*",'Plany 2025'!G:G))))</f>
        <v>brak klasyf.</v>
      </c>
      <c r="R1460" s="391" t="str">
        <f ca="1">IF($P1460="","",IF(IF(COUNTIF($P1460,"* *"),COUNTIF('Plany 2025'!$J:$J,"*"&amp;$P1460&amp;"*"),COUNTIF('Plany 2025'!$B:$B,$P1460)+COUNTIF('Plany 2025'!$B:$B,$P1460&amp;"/*")+COUNTIF('Plany 2025'!$B:$B,"*/"&amp;$P1460&amp;"/*"))=0,"brak klasyf.",IF(COUNTIF($P1460,"* *"),SUMIF('Plany 2025'!$J:$J,"*"&amp;$P1460&amp;"*",'Plany 2025'!H:H),SUMIF('Plany 2025'!$B:$B,$P1460,'Plany 2025'!H:H)+SUMIF('Plany 2025'!$B:$B,$P1460&amp;"/*",'Plany 2025'!H:H)+SUMIF('Plany 2025'!$B:$B,"*/"&amp;$P1460&amp;"/*",'Plany 2025'!H:H))))</f>
        <v>brak klasyf.</v>
      </c>
      <c r="S1460" s="392" t="str">
        <f t="shared" ca="1" si="174"/>
        <v/>
      </c>
      <c r="T1460" s="393" t="str">
        <f t="shared" ca="1" si="175"/>
        <v/>
      </c>
      <c r="U1460" s="138"/>
      <c r="V1460" s="91"/>
    </row>
    <row r="1461" spans="1:22" s="134" customFormat="1" hidden="1">
      <c r="A1461" s="244" t="s">
        <v>249</v>
      </c>
      <c r="B1461" s="495">
        <v>801</v>
      </c>
      <c r="C1461" s="495">
        <v>80118</v>
      </c>
      <c r="D1461" s="177">
        <v>4430</v>
      </c>
      <c r="E1461" s="167" t="s">
        <v>174</v>
      </c>
      <c r="F1461" s="93"/>
      <c r="G1461" s="185"/>
      <c r="H1461" s="170"/>
      <c r="I1461" s="138" t="str">
        <f t="shared" si="169"/>
        <v xml:space="preserve"> </v>
      </c>
      <c r="K1461" s="517"/>
      <c r="L1461" s="379"/>
      <c r="M1461" s="379" t="str">
        <f t="shared" ca="1" si="170"/>
        <v>nie</v>
      </c>
      <c r="N1461" s="379" t="str">
        <f t="shared" ca="1" si="171"/>
        <v>nie</v>
      </c>
      <c r="O1461" s="378" t="str">
        <f t="shared" ca="1" si="172"/>
        <v>DBFO</v>
      </c>
      <c r="P1461" s="389" t="str">
        <f t="shared" ca="1" si="173"/>
        <v>DBFO B/V/1/38/1 80118 4430</v>
      </c>
      <c r="Q1461" s="390" t="str">
        <f ca="1">IF($P1461="","",IF(IF(COUNTIF($P1461,"* *"),COUNTIF('Plany 2025'!$J:$J,"*"&amp;$P1461&amp;"*"),COUNTIF('Plany 2025'!$B:$B,$P1461)+COUNTIF('Plany 2025'!$B:$B,$P1461&amp;"/*")+COUNTIF('Plany 2025'!$B:$B,"*/"&amp;$P1461&amp;"/*"))=0,"brak klasyf.",IF(COUNTIF($P1461,"* *"),SUMIF('Plany 2025'!$J:$J,"*"&amp;$P1461&amp;"*",'Plany 2025'!G:G),SUMIF('Plany 2025'!$B:$B,$P1461,'Plany 2025'!G:G)+SUMIF('Plany 2025'!$B:$B,$P1461&amp;"/*",'Plany 2025'!G:G)+SUMIF('Plany 2025'!$B:$B,"*/"&amp;$P1461&amp;"/*",'Plany 2025'!G:G))))</f>
        <v>brak klasyf.</v>
      </c>
      <c r="R1461" s="391" t="str">
        <f ca="1">IF($P1461="","",IF(IF(COUNTIF($P1461,"* *"),COUNTIF('Plany 2025'!$J:$J,"*"&amp;$P1461&amp;"*"),COUNTIF('Plany 2025'!$B:$B,$P1461)+COUNTIF('Plany 2025'!$B:$B,$P1461&amp;"/*")+COUNTIF('Plany 2025'!$B:$B,"*/"&amp;$P1461&amp;"/*"))=0,"brak klasyf.",IF(COUNTIF($P1461,"* *"),SUMIF('Plany 2025'!$J:$J,"*"&amp;$P1461&amp;"*",'Plany 2025'!H:H),SUMIF('Plany 2025'!$B:$B,$P1461,'Plany 2025'!H:H)+SUMIF('Plany 2025'!$B:$B,$P1461&amp;"/*",'Plany 2025'!H:H)+SUMIF('Plany 2025'!$B:$B,"*/"&amp;$P1461&amp;"/*",'Plany 2025'!H:H))))</f>
        <v>brak klasyf.</v>
      </c>
      <c r="S1461" s="392" t="str">
        <f t="shared" ca="1" si="174"/>
        <v/>
      </c>
      <c r="T1461" s="393" t="str">
        <f t="shared" ca="1" si="175"/>
        <v/>
      </c>
      <c r="U1461" s="138"/>
      <c r="V1461" s="91"/>
    </row>
    <row r="1462" spans="1:22" s="134" customFormat="1" hidden="1">
      <c r="A1462" s="244" t="s">
        <v>249</v>
      </c>
      <c r="B1462" s="495">
        <v>801</v>
      </c>
      <c r="C1462" s="495">
        <v>80118</v>
      </c>
      <c r="D1462" s="177">
        <v>4440</v>
      </c>
      <c r="E1462" s="167" t="s">
        <v>169</v>
      </c>
      <c r="F1462" s="93"/>
      <c r="G1462" s="185"/>
      <c r="H1462" s="170"/>
      <c r="I1462" s="138" t="str">
        <f t="shared" si="169"/>
        <v xml:space="preserve"> </v>
      </c>
      <c r="K1462" s="517"/>
      <c r="L1462" s="379"/>
      <c r="M1462" s="379" t="str">
        <f t="shared" ca="1" si="170"/>
        <v>nie</v>
      </c>
      <c r="N1462" s="379" t="str">
        <f t="shared" ca="1" si="171"/>
        <v>nie</v>
      </c>
      <c r="O1462" s="378" t="str">
        <f t="shared" ca="1" si="172"/>
        <v>DBFO</v>
      </c>
      <c r="P1462" s="389" t="str">
        <f t="shared" ca="1" si="173"/>
        <v>DBFO B/V/1/38/1 80118 4440</v>
      </c>
      <c r="Q1462" s="390" t="str">
        <f ca="1">IF($P1462="","",IF(IF(COUNTIF($P1462,"* *"),COUNTIF('Plany 2025'!$J:$J,"*"&amp;$P1462&amp;"*"),COUNTIF('Plany 2025'!$B:$B,$P1462)+COUNTIF('Plany 2025'!$B:$B,$P1462&amp;"/*")+COUNTIF('Plany 2025'!$B:$B,"*/"&amp;$P1462&amp;"/*"))=0,"brak klasyf.",IF(COUNTIF($P1462,"* *"),SUMIF('Plany 2025'!$J:$J,"*"&amp;$P1462&amp;"*",'Plany 2025'!G:G),SUMIF('Plany 2025'!$B:$B,$P1462,'Plany 2025'!G:G)+SUMIF('Plany 2025'!$B:$B,$P1462&amp;"/*",'Plany 2025'!G:G)+SUMIF('Plany 2025'!$B:$B,"*/"&amp;$P1462&amp;"/*",'Plany 2025'!G:G))))</f>
        <v>brak klasyf.</v>
      </c>
      <c r="R1462" s="391" t="str">
        <f ca="1">IF($P1462="","",IF(IF(COUNTIF($P1462,"* *"),COUNTIF('Plany 2025'!$J:$J,"*"&amp;$P1462&amp;"*"),COUNTIF('Plany 2025'!$B:$B,$P1462)+COUNTIF('Plany 2025'!$B:$B,$P1462&amp;"/*")+COUNTIF('Plany 2025'!$B:$B,"*/"&amp;$P1462&amp;"/*"))=0,"brak klasyf.",IF(COUNTIF($P1462,"* *"),SUMIF('Plany 2025'!$J:$J,"*"&amp;$P1462&amp;"*",'Plany 2025'!H:H),SUMIF('Plany 2025'!$B:$B,$P1462,'Plany 2025'!H:H)+SUMIF('Plany 2025'!$B:$B,$P1462&amp;"/*",'Plany 2025'!H:H)+SUMIF('Plany 2025'!$B:$B,"*/"&amp;$P1462&amp;"/*",'Plany 2025'!H:H))))</f>
        <v>brak klasyf.</v>
      </c>
      <c r="S1462" s="392" t="str">
        <f t="shared" ca="1" si="174"/>
        <v/>
      </c>
      <c r="T1462" s="393" t="str">
        <f t="shared" ca="1" si="175"/>
        <v/>
      </c>
      <c r="U1462" s="138"/>
      <c r="V1462" s="91"/>
    </row>
    <row r="1463" spans="1:22" s="134" customFormat="1" hidden="1">
      <c r="A1463" s="244" t="s">
        <v>249</v>
      </c>
      <c r="B1463" s="495">
        <v>801</v>
      </c>
      <c r="C1463" s="495">
        <v>80118</v>
      </c>
      <c r="D1463" s="177">
        <v>4510</v>
      </c>
      <c r="E1463" s="167" t="s">
        <v>177</v>
      </c>
      <c r="F1463" s="93"/>
      <c r="G1463" s="169"/>
      <c r="H1463" s="170"/>
      <c r="I1463" s="138" t="str">
        <f t="shared" si="169"/>
        <v xml:space="preserve"> </v>
      </c>
      <c r="K1463" s="517"/>
      <c r="L1463" s="379"/>
      <c r="M1463" s="379" t="str">
        <f t="shared" ca="1" si="170"/>
        <v>nie</v>
      </c>
      <c r="N1463" s="379" t="str">
        <f t="shared" ca="1" si="171"/>
        <v>nie</v>
      </c>
      <c r="O1463" s="378" t="str">
        <f t="shared" ca="1" si="172"/>
        <v>DBFO</v>
      </c>
      <c r="P1463" s="389" t="str">
        <f t="shared" ca="1" si="173"/>
        <v>DBFO B/V/1/38/1 80118 4510</v>
      </c>
      <c r="Q1463" s="390" t="str">
        <f ca="1">IF($P1463="","",IF(IF(COUNTIF($P1463,"* *"),COUNTIF('Plany 2025'!$J:$J,"*"&amp;$P1463&amp;"*"),COUNTIF('Plany 2025'!$B:$B,$P1463)+COUNTIF('Plany 2025'!$B:$B,$P1463&amp;"/*")+COUNTIF('Plany 2025'!$B:$B,"*/"&amp;$P1463&amp;"/*"))=0,"brak klasyf.",IF(COUNTIF($P1463,"* *"),SUMIF('Plany 2025'!$J:$J,"*"&amp;$P1463&amp;"*",'Plany 2025'!G:G),SUMIF('Plany 2025'!$B:$B,$P1463,'Plany 2025'!G:G)+SUMIF('Plany 2025'!$B:$B,$P1463&amp;"/*",'Plany 2025'!G:G)+SUMIF('Plany 2025'!$B:$B,"*/"&amp;$P1463&amp;"/*",'Plany 2025'!G:G))))</f>
        <v>brak klasyf.</v>
      </c>
      <c r="R1463" s="391" t="str">
        <f ca="1">IF($P1463="","",IF(IF(COUNTIF($P1463,"* *"),COUNTIF('Plany 2025'!$J:$J,"*"&amp;$P1463&amp;"*"),COUNTIF('Plany 2025'!$B:$B,$P1463)+COUNTIF('Plany 2025'!$B:$B,$P1463&amp;"/*")+COUNTIF('Plany 2025'!$B:$B,"*/"&amp;$P1463&amp;"/*"))=0,"brak klasyf.",IF(COUNTIF($P1463,"* *"),SUMIF('Plany 2025'!$J:$J,"*"&amp;$P1463&amp;"*",'Plany 2025'!H:H),SUMIF('Plany 2025'!$B:$B,$P1463,'Plany 2025'!H:H)+SUMIF('Plany 2025'!$B:$B,$P1463&amp;"/*",'Plany 2025'!H:H)+SUMIF('Plany 2025'!$B:$B,"*/"&amp;$P1463&amp;"/*",'Plany 2025'!H:H))))</f>
        <v>brak klasyf.</v>
      </c>
      <c r="S1463" s="392" t="str">
        <f t="shared" ca="1" si="174"/>
        <v/>
      </c>
      <c r="T1463" s="393" t="str">
        <f t="shared" ca="1" si="175"/>
        <v/>
      </c>
      <c r="U1463" s="138"/>
      <c r="V1463" s="91"/>
    </row>
    <row r="1464" spans="1:22" hidden="1">
      <c r="A1464" s="244" t="s">
        <v>249</v>
      </c>
      <c r="B1464" s="495">
        <v>801</v>
      </c>
      <c r="C1464" s="495">
        <v>80118</v>
      </c>
      <c r="D1464" s="166">
        <v>4520</v>
      </c>
      <c r="E1464" s="167" t="s">
        <v>178</v>
      </c>
      <c r="G1464" s="185"/>
      <c r="H1464" s="186"/>
      <c r="I1464" s="138" t="str">
        <f t="shared" si="169"/>
        <v xml:space="preserve"> </v>
      </c>
      <c r="K1464" s="517"/>
      <c r="L1464" s="379"/>
      <c r="M1464" s="379" t="str">
        <f t="shared" ca="1" si="170"/>
        <v>nie</v>
      </c>
      <c r="N1464" s="379" t="str">
        <f t="shared" ca="1" si="171"/>
        <v>nie</v>
      </c>
      <c r="O1464" s="378" t="str">
        <f t="shared" ca="1" si="172"/>
        <v>DBFO</v>
      </c>
      <c r="P1464" s="389" t="str">
        <f t="shared" ca="1" si="173"/>
        <v>DBFO B/V/1/38/1 80118 4520</v>
      </c>
      <c r="Q1464" s="390" t="str">
        <f ca="1">IF($P1464="","",IF(IF(COUNTIF($P1464,"* *"),COUNTIF('Plany 2025'!$J:$J,"*"&amp;$P1464&amp;"*"),COUNTIF('Plany 2025'!$B:$B,$P1464)+COUNTIF('Plany 2025'!$B:$B,$P1464&amp;"/*")+COUNTIF('Plany 2025'!$B:$B,"*/"&amp;$P1464&amp;"/*"))=0,"brak klasyf.",IF(COUNTIF($P1464,"* *"),SUMIF('Plany 2025'!$J:$J,"*"&amp;$P1464&amp;"*",'Plany 2025'!G:G),SUMIF('Plany 2025'!$B:$B,$P1464,'Plany 2025'!G:G)+SUMIF('Plany 2025'!$B:$B,$P1464&amp;"/*",'Plany 2025'!G:G)+SUMIF('Plany 2025'!$B:$B,"*/"&amp;$P1464&amp;"/*",'Plany 2025'!G:G))))</f>
        <v>brak klasyf.</v>
      </c>
      <c r="R1464" s="391" t="str">
        <f ca="1">IF($P1464="","",IF(IF(COUNTIF($P1464,"* *"),COUNTIF('Plany 2025'!$J:$J,"*"&amp;$P1464&amp;"*"),COUNTIF('Plany 2025'!$B:$B,$P1464)+COUNTIF('Plany 2025'!$B:$B,$P1464&amp;"/*")+COUNTIF('Plany 2025'!$B:$B,"*/"&amp;$P1464&amp;"/*"))=0,"brak klasyf.",IF(COUNTIF($P1464,"* *"),SUMIF('Plany 2025'!$J:$J,"*"&amp;$P1464&amp;"*",'Plany 2025'!H:H),SUMIF('Plany 2025'!$B:$B,$P1464,'Plany 2025'!H:H)+SUMIF('Plany 2025'!$B:$B,$P1464&amp;"/*",'Plany 2025'!H:H)+SUMIF('Plany 2025'!$B:$B,"*/"&amp;$P1464&amp;"/*",'Plany 2025'!H:H))))</f>
        <v>brak klasyf.</v>
      </c>
      <c r="S1464" s="392" t="str">
        <f t="shared" ca="1" si="174"/>
        <v/>
      </c>
      <c r="T1464" s="393" t="str">
        <f t="shared" ca="1" si="175"/>
        <v/>
      </c>
      <c r="U1464" s="138"/>
      <c r="V1464" s="91"/>
    </row>
    <row r="1465" spans="1:22" s="134" customFormat="1" hidden="1">
      <c r="A1465" s="244" t="s">
        <v>249</v>
      </c>
      <c r="B1465" s="499">
        <v>801</v>
      </c>
      <c r="C1465" s="499">
        <v>80118</v>
      </c>
      <c r="D1465" s="166">
        <v>4530</v>
      </c>
      <c r="E1465" s="167" t="s">
        <v>182</v>
      </c>
      <c r="F1465" s="93"/>
      <c r="G1465" s="169"/>
      <c r="H1465" s="170"/>
      <c r="I1465" s="138" t="str">
        <f t="shared" si="169"/>
        <v xml:space="preserve"> </v>
      </c>
      <c r="K1465" s="517"/>
      <c r="L1465" s="379"/>
      <c r="M1465" s="379" t="str">
        <f t="shared" ca="1" si="170"/>
        <v>nie</v>
      </c>
      <c r="N1465" s="379" t="str">
        <f t="shared" ca="1" si="171"/>
        <v>nie</v>
      </c>
      <c r="O1465" s="378" t="str">
        <f t="shared" ca="1" si="172"/>
        <v>DBFO</v>
      </c>
      <c r="P1465" s="389" t="str">
        <f t="shared" ca="1" si="173"/>
        <v>DBFO B/V/1/38/1 80118 4530</v>
      </c>
      <c r="Q1465" s="390" t="str">
        <f ca="1">IF($P1465="","",IF(IF(COUNTIF($P1465,"* *"),COUNTIF('Plany 2025'!$J:$J,"*"&amp;$P1465&amp;"*"),COUNTIF('Plany 2025'!$B:$B,$P1465)+COUNTIF('Plany 2025'!$B:$B,$P1465&amp;"/*")+COUNTIF('Plany 2025'!$B:$B,"*/"&amp;$P1465&amp;"/*"))=0,"brak klasyf.",IF(COUNTIF($P1465,"* *"),SUMIF('Plany 2025'!$J:$J,"*"&amp;$P1465&amp;"*",'Plany 2025'!G:G),SUMIF('Plany 2025'!$B:$B,$P1465,'Plany 2025'!G:G)+SUMIF('Plany 2025'!$B:$B,$P1465&amp;"/*",'Plany 2025'!G:G)+SUMIF('Plany 2025'!$B:$B,"*/"&amp;$P1465&amp;"/*",'Plany 2025'!G:G))))</f>
        <v>brak klasyf.</v>
      </c>
      <c r="R1465" s="391" t="str">
        <f ca="1">IF($P1465="","",IF(IF(COUNTIF($P1465,"* *"),COUNTIF('Plany 2025'!$J:$J,"*"&amp;$P1465&amp;"*"),COUNTIF('Plany 2025'!$B:$B,$P1465)+COUNTIF('Plany 2025'!$B:$B,$P1465&amp;"/*")+COUNTIF('Plany 2025'!$B:$B,"*/"&amp;$P1465&amp;"/*"))=0,"brak klasyf.",IF(COUNTIF($P1465,"* *"),SUMIF('Plany 2025'!$J:$J,"*"&amp;$P1465&amp;"*",'Plany 2025'!H:H),SUMIF('Plany 2025'!$B:$B,$P1465,'Plany 2025'!H:H)+SUMIF('Plany 2025'!$B:$B,$P1465&amp;"/*",'Plany 2025'!H:H)+SUMIF('Plany 2025'!$B:$B,"*/"&amp;$P1465&amp;"/*",'Plany 2025'!H:H))))</f>
        <v>brak klasyf.</v>
      </c>
      <c r="S1465" s="392" t="str">
        <f t="shared" ca="1" si="174"/>
        <v/>
      </c>
      <c r="T1465" s="393" t="str">
        <f t="shared" ca="1" si="175"/>
        <v/>
      </c>
      <c r="U1465" s="138"/>
      <c r="V1465" s="91"/>
    </row>
    <row r="1466" spans="1:22" s="134" customFormat="1" hidden="1">
      <c r="A1466" s="91" t="s">
        <v>249</v>
      </c>
      <c r="B1466" s="499">
        <v>801</v>
      </c>
      <c r="C1466" s="499">
        <v>80118</v>
      </c>
      <c r="D1466" s="177">
        <v>4610</v>
      </c>
      <c r="E1466" s="167" t="s">
        <v>171</v>
      </c>
      <c r="F1466" s="93"/>
      <c r="G1466" s="217"/>
      <c r="H1466" s="218"/>
      <c r="I1466" s="206" t="str">
        <f t="shared" si="169"/>
        <v xml:space="preserve"> </v>
      </c>
      <c r="K1466" s="517"/>
      <c r="L1466" s="379"/>
      <c r="M1466" s="379" t="str">
        <f t="shared" ca="1" si="170"/>
        <v>nie</v>
      </c>
      <c r="N1466" s="379" t="str">
        <f t="shared" ca="1" si="171"/>
        <v>nie</v>
      </c>
      <c r="O1466" s="378" t="str">
        <f t="shared" ca="1" si="172"/>
        <v>DBFO</v>
      </c>
      <c r="P1466" s="389" t="str">
        <f t="shared" ca="1" si="173"/>
        <v>DBFO B/V/1/38/1 80118 4610</v>
      </c>
      <c r="Q1466" s="390" t="str">
        <f ca="1">IF($P1466="","",IF(IF(COUNTIF($P1466,"* *"),COUNTIF('Plany 2025'!$J:$J,"*"&amp;$P1466&amp;"*"),COUNTIF('Plany 2025'!$B:$B,$P1466)+COUNTIF('Plany 2025'!$B:$B,$P1466&amp;"/*")+COUNTIF('Plany 2025'!$B:$B,"*/"&amp;$P1466&amp;"/*"))=0,"brak klasyf.",IF(COUNTIF($P1466,"* *"),SUMIF('Plany 2025'!$J:$J,"*"&amp;$P1466&amp;"*",'Plany 2025'!G:G),SUMIF('Plany 2025'!$B:$B,$P1466,'Plany 2025'!G:G)+SUMIF('Plany 2025'!$B:$B,$P1466&amp;"/*",'Plany 2025'!G:G)+SUMIF('Plany 2025'!$B:$B,"*/"&amp;$P1466&amp;"/*",'Plany 2025'!G:G))))</f>
        <v>brak klasyf.</v>
      </c>
      <c r="R1466" s="391" t="str">
        <f ca="1">IF($P1466="","",IF(IF(COUNTIF($P1466,"* *"),COUNTIF('Plany 2025'!$J:$J,"*"&amp;$P1466&amp;"*"),COUNTIF('Plany 2025'!$B:$B,$P1466)+COUNTIF('Plany 2025'!$B:$B,$P1466&amp;"/*")+COUNTIF('Plany 2025'!$B:$B,"*/"&amp;$P1466&amp;"/*"))=0,"brak klasyf.",IF(COUNTIF($P1466,"* *"),SUMIF('Plany 2025'!$J:$J,"*"&amp;$P1466&amp;"*",'Plany 2025'!H:H),SUMIF('Plany 2025'!$B:$B,$P1466,'Plany 2025'!H:H)+SUMIF('Plany 2025'!$B:$B,$P1466&amp;"/*",'Plany 2025'!H:H)+SUMIF('Plany 2025'!$B:$B,"*/"&amp;$P1466&amp;"/*",'Plany 2025'!H:H))))</f>
        <v>brak klasyf.</v>
      </c>
      <c r="S1466" s="392" t="str">
        <f t="shared" ca="1" si="174"/>
        <v/>
      </c>
      <c r="T1466" s="393" t="str">
        <f t="shared" ca="1" si="175"/>
        <v/>
      </c>
      <c r="U1466" s="206"/>
      <c r="V1466" s="91"/>
    </row>
    <row r="1467" spans="1:22" s="134" customFormat="1" hidden="1">
      <c r="A1467" s="244" t="s">
        <v>249</v>
      </c>
      <c r="B1467" s="495">
        <v>801</v>
      </c>
      <c r="C1467" s="495">
        <v>80118</v>
      </c>
      <c r="D1467" s="177">
        <v>4700</v>
      </c>
      <c r="E1467" s="167" t="s">
        <v>201</v>
      </c>
      <c r="F1467" s="93"/>
      <c r="G1467" s="185"/>
      <c r="H1467" s="170"/>
      <c r="I1467" s="256" t="str">
        <f t="shared" si="169"/>
        <v xml:space="preserve"> </v>
      </c>
      <c r="K1467" s="517"/>
      <c r="L1467" s="379"/>
      <c r="M1467" s="379" t="str">
        <f t="shared" ca="1" si="170"/>
        <v>nie</v>
      </c>
      <c r="N1467" s="379" t="str">
        <f t="shared" ca="1" si="171"/>
        <v>nie</v>
      </c>
      <c r="O1467" s="378" t="str">
        <f t="shared" ca="1" si="172"/>
        <v>DBFO</v>
      </c>
      <c r="P1467" s="389" t="str">
        <f t="shared" ca="1" si="173"/>
        <v>DBFO B/V/1/38/1 80118 4700</v>
      </c>
      <c r="Q1467" s="390" t="str">
        <f ca="1">IF($P1467="","",IF(IF(COUNTIF($P1467,"* *"),COUNTIF('Plany 2025'!$J:$J,"*"&amp;$P1467&amp;"*"),COUNTIF('Plany 2025'!$B:$B,$P1467)+COUNTIF('Plany 2025'!$B:$B,$P1467&amp;"/*")+COUNTIF('Plany 2025'!$B:$B,"*/"&amp;$P1467&amp;"/*"))=0,"brak klasyf.",IF(COUNTIF($P1467,"* *"),SUMIF('Plany 2025'!$J:$J,"*"&amp;$P1467&amp;"*",'Plany 2025'!G:G),SUMIF('Plany 2025'!$B:$B,$P1467,'Plany 2025'!G:G)+SUMIF('Plany 2025'!$B:$B,$P1467&amp;"/*",'Plany 2025'!G:G)+SUMIF('Plany 2025'!$B:$B,"*/"&amp;$P1467&amp;"/*",'Plany 2025'!G:G))))</f>
        <v>brak klasyf.</v>
      </c>
      <c r="R1467" s="391" t="str">
        <f ca="1">IF($P1467="","",IF(IF(COUNTIF($P1467,"* *"),COUNTIF('Plany 2025'!$J:$J,"*"&amp;$P1467&amp;"*"),COUNTIF('Plany 2025'!$B:$B,$P1467)+COUNTIF('Plany 2025'!$B:$B,$P1467&amp;"/*")+COUNTIF('Plany 2025'!$B:$B,"*/"&amp;$P1467&amp;"/*"))=0,"brak klasyf.",IF(COUNTIF($P1467,"* *"),SUMIF('Plany 2025'!$J:$J,"*"&amp;$P1467&amp;"*",'Plany 2025'!H:H),SUMIF('Plany 2025'!$B:$B,$P1467,'Plany 2025'!H:H)+SUMIF('Plany 2025'!$B:$B,$P1467&amp;"/*",'Plany 2025'!H:H)+SUMIF('Plany 2025'!$B:$B,"*/"&amp;$P1467&amp;"/*",'Plany 2025'!H:H))))</f>
        <v>brak klasyf.</v>
      </c>
      <c r="S1467" s="392" t="str">
        <f t="shared" ca="1" si="174"/>
        <v/>
      </c>
      <c r="T1467" s="393" t="str">
        <f t="shared" ca="1" si="175"/>
        <v/>
      </c>
      <c r="U1467" s="256"/>
      <c r="V1467" s="91"/>
    </row>
    <row r="1468" spans="1:22" s="134" customFormat="1" ht="6" hidden="1" customHeight="1">
      <c r="A1468" s="244"/>
      <c r="B1468" s="378"/>
      <c r="C1468" s="378"/>
      <c r="D1468" s="97"/>
      <c r="E1468" s="195"/>
      <c r="F1468" s="93"/>
      <c r="G1468" s="126"/>
      <c r="H1468" s="127"/>
      <c r="I1468" s="256" t="str">
        <f t="shared" si="169"/>
        <v xml:space="preserve"> </v>
      </c>
      <c r="K1468" s="517"/>
      <c r="L1468" s="379"/>
      <c r="M1468" s="379" t="str">
        <f t="shared" ca="1" si="170"/>
        <v>nie</v>
      </c>
      <c r="N1468" s="379" t="str">
        <f t="shared" ca="1" si="171"/>
        <v>nie</v>
      </c>
      <c r="O1468" s="378" t="str">
        <f t="shared" ca="1" si="172"/>
        <v>DBFO</v>
      </c>
      <c r="P1468" s="389" t="str">
        <f t="shared" si="173"/>
        <v/>
      </c>
      <c r="Q1468" s="390" t="str">
        <f>IF($P1468="","",IF(IF(COUNTIF($P1468,"* *"),COUNTIF('Plany 2025'!$J:$J,"*"&amp;$P1468&amp;"*"),COUNTIF('Plany 2025'!$B:$B,$P1468)+COUNTIF('Plany 2025'!$B:$B,$P1468&amp;"/*")+COUNTIF('Plany 2025'!$B:$B,"*/"&amp;$P1468&amp;"/*"))=0,"brak klasyf.",IF(COUNTIF($P1468,"* *"),SUMIF('Plany 2025'!$J:$J,"*"&amp;$P1468&amp;"*",'Plany 2025'!G:G),SUMIF('Plany 2025'!$B:$B,$P1468,'Plany 2025'!G:G)+SUMIF('Plany 2025'!$B:$B,$P1468&amp;"/*",'Plany 2025'!G:G)+SUMIF('Plany 2025'!$B:$B,"*/"&amp;$P1468&amp;"/*",'Plany 2025'!G:G))))</f>
        <v/>
      </c>
      <c r="R1468" s="391" t="str">
        <f>IF($P1468="","",IF(IF(COUNTIF($P1468,"* *"),COUNTIF('Plany 2025'!$J:$J,"*"&amp;$P1468&amp;"*"),COUNTIF('Plany 2025'!$B:$B,$P1468)+COUNTIF('Plany 2025'!$B:$B,$P1468&amp;"/*")+COUNTIF('Plany 2025'!$B:$B,"*/"&amp;$P1468&amp;"/*"))=0,"brak klasyf.",IF(COUNTIF($P1468,"* *"),SUMIF('Plany 2025'!$J:$J,"*"&amp;$P1468&amp;"*",'Plany 2025'!H:H),SUMIF('Plany 2025'!$B:$B,$P1468,'Plany 2025'!H:H)+SUMIF('Plany 2025'!$B:$B,$P1468&amp;"/*",'Plany 2025'!H:H)+SUMIF('Plany 2025'!$B:$B,"*/"&amp;$P1468&amp;"/*",'Plany 2025'!H:H))))</f>
        <v/>
      </c>
      <c r="S1468" s="392" t="str">
        <f t="shared" si="174"/>
        <v/>
      </c>
      <c r="T1468" s="393" t="str">
        <f t="shared" si="175"/>
        <v/>
      </c>
      <c r="U1468" s="256"/>
      <c r="V1468" s="91"/>
    </row>
    <row r="1469" spans="1:22" s="145" customFormat="1" hidden="1">
      <c r="A1469" s="273"/>
      <c r="B1469" s="378"/>
      <c r="C1469" s="378"/>
      <c r="D1469" s="97"/>
      <c r="E1469" s="184" t="s">
        <v>669</v>
      </c>
      <c r="F1469" s="130"/>
      <c r="G1469" s="211"/>
      <c r="H1469" s="174"/>
      <c r="I1469" s="257" t="str">
        <f t="shared" si="169"/>
        <v xml:space="preserve"> </v>
      </c>
      <c r="K1469" s="517"/>
      <c r="L1469" s="379"/>
      <c r="M1469" s="379" t="str">
        <f t="shared" ca="1" si="170"/>
        <v>nie</v>
      </c>
      <c r="N1469" s="379" t="str">
        <f t="shared" ca="1" si="171"/>
        <v>nie</v>
      </c>
      <c r="O1469" s="378" t="str">
        <f t="shared" ca="1" si="172"/>
        <v>Inny dys.</v>
      </c>
      <c r="P1469" s="389" t="str">
        <f t="shared" si="173"/>
        <v/>
      </c>
      <c r="Q1469" s="390" t="str">
        <f>IF($P1469="","",IF(IF(COUNTIF($P1469,"* *"),COUNTIF('Plany 2025'!$J:$J,"*"&amp;$P1469&amp;"*"),COUNTIF('Plany 2025'!$B:$B,$P1469)+COUNTIF('Plany 2025'!$B:$B,$P1469&amp;"/*")+COUNTIF('Plany 2025'!$B:$B,"*/"&amp;$P1469&amp;"/*"))=0,"brak klasyf.",IF(COUNTIF($P1469,"* *"),SUMIF('Plany 2025'!$J:$J,"*"&amp;$P1469&amp;"*",'Plany 2025'!G:G),SUMIF('Plany 2025'!$B:$B,$P1469,'Plany 2025'!G:G)+SUMIF('Plany 2025'!$B:$B,$P1469&amp;"/*",'Plany 2025'!G:G)+SUMIF('Plany 2025'!$B:$B,"*/"&amp;$P1469&amp;"/*",'Plany 2025'!G:G))))</f>
        <v/>
      </c>
      <c r="R1469" s="391" t="str">
        <f>IF($P1469="","",IF(IF(COUNTIF($P1469,"* *"),COUNTIF('Plany 2025'!$J:$J,"*"&amp;$P1469&amp;"*"),COUNTIF('Plany 2025'!$B:$B,$P1469)+COUNTIF('Plany 2025'!$B:$B,$P1469&amp;"/*")+COUNTIF('Plany 2025'!$B:$B,"*/"&amp;$P1469&amp;"/*"))=0,"brak klasyf.",IF(COUNTIF($P1469,"* *"),SUMIF('Plany 2025'!$J:$J,"*"&amp;$P1469&amp;"*",'Plany 2025'!H:H),SUMIF('Plany 2025'!$B:$B,$P1469,'Plany 2025'!H:H)+SUMIF('Plany 2025'!$B:$B,$P1469&amp;"/*",'Plany 2025'!H:H)+SUMIF('Plany 2025'!$B:$B,"*/"&amp;$P1469&amp;"/*",'Plany 2025'!H:H))))</f>
        <v/>
      </c>
      <c r="S1469" s="392" t="str">
        <f t="shared" si="174"/>
        <v/>
      </c>
      <c r="T1469" s="393" t="str">
        <f t="shared" si="175"/>
        <v/>
      </c>
      <c r="U1469" s="257"/>
    </row>
    <row r="1470" spans="1:22" s="134" customFormat="1" ht="6" hidden="1" customHeight="1">
      <c r="A1470" s="194"/>
      <c r="B1470" s="378"/>
      <c r="C1470" s="378"/>
      <c r="D1470" s="97"/>
      <c r="E1470" s="140" t="s">
        <v>24</v>
      </c>
      <c r="F1470" s="203"/>
      <c r="G1470" s="131"/>
      <c r="H1470" s="127"/>
      <c r="I1470" s="256" t="str">
        <f t="shared" si="169"/>
        <v xml:space="preserve"> </v>
      </c>
      <c r="K1470" s="517"/>
      <c r="L1470" s="379"/>
      <c r="M1470" s="379" t="str">
        <f t="shared" ca="1" si="170"/>
        <v>nie</v>
      </c>
      <c r="N1470" s="379" t="str">
        <f t="shared" ca="1" si="171"/>
        <v>nie</v>
      </c>
      <c r="O1470" s="378" t="str">
        <f t="shared" ca="1" si="172"/>
        <v>Inny dys.</v>
      </c>
      <c r="P1470" s="389" t="str">
        <f t="shared" si="173"/>
        <v/>
      </c>
      <c r="Q1470" s="390" t="str">
        <f>IF($P1470="","",IF(IF(COUNTIF($P1470,"* *"),COUNTIF('Plany 2025'!$J:$J,"*"&amp;$P1470&amp;"*"),COUNTIF('Plany 2025'!$B:$B,$P1470)+COUNTIF('Plany 2025'!$B:$B,$P1470&amp;"/*")+COUNTIF('Plany 2025'!$B:$B,"*/"&amp;$P1470&amp;"/*"))=0,"brak klasyf.",IF(COUNTIF($P1470,"* *"),SUMIF('Plany 2025'!$J:$J,"*"&amp;$P1470&amp;"*",'Plany 2025'!G:G),SUMIF('Plany 2025'!$B:$B,$P1470,'Plany 2025'!G:G)+SUMIF('Plany 2025'!$B:$B,$P1470&amp;"/*",'Plany 2025'!G:G)+SUMIF('Plany 2025'!$B:$B,"*/"&amp;$P1470&amp;"/*",'Plany 2025'!G:G))))</f>
        <v/>
      </c>
      <c r="R1470" s="391" t="str">
        <f>IF($P1470="","",IF(IF(COUNTIF($P1470,"* *"),COUNTIF('Plany 2025'!$J:$J,"*"&amp;$P1470&amp;"*"),COUNTIF('Plany 2025'!$B:$B,$P1470)+COUNTIF('Plany 2025'!$B:$B,$P1470&amp;"/*")+COUNTIF('Plany 2025'!$B:$B,"*/"&amp;$P1470&amp;"/*"))=0,"brak klasyf.",IF(COUNTIF($P1470,"* *"),SUMIF('Plany 2025'!$J:$J,"*"&amp;$P1470&amp;"*",'Plany 2025'!H:H),SUMIF('Plany 2025'!$B:$B,$P1470,'Plany 2025'!H:H)+SUMIF('Plany 2025'!$B:$B,$P1470&amp;"/*",'Plany 2025'!H:H)+SUMIF('Plany 2025'!$B:$B,"*/"&amp;$P1470&amp;"/*",'Plany 2025'!H:H))))</f>
        <v/>
      </c>
      <c r="S1470" s="392" t="str">
        <f t="shared" si="174"/>
        <v/>
      </c>
      <c r="T1470" s="393" t="str">
        <f t="shared" si="175"/>
        <v/>
      </c>
      <c r="U1470" s="256"/>
      <c r="V1470" s="91"/>
    </row>
    <row r="1471" spans="1:22" s="134" customFormat="1" hidden="1">
      <c r="A1471" s="194"/>
      <c r="B1471" s="500"/>
      <c r="C1471" s="500"/>
      <c r="D1471" s="194"/>
      <c r="E1471" s="192" t="s">
        <v>235</v>
      </c>
      <c r="F1471" s="203"/>
      <c r="G1471" s="126"/>
      <c r="H1471" s="127"/>
      <c r="I1471" s="256" t="str">
        <f t="shared" si="169"/>
        <v xml:space="preserve"> </v>
      </c>
      <c r="K1471" s="517"/>
      <c r="L1471" s="379"/>
      <c r="M1471" s="379" t="str">
        <f t="shared" ca="1" si="170"/>
        <v>nie</v>
      </c>
      <c r="N1471" s="379" t="str">
        <f t="shared" ca="1" si="171"/>
        <v>nie</v>
      </c>
      <c r="O1471" s="378" t="str">
        <f t="shared" ca="1" si="172"/>
        <v>Inny dys.</v>
      </c>
      <c r="P1471" s="389" t="str">
        <f t="shared" si="173"/>
        <v/>
      </c>
      <c r="Q1471" s="390" t="str">
        <f>IF($P1471="","",IF(IF(COUNTIF($P1471,"* *"),COUNTIF('Plany 2025'!$J:$J,"*"&amp;$P1471&amp;"*"),COUNTIF('Plany 2025'!$B:$B,$P1471)+COUNTIF('Plany 2025'!$B:$B,$P1471&amp;"/*")+COUNTIF('Plany 2025'!$B:$B,"*/"&amp;$P1471&amp;"/*"))=0,"brak klasyf.",IF(COUNTIF($P1471,"* *"),SUMIF('Plany 2025'!$J:$J,"*"&amp;$P1471&amp;"*",'Plany 2025'!G:G),SUMIF('Plany 2025'!$B:$B,$P1471,'Plany 2025'!G:G)+SUMIF('Plany 2025'!$B:$B,$P1471&amp;"/*",'Plany 2025'!G:G)+SUMIF('Plany 2025'!$B:$B,"*/"&amp;$P1471&amp;"/*",'Plany 2025'!G:G))))</f>
        <v/>
      </c>
      <c r="R1471" s="391" t="str">
        <f>IF($P1471="","",IF(IF(COUNTIF($P1471,"* *"),COUNTIF('Plany 2025'!$J:$J,"*"&amp;$P1471&amp;"*"),COUNTIF('Plany 2025'!$B:$B,$P1471)+COUNTIF('Plany 2025'!$B:$B,$P1471&amp;"/*")+COUNTIF('Plany 2025'!$B:$B,"*/"&amp;$P1471&amp;"/*"))=0,"brak klasyf.",IF(COUNTIF($P1471,"* *"),SUMIF('Plany 2025'!$J:$J,"*"&amp;$P1471&amp;"*",'Plany 2025'!H:H),SUMIF('Plany 2025'!$B:$B,$P1471,'Plany 2025'!H:H)+SUMIF('Plany 2025'!$B:$B,$P1471&amp;"/*",'Plany 2025'!H:H)+SUMIF('Plany 2025'!$B:$B,"*/"&amp;$P1471&amp;"/*",'Plany 2025'!H:H))))</f>
        <v/>
      </c>
      <c r="S1471" s="392" t="str">
        <f t="shared" si="174"/>
        <v/>
      </c>
      <c r="T1471" s="393" t="str">
        <f t="shared" si="175"/>
        <v/>
      </c>
      <c r="U1471" s="256"/>
      <c r="V1471" s="91"/>
    </row>
    <row r="1472" spans="1:22" s="134" customFormat="1" ht="6" hidden="1" customHeight="1">
      <c r="A1472" s="194"/>
      <c r="B1472" s="500"/>
      <c r="C1472" s="500"/>
      <c r="D1472" s="194"/>
      <c r="E1472" s="144"/>
      <c r="F1472" s="136"/>
      <c r="G1472" s="126"/>
      <c r="H1472" s="127"/>
      <c r="I1472" s="256" t="str">
        <f t="shared" si="169"/>
        <v xml:space="preserve"> </v>
      </c>
      <c r="J1472" s="145"/>
      <c r="K1472" s="517"/>
      <c r="L1472" s="379"/>
      <c r="M1472" s="379" t="str">
        <f t="shared" ca="1" si="170"/>
        <v>nie</v>
      </c>
      <c r="N1472" s="379" t="str">
        <f t="shared" ca="1" si="171"/>
        <v>nie</v>
      </c>
      <c r="O1472" s="378" t="str">
        <f t="shared" ca="1" si="172"/>
        <v>Inny dys.</v>
      </c>
      <c r="P1472" s="389" t="str">
        <f t="shared" si="173"/>
        <v/>
      </c>
      <c r="Q1472" s="390" t="str">
        <f>IF($P1472="","",IF(IF(COUNTIF($P1472,"* *"),COUNTIF('Plany 2025'!$J:$J,"*"&amp;$P1472&amp;"*"),COUNTIF('Plany 2025'!$B:$B,$P1472)+COUNTIF('Plany 2025'!$B:$B,$P1472&amp;"/*")+COUNTIF('Plany 2025'!$B:$B,"*/"&amp;$P1472&amp;"/*"))=0,"brak klasyf.",IF(COUNTIF($P1472,"* *"),SUMIF('Plany 2025'!$J:$J,"*"&amp;$P1472&amp;"*",'Plany 2025'!G:G),SUMIF('Plany 2025'!$B:$B,$P1472,'Plany 2025'!G:G)+SUMIF('Plany 2025'!$B:$B,$P1472&amp;"/*",'Plany 2025'!G:G)+SUMIF('Plany 2025'!$B:$B,"*/"&amp;$P1472&amp;"/*",'Plany 2025'!G:G))))</f>
        <v/>
      </c>
      <c r="R1472" s="391" t="str">
        <f>IF($P1472="","",IF(IF(COUNTIF($P1472,"* *"),COUNTIF('Plany 2025'!$J:$J,"*"&amp;$P1472&amp;"*"),COUNTIF('Plany 2025'!$B:$B,$P1472)+COUNTIF('Plany 2025'!$B:$B,$P1472&amp;"/*")+COUNTIF('Plany 2025'!$B:$B,"*/"&amp;$P1472&amp;"/*"))=0,"brak klasyf.",IF(COUNTIF($P1472,"* *"),SUMIF('Plany 2025'!$J:$J,"*"&amp;$P1472&amp;"*",'Plany 2025'!H:H),SUMIF('Plany 2025'!$B:$B,$P1472,'Plany 2025'!H:H)+SUMIF('Plany 2025'!$B:$B,$P1472&amp;"/*",'Plany 2025'!H:H)+SUMIF('Plany 2025'!$B:$B,"*/"&amp;$P1472&amp;"/*",'Plany 2025'!H:H))))</f>
        <v/>
      </c>
      <c r="S1472" s="392" t="str">
        <f t="shared" si="174"/>
        <v/>
      </c>
      <c r="T1472" s="393" t="str">
        <f t="shared" si="175"/>
        <v/>
      </c>
      <c r="U1472" s="256"/>
      <c r="V1472" s="91"/>
    </row>
    <row r="1473" spans="1:22" s="134" customFormat="1" hidden="1">
      <c r="A1473" s="194"/>
      <c r="B1473" s="500"/>
      <c r="C1473" s="500"/>
      <c r="D1473" s="194"/>
      <c r="E1473" s="142" t="s">
        <v>51</v>
      </c>
      <c r="F1473" s="136"/>
      <c r="G1473" s="126"/>
      <c r="H1473" s="127"/>
      <c r="I1473" s="256" t="str">
        <f t="shared" si="169"/>
        <v xml:space="preserve"> </v>
      </c>
      <c r="J1473" s="145"/>
      <c r="K1473" s="517"/>
      <c r="L1473" s="379"/>
      <c r="M1473" s="379" t="str">
        <f t="shared" ca="1" si="170"/>
        <v>nie</v>
      </c>
      <c r="N1473" s="379" t="str">
        <f t="shared" ca="1" si="171"/>
        <v>nie</v>
      </c>
      <c r="O1473" s="378" t="str">
        <f t="shared" ca="1" si="172"/>
        <v/>
      </c>
      <c r="P1473" s="389" t="str">
        <f t="shared" si="173"/>
        <v/>
      </c>
      <c r="Q1473" s="390" t="str">
        <f>IF($P1473="","",IF(IF(COUNTIF($P1473,"* *"),COUNTIF('Plany 2025'!$J:$J,"*"&amp;$P1473&amp;"*"),COUNTIF('Plany 2025'!$B:$B,$P1473)+COUNTIF('Plany 2025'!$B:$B,$P1473&amp;"/*")+COUNTIF('Plany 2025'!$B:$B,"*/"&amp;$P1473&amp;"/*"))=0,"brak klasyf.",IF(COUNTIF($P1473,"* *"),SUMIF('Plany 2025'!$J:$J,"*"&amp;$P1473&amp;"*",'Plany 2025'!G:G),SUMIF('Plany 2025'!$B:$B,$P1473,'Plany 2025'!G:G)+SUMIF('Plany 2025'!$B:$B,$P1473&amp;"/*",'Plany 2025'!G:G)+SUMIF('Plany 2025'!$B:$B,"*/"&amp;$P1473&amp;"/*",'Plany 2025'!G:G))))</f>
        <v/>
      </c>
      <c r="R1473" s="391" t="str">
        <f>IF($P1473="","",IF(IF(COUNTIF($P1473,"* *"),COUNTIF('Plany 2025'!$J:$J,"*"&amp;$P1473&amp;"*"),COUNTIF('Plany 2025'!$B:$B,$P1473)+COUNTIF('Plany 2025'!$B:$B,$P1473&amp;"/*")+COUNTIF('Plany 2025'!$B:$B,"*/"&amp;$P1473&amp;"/*"))=0,"brak klasyf.",IF(COUNTIF($P1473,"* *"),SUMIF('Plany 2025'!$J:$J,"*"&amp;$P1473&amp;"*",'Plany 2025'!H:H),SUMIF('Plany 2025'!$B:$B,$P1473,'Plany 2025'!H:H)+SUMIF('Plany 2025'!$B:$B,$P1473&amp;"/*",'Plany 2025'!H:H)+SUMIF('Plany 2025'!$B:$B,"*/"&amp;$P1473&amp;"/*",'Plany 2025'!H:H))))</f>
        <v/>
      </c>
      <c r="S1473" s="392" t="str">
        <f t="shared" si="174"/>
        <v/>
      </c>
      <c r="T1473" s="393" t="str">
        <f t="shared" si="175"/>
        <v/>
      </c>
      <c r="U1473" s="256"/>
      <c r="V1473" s="91"/>
    </row>
    <row r="1474" spans="1:22" s="134" customFormat="1" hidden="1">
      <c r="A1474" s="194"/>
      <c r="B1474" s="500"/>
      <c r="C1474" s="500"/>
      <c r="D1474" s="194"/>
      <c r="E1474" s="195" t="s">
        <v>690</v>
      </c>
      <c r="F1474" s="135"/>
      <c r="G1474" s="131"/>
      <c r="H1474" s="127"/>
      <c r="I1474" s="256" t="str">
        <f t="shared" si="169"/>
        <v xml:space="preserve"> </v>
      </c>
      <c r="K1474" s="517"/>
      <c r="L1474" s="379"/>
      <c r="M1474" s="379" t="str">
        <f t="shared" ca="1" si="170"/>
        <v>nie</v>
      </c>
      <c r="N1474" s="379" t="str">
        <f t="shared" ca="1" si="171"/>
        <v>nie</v>
      </c>
      <c r="O1474" s="378" t="str">
        <f t="shared" ca="1" si="172"/>
        <v/>
      </c>
      <c r="P1474" s="389" t="str">
        <f t="shared" si="173"/>
        <v/>
      </c>
      <c r="Q1474" s="390" t="str">
        <f>IF($P1474="","",IF(IF(COUNTIF($P1474,"* *"),COUNTIF('Plany 2025'!$J:$J,"*"&amp;$P1474&amp;"*"),COUNTIF('Plany 2025'!$B:$B,$P1474)+COUNTIF('Plany 2025'!$B:$B,$P1474&amp;"/*")+COUNTIF('Plany 2025'!$B:$B,"*/"&amp;$P1474&amp;"/*"))=0,"brak klasyf.",IF(COUNTIF($P1474,"* *"),SUMIF('Plany 2025'!$J:$J,"*"&amp;$P1474&amp;"*",'Plany 2025'!G:G),SUMIF('Plany 2025'!$B:$B,$P1474,'Plany 2025'!G:G)+SUMIF('Plany 2025'!$B:$B,$P1474&amp;"/*",'Plany 2025'!G:G)+SUMIF('Plany 2025'!$B:$B,"*/"&amp;$P1474&amp;"/*",'Plany 2025'!G:G))))</f>
        <v/>
      </c>
      <c r="R1474" s="391" t="str">
        <f>IF($P1474="","",IF(IF(COUNTIF($P1474,"* *"),COUNTIF('Plany 2025'!$J:$J,"*"&amp;$P1474&amp;"*"),COUNTIF('Plany 2025'!$B:$B,$P1474)+COUNTIF('Plany 2025'!$B:$B,$P1474&amp;"/*")+COUNTIF('Plany 2025'!$B:$B,"*/"&amp;$P1474&amp;"/*"))=0,"brak klasyf.",IF(COUNTIF($P1474,"* *"),SUMIF('Plany 2025'!$J:$J,"*"&amp;$P1474&amp;"*",'Plany 2025'!H:H),SUMIF('Plany 2025'!$B:$B,$P1474,'Plany 2025'!H:H)+SUMIF('Plany 2025'!$B:$B,$P1474&amp;"/*",'Plany 2025'!H:H)+SUMIF('Plany 2025'!$B:$B,"*/"&amp;$P1474&amp;"/*",'Plany 2025'!H:H))))</f>
        <v/>
      </c>
      <c r="S1474" s="392" t="str">
        <f t="shared" si="174"/>
        <v/>
      </c>
      <c r="T1474" s="393" t="str">
        <f t="shared" si="175"/>
        <v/>
      </c>
      <c r="U1474" s="256"/>
      <c r="V1474" s="91"/>
    </row>
    <row r="1475" spans="1:22" s="134" customFormat="1" hidden="1">
      <c r="A1475" s="194"/>
      <c r="B1475" s="500"/>
      <c r="C1475" s="500"/>
      <c r="D1475" s="194"/>
      <c r="E1475" s="195" t="s">
        <v>694</v>
      </c>
      <c r="F1475" s="143"/>
      <c r="G1475" s="126"/>
      <c r="H1475" s="127"/>
      <c r="I1475" s="256" t="str">
        <f t="shared" si="169"/>
        <v xml:space="preserve"> </v>
      </c>
      <c r="K1475" s="517"/>
      <c r="L1475" s="379"/>
      <c r="M1475" s="379" t="str">
        <f t="shared" ca="1" si="170"/>
        <v>nie</v>
      </c>
      <c r="N1475" s="379" t="str">
        <f t="shared" ca="1" si="171"/>
        <v>nie</v>
      </c>
      <c r="O1475" s="378" t="str">
        <f t="shared" ca="1" si="172"/>
        <v/>
      </c>
      <c r="P1475" s="389" t="str">
        <f t="shared" si="173"/>
        <v/>
      </c>
      <c r="Q1475" s="390" t="str">
        <f>IF($P1475="","",IF(IF(COUNTIF($P1475,"* *"),COUNTIF('Plany 2025'!$J:$J,"*"&amp;$P1475&amp;"*"),COUNTIF('Plany 2025'!$B:$B,$P1475)+COUNTIF('Plany 2025'!$B:$B,$P1475&amp;"/*")+COUNTIF('Plany 2025'!$B:$B,"*/"&amp;$P1475&amp;"/*"))=0,"brak klasyf.",IF(COUNTIF($P1475,"* *"),SUMIF('Plany 2025'!$J:$J,"*"&amp;$P1475&amp;"*",'Plany 2025'!G:G),SUMIF('Plany 2025'!$B:$B,$P1475,'Plany 2025'!G:G)+SUMIF('Plany 2025'!$B:$B,$P1475&amp;"/*",'Plany 2025'!G:G)+SUMIF('Plany 2025'!$B:$B,"*/"&amp;$P1475&amp;"/*",'Plany 2025'!G:G))))</f>
        <v/>
      </c>
      <c r="R1475" s="391" t="str">
        <f>IF($P1475="","",IF(IF(COUNTIF($P1475,"* *"),COUNTIF('Plany 2025'!$J:$J,"*"&amp;$P1475&amp;"*"),COUNTIF('Plany 2025'!$B:$B,$P1475)+COUNTIF('Plany 2025'!$B:$B,$P1475&amp;"/*")+COUNTIF('Plany 2025'!$B:$B,"*/"&amp;$P1475&amp;"/*"))=0,"brak klasyf.",IF(COUNTIF($P1475,"* *"),SUMIF('Plany 2025'!$J:$J,"*"&amp;$P1475&amp;"*",'Plany 2025'!H:H),SUMIF('Plany 2025'!$B:$B,$P1475,'Plany 2025'!H:H)+SUMIF('Plany 2025'!$B:$B,$P1475&amp;"/*",'Plany 2025'!H:H)+SUMIF('Plany 2025'!$B:$B,"*/"&amp;$P1475&amp;"/*",'Plany 2025'!H:H))))</f>
        <v/>
      </c>
      <c r="S1475" s="392" t="str">
        <f t="shared" si="174"/>
        <v/>
      </c>
      <c r="T1475" s="393" t="str">
        <f t="shared" si="175"/>
        <v/>
      </c>
      <c r="U1475" s="256"/>
      <c r="V1475" s="91"/>
    </row>
    <row r="1476" spans="1:22" s="134" customFormat="1" hidden="1">
      <c r="A1476" s="194"/>
      <c r="B1476" s="500"/>
      <c r="C1476" s="500"/>
      <c r="D1476" s="194"/>
      <c r="E1476" s="195" t="s">
        <v>693</v>
      </c>
      <c r="F1476" s="143"/>
      <c r="G1476" s="126"/>
      <c r="H1476" s="127"/>
      <c r="I1476" s="256" t="str">
        <f t="shared" si="169"/>
        <v xml:space="preserve"> </v>
      </c>
      <c r="K1476" s="517"/>
      <c r="L1476" s="379"/>
      <c r="M1476" s="379" t="str">
        <f t="shared" ca="1" si="170"/>
        <v>nie</v>
      </c>
      <c r="N1476" s="379" t="str">
        <f t="shared" ca="1" si="171"/>
        <v>nie</v>
      </c>
      <c r="O1476" s="378" t="str">
        <f t="shared" ca="1" si="172"/>
        <v/>
      </c>
      <c r="P1476" s="389" t="str">
        <f t="shared" si="173"/>
        <v/>
      </c>
      <c r="Q1476" s="390" t="str">
        <f>IF($P1476="","",IF(IF(COUNTIF($P1476,"* *"),COUNTIF('Plany 2025'!$J:$J,"*"&amp;$P1476&amp;"*"),COUNTIF('Plany 2025'!$B:$B,$P1476)+COUNTIF('Plany 2025'!$B:$B,$P1476&amp;"/*")+COUNTIF('Plany 2025'!$B:$B,"*/"&amp;$P1476&amp;"/*"))=0,"brak klasyf.",IF(COUNTIF($P1476,"* *"),SUMIF('Plany 2025'!$J:$J,"*"&amp;$P1476&amp;"*",'Plany 2025'!G:G),SUMIF('Plany 2025'!$B:$B,$P1476,'Plany 2025'!G:G)+SUMIF('Plany 2025'!$B:$B,$P1476&amp;"/*",'Plany 2025'!G:G)+SUMIF('Plany 2025'!$B:$B,"*/"&amp;$P1476&amp;"/*",'Plany 2025'!G:G))))</f>
        <v/>
      </c>
      <c r="R1476" s="391" t="str">
        <f>IF($P1476="","",IF(IF(COUNTIF($P1476,"* *"),COUNTIF('Plany 2025'!$J:$J,"*"&amp;$P1476&amp;"*"),COUNTIF('Plany 2025'!$B:$B,$P1476)+COUNTIF('Plany 2025'!$B:$B,$P1476&amp;"/*")+COUNTIF('Plany 2025'!$B:$B,"*/"&amp;$P1476&amp;"/*"))=0,"brak klasyf.",IF(COUNTIF($P1476,"* *"),SUMIF('Plany 2025'!$J:$J,"*"&amp;$P1476&amp;"*",'Plany 2025'!H:H),SUMIF('Plany 2025'!$B:$B,$P1476,'Plany 2025'!H:H)+SUMIF('Plany 2025'!$B:$B,$P1476&amp;"/*",'Plany 2025'!H:H)+SUMIF('Plany 2025'!$B:$B,"*/"&amp;$P1476&amp;"/*",'Plany 2025'!H:H))))</f>
        <v/>
      </c>
      <c r="S1476" s="392" t="str">
        <f t="shared" si="174"/>
        <v/>
      </c>
      <c r="T1476" s="393" t="str">
        <f t="shared" si="175"/>
        <v/>
      </c>
      <c r="U1476" s="256"/>
      <c r="V1476" s="91"/>
    </row>
    <row r="1477" spans="1:22" s="270" customFormat="1" ht="22.5" hidden="1">
      <c r="A1477" s="265"/>
      <c r="B1477" s="507"/>
      <c r="C1477" s="507"/>
      <c r="D1477" s="265"/>
      <c r="E1477" s="198" t="s">
        <v>711</v>
      </c>
      <c r="F1477" s="266"/>
      <c r="G1477" s="267"/>
      <c r="H1477" s="268"/>
      <c r="I1477" s="269" t="str">
        <f t="shared" si="169"/>
        <v xml:space="preserve"> </v>
      </c>
      <c r="K1477" s="517"/>
      <c r="L1477" s="379"/>
      <c r="M1477" s="379" t="str">
        <f t="shared" ca="1" si="170"/>
        <v>nie</v>
      </c>
      <c r="N1477" s="379" t="str">
        <f t="shared" ca="1" si="171"/>
        <v>nie</v>
      </c>
      <c r="O1477" s="378" t="str">
        <f t="shared" ca="1" si="172"/>
        <v/>
      </c>
      <c r="P1477" s="389" t="str">
        <f t="shared" si="173"/>
        <v/>
      </c>
      <c r="Q1477" s="390" t="str">
        <f>IF($P1477="","",IF(IF(COUNTIF($P1477,"* *"),COUNTIF('Plany 2025'!$J:$J,"*"&amp;$P1477&amp;"*"),COUNTIF('Plany 2025'!$B:$B,$P1477)+COUNTIF('Plany 2025'!$B:$B,$P1477&amp;"/*")+COUNTIF('Plany 2025'!$B:$B,"*/"&amp;$P1477&amp;"/*"))=0,"brak klasyf.",IF(COUNTIF($P1477,"* *"),SUMIF('Plany 2025'!$J:$J,"*"&amp;$P1477&amp;"*",'Plany 2025'!G:G),SUMIF('Plany 2025'!$B:$B,$P1477,'Plany 2025'!G:G)+SUMIF('Plany 2025'!$B:$B,$P1477&amp;"/*",'Plany 2025'!G:G)+SUMIF('Plany 2025'!$B:$B,"*/"&amp;$P1477&amp;"/*",'Plany 2025'!G:G))))</f>
        <v/>
      </c>
      <c r="R1477" s="391" t="str">
        <f>IF($P1477="","",IF(IF(COUNTIF($P1477,"* *"),COUNTIF('Plany 2025'!$J:$J,"*"&amp;$P1477&amp;"*"),COUNTIF('Plany 2025'!$B:$B,$P1477)+COUNTIF('Plany 2025'!$B:$B,$P1477&amp;"/*")+COUNTIF('Plany 2025'!$B:$B,"*/"&amp;$P1477&amp;"/*"))=0,"brak klasyf.",IF(COUNTIF($P1477,"* *"),SUMIF('Plany 2025'!$J:$J,"*"&amp;$P1477&amp;"*",'Plany 2025'!H:H),SUMIF('Plany 2025'!$B:$B,$P1477,'Plany 2025'!H:H)+SUMIF('Plany 2025'!$B:$B,$P1477&amp;"/*",'Plany 2025'!H:H)+SUMIF('Plany 2025'!$B:$B,"*/"&amp;$P1477&amp;"/*",'Plany 2025'!H:H))))</f>
        <v/>
      </c>
      <c r="S1477" s="392" t="str">
        <f t="shared" si="174"/>
        <v/>
      </c>
      <c r="T1477" s="393" t="str">
        <f t="shared" si="175"/>
        <v/>
      </c>
      <c r="U1477" s="269"/>
    </row>
    <row r="1478" spans="1:22" s="270" customFormat="1" ht="6" hidden="1" customHeight="1">
      <c r="A1478" s="265"/>
      <c r="B1478" s="507"/>
      <c r="C1478" s="507"/>
      <c r="D1478" s="265"/>
      <c r="E1478" s="198"/>
      <c r="F1478" s="266"/>
      <c r="G1478" s="267"/>
      <c r="H1478" s="268"/>
      <c r="I1478" s="269" t="str">
        <f t="shared" si="169"/>
        <v xml:space="preserve"> </v>
      </c>
      <c r="K1478" s="517"/>
      <c r="L1478" s="379"/>
      <c r="M1478" s="379" t="str">
        <f t="shared" ca="1" si="170"/>
        <v>nie</v>
      </c>
      <c r="N1478" s="379" t="str">
        <f t="shared" ca="1" si="171"/>
        <v>nie</v>
      </c>
      <c r="O1478" s="378" t="str">
        <f t="shared" ca="1" si="172"/>
        <v/>
      </c>
      <c r="P1478" s="389" t="str">
        <f t="shared" si="173"/>
        <v/>
      </c>
      <c r="Q1478" s="390" t="str">
        <f>IF($P1478="","",IF(IF(COUNTIF($P1478,"* *"),COUNTIF('Plany 2025'!$J:$J,"*"&amp;$P1478&amp;"*"),COUNTIF('Plany 2025'!$B:$B,$P1478)+COUNTIF('Plany 2025'!$B:$B,$P1478&amp;"/*")+COUNTIF('Plany 2025'!$B:$B,"*/"&amp;$P1478&amp;"/*"))=0,"brak klasyf.",IF(COUNTIF($P1478,"* *"),SUMIF('Plany 2025'!$J:$J,"*"&amp;$P1478&amp;"*",'Plany 2025'!G:G),SUMIF('Plany 2025'!$B:$B,$P1478,'Plany 2025'!G:G)+SUMIF('Plany 2025'!$B:$B,$P1478&amp;"/*",'Plany 2025'!G:G)+SUMIF('Plany 2025'!$B:$B,"*/"&amp;$P1478&amp;"/*",'Plany 2025'!G:G))))</f>
        <v/>
      </c>
      <c r="R1478" s="391" t="str">
        <f>IF($P1478="","",IF(IF(COUNTIF($P1478,"* *"),COUNTIF('Plany 2025'!$J:$J,"*"&amp;$P1478&amp;"*"),COUNTIF('Plany 2025'!$B:$B,$P1478)+COUNTIF('Plany 2025'!$B:$B,$P1478&amp;"/*")+COUNTIF('Plany 2025'!$B:$B,"*/"&amp;$P1478&amp;"/*"))=0,"brak klasyf.",IF(COUNTIF($P1478,"* *"),SUMIF('Plany 2025'!$J:$J,"*"&amp;$P1478&amp;"*",'Plany 2025'!H:H),SUMIF('Plany 2025'!$B:$B,$P1478,'Plany 2025'!H:H)+SUMIF('Plany 2025'!$B:$B,$P1478&amp;"/*",'Plany 2025'!H:H)+SUMIF('Plany 2025'!$B:$B,"*/"&amp;$P1478&amp;"/*",'Plany 2025'!H:H))))</f>
        <v/>
      </c>
      <c r="S1478" s="392" t="str">
        <f t="shared" si="174"/>
        <v/>
      </c>
      <c r="T1478" s="393" t="str">
        <f t="shared" si="175"/>
        <v/>
      </c>
      <c r="U1478" s="269"/>
    </row>
    <row r="1479" spans="1:22" s="270" customFormat="1" hidden="1">
      <c r="A1479" s="244" t="s">
        <v>252</v>
      </c>
      <c r="B1479" s="507"/>
      <c r="C1479" s="507"/>
      <c r="D1479" s="91" t="s">
        <v>184</v>
      </c>
      <c r="E1479" s="92" t="s">
        <v>253</v>
      </c>
      <c r="F1479" s="135"/>
      <c r="G1479" s="217"/>
      <c r="H1479" s="274"/>
      <c r="I1479" s="269" t="str">
        <f t="shared" si="169"/>
        <v xml:space="preserve"> </v>
      </c>
      <c r="K1479" s="517"/>
      <c r="L1479" s="379"/>
      <c r="M1479" s="379" t="str">
        <f t="shared" ca="1" si="170"/>
        <v>nie</v>
      </c>
      <c r="N1479" s="379" t="str">
        <f t="shared" ca="1" si="171"/>
        <v>nie</v>
      </c>
      <c r="O1479" s="378" t="str">
        <f t="shared" ca="1" si="172"/>
        <v/>
      </c>
      <c r="P1479" s="389" t="str">
        <f t="shared" si="173"/>
        <v>B/V/1/38/2</v>
      </c>
      <c r="Q1479" s="390" t="str">
        <f>IF($P1479="","",IF(IF(COUNTIF($P1479,"* *"),COUNTIF('Plany 2025'!$J:$J,"*"&amp;$P1479&amp;"*"),COUNTIF('Plany 2025'!$B:$B,$P1479)+COUNTIF('Plany 2025'!$B:$B,$P1479&amp;"/*")+COUNTIF('Plany 2025'!$B:$B,"*/"&amp;$P1479&amp;"/*"))=0,"brak klasyf.",IF(COUNTIF($P1479,"* *"),SUMIF('Plany 2025'!$J:$J,"*"&amp;$P1479&amp;"*",'Plany 2025'!G:G),SUMIF('Plany 2025'!$B:$B,$P1479,'Plany 2025'!G:G)+SUMIF('Plany 2025'!$B:$B,$P1479&amp;"/*",'Plany 2025'!G:G)+SUMIF('Plany 2025'!$B:$B,"*/"&amp;$P1479&amp;"/*",'Plany 2025'!G:G))))</f>
        <v>brak klasyf.</v>
      </c>
      <c r="R1479" s="391" t="str">
        <f>IF($P1479="","",IF(IF(COUNTIF($P1479,"* *"),COUNTIF('Plany 2025'!$J:$J,"*"&amp;$P1479&amp;"*"),COUNTIF('Plany 2025'!$B:$B,$P1479)+COUNTIF('Plany 2025'!$B:$B,$P1479&amp;"/*")+COUNTIF('Plany 2025'!$B:$B,"*/"&amp;$P1479&amp;"/*"))=0,"brak klasyf.",IF(COUNTIF($P1479,"* *"),SUMIF('Plany 2025'!$J:$J,"*"&amp;$P1479&amp;"*",'Plany 2025'!H:H),SUMIF('Plany 2025'!$B:$B,$P1479,'Plany 2025'!H:H)+SUMIF('Plany 2025'!$B:$B,$P1479&amp;"/*",'Plany 2025'!H:H)+SUMIF('Plany 2025'!$B:$B,"*/"&amp;$P1479&amp;"/*",'Plany 2025'!H:H))))</f>
        <v>brak klasyf.</v>
      </c>
      <c r="S1479" s="392" t="str">
        <f t="shared" si="174"/>
        <v/>
      </c>
      <c r="T1479" s="393" t="str">
        <f t="shared" si="175"/>
        <v/>
      </c>
      <c r="U1479" s="269"/>
    </row>
    <row r="1480" spans="1:22" s="270" customFormat="1" ht="6" hidden="1" customHeight="1">
      <c r="A1480" s="265"/>
      <c r="B1480" s="507"/>
      <c r="C1480" s="507"/>
      <c r="D1480" s="194"/>
      <c r="E1480" s="129" t="s">
        <v>24</v>
      </c>
      <c r="F1480" s="130"/>
      <c r="G1480" s="136"/>
      <c r="H1480" s="268"/>
      <c r="I1480" s="269" t="str">
        <f t="shared" ref="I1480:I1543" si="176">IF(SUM(G1480=0)," ",(H1480/G1480))</f>
        <v xml:space="preserve"> </v>
      </c>
      <c r="K1480" s="517"/>
      <c r="L1480" s="379"/>
      <c r="M1480" s="379" t="str">
        <f t="shared" ref="M1480:M1543" ca="1" si="177">IF(D1480="wynik",IF(G1480+H1480&lt;&gt;0,"tak","nie"),OFFSET(M1480,-1,0))</f>
        <v>nie</v>
      </c>
      <c r="N1480" s="379" t="str">
        <f t="shared" ref="N1480:N1543" ca="1" si="178">IF(M1480="nie","nie",IF(OR(D1480="wynik",COUNTIF(E1480,"*dysponent*")&gt;0,COUNTIF(E1480,"*klasyfikacja*")&gt;0),"tak",IF(G1480+H1480=0,IF(OR(NOT(A1480=""),COUNTIF(E1480,"*pochodne od*")&gt;0),"nie","tak"),"tak")))</f>
        <v>nie</v>
      </c>
      <c r="O1480" s="378" t="str">
        <f t="shared" ref="O1480:O1543" ca="1" si="179">IF(COUNTIF(E1480,"*Dzielnicowe*")&gt;0,"DBFO",IF(COUNTIF(E1480,"*Infrastruktury*")&gt;0,"WIR",IF(COUNTIF(E1480,"*Wydział Oświaty*")&gt;0,"WOW",IF(COUNTIF(E1480,"*Kadr i Funduszy *")&gt;0,"WKF",IF(COUNTIF(E1480,"*Pomocy Sp*")&gt;0,"OPS",IF(COUNTIF(E1480,"Dysponent*")&gt;0,"Inny dys.",IF(OR(COUNTIF(E1480,"*Podstawa praw*")&gt;0,COUNTIF(E1480,"Klasyfikacja:*")&gt;0,D1480="wynik"),"",OFFSET(O1480,-1,0))))))))</f>
        <v/>
      </c>
      <c r="P1480" s="389" t="str">
        <f t="shared" ref="P1480:P1543" si="180">TRIM(IF(OR(A1480="",COUNTIF(D1480,"*p1*")&gt;0),"",IF(D1480="wynik",A1480,O1480&amp;" "&amp;A1480&amp;" "&amp;C1480&amp;" "&amp;D1480)))</f>
        <v/>
      </c>
      <c r="Q1480" s="390" t="str">
        <f>IF($P1480="","",IF(IF(COUNTIF($P1480,"* *"),COUNTIF('Plany 2025'!$J:$J,"*"&amp;$P1480&amp;"*"),COUNTIF('Plany 2025'!$B:$B,$P1480)+COUNTIF('Plany 2025'!$B:$B,$P1480&amp;"/*")+COUNTIF('Plany 2025'!$B:$B,"*/"&amp;$P1480&amp;"/*"))=0,"brak klasyf.",IF(COUNTIF($P1480,"* *"),SUMIF('Plany 2025'!$J:$J,"*"&amp;$P1480&amp;"*",'Plany 2025'!G:G),SUMIF('Plany 2025'!$B:$B,$P1480,'Plany 2025'!G:G)+SUMIF('Plany 2025'!$B:$B,$P1480&amp;"/*",'Plany 2025'!G:G)+SUMIF('Plany 2025'!$B:$B,"*/"&amp;$P1480&amp;"/*",'Plany 2025'!G:G))))</f>
        <v/>
      </c>
      <c r="R1480" s="391" t="str">
        <f>IF($P1480="","",IF(IF(COUNTIF($P1480,"* *"),COUNTIF('Plany 2025'!$J:$J,"*"&amp;$P1480&amp;"*"),COUNTIF('Plany 2025'!$B:$B,$P1480)+COUNTIF('Plany 2025'!$B:$B,$P1480&amp;"/*")+COUNTIF('Plany 2025'!$B:$B,"*/"&amp;$P1480&amp;"/*"))=0,"brak klasyf.",IF(COUNTIF($P1480,"* *"),SUMIF('Plany 2025'!$J:$J,"*"&amp;$P1480&amp;"*",'Plany 2025'!H:H),SUMIF('Plany 2025'!$B:$B,$P1480,'Plany 2025'!H:H)+SUMIF('Plany 2025'!$B:$B,$P1480&amp;"/*",'Plany 2025'!H:H)+SUMIF('Plany 2025'!$B:$B,"*/"&amp;$P1480&amp;"/*",'Plany 2025'!H:H))))</f>
        <v/>
      </c>
      <c r="S1480" s="392" t="str">
        <f t="shared" ref="S1480:S1543" si="181">IF(Q1480="","",IF(ISNUMBER(Q1480),Q1480-G1480,IF(AND(COUNTIF(Q1480,"brak*")&gt;0,G1480&gt;0),G1480,"")))</f>
        <v/>
      </c>
      <c r="T1480" s="393" t="str">
        <f t="shared" ref="T1480:T1543" si="182">IF(R1480="","",IF(ISNUMBER(R1480),ROUND(R1480,2)-ROUND(H1480,2),IF(AND(COUNTIF(R1480,"brak*")&gt;0,H1480&gt;0),H1480,"")))</f>
        <v/>
      </c>
      <c r="U1480" s="269"/>
    </row>
    <row r="1481" spans="1:22" s="270" customFormat="1" ht="22.5" hidden="1">
      <c r="A1481" s="265"/>
      <c r="B1481" s="507"/>
      <c r="C1481" s="507"/>
      <c r="D1481" s="194"/>
      <c r="E1481" s="129" t="s">
        <v>251</v>
      </c>
      <c r="F1481" s="130"/>
      <c r="G1481" s="136"/>
      <c r="H1481" s="268"/>
      <c r="I1481" s="269" t="str">
        <f t="shared" si="176"/>
        <v xml:space="preserve"> </v>
      </c>
      <c r="K1481" s="517"/>
      <c r="L1481" s="379"/>
      <c r="M1481" s="379" t="str">
        <f t="shared" ca="1" si="177"/>
        <v>nie</v>
      </c>
      <c r="N1481" s="379" t="str">
        <f t="shared" ca="1" si="178"/>
        <v>nie</v>
      </c>
      <c r="O1481" s="378" t="str">
        <f t="shared" ca="1" si="179"/>
        <v/>
      </c>
      <c r="P1481" s="389" t="str">
        <f t="shared" si="180"/>
        <v/>
      </c>
      <c r="Q1481" s="390" t="str">
        <f>IF($P1481="","",IF(IF(COUNTIF($P1481,"* *"),COUNTIF('Plany 2025'!$J:$J,"*"&amp;$P1481&amp;"*"),COUNTIF('Plany 2025'!$B:$B,$P1481)+COUNTIF('Plany 2025'!$B:$B,$P1481&amp;"/*")+COUNTIF('Plany 2025'!$B:$B,"*/"&amp;$P1481&amp;"/*"))=0,"brak klasyf.",IF(COUNTIF($P1481,"* *"),SUMIF('Plany 2025'!$J:$J,"*"&amp;$P1481&amp;"*",'Plany 2025'!G:G),SUMIF('Plany 2025'!$B:$B,$P1481,'Plany 2025'!G:G)+SUMIF('Plany 2025'!$B:$B,$P1481&amp;"/*",'Plany 2025'!G:G)+SUMIF('Plany 2025'!$B:$B,"*/"&amp;$P1481&amp;"/*",'Plany 2025'!G:G))))</f>
        <v/>
      </c>
      <c r="R1481" s="391" t="str">
        <f>IF($P1481="","",IF(IF(COUNTIF($P1481,"* *"),COUNTIF('Plany 2025'!$J:$J,"*"&amp;$P1481&amp;"*"),COUNTIF('Plany 2025'!$B:$B,$P1481)+COUNTIF('Plany 2025'!$B:$B,$P1481&amp;"/*")+COUNTIF('Plany 2025'!$B:$B,"*/"&amp;$P1481&amp;"/*"))=0,"brak klasyf.",IF(COUNTIF($P1481,"* *"),SUMIF('Plany 2025'!$J:$J,"*"&amp;$P1481&amp;"*",'Plany 2025'!H:H),SUMIF('Plany 2025'!$B:$B,$P1481,'Plany 2025'!H:H)+SUMIF('Plany 2025'!$B:$B,$P1481&amp;"/*",'Plany 2025'!H:H)+SUMIF('Plany 2025'!$B:$B,"*/"&amp;$P1481&amp;"/*",'Plany 2025'!H:H))))</f>
        <v/>
      </c>
      <c r="S1481" s="392" t="str">
        <f t="shared" si="181"/>
        <v/>
      </c>
      <c r="T1481" s="393" t="str">
        <f t="shared" si="182"/>
        <v/>
      </c>
      <c r="U1481" s="269"/>
    </row>
    <row r="1482" spans="1:22" s="270" customFormat="1" ht="6" hidden="1" customHeight="1">
      <c r="A1482" s="265"/>
      <c r="B1482" s="507"/>
      <c r="C1482" s="507"/>
      <c r="D1482" s="194"/>
      <c r="E1482" s="125" t="s">
        <v>24</v>
      </c>
      <c r="F1482" s="93"/>
      <c r="G1482" s="126"/>
      <c r="H1482" s="268"/>
      <c r="I1482" s="269" t="str">
        <f t="shared" si="176"/>
        <v xml:space="preserve"> </v>
      </c>
      <c r="K1482" s="517"/>
      <c r="L1482" s="379"/>
      <c r="M1482" s="379" t="str">
        <f t="shared" ca="1" si="177"/>
        <v>nie</v>
      </c>
      <c r="N1482" s="379" t="str">
        <f t="shared" ca="1" si="178"/>
        <v>nie</v>
      </c>
      <c r="O1482" s="378" t="str">
        <f t="shared" ca="1" si="179"/>
        <v/>
      </c>
      <c r="P1482" s="389" t="str">
        <f t="shared" si="180"/>
        <v/>
      </c>
      <c r="Q1482" s="390" t="str">
        <f>IF($P1482="","",IF(IF(COUNTIF($P1482,"* *"),COUNTIF('Plany 2025'!$J:$J,"*"&amp;$P1482&amp;"*"),COUNTIF('Plany 2025'!$B:$B,$P1482)+COUNTIF('Plany 2025'!$B:$B,$P1482&amp;"/*")+COUNTIF('Plany 2025'!$B:$B,"*/"&amp;$P1482&amp;"/*"))=0,"brak klasyf.",IF(COUNTIF($P1482,"* *"),SUMIF('Plany 2025'!$J:$J,"*"&amp;$P1482&amp;"*",'Plany 2025'!G:G),SUMIF('Plany 2025'!$B:$B,$P1482,'Plany 2025'!G:G)+SUMIF('Plany 2025'!$B:$B,$P1482&amp;"/*",'Plany 2025'!G:G)+SUMIF('Plany 2025'!$B:$B,"*/"&amp;$P1482&amp;"/*",'Plany 2025'!G:G))))</f>
        <v/>
      </c>
      <c r="R1482" s="391" t="str">
        <f>IF($P1482="","",IF(IF(COUNTIF($P1482,"* *"),COUNTIF('Plany 2025'!$J:$J,"*"&amp;$P1482&amp;"*"),COUNTIF('Plany 2025'!$B:$B,$P1482)+COUNTIF('Plany 2025'!$B:$B,$P1482&amp;"/*")+COUNTIF('Plany 2025'!$B:$B,"*/"&amp;$P1482&amp;"/*"))=0,"brak klasyf.",IF(COUNTIF($P1482,"* *"),SUMIF('Plany 2025'!$J:$J,"*"&amp;$P1482&amp;"*",'Plany 2025'!H:H),SUMIF('Plany 2025'!$B:$B,$P1482,'Plany 2025'!H:H)+SUMIF('Plany 2025'!$B:$B,$P1482&amp;"/*",'Plany 2025'!H:H)+SUMIF('Plany 2025'!$B:$B,"*/"&amp;$P1482&amp;"/*",'Plany 2025'!H:H))))</f>
        <v/>
      </c>
      <c r="S1482" s="392" t="str">
        <f t="shared" si="181"/>
        <v/>
      </c>
      <c r="T1482" s="393" t="str">
        <f t="shared" si="182"/>
        <v/>
      </c>
      <c r="U1482" s="269"/>
    </row>
    <row r="1483" spans="1:22" s="270" customFormat="1" hidden="1">
      <c r="A1483" s="265"/>
      <c r="B1483" s="507"/>
      <c r="C1483" s="507"/>
      <c r="D1483" s="97"/>
      <c r="E1483" s="129" t="s">
        <v>745</v>
      </c>
      <c r="F1483" s="93"/>
      <c r="G1483" s="126"/>
      <c r="H1483" s="268"/>
      <c r="I1483" s="269" t="str">
        <f t="shared" si="176"/>
        <v xml:space="preserve"> </v>
      </c>
      <c r="K1483" s="517"/>
      <c r="L1483" s="379"/>
      <c r="M1483" s="379" t="str">
        <f t="shared" ca="1" si="177"/>
        <v>nie</v>
      </c>
      <c r="N1483" s="379" t="str">
        <f t="shared" ca="1" si="178"/>
        <v>nie</v>
      </c>
      <c r="O1483" s="378" t="str">
        <f t="shared" ca="1" si="179"/>
        <v/>
      </c>
      <c r="P1483" s="389" t="str">
        <f t="shared" si="180"/>
        <v/>
      </c>
      <c r="Q1483" s="390" t="str">
        <f>IF($P1483="","",IF(IF(COUNTIF($P1483,"* *"),COUNTIF('Plany 2025'!$J:$J,"*"&amp;$P1483&amp;"*"),COUNTIF('Plany 2025'!$B:$B,$P1483)+COUNTIF('Plany 2025'!$B:$B,$P1483&amp;"/*")+COUNTIF('Plany 2025'!$B:$B,"*/"&amp;$P1483&amp;"/*"))=0,"brak klasyf.",IF(COUNTIF($P1483,"* *"),SUMIF('Plany 2025'!$J:$J,"*"&amp;$P1483&amp;"*",'Plany 2025'!G:G),SUMIF('Plany 2025'!$B:$B,$P1483,'Plany 2025'!G:G)+SUMIF('Plany 2025'!$B:$B,$P1483&amp;"/*",'Plany 2025'!G:G)+SUMIF('Plany 2025'!$B:$B,"*/"&amp;$P1483&amp;"/*",'Plany 2025'!G:G))))</f>
        <v/>
      </c>
      <c r="R1483" s="391" t="str">
        <f>IF($P1483="","",IF(IF(COUNTIF($P1483,"* *"),COUNTIF('Plany 2025'!$J:$J,"*"&amp;$P1483&amp;"*"),COUNTIF('Plany 2025'!$B:$B,$P1483)+COUNTIF('Plany 2025'!$B:$B,$P1483&amp;"/*")+COUNTIF('Plany 2025'!$B:$B,"*/"&amp;$P1483&amp;"/*"))=0,"brak klasyf.",IF(COUNTIF($P1483,"* *"),SUMIF('Plany 2025'!$J:$J,"*"&amp;$P1483&amp;"*",'Plany 2025'!H:H),SUMIF('Plany 2025'!$B:$B,$P1483,'Plany 2025'!H:H)+SUMIF('Plany 2025'!$B:$B,$P1483&amp;"/*",'Plany 2025'!H:H)+SUMIF('Plany 2025'!$B:$B,"*/"&amp;$P1483&amp;"/*",'Plany 2025'!H:H))))</f>
        <v/>
      </c>
      <c r="S1483" s="392" t="str">
        <f t="shared" si="181"/>
        <v/>
      </c>
      <c r="T1483" s="393" t="str">
        <f t="shared" si="182"/>
        <v/>
      </c>
      <c r="U1483" s="269"/>
    </row>
    <row r="1484" spans="1:22" s="270" customFormat="1" ht="6" hidden="1" customHeight="1">
      <c r="A1484" s="265"/>
      <c r="B1484" s="507"/>
      <c r="C1484" s="507"/>
      <c r="D1484" s="97"/>
      <c r="E1484" s="140" t="s">
        <v>24</v>
      </c>
      <c r="F1484" s="93"/>
      <c r="G1484" s="126"/>
      <c r="H1484" s="268"/>
      <c r="I1484" s="269" t="str">
        <f t="shared" si="176"/>
        <v xml:space="preserve"> </v>
      </c>
      <c r="K1484" s="517"/>
      <c r="L1484" s="379"/>
      <c r="M1484" s="379" t="str">
        <f t="shared" ca="1" si="177"/>
        <v>nie</v>
      </c>
      <c r="N1484" s="379" t="str">
        <f t="shared" ca="1" si="178"/>
        <v>nie</v>
      </c>
      <c r="O1484" s="378" t="str">
        <f t="shared" ca="1" si="179"/>
        <v/>
      </c>
      <c r="P1484" s="389" t="str">
        <f t="shared" si="180"/>
        <v/>
      </c>
      <c r="Q1484" s="390" t="str">
        <f>IF($P1484="","",IF(IF(COUNTIF($P1484,"* *"),COUNTIF('Plany 2025'!$J:$J,"*"&amp;$P1484&amp;"*"),COUNTIF('Plany 2025'!$B:$B,$P1484)+COUNTIF('Plany 2025'!$B:$B,$P1484&amp;"/*")+COUNTIF('Plany 2025'!$B:$B,"*/"&amp;$P1484&amp;"/*"))=0,"brak klasyf.",IF(COUNTIF($P1484,"* *"),SUMIF('Plany 2025'!$J:$J,"*"&amp;$P1484&amp;"*",'Plany 2025'!G:G),SUMIF('Plany 2025'!$B:$B,$P1484,'Plany 2025'!G:G)+SUMIF('Plany 2025'!$B:$B,$P1484&amp;"/*",'Plany 2025'!G:G)+SUMIF('Plany 2025'!$B:$B,"*/"&amp;$P1484&amp;"/*",'Plany 2025'!G:G))))</f>
        <v/>
      </c>
      <c r="R1484" s="391" t="str">
        <f>IF($P1484="","",IF(IF(COUNTIF($P1484,"* *"),COUNTIF('Plany 2025'!$J:$J,"*"&amp;$P1484&amp;"*"),COUNTIF('Plany 2025'!$B:$B,$P1484)+COUNTIF('Plany 2025'!$B:$B,$P1484&amp;"/*")+COUNTIF('Plany 2025'!$B:$B,"*/"&amp;$P1484&amp;"/*"))=0,"brak klasyf.",IF(COUNTIF($P1484,"* *"),SUMIF('Plany 2025'!$J:$J,"*"&amp;$P1484&amp;"*",'Plany 2025'!H:H),SUMIF('Plany 2025'!$B:$B,$P1484,'Plany 2025'!H:H)+SUMIF('Plany 2025'!$B:$B,$P1484&amp;"/*",'Plany 2025'!H:H)+SUMIF('Plany 2025'!$B:$B,"*/"&amp;$P1484&amp;"/*",'Plany 2025'!H:H))))</f>
        <v/>
      </c>
      <c r="S1484" s="392" t="str">
        <f t="shared" si="181"/>
        <v/>
      </c>
      <c r="T1484" s="393" t="str">
        <f t="shared" si="182"/>
        <v/>
      </c>
      <c r="U1484" s="269"/>
    </row>
    <row r="1485" spans="1:22" s="270" customFormat="1" hidden="1">
      <c r="A1485" s="265"/>
      <c r="B1485" s="507"/>
      <c r="C1485" s="507"/>
      <c r="D1485" s="194"/>
      <c r="E1485" s="184" t="s">
        <v>265</v>
      </c>
      <c r="F1485" s="130"/>
      <c r="G1485" s="136"/>
      <c r="H1485" s="268"/>
      <c r="I1485" s="269" t="str">
        <f t="shared" si="176"/>
        <v xml:space="preserve"> </v>
      </c>
      <c r="K1485" s="517"/>
      <c r="L1485" s="379"/>
      <c r="M1485" s="379" t="str">
        <f t="shared" ca="1" si="177"/>
        <v>nie</v>
      </c>
      <c r="N1485" s="379" t="str">
        <f t="shared" ca="1" si="178"/>
        <v>nie</v>
      </c>
      <c r="O1485" s="378" t="str">
        <f t="shared" ca="1" si="179"/>
        <v>Inny dys.</v>
      </c>
      <c r="P1485" s="389" t="str">
        <f t="shared" si="180"/>
        <v/>
      </c>
      <c r="Q1485" s="390" t="str">
        <f>IF($P1485="","",IF(IF(COUNTIF($P1485,"* *"),COUNTIF('Plany 2025'!$J:$J,"*"&amp;$P1485&amp;"*"),COUNTIF('Plany 2025'!$B:$B,$P1485)+COUNTIF('Plany 2025'!$B:$B,$P1485&amp;"/*")+COUNTIF('Plany 2025'!$B:$B,"*/"&amp;$P1485&amp;"/*"))=0,"brak klasyf.",IF(COUNTIF($P1485,"* *"),SUMIF('Plany 2025'!$J:$J,"*"&amp;$P1485&amp;"*",'Plany 2025'!G:G),SUMIF('Plany 2025'!$B:$B,$P1485,'Plany 2025'!G:G)+SUMIF('Plany 2025'!$B:$B,$P1485&amp;"/*",'Plany 2025'!G:G)+SUMIF('Plany 2025'!$B:$B,"*/"&amp;$P1485&amp;"/*",'Plany 2025'!G:G))))</f>
        <v/>
      </c>
      <c r="R1485" s="391" t="str">
        <f>IF($P1485="","",IF(IF(COUNTIF($P1485,"* *"),COUNTIF('Plany 2025'!$J:$J,"*"&amp;$P1485&amp;"*"),COUNTIF('Plany 2025'!$B:$B,$P1485)+COUNTIF('Plany 2025'!$B:$B,$P1485&amp;"/*")+COUNTIF('Plany 2025'!$B:$B,"*/"&amp;$P1485&amp;"/*"))=0,"brak klasyf.",IF(COUNTIF($P1485,"* *"),SUMIF('Plany 2025'!$J:$J,"*"&amp;$P1485&amp;"*",'Plany 2025'!H:H),SUMIF('Plany 2025'!$B:$B,$P1485,'Plany 2025'!H:H)+SUMIF('Plany 2025'!$B:$B,$P1485&amp;"/*",'Plany 2025'!H:H)+SUMIF('Plany 2025'!$B:$B,"*/"&amp;$P1485&amp;"/*",'Plany 2025'!H:H))))</f>
        <v/>
      </c>
      <c r="S1485" s="392" t="str">
        <f t="shared" si="181"/>
        <v/>
      </c>
      <c r="T1485" s="393" t="str">
        <f t="shared" si="182"/>
        <v/>
      </c>
      <c r="U1485" s="269"/>
    </row>
    <row r="1486" spans="1:22" s="270" customFormat="1" ht="6" hidden="1" customHeight="1">
      <c r="A1486" s="265"/>
      <c r="B1486" s="507"/>
      <c r="C1486" s="507"/>
      <c r="D1486" s="194"/>
      <c r="E1486" s="140" t="s">
        <v>24</v>
      </c>
      <c r="F1486" s="203"/>
      <c r="G1486" s="131"/>
      <c r="H1486" s="268"/>
      <c r="I1486" s="269" t="str">
        <f t="shared" si="176"/>
        <v xml:space="preserve"> </v>
      </c>
      <c r="K1486" s="517"/>
      <c r="L1486" s="379"/>
      <c r="M1486" s="379" t="str">
        <f t="shared" ca="1" si="177"/>
        <v>nie</v>
      </c>
      <c r="N1486" s="379" t="str">
        <f t="shared" ca="1" si="178"/>
        <v>nie</v>
      </c>
      <c r="O1486" s="378" t="str">
        <f t="shared" ca="1" si="179"/>
        <v>Inny dys.</v>
      </c>
      <c r="P1486" s="389" t="str">
        <f t="shared" si="180"/>
        <v/>
      </c>
      <c r="Q1486" s="390" t="str">
        <f>IF($P1486="","",IF(IF(COUNTIF($P1486,"* *"),COUNTIF('Plany 2025'!$J:$J,"*"&amp;$P1486&amp;"*"),COUNTIF('Plany 2025'!$B:$B,$P1486)+COUNTIF('Plany 2025'!$B:$B,$P1486&amp;"/*")+COUNTIF('Plany 2025'!$B:$B,"*/"&amp;$P1486&amp;"/*"))=0,"brak klasyf.",IF(COUNTIF($P1486,"* *"),SUMIF('Plany 2025'!$J:$J,"*"&amp;$P1486&amp;"*",'Plany 2025'!G:G),SUMIF('Plany 2025'!$B:$B,$P1486,'Plany 2025'!G:G)+SUMIF('Plany 2025'!$B:$B,$P1486&amp;"/*",'Plany 2025'!G:G)+SUMIF('Plany 2025'!$B:$B,"*/"&amp;$P1486&amp;"/*",'Plany 2025'!G:G))))</f>
        <v/>
      </c>
      <c r="R1486" s="391" t="str">
        <f>IF($P1486="","",IF(IF(COUNTIF($P1486,"* *"),COUNTIF('Plany 2025'!$J:$J,"*"&amp;$P1486&amp;"*"),COUNTIF('Plany 2025'!$B:$B,$P1486)+COUNTIF('Plany 2025'!$B:$B,$P1486&amp;"/*")+COUNTIF('Plany 2025'!$B:$B,"*/"&amp;$P1486&amp;"/*"))=0,"brak klasyf.",IF(COUNTIF($P1486,"* *"),SUMIF('Plany 2025'!$J:$J,"*"&amp;$P1486&amp;"*",'Plany 2025'!H:H),SUMIF('Plany 2025'!$B:$B,$P1486,'Plany 2025'!H:H)+SUMIF('Plany 2025'!$B:$B,$P1486&amp;"/*",'Plany 2025'!H:H)+SUMIF('Plany 2025'!$B:$B,"*/"&amp;$P1486&amp;"/*",'Plany 2025'!H:H))))</f>
        <v/>
      </c>
      <c r="S1486" s="392" t="str">
        <f t="shared" si="181"/>
        <v/>
      </c>
      <c r="T1486" s="393" t="str">
        <f t="shared" si="182"/>
        <v/>
      </c>
      <c r="U1486" s="269"/>
    </row>
    <row r="1487" spans="1:22" s="270" customFormat="1" hidden="1">
      <c r="A1487" s="265"/>
      <c r="B1487" s="507"/>
      <c r="C1487" s="507"/>
      <c r="D1487" s="194"/>
      <c r="E1487" s="142" t="s">
        <v>41</v>
      </c>
      <c r="F1487" s="135"/>
      <c r="G1487" s="126"/>
      <c r="H1487" s="268"/>
      <c r="I1487" s="269" t="str">
        <f t="shared" si="176"/>
        <v xml:space="preserve"> </v>
      </c>
      <c r="K1487" s="517"/>
      <c r="L1487" s="379"/>
      <c r="M1487" s="379" t="str">
        <f t="shared" ca="1" si="177"/>
        <v>nie</v>
      </c>
      <c r="N1487" s="379" t="str">
        <f t="shared" ca="1" si="178"/>
        <v>nie</v>
      </c>
      <c r="O1487" s="378" t="str">
        <f t="shared" ca="1" si="179"/>
        <v>Inny dys.</v>
      </c>
      <c r="P1487" s="389" t="str">
        <f t="shared" si="180"/>
        <v/>
      </c>
      <c r="Q1487" s="390" t="str">
        <f>IF($P1487="","",IF(IF(COUNTIF($P1487,"* *"),COUNTIF('Plany 2025'!$J:$J,"*"&amp;$P1487&amp;"*"),COUNTIF('Plany 2025'!$B:$B,$P1487)+COUNTIF('Plany 2025'!$B:$B,$P1487&amp;"/*")+COUNTIF('Plany 2025'!$B:$B,"*/"&amp;$P1487&amp;"/*"))=0,"brak klasyf.",IF(COUNTIF($P1487,"* *"),SUMIF('Plany 2025'!$J:$J,"*"&amp;$P1487&amp;"*",'Plany 2025'!G:G),SUMIF('Plany 2025'!$B:$B,$P1487,'Plany 2025'!G:G)+SUMIF('Plany 2025'!$B:$B,$P1487&amp;"/*",'Plany 2025'!G:G)+SUMIF('Plany 2025'!$B:$B,"*/"&amp;$P1487&amp;"/*",'Plany 2025'!G:G))))</f>
        <v/>
      </c>
      <c r="R1487" s="391" t="str">
        <f>IF($P1487="","",IF(IF(COUNTIF($P1487,"* *"),COUNTIF('Plany 2025'!$J:$J,"*"&amp;$P1487&amp;"*"),COUNTIF('Plany 2025'!$B:$B,$P1487)+COUNTIF('Plany 2025'!$B:$B,$P1487&amp;"/*")+COUNTIF('Plany 2025'!$B:$B,"*/"&amp;$P1487&amp;"/*"))=0,"brak klasyf.",IF(COUNTIF($P1487,"* *"),SUMIF('Plany 2025'!$J:$J,"*"&amp;$P1487&amp;"*",'Plany 2025'!H:H),SUMIF('Plany 2025'!$B:$B,$P1487,'Plany 2025'!H:H)+SUMIF('Plany 2025'!$B:$B,$P1487&amp;"/*",'Plany 2025'!H:H)+SUMIF('Plany 2025'!$B:$B,"*/"&amp;$P1487&amp;"/*",'Plany 2025'!H:H))))</f>
        <v/>
      </c>
      <c r="S1487" s="392" t="str">
        <f t="shared" si="181"/>
        <v/>
      </c>
      <c r="T1487" s="393" t="str">
        <f t="shared" si="182"/>
        <v/>
      </c>
      <c r="U1487" s="269"/>
    </row>
    <row r="1488" spans="1:22" s="270" customFormat="1" hidden="1">
      <c r="A1488" s="265"/>
      <c r="B1488" s="507"/>
      <c r="C1488" s="507"/>
      <c r="D1488" s="194"/>
      <c r="E1488" s="144" t="s">
        <v>42</v>
      </c>
      <c r="F1488" s="46">
        <f>'Liczba uczniów i inne'!E104+'Liczba uczniów i inne'!E113</f>
        <v>0</v>
      </c>
      <c r="G1488" s="126"/>
      <c r="H1488" s="268"/>
      <c r="I1488" s="269" t="str">
        <f t="shared" si="176"/>
        <v xml:space="preserve"> </v>
      </c>
      <c r="J1488" s="145" t="s">
        <v>641</v>
      </c>
      <c r="K1488" s="517"/>
      <c r="L1488" s="379"/>
      <c r="M1488" s="379" t="str">
        <f t="shared" ca="1" si="177"/>
        <v>nie</v>
      </c>
      <c r="N1488" s="379" t="str">
        <f t="shared" ca="1" si="178"/>
        <v>nie</v>
      </c>
      <c r="O1488" s="378" t="str">
        <f t="shared" ca="1" si="179"/>
        <v>Inny dys.</v>
      </c>
      <c r="P1488" s="389" t="str">
        <f t="shared" si="180"/>
        <v/>
      </c>
      <c r="Q1488" s="390" t="str">
        <f>IF($P1488="","",IF(IF(COUNTIF($P1488,"* *"),COUNTIF('Plany 2025'!$J:$J,"*"&amp;$P1488&amp;"*"),COUNTIF('Plany 2025'!$B:$B,$P1488)+COUNTIF('Plany 2025'!$B:$B,$P1488&amp;"/*")+COUNTIF('Plany 2025'!$B:$B,"*/"&amp;$P1488&amp;"/*"))=0,"brak klasyf.",IF(COUNTIF($P1488,"* *"),SUMIF('Plany 2025'!$J:$J,"*"&amp;$P1488&amp;"*",'Plany 2025'!G:G),SUMIF('Plany 2025'!$B:$B,$P1488,'Plany 2025'!G:G)+SUMIF('Plany 2025'!$B:$B,$P1488&amp;"/*",'Plany 2025'!G:G)+SUMIF('Plany 2025'!$B:$B,"*/"&amp;$P1488&amp;"/*",'Plany 2025'!G:G))))</f>
        <v/>
      </c>
      <c r="R1488" s="391" t="str">
        <f>IF($P1488="","",IF(IF(COUNTIF($P1488,"* *"),COUNTIF('Plany 2025'!$J:$J,"*"&amp;$P1488&amp;"*"),COUNTIF('Plany 2025'!$B:$B,$P1488)+COUNTIF('Plany 2025'!$B:$B,$P1488&amp;"/*")+COUNTIF('Plany 2025'!$B:$B,"*/"&amp;$P1488&amp;"/*"))=0,"brak klasyf.",IF(COUNTIF($P1488,"* *"),SUMIF('Plany 2025'!$J:$J,"*"&amp;$P1488&amp;"*",'Plany 2025'!H:H),SUMIF('Plany 2025'!$B:$B,$P1488,'Plany 2025'!H:H)+SUMIF('Plany 2025'!$B:$B,$P1488&amp;"/*",'Plany 2025'!H:H)+SUMIF('Plany 2025'!$B:$B,"*/"&amp;$P1488&amp;"/*",'Plany 2025'!H:H))))</f>
        <v/>
      </c>
      <c r="S1488" s="392" t="str">
        <f t="shared" si="181"/>
        <v/>
      </c>
      <c r="T1488" s="393" t="str">
        <f t="shared" si="182"/>
        <v/>
      </c>
      <c r="U1488" s="269"/>
    </row>
    <row r="1489" spans="1:22" s="270" customFormat="1" hidden="1">
      <c r="A1489" s="265"/>
      <c r="B1489" s="507"/>
      <c r="C1489" s="507"/>
      <c r="D1489" s="194"/>
      <c r="E1489" s="144" t="s">
        <v>43</v>
      </c>
      <c r="F1489" s="46">
        <f>'Liczba uczniów i inne'!E105+'Liczba uczniów i inne'!E114</f>
        <v>0</v>
      </c>
      <c r="G1489" s="126"/>
      <c r="H1489" s="268"/>
      <c r="I1489" s="269" t="str">
        <f t="shared" si="176"/>
        <v xml:space="preserve"> </v>
      </c>
      <c r="J1489" s="145" t="s">
        <v>641</v>
      </c>
      <c r="K1489" s="517"/>
      <c r="L1489" s="379"/>
      <c r="M1489" s="379" t="str">
        <f t="shared" ca="1" si="177"/>
        <v>nie</v>
      </c>
      <c r="N1489" s="379" t="str">
        <f t="shared" ca="1" si="178"/>
        <v>nie</v>
      </c>
      <c r="O1489" s="378" t="str">
        <f t="shared" ca="1" si="179"/>
        <v>Inny dys.</v>
      </c>
      <c r="P1489" s="389" t="str">
        <f t="shared" si="180"/>
        <v/>
      </c>
      <c r="Q1489" s="390" t="str">
        <f>IF($P1489="","",IF(IF(COUNTIF($P1489,"* *"),COUNTIF('Plany 2025'!$J:$J,"*"&amp;$P1489&amp;"*"),COUNTIF('Plany 2025'!$B:$B,$P1489)+COUNTIF('Plany 2025'!$B:$B,$P1489&amp;"/*")+COUNTIF('Plany 2025'!$B:$B,"*/"&amp;$P1489&amp;"/*"))=0,"brak klasyf.",IF(COUNTIF($P1489,"* *"),SUMIF('Plany 2025'!$J:$J,"*"&amp;$P1489&amp;"*",'Plany 2025'!G:G),SUMIF('Plany 2025'!$B:$B,$P1489,'Plany 2025'!G:G)+SUMIF('Plany 2025'!$B:$B,$P1489&amp;"/*",'Plany 2025'!G:G)+SUMIF('Plany 2025'!$B:$B,"*/"&amp;$P1489&amp;"/*",'Plany 2025'!G:G))))</f>
        <v/>
      </c>
      <c r="R1489" s="391" t="str">
        <f>IF($P1489="","",IF(IF(COUNTIF($P1489,"* *"),COUNTIF('Plany 2025'!$J:$J,"*"&amp;$P1489&amp;"*"),COUNTIF('Plany 2025'!$B:$B,$P1489)+COUNTIF('Plany 2025'!$B:$B,$P1489&amp;"/*")+COUNTIF('Plany 2025'!$B:$B,"*/"&amp;$P1489&amp;"/*"))=0,"brak klasyf.",IF(COUNTIF($P1489,"* *"),SUMIF('Plany 2025'!$J:$J,"*"&amp;$P1489&amp;"*",'Plany 2025'!H:H),SUMIF('Plany 2025'!$B:$B,$P1489,'Plany 2025'!H:H)+SUMIF('Plany 2025'!$B:$B,$P1489&amp;"/*",'Plany 2025'!H:H)+SUMIF('Plany 2025'!$B:$B,"*/"&amp;$P1489&amp;"/*",'Plany 2025'!H:H))))</f>
        <v/>
      </c>
      <c r="S1489" s="392" t="str">
        <f t="shared" si="181"/>
        <v/>
      </c>
      <c r="T1489" s="393" t="str">
        <f t="shared" si="182"/>
        <v/>
      </c>
      <c r="U1489" s="269"/>
    </row>
    <row r="1490" spans="1:22" s="270" customFormat="1" ht="6" hidden="1" customHeight="1">
      <c r="A1490" s="265"/>
      <c r="B1490" s="507"/>
      <c r="C1490" s="507"/>
      <c r="D1490" s="194"/>
      <c r="E1490" s="125" t="s">
        <v>24</v>
      </c>
      <c r="F1490" s="135"/>
      <c r="G1490" s="131"/>
      <c r="H1490" s="268"/>
      <c r="I1490" s="269" t="str">
        <f t="shared" si="176"/>
        <v xml:space="preserve"> </v>
      </c>
      <c r="K1490" s="517"/>
      <c r="L1490" s="379"/>
      <c r="M1490" s="379" t="str">
        <f t="shared" ca="1" si="177"/>
        <v>nie</v>
      </c>
      <c r="N1490" s="379" t="str">
        <f t="shared" ca="1" si="178"/>
        <v>nie</v>
      </c>
      <c r="O1490" s="378" t="str">
        <f t="shared" ca="1" si="179"/>
        <v>Inny dys.</v>
      </c>
      <c r="P1490" s="389" t="str">
        <f t="shared" si="180"/>
        <v/>
      </c>
      <c r="Q1490" s="390" t="str">
        <f>IF($P1490="","",IF(IF(COUNTIF($P1490,"* *"),COUNTIF('Plany 2025'!$J:$J,"*"&amp;$P1490&amp;"*"),COUNTIF('Plany 2025'!$B:$B,$P1490)+COUNTIF('Plany 2025'!$B:$B,$P1490&amp;"/*")+COUNTIF('Plany 2025'!$B:$B,"*/"&amp;$P1490&amp;"/*"))=0,"brak klasyf.",IF(COUNTIF($P1490,"* *"),SUMIF('Plany 2025'!$J:$J,"*"&amp;$P1490&amp;"*",'Plany 2025'!G:G),SUMIF('Plany 2025'!$B:$B,$P1490,'Plany 2025'!G:G)+SUMIF('Plany 2025'!$B:$B,$P1490&amp;"/*",'Plany 2025'!G:G)+SUMIF('Plany 2025'!$B:$B,"*/"&amp;$P1490&amp;"/*",'Plany 2025'!G:G))))</f>
        <v/>
      </c>
      <c r="R1490" s="391" t="str">
        <f>IF($P1490="","",IF(IF(COUNTIF($P1490,"* *"),COUNTIF('Plany 2025'!$J:$J,"*"&amp;$P1490&amp;"*"),COUNTIF('Plany 2025'!$B:$B,$P1490)+COUNTIF('Plany 2025'!$B:$B,$P1490&amp;"/*")+COUNTIF('Plany 2025'!$B:$B,"*/"&amp;$P1490&amp;"/*"))=0,"brak klasyf.",IF(COUNTIF($P1490,"* *"),SUMIF('Plany 2025'!$J:$J,"*"&amp;$P1490&amp;"*",'Plany 2025'!H:H),SUMIF('Plany 2025'!$B:$B,$P1490,'Plany 2025'!H:H)+SUMIF('Plany 2025'!$B:$B,$P1490&amp;"/*",'Plany 2025'!H:H)+SUMIF('Plany 2025'!$B:$B,"*/"&amp;$P1490&amp;"/*",'Plany 2025'!H:H))))</f>
        <v/>
      </c>
      <c r="S1490" s="392" t="str">
        <f t="shared" si="181"/>
        <v/>
      </c>
      <c r="T1490" s="393" t="str">
        <f t="shared" si="182"/>
        <v/>
      </c>
      <c r="U1490" s="269"/>
    </row>
    <row r="1491" spans="1:22" s="270" customFormat="1" hidden="1">
      <c r="A1491" s="265"/>
      <c r="B1491" s="507"/>
      <c r="C1491" s="507"/>
      <c r="D1491" s="194"/>
      <c r="E1491" s="142" t="s">
        <v>51</v>
      </c>
      <c r="F1491" s="143"/>
      <c r="G1491" s="126"/>
      <c r="H1491" s="268"/>
      <c r="I1491" s="269" t="str">
        <f t="shared" si="176"/>
        <v xml:space="preserve"> </v>
      </c>
      <c r="K1491" s="517"/>
      <c r="L1491" s="379"/>
      <c r="M1491" s="379" t="str">
        <f t="shared" ca="1" si="177"/>
        <v>nie</v>
      </c>
      <c r="N1491" s="379" t="str">
        <f t="shared" ca="1" si="178"/>
        <v>nie</v>
      </c>
      <c r="O1491" s="378" t="str">
        <f t="shared" ca="1" si="179"/>
        <v/>
      </c>
      <c r="P1491" s="389" t="str">
        <f t="shared" si="180"/>
        <v/>
      </c>
      <c r="Q1491" s="390" t="str">
        <f>IF($P1491="","",IF(IF(COUNTIF($P1491,"* *"),COUNTIF('Plany 2025'!$J:$J,"*"&amp;$P1491&amp;"*"),COUNTIF('Plany 2025'!$B:$B,$P1491)+COUNTIF('Plany 2025'!$B:$B,$P1491&amp;"/*")+COUNTIF('Plany 2025'!$B:$B,"*/"&amp;$P1491&amp;"/*"))=0,"brak klasyf.",IF(COUNTIF($P1491,"* *"),SUMIF('Plany 2025'!$J:$J,"*"&amp;$P1491&amp;"*",'Plany 2025'!G:G),SUMIF('Plany 2025'!$B:$B,$P1491,'Plany 2025'!G:G)+SUMIF('Plany 2025'!$B:$B,$P1491&amp;"/*",'Plany 2025'!G:G)+SUMIF('Plany 2025'!$B:$B,"*/"&amp;$P1491&amp;"/*",'Plany 2025'!G:G))))</f>
        <v/>
      </c>
      <c r="R1491" s="391" t="str">
        <f>IF($P1491="","",IF(IF(COUNTIF($P1491,"* *"),COUNTIF('Plany 2025'!$J:$J,"*"&amp;$P1491&amp;"*"),COUNTIF('Plany 2025'!$B:$B,$P1491)+COUNTIF('Plany 2025'!$B:$B,$P1491&amp;"/*")+COUNTIF('Plany 2025'!$B:$B,"*/"&amp;$P1491&amp;"/*"))=0,"brak klasyf.",IF(COUNTIF($P1491,"* *"),SUMIF('Plany 2025'!$J:$J,"*"&amp;$P1491&amp;"*",'Plany 2025'!H:H),SUMIF('Plany 2025'!$B:$B,$P1491,'Plany 2025'!H:H)+SUMIF('Plany 2025'!$B:$B,$P1491&amp;"/*",'Plany 2025'!H:H)+SUMIF('Plany 2025'!$B:$B,"*/"&amp;$P1491&amp;"/*",'Plany 2025'!H:H))))</f>
        <v/>
      </c>
      <c r="S1491" s="392" t="str">
        <f t="shared" si="181"/>
        <v/>
      </c>
      <c r="T1491" s="393" t="str">
        <f t="shared" si="182"/>
        <v/>
      </c>
      <c r="U1491" s="269"/>
    </row>
    <row r="1492" spans="1:22" s="134" customFormat="1" hidden="1">
      <c r="A1492" s="97"/>
      <c r="B1492" s="378"/>
      <c r="C1492" s="378"/>
      <c r="D1492" s="194"/>
      <c r="E1492" s="195" t="s">
        <v>695</v>
      </c>
      <c r="F1492" s="143"/>
      <c r="G1492" s="126"/>
      <c r="H1492" s="127"/>
      <c r="I1492" s="256" t="str">
        <f t="shared" si="176"/>
        <v xml:space="preserve"> </v>
      </c>
      <c r="K1492" s="517"/>
      <c r="L1492" s="379"/>
      <c r="M1492" s="379" t="str">
        <f t="shared" ca="1" si="177"/>
        <v>nie</v>
      </c>
      <c r="N1492" s="379" t="str">
        <f t="shared" ca="1" si="178"/>
        <v>nie</v>
      </c>
      <c r="O1492" s="378" t="str">
        <f t="shared" ca="1" si="179"/>
        <v/>
      </c>
      <c r="P1492" s="389" t="str">
        <f t="shared" si="180"/>
        <v/>
      </c>
      <c r="Q1492" s="390" t="str">
        <f>IF($P1492="","",IF(IF(COUNTIF($P1492,"* *"),COUNTIF('Plany 2025'!$J:$J,"*"&amp;$P1492&amp;"*"),COUNTIF('Plany 2025'!$B:$B,$P1492)+COUNTIF('Plany 2025'!$B:$B,$P1492&amp;"/*")+COUNTIF('Plany 2025'!$B:$B,"*/"&amp;$P1492&amp;"/*"))=0,"brak klasyf.",IF(COUNTIF($P1492,"* *"),SUMIF('Plany 2025'!$J:$J,"*"&amp;$P1492&amp;"*",'Plany 2025'!G:G),SUMIF('Plany 2025'!$B:$B,$P1492,'Plany 2025'!G:G)+SUMIF('Plany 2025'!$B:$B,$P1492&amp;"/*",'Plany 2025'!G:G)+SUMIF('Plany 2025'!$B:$B,"*/"&amp;$P1492&amp;"/*",'Plany 2025'!G:G))))</f>
        <v/>
      </c>
      <c r="R1492" s="391" t="str">
        <f>IF($P1492="","",IF(IF(COUNTIF($P1492,"* *"),COUNTIF('Plany 2025'!$J:$J,"*"&amp;$P1492&amp;"*"),COUNTIF('Plany 2025'!$B:$B,$P1492)+COUNTIF('Plany 2025'!$B:$B,$P1492&amp;"/*")+COUNTIF('Plany 2025'!$B:$B,"*/"&amp;$P1492&amp;"/*"))=0,"brak klasyf.",IF(COUNTIF($P1492,"* *"),SUMIF('Plany 2025'!$J:$J,"*"&amp;$P1492&amp;"*",'Plany 2025'!H:H),SUMIF('Plany 2025'!$B:$B,$P1492,'Plany 2025'!H:H)+SUMIF('Plany 2025'!$B:$B,$P1492&amp;"/*",'Plany 2025'!H:H)+SUMIF('Plany 2025'!$B:$B,"*/"&amp;$P1492&amp;"/*",'Plany 2025'!H:H))))</f>
        <v/>
      </c>
      <c r="S1492" s="392" t="str">
        <f t="shared" si="181"/>
        <v/>
      </c>
      <c r="T1492" s="393" t="str">
        <f t="shared" si="182"/>
        <v/>
      </c>
      <c r="U1492" s="256"/>
      <c r="V1492" s="91"/>
    </row>
    <row r="1493" spans="1:22" s="134" customFormat="1" ht="6" hidden="1" customHeight="1">
      <c r="A1493" s="97"/>
      <c r="B1493" s="378"/>
      <c r="C1493" s="378"/>
      <c r="D1493" s="194"/>
      <c r="E1493" s="198"/>
      <c r="F1493" s="143"/>
      <c r="G1493" s="126"/>
      <c r="H1493" s="127"/>
      <c r="I1493" s="256" t="str">
        <f t="shared" si="176"/>
        <v xml:space="preserve"> </v>
      </c>
      <c r="K1493" s="517"/>
      <c r="L1493" s="379"/>
      <c r="M1493" s="379" t="str">
        <f t="shared" ca="1" si="177"/>
        <v>nie</v>
      </c>
      <c r="N1493" s="379" t="str">
        <f t="shared" ca="1" si="178"/>
        <v>nie</v>
      </c>
      <c r="O1493" s="378" t="str">
        <f t="shared" ca="1" si="179"/>
        <v/>
      </c>
      <c r="P1493" s="389" t="str">
        <f t="shared" si="180"/>
        <v/>
      </c>
      <c r="Q1493" s="390" t="str">
        <f>IF($P1493="","",IF(IF(COUNTIF($P1493,"* *"),COUNTIF('Plany 2025'!$J:$J,"*"&amp;$P1493&amp;"*"),COUNTIF('Plany 2025'!$B:$B,$P1493)+COUNTIF('Plany 2025'!$B:$B,$P1493&amp;"/*")+COUNTIF('Plany 2025'!$B:$B,"*/"&amp;$P1493&amp;"/*"))=0,"brak klasyf.",IF(COUNTIF($P1493,"* *"),SUMIF('Plany 2025'!$J:$J,"*"&amp;$P1493&amp;"*",'Plany 2025'!G:G),SUMIF('Plany 2025'!$B:$B,$P1493,'Plany 2025'!G:G)+SUMIF('Plany 2025'!$B:$B,$P1493&amp;"/*",'Plany 2025'!G:G)+SUMIF('Plany 2025'!$B:$B,"*/"&amp;$P1493&amp;"/*",'Plany 2025'!G:G))))</f>
        <v/>
      </c>
      <c r="R1493" s="391" t="str">
        <f>IF($P1493="","",IF(IF(COUNTIF($P1493,"* *"),COUNTIF('Plany 2025'!$J:$J,"*"&amp;$P1493&amp;"*"),COUNTIF('Plany 2025'!$B:$B,$P1493)+COUNTIF('Plany 2025'!$B:$B,$P1493&amp;"/*")+COUNTIF('Plany 2025'!$B:$B,"*/"&amp;$P1493&amp;"/*"))=0,"brak klasyf.",IF(COUNTIF($P1493,"* *"),SUMIF('Plany 2025'!$J:$J,"*"&amp;$P1493&amp;"*",'Plany 2025'!H:H),SUMIF('Plany 2025'!$B:$B,$P1493,'Plany 2025'!H:H)+SUMIF('Plany 2025'!$B:$B,$P1493&amp;"/*",'Plany 2025'!H:H)+SUMIF('Plany 2025'!$B:$B,"*/"&amp;$P1493&amp;"/*",'Plany 2025'!H:H))))</f>
        <v/>
      </c>
      <c r="S1493" s="392" t="str">
        <f t="shared" si="181"/>
        <v/>
      </c>
      <c r="T1493" s="393" t="str">
        <f t="shared" si="182"/>
        <v/>
      </c>
      <c r="U1493" s="256"/>
      <c r="V1493" s="91"/>
    </row>
    <row r="1494" spans="1:22" s="134" customFormat="1" ht="22.5">
      <c r="A1494" s="119" t="s">
        <v>258</v>
      </c>
      <c r="B1494" s="508"/>
      <c r="C1494" s="508"/>
      <c r="D1494" s="119" t="s">
        <v>184</v>
      </c>
      <c r="E1494" s="120" t="s">
        <v>254</v>
      </c>
      <c r="F1494" s="120"/>
      <c r="G1494" s="122">
        <f>G1498+G1514</f>
        <v>1242789</v>
      </c>
      <c r="H1494" s="123">
        <f>H1498+H1514</f>
        <v>1141535.2699999998</v>
      </c>
      <c r="I1494" s="271">
        <f t="shared" si="176"/>
        <v>0.91852701464206699</v>
      </c>
      <c r="K1494" s="517"/>
      <c r="L1494" s="379">
        <v>1</v>
      </c>
      <c r="M1494" s="379" t="str">
        <f t="shared" ca="1" si="177"/>
        <v>tak</v>
      </c>
      <c r="N1494" s="379" t="str">
        <f t="shared" ca="1" si="178"/>
        <v>tak</v>
      </c>
      <c r="O1494" s="378" t="str">
        <f t="shared" ca="1" si="179"/>
        <v/>
      </c>
      <c r="P1494" s="389" t="str">
        <f t="shared" si="180"/>
        <v>B/V/1/39</v>
      </c>
      <c r="Q1494" s="390">
        <f>IF($P1494="","",IF(IF(COUNTIF($P1494,"* *"),COUNTIF('Plany 2025'!$J:$J,"*"&amp;$P1494&amp;"*"),COUNTIF('Plany 2025'!$B:$B,$P1494)+COUNTIF('Plany 2025'!$B:$B,$P1494&amp;"/*")+COUNTIF('Plany 2025'!$B:$B,"*/"&amp;$P1494&amp;"/*"))=0,"brak klasyf.",IF(COUNTIF($P1494,"* *"),SUMIF('Plany 2025'!$J:$J,"*"&amp;$P1494&amp;"*",'Plany 2025'!G:G),SUMIF('Plany 2025'!$B:$B,$P1494,'Plany 2025'!G:G)+SUMIF('Plany 2025'!$B:$B,$P1494&amp;"/*",'Plany 2025'!G:G)+SUMIF('Plany 2025'!$B:$B,"*/"&amp;$P1494&amp;"/*",'Plany 2025'!G:G))))</f>
        <v>1242789</v>
      </c>
      <c r="R1494" s="391">
        <f>IF($P1494="","",IF(IF(COUNTIF($P1494,"* *"),COUNTIF('Plany 2025'!$J:$J,"*"&amp;$P1494&amp;"*"),COUNTIF('Plany 2025'!$B:$B,$P1494)+COUNTIF('Plany 2025'!$B:$B,$P1494&amp;"/*")+COUNTIF('Plany 2025'!$B:$B,"*/"&amp;$P1494&amp;"/*"))=0,"brak klasyf.",IF(COUNTIF($P1494,"* *"),SUMIF('Plany 2025'!$J:$J,"*"&amp;$P1494&amp;"*",'Plany 2025'!H:H),SUMIF('Plany 2025'!$B:$B,$P1494,'Plany 2025'!H:H)+SUMIF('Plany 2025'!$B:$B,$P1494&amp;"/*",'Plany 2025'!H:H)+SUMIF('Plany 2025'!$B:$B,"*/"&amp;$P1494&amp;"/*",'Plany 2025'!H:H))))</f>
        <v>1141535.27</v>
      </c>
      <c r="S1494" s="392">
        <f t="shared" si="181"/>
        <v>0</v>
      </c>
      <c r="T1494" s="393">
        <f t="shared" si="182"/>
        <v>0</v>
      </c>
      <c r="U1494" s="276"/>
      <c r="V1494" s="91"/>
    </row>
    <row r="1495" spans="1:22" s="134" customFormat="1" ht="6" customHeight="1">
      <c r="A1495" s="97"/>
      <c r="B1495" s="378"/>
      <c r="C1495" s="378"/>
      <c r="D1495" s="97"/>
      <c r="E1495" s="275"/>
      <c r="F1495" s="93"/>
      <c r="G1495" s="126"/>
      <c r="H1495" s="127"/>
      <c r="I1495" s="256" t="str">
        <f t="shared" si="176"/>
        <v xml:space="preserve"> </v>
      </c>
      <c r="K1495" s="517"/>
      <c r="L1495" s="379">
        <v>1</v>
      </c>
      <c r="M1495" s="379" t="str">
        <f t="shared" ca="1" si="177"/>
        <v>tak</v>
      </c>
      <c r="N1495" s="379" t="str">
        <f t="shared" ca="1" si="178"/>
        <v>tak</v>
      </c>
      <c r="O1495" s="378" t="str">
        <f t="shared" ca="1" si="179"/>
        <v/>
      </c>
      <c r="P1495" s="389" t="str">
        <f t="shared" si="180"/>
        <v/>
      </c>
      <c r="Q1495" s="390" t="str">
        <f>IF($P1495="","",IF(IF(COUNTIF($P1495,"* *"),COUNTIF('Plany 2025'!$J:$J,"*"&amp;$P1495&amp;"*"),COUNTIF('Plany 2025'!$B:$B,$P1495)+COUNTIF('Plany 2025'!$B:$B,$P1495&amp;"/*")+COUNTIF('Plany 2025'!$B:$B,"*/"&amp;$P1495&amp;"/*"))=0,"brak klasyf.",IF(COUNTIF($P1495,"* *"),SUMIF('Plany 2025'!$J:$J,"*"&amp;$P1495&amp;"*",'Plany 2025'!G:G),SUMIF('Plany 2025'!$B:$B,$P1495,'Plany 2025'!G:G)+SUMIF('Plany 2025'!$B:$B,$P1495&amp;"/*",'Plany 2025'!G:G)+SUMIF('Plany 2025'!$B:$B,"*/"&amp;$P1495&amp;"/*",'Plany 2025'!G:G))))</f>
        <v/>
      </c>
      <c r="R1495" s="391" t="str">
        <f>IF($P1495="","",IF(IF(COUNTIF($P1495,"* *"),COUNTIF('Plany 2025'!$J:$J,"*"&amp;$P1495&amp;"*"),COUNTIF('Plany 2025'!$B:$B,$P1495)+COUNTIF('Plany 2025'!$B:$B,$P1495&amp;"/*")+COUNTIF('Plany 2025'!$B:$B,"*/"&amp;$P1495&amp;"/*"))=0,"brak klasyf.",IF(COUNTIF($P1495,"* *"),SUMIF('Plany 2025'!$J:$J,"*"&amp;$P1495&amp;"*",'Plany 2025'!H:H),SUMIF('Plany 2025'!$B:$B,$P1495,'Plany 2025'!H:H)+SUMIF('Plany 2025'!$B:$B,$P1495&amp;"/*",'Plany 2025'!H:H)+SUMIF('Plany 2025'!$B:$B,"*/"&amp;$P1495&amp;"/*",'Plany 2025'!H:H))))</f>
        <v/>
      </c>
      <c r="S1495" s="392" t="str">
        <f t="shared" si="181"/>
        <v/>
      </c>
      <c r="T1495" s="393" t="str">
        <f t="shared" si="182"/>
        <v/>
      </c>
      <c r="U1495" s="256"/>
      <c r="V1495" s="91"/>
    </row>
    <row r="1496" spans="1:22" s="134" customFormat="1">
      <c r="A1496" s="97"/>
      <c r="B1496" s="378"/>
      <c r="C1496" s="378"/>
      <c r="D1496" s="97"/>
      <c r="E1496" s="129" t="s">
        <v>255</v>
      </c>
      <c r="F1496" s="93"/>
      <c r="G1496" s="126"/>
      <c r="H1496" s="127"/>
      <c r="I1496" s="256" t="str">
        <f t="shared" si="176"/>
        <v xml:space="preserve"> </v>
      </c>
      <c r="K1496" s="517"/>
      <c r="L1496" s="379">
        <v>1</v>
      </c>
      <c r="M1496" s="379" t="str">
        <f t="shared" ca="1" si="177"/>
        <v>tak</v>
      </c>
      <c r="N1496" s="379" t="str">
        <f t="shared" ca="1" si="178"/>
        <v>tak</v>
      </c>
      <c r="O1496" s="378" t="str">
        <f t="shared" ca="1" si="179"/>
        <v/>
      </c>
      <c r="P1496" s="389" t="str">
        <f t="shared" si="180"/>
        <v/>
      </c>
      <c r="Q1496" s="390" t="str">
        <f>IF($P1496="","",IF(IF(COUNTIF($P1496,"* *"),COUNTIF('Plany 2025'!$J:$J,"*"&amp;$P1496&amp;"*"),COUNTIF('Plany 2025'!$B:$B,$P1496)+COUNTIF('Plany 2025'!$B:$B,$P1496&amp;"/*")+COUNTIF('Plany 2025'!$B:$B,"*/"&amp;$P1496&amp;"/*"))=0,"brak klasyf.",IF(COUNTIF($P1496,"* *"),SUMIF('Plany 2025'!$J:$J,"*"&amp;$P1496&amp;"*",'Plany 2025'!G:G),SUMIF('Plany 2025'!$B:$B,$P1496,'Plany 2025'!G:G)+SUMIF('Plany 2025'!$B:$B,$P1496&amp;"/*",'Plany 2025'!G:G)+SUMIF('Plany 2025'!$B:$B,"*/"&amp;$P1496&amp;"/*",'Plany 2025'!G:G))))</f>
        <v/>
      </c>
      <c r="R1496" s="391" t="str">
        <f>IF($P1496="","",IF(IF(COUNTIF($P1496,"* *"),COUNTIF('Plany 2025'!$J:$J,"*"&amp;$P1496&amp;"*"),COUNTIF('Plany 2025'!$B:$B,$P1496)+COUNTIF('Plany 2025'!$B:$B,$P1496&amp;"/*")+COUNTIF('Plany 2025'!$B:$B,"*/"&amp;$P1496&amp;"/*"))=0,"brak klasyf.",IF(COUNTIF($P1496,"* *"),SUMIF('Plany 2025'!$J:$J,"*"&amp;$P1496&amp;"*",'Plany 2025'!H:H),SUMIF('Plany 2025'!$B:$B,$P1496,'Plany 2025'!H:H)+SUMIF('Plany 2025'!$B:$B,$P1496&amp;"/*",'Plany 2025'!H:H)+SUMIF('Plany 2025'!$B:$B,"*/"&amp;$P1496&amp;"/*",'Plany 2025'!H:H))))</f>
        <v/>
      </c>
      <c r="S1496" s="392" t="str">
        <f t="shared" si="181"/>
        <v/>
      </c>
      <c r="T1496" s="393" t="str">
        <f t="shared" si="182"/>
        <v/>
      </c>
      <c r="U1496" s="256"/>
      <c r="V1496" s="91"/>
    </row>
    <row r="1497" spans="1:22" s="134" customFormat="1" ht="6" customHeight="1">
      <c r="A1497" s="97"/>
      <c r="B1497" s="378"/>
      <c r="C1497" s="378"/>
      <c r="D1497" s="97"/>
      <c r="E1497" s="275"/>
      <c r="F1497" s="93"/>
      <c r="G1497" s="126"/>
      <c r="H1497" s="127"/>
      <c r="I1497" s="256" t="str">
        <f t="shared" si="176"/>
        <v xml:space="preserve"> </v>
      </c>
      <c r="K1497" s="517"/>
      <c r="L1497" s="379">
        <v>1</v>
      </c>
      <c r="M1497" s="379" t="str">
        <f t="shared" ca="1" si="177"/>
        <v>tak</v>
      </c>
      <c r="N1497" s="379" t="str">
        <f t="shared" ca="1" si="178"/>
        <v>tak</v>
      </c>
      <c r="O1497" s="378" t="str">
        <f t="shared" ca="1" si="179"/>
        <v/>
      </c>
      <c r="P1497" s="389" t="str">
        <f t="shared" si="180"/>
        <v/>
      </c>
      <c r="Q1497" s="390" t="str">
        <f>IF($P1497="","",IF(IF(COUNTIF($P1497,"* *"),COUNTIF('Plany 2025'!$J:$J,"*"&amp;$P1497&amp;"*"),COUNTIF('Plany 2025'!$B:$B,$P1497)+COUNTIF('Plany 2025'!$B:$B,$P1497&amp;"/*")+COUNTIF('Plany 2025'!$B:$B,"*/"&amp;$P1497&amp;"/*"))=0,"brak klasyf.",IF(COUNTIF($P1497,"* *"),SUMIF('Plany 2025'!$J:$J,"*"&amp;$P1497&amp;"*",'Plany 2025'!G:G),SUMIF('Plany 2025'!$B:$B,$P1497,'Plany 2025'!G:G)+SUMIF('Plany 2025'!$B:$B,$P1497&amp;"/*",'Plany 2025'!G:G)+SUMIF('Plany 2025'!$B:$B,"*/"&amp;$P1497&amp;"/*",'Plany 2025'!G:G))))</f>
        <v/>
      </c>
      <c r="R1497" s="391" t="str">
        <f>IF($P1497="","",IF(IF(COUNTIF($P1497,"* *"),COUNTIF('Plany 2025'!$J:$J,"*"&amp;$P1497&amp;"*"),COUNTIF('Plany 2025'!$B:$B,$P1497)+COUNTIF('Plany 2025'!$B:$B,$P1497&amp;"/*")+COUNTIF('Plany 2025'!$B:$B,"*/"&amp;$P1497&amp;"/*"))=0,"brak klasyf.",IF(COUNTIF($P1497,"* *"),SUMIF('Plany 2025'!$J:$J,"*"&amp;$P1497&amp;"*",'Plany 2025'!H:H),SUMIF('Plany 2025'!$B:$B,$P1497,'Plany 2025'!H:H)+SUMIF('Plany 2025'!$B:$B,$P1497&amp;"/*",'Plany 2025'!H:H)+SUMIF('Plany 2025'!$B:$B,"*/"&amp;$P1497&amp;"/*",'Plany 2025'!H:H))))</f>
        <v/>
      </c>
      <c r="S1497" s="392" t="str">
        <f t="shared" si="181"/>
        <v/>
      </c>
      <c r="T1497" s="393" t="str">
        <f t="shared" si="182"/>
        <v/>
      </c>
      <c r="U1497" s="256"/>
      <c r="V1497" s="91"/>
    </row>
    <row r="1498" spans="1:22" s="134" customFormat="1" ht="22.5">
      <c r="A1498" s="91" t="s">
        <v>259</v>
      </c>
      <c r="B1498" s="378"/>
      <c r="C1498" s="378"/>
      <c r="D1498" s="91" t="s">
        <v>184</v>
      </c>
      <c r="E1498" s="92" t="s">
        <v>256</v>
      </c>
      <c r="F1498" s="93"/>
      <c r="G1498" s="131">
        <f>SUM(G1505:G1508)</f>
        <v>981270</v>
      </c>
      <c r="H1498" s="132">
        <f>SUM(H1505:H1508)</f>
        <v>901373.80999999982</v>
      </c>
      <c r="I1498" s="276">
        <f t="shared" si="176"/>
        <v>0.91857879075076154</v>
      </c>
      <c r="K1498" s="517"/>
      <c r="L1498" s="379">
        <v>1</v>
      </c>
      <c r="M1498" s="379" t="str">
        <f t="shared" ca="1" si="177"/>
        <v>tak</v>
      </c>
      <c r="N1498" s="379" t="str">
        <f t="shared" ca="1" si="178"/>
        <v>tak</v>
      </c>
      <c r="O1498" s="378" t="str">
        <f t="shared" ca="1" si="179"/>
        <v/>
      </c>
      <c r="P1498" s="389" t="str">
        <f t="shared" si="180"/>
        <v>B/V/1/39/1</v>
      </c>
      <c r="Q1498" s="390">
        <f>IF($P1498="","",IF(IF(COUNTIF($P1498,"* *"),COUNTIF('Plany 2025'!$J:$J,"*"&amp;$P1498&amp;"*"),COUNTIF('Plany 2025'!$B:$B,$P1498)+COUNTIF('Plany 2025'!$B:$B,$P1498&amp;"/*")+COUNTIF('Plany 2025'!$B:$B,"*/"&amp;$P1498&amp;"/*"))=0,"brak klasyf.",IF(COUNTIF($P1498,"* *"),SUMIF('Plany 2025'!$J:$J,"*"&amp;$P1498&amp;"*",'Plany 2025'!G:G),SUMIF('Plany 2025'!$B:$B,$P1498,'Plany 2025'!G:G)+SUMIF('Plany 2025'!$B:$B,$P1498&amp;"/*",'Plany 2025'!G:G)+SUMIF('Plany 2025'!$B:$B,"*/"&amp;$P1498&amp;"/*",'Plany 2025'!G:G))))</f>
        <v>981270</v>
      </c>
      <c r="R1498" s="391">
        <f>IF($P1498="","",IF(IF(COUNTIF($P1498,"* *"),COUNTIF('Plany 2025'!$J:$J,"*"&amp;$P1498&amp;"*"),COUNTIF('Plany 2025'!$B:$B,$P1498)+COUNTIF('Plany 2025'!$B:$B,$P1498&amp;"/*")+COUNTIF('Plany 2025'!$B:$B,"*/"&amp;$P1498&amp;"/*"))=0,"brak klasyf.",IF(COUNTIF($P1498,"* *"),SUMIF('Plany 2025'!$J:$J,"*"&amp;$P1498&amp;"*",'Plany 2025'!H:H),SUMIF('Plany 2025'!$B:$B,$P1498,'Plany 2025'!H:H)+SUMIF('Plany 2025'!$B:$B,$P1498&amp;"/*",'Plany 2025'!H:H)+SUMIF('Plany 2025'!$B:$B,"*/"&amp;$P1498&amp;"/*",'Plany 2025'!H:H))))</f>
        <v>901373.81</v>
      </c>
      <c r="S1498" s="392">
        <f t="shared" si="181"/>
        <v>0</v>
      </c>
      <c r="T1498" s="393">
        <f t="shared" si="182"/>
        <v>0</v>
      </c>
      <c r="U1498" s="276"/>
      <c r="V1498" s="91"/>
    </row>
    <row r="1499" spans="1:22" s="134" customFormat="1" ht="6" customHeight="1">
      <c r="A1499" s="91"/>
      <c r="B1499" s="378"/>
      <c r="C1499" s="378"/>
      <c r="D1499" s="97"/>
      <c r="E1499" s="92"/>
      <c r="F1499" s="93"/>
      <c r="G1499" s="126"/>
      <c r="H1499" s="127"/>
      <c r="I1499" s="256" t="str">
        <f t="shared" si="176"/>
        <v xml:space="preserve"> </v>
      </c>
      <c r="K1499" s="517"/>
      <c r="L1499" s="379">
        <v>1</v>
      </c>
      <c r="M1499" s="379" t="str">
        <f t="shared" ca="1" si="177"/>
        <v>tak</v>
      </c>
      <c r="N1499" s="379" t="str">
        <f t="shared" ca="1" si="178"/>
        <v>tak</v>
      </c>
      <c r="O1499" s="378" t="str">
        <f t="shared" ca="1" si="179"/>
        <v/>
      </c>
      <c r="P1499" s="389" t="str">
        <f t="shared" si="180"/>
        <v/>
      </c>
      <c r="Q1499" s="390" t="str">
        <f>IF($P1499="","",IF(IF(COUNTIF($P1499,"* *"),COUNTIF('Plany 2025'!$J:$J,"*"&amp;$P1499&amp;"*"),COUNTIF('Plany 2025'!$B:$B,$P1499)+COUNTIF('Plany 2025'!$B:$B,$P1499&amp;"/*")+COUNTIF('Plany 2025'!$B:$B,"*/"&amp;$P1499&amp;"/*"))=0,"brak klasyf.",IF(COUNTIF($P1499,"* *"),SUMIF('Plany 2025'!$J:$J,"*"&amp;$P1499&amp;"*",'Plany 2025'!G:G),SUMIF('Plany 2025'!$B:$B,$P1499,'Plany 2025'!G:G)+SUMIF('Plany 2025'!$B:$B,$P1499&amp;"/*",'Plany 2025'!G:G)+SUMIF('Plany 2025'!$B:$B,"*/"&amp;$P1499&amp;"/*",'Plany 2025'!G:G))))</f>
        <v/>
      </c>
      <c r="R1499" s="391" t="str">
        <f>IF($P1499="","",IF(IF(COUNTIF($P1499,"* *"),COUNTIF('Plany 2025'!$J:$J,"*"&amp;$P1499&amp;"*"),COUNTIF('Plany 2025'!$B:$B,$P1499)+COUNTIF('Plany 2025'!$B:$B,$P1499&amp;"/*")+COUNTIF('Plany 2025'!$B:$B,"*/"&amp;$P1499&amp;"/*"))=0,"brak klasyf.",IF(COUNTIF($P1499,"* *"),SUMIF('Plany 2025'!$J:$J,"*"&amp;$P1499&amp;"*",'Plany 2025'!H:H),SUMIF('Plany 2025'!$B:$B,$P1499,'Plany 2025'!H:H)+SUMIF('Plany 2025'!$B:$B,$P1499&amp;"/*",'Plany 2025'!H:H)+SUMIF('Plany 2025'!$B:$B,"*/"&amp;$P1499&amp;"/*",'Plany 2025'!H:H))))</f>
        <v/>
      </c>
      <c r="S1499" s="392" t="str">
        <f t="shared" si="181"/>
        <v/>
      </c>
      <c r="T1499" s="393" t="str">
        <f t="shared" si="182"/>
        <v/>
      </c>
      <c r="U1499" s="256"/>
      <c r="V1499" s="91"/>
    </row>
    <row r="1500" spans="1:22" s="134" customFormat="1" ht="22.5">
      <c r="A1500" s="91"/>
      <c r="B1500" s="378"/>
      <c r="C1500" s="378"/>
      <c r="D1500" s="97"/>
      <c r="E1500" s="195" t="s">
        <v>680</v>
      </c>
      <c r="F1500" s="93"/>
      <c r="G1500" s="126"/>
      <c r="H1500" s="127"/>
      <c r="I1500" s="256" t="str">
        <f t="shared" si="176"/>
        <v xml:space="preserve"> </v>
      </c>
      <c r="K1500" s="517"/>
      <c r="L1500" s="379">
        <v>1</v>
      </c>
      <c r="M1500" s="379" t="str">
        <f t="shared" ca="1" si="177"/>
        <v>tak</v>
      </c>
      <c r="N1500" s="379" t="str">
        <f t="shared" ca="1" si="178"/>
        <v>tak</v>
      </c>
      <c r="O1500" s="378" t="str">
        <f t="shared" ca="1" si="179"/>
        <v/>
      </c>
      <c r="P1500" s="389" t="str">
        <f t="shared" si="180"/>
        <v/>
      </c>
      <c r="Q1500" s="390" t="str">
        <f>IF($P1500="","",IF(IF(COUNTIF($P1500,"* *"),COUNTIF('Plany 2025'!$J:$J,"*"&amp;$P1500&amp;"*"),COUNTIF('Plany 2025'!$B:$B,$P1500)+COUNTIF('Plany 2025'!$B:$B,$P1500&amp;"/*")+COUNTIF('Plany 2025'!$B:$B,"*/"&amp;$P1500&amp;"/*"))=0,"brak klasyf.",IF(COUNTIF($P1500,"* *"),SUMIF('Plany 2025'!$J:$J,"*"&amp;$P1500&amp;"*",'Plany 2025'!G:G),SUMIF('Plany 2025'!$B:$B,$P1500,'Plany 2025'!G:G)+SUMIF('Plany 2025'!$B:$B,$P1500&amp;"/*",'Plany 2025'!G:G)+SUMIF('Plany 2025'!$B:$B,"*/"&amp;$P1500&amp;"/*",'Plany 2025'!G:G))))</f>
        <v/>
      </c>
      <c r="R1500" s="391" t="str">
        <f>IF($P1500="","",IF(IF(COUNTIF($P1500,"* *"),COUNTIF('Plany 2025'!$J:$J,"*"&amp;$P1500&amp;"*"),COUNTIF('Plany 2025'!$B:$B,$P1500)+COUNTIF('Plany 2025'!$B:$B,$P1500&amp;"/*")+COUNTIF('Plany 2025'!$B:$B,"*/"&amp;$P1500&amp;"/*"))=0,"brak klasyf.",IF(COUNTIF($P1500,"* *"),SUMIF('Plany 2025'!$J:$J,"*"&amp;$P1500&amp;"*",'Plany 2025'!H:H),SUMIF('Plany 2025'!$B:$B,$P1500,'Plany 2025'!H:H)+SUMIF('Plany 2025'!$B:$B,$P1500&amp;"/*",'Plany 2025'!H:H)+SUMIF('Plany 2025'!$B:$B,"*/"&amp;$P1500&amp;"/*",'Plany 2025'!H:H))))</f>
        <v/>
      </c>
      <c r="S1500" s="392" t="str">
        <f t="shared" si="181"/>
        <v/>
      </c>
      <c r="T1500" s="393" t="str">
        <f t="shared" si="182"/>
        <v/>
      </c>
      <c r="U1500" s="256"/>
      <c r="V1500" s="91"/>
    </row>
    <row r="1501" spans="1:22" s="134" customFormat="1" ht="6" customHeight="1">
      <c r="A1501" s="97"/>
      <c r="B1501" s="378"/>
      <c r="C1501" s="378"/>
      <c r="D1501" s="97"/>
      <c r="E1501" s="275"/>
      <c r="F1501" s="93"/>
      <c r="G1501" s="126"/>
      <c r="H1501" s="127"/>
      <c r="I1501" s="256" t="str">
        <f t="shared" si="176"/>
        <v xml:space="preserve"> </v>
      </c>
      <c r="K1501" s="517"/>
      <c r="L1501" s="379">
        <v>1</v>
      </c>
      <c r="M1501" s="379" t="str">
        <f t="shared" ca="1" si="177"/>
        <v>tak</v>
      </c>
      <c r="N1501" s="379" t="str">
        <f t="shared" ca="1" si="178"/>
        <v>tak</v>
      </c>
      <c r="O1501" s="378" t="str">
        <f t="shared" ca="1" si="179"/>
        <v/>
      </c>
      <c r="P1501" s="389" t="str">
        <f t="shared" si="180"/>
        <v/>
      </c>
      <c r="Q1501" s="390" t="str">
        <f>IF($P1501="","",IF(IF(COUNTIF($P1501,"* *"),COUNTIF('Plany 2025'!$J:$J,"*"&amp;$P1501&amp;"*"),COUNTIF('Plany 2025'!$B:$B,$P1501)+COUNTIF('Plany 2025'!$B:$B,$P1501&amp;"/*")+COUNTIF('Plany 2025'!$B:$B,"*/"&amp;$P1501&amp;"/*"))=0,"brak klasyf.",IF(COUNTIF($P1501,"* *"),SUMIF('Plany 2025'!$J:$J,"*"&amp;$P1501&amp;"*",'Plany 2025'!G:G),SUMIF('Plany 2025'!$B:$B,$P1501,'Plany 2025'!G:G)+SUMIF('Plany 2025'!$B:$B,$P1501&amp;"/*",'Plany 2025'!G:G)+SUMIF('Plany 2025'!$B:$B,"*/"&amp;$P1501&amp;"/*",'Plany 2025'!G:G))))</f>
        <v/>
      </c>
      <c r="R1501" s="391" t="str">
        <f>IF($P1501="","",IF(IF(COUNTIF($P1501,"* *"),COUNTIF('Plany 2025'!$J:$J,"*"&amp;$P1501&amp;"*"),COUNTIF('Plany 2025'!$B:$B,$P1501)+COUNTIF('Plany 2025'!$B:$B,$P1501&amp;"/*")+COUNTIF('Plany 2025'!$B:$B,"*/"&amp;$P1501&amp;"/*"))=0,"brak klasyf.",IF(COUNTIF($P1501,"* *"),SUMIF('Plany 2025'!$J:$J,"*"&amp;$P1501&amp;"*",'Plany 2025'!H:H),SUMIF('Plany 2025'!$B:$B,$P1501,'Plany 2025'!H:H)+SUMIF('Plany 2025'!$B:$B,$P1501&amp;"/*",'Plany 2025'!H:H)+SUMIF('Plany 2025'!$B:$B,"*/"&amp;$P1501&amp;"/*",'Plany 2025'!H:H))))</f>
        <v/>
      </c>
      <c r="S1501" s="392" t="str">
        <f t="shared" si="181"/>
        <v/>
      </c>
      <c r="T1501" s="393" t="str">
        <f t="shared" si="182"/>
        <v/>
      </c>
      <c r="U1501" s="256"/>
      <c r="V1501" s="91"/>
    </row>
    <row r="1502" spans="1:22" s="134" customFormat="1">
      <c r="A1502" s="97"/>
      <c r="B1502" s="378"/>
      <c r="C1502" s="378"/>
      <c r="D1502" s="97"/>
      <c r="E1502" s="129" t="s">
        <v>138</v>
      </c>
      <c r="F1502" s="93"/>
      <c r="G1502" s="126"/>
      <c r="H1502" s="127"/>
      <c r="I1502" s="256" t="str">
        <f t="shared" si="176"/>
        <v xml:space="preserve"> </v>
      </c>
      <c r="K1502" s="517"/>
      <c r="L1502" s="379">
        <v>1</v>
      </c>
      <c r="M1502" s="379" t="str">
        <f t="shared" ca="1" si="177"/>
        <v>tak</v>
      </c>
      <c r="N1502" s="379" t="str">
        <f t="shared" ca="1" si="178"/>
        <v>tak</v>
      </c>
      <c r="O1502" s="378" t="str">
        <f t="shared" ca="1" si="179"/>
        <v>DBFO</v>
      </c>
      <c r="P1502" s="389" t="str">
        <f t="shared" si="180"/>
        <v/>
      </c>
      <c r="Q1502" s="390" t="str">
        <f>IF($P1502="","",IF(IF(COUNTIF($P1502,"* *"),COUNTIF('Plany 2025'!$J:$J,"*"&amp;$P1502&amp;"*"),COUNTIF('Plany 2025'!$B:$B,$P1502)+COUNTIF('Plany 2025'!$B:$B,$P1502&amp;"/*")+COUNTIF('Plany 2025'!$B:$B,"*/"&amp;$P1502&amp;"/*"))=0,"brak klasyf.",IF(COUNTIF($P1502,"* *"),SUMIF('Plany 2025'!$J:$J,"*"&amp;$P1502&amp;"*",'Plany 2025'!G:G),SUMIF('Plany 2025'!$B:$B,$P1502,'Plany 2025'!G:G)+SUMIF('Plany 2025'!$B:$B,$P1502&amp;"/*",'Plany 2025'!G:G)+SUMIF('Plany 2025'!$B:$B,"*/"&amp;$P1502&amp;"/*",'Plany 2025'!G:G))))</f>
        <v/>
      </c>
      <c r="R1502" s="391" t="str">
        <f>IF($P1502="","",IF(IF(COUNTIF($P1502,"* *"),COUNTIF('Plany 2025'!$J:$J,"*"&amp;$P1502&amp;"*"),COUNTIF('Plany 2025'!$B:$B,$P1502)+COUNTIF('Plany 2025'!$B:$B,$P1502&amp;"/*")+COUNTIF('Plany 2025'!$B:$B,"*/"&amp;$P1502&amp;"/*"))=0,"brak klasyf.",IF(COUNTIF($P1502,"* *"),SUMIF('Plany 2025'!$J:$J,"*"&amp;$P1502&amp;"*",'Plany 2025'!H:H),SUMIF('Plany 2025'!$B:$B,$P1502,'Plany 2025'!H:H)+SUMIF('Plany 2025'!$B:$B,$P1502&amp;"/*",'Plany 2025'!H:H)+SUMIF('Plany 2025'!$B:$B,"*/"&amp;$P1502&amp;"/*",'Plany 2025'!H:H))))</f>
        <v/>
      </c>
      <c r="S1502" s="392" t="str">
        <f t="shared" si="181"/>
        <v/>
      </c>
      <c r="T1502" s="393" t="str">
        <f t="shared" si="182"/>
        <v/>
      </c>
      <c r="U1502" s="256"/>
      <c r="V1502" s="91"/>
    </row>
    <row r="1503" spans="1:22" s="134" customFormat="1" ht="6" customHeight="1">
      <c r="A1503" s="97"/>
      <c r="B1503" s="378"/>
      <c r="C1503" s="378"/>
      <c r="D1503" s="97"/>
      <c r="E1503" s="129"/>
      <c r="F1503" s="93"/>
      <c r="G1503" s="126"/>
      <c r="H1503" s="127"/>
      <c r="I1503" s="256" t="str">
        <f t="shared" si="176"/>
        <v xml:space="preserve"> </v>
      </c>
      <c r="K1503" s="517"/>
      <c r="L1503" s="379">
        <v>1</v>
      </c>
      <c r="M1503" s="379" t="str">
        <f t="shared" ca="1" si="177"/>
        <v>tak</v>
      </c>
      <c r="N1503" s="379" t="str">
        <f t="shared" ca="1" si="178"/>
        <v>tak</v>
      </c>
      <c r="O1503" s="378" t="str">
        <f t="shared" ca="1" si="179"/>
        <v>DBFO</v>
      </c>
      <c r="P1503" s="389" t="str">
        <f t="shared" si="180"/>
        <v/>
      </c>
      <c r="Q1503" s="390" t="str">
        <f>IF($P1503="","",IF(IF(COUNTIF($P1503,"* *"),COUNTIF('Plany 2025'!$J:$J,"*"&amp;$P1503&amp;"*"),COUNTIF('Plany 2025'!$B:$B,$P1503)+COUNTIF('Plany 2025'!$B:$B,$P1503&amp;"/*")+COUNTIF('Plany 2025'!$B:$B,"*/"&amp;$P1503&amp;"/*"))=0,"brak klasyf.",IF(COUNTIF($P1503,"* *"),SUMIF('Plany 2025'!$J:$J,"*"&amp;$P1503&amp;"*",'Plany 2025'!G:G),SUMIF('Plany 2025'!$B:$B,$P1503,'Plany 2025'!G:G)+SUMIF('Plany 2025'!$B:$B,$P1503&amp;"/*",'Plany 2025'!G:G)+SUMIF('Plany 2025'!$B:$B,"*/"&amp;$P1503&amp;"/*",'Plany 2025'!G:G))))</f>
        <v/>
      </c>
      <c r="R1503" s="391" t="str">
        <f>IF($P1503="","",IF(IF(COUNTIF($P1503,"* *"),COUNTIF('Plany 2025'!$J:$J,"*"&amp;$P1503&amp;"*"),COUNTIF('Plany 2025'!$B:$B,$P1503)+COUNTIF('Plany 2025'!$B:$B,$P1503&amp;"/*")+COUNTIF('Plany 2025'!$B:$B,"*/"&amp;$P1503&amp;"/*"))=0,"brak klasyf.",IF(COUNTIF($P1503,"* *"),SUMIF('Plany 2025'!$J:$J,"*"&amp;$P1503&amp;"*",'Plany 2025'!H:H),SUMIF('Plany 2025'!$B:$B,$P1503,'Plany 2025'!H:H)+SUMIF('Plany 2025'!$B:$B,$P1503&amp;"/*",'Plany 2025'!H:H)+SUMIF('Plany 2025'!$B:$B,"*/"&amp;$P1503&amp;"/*",'Plany 2025'!H:H))))</f>
        <v/>
      </c>
      <c r="S1503" s="392" t="str">
        <f t="shared" si="181"/>
        <v/>
      </c>
      <c r="T1503" s="393" t="str">
        <f t="shared" si="182"/>
        <v/>
      </c>
      <c r="U1503" s="256"/>
      <c r="V1503" s="91"/>
    </row>
    <row r="1504" spans="1:22" s="134" customFormat="1">
      <c r="A1504" s="97"/>
      <c r="B1504" s="378"/>
      <c r="C1504" s="378"/>
      <c r="D1504" s="97"/>
      <c r="E1504" s="142" t="s">
        <v>41</v>
      </c>
      <c r="F1504" s="93"/>
      <c r="G1504" s="126"/>
      <c r="H1504" s="127"/>
      <c r="I1504" s="256" t="str">
        <f t="shared" si="176"/>
        <v xml:space="preserve"> </v>
      </c>
      <c r="K1504" s="517"/>
      <c r="L1504" s="379">
        <v>1</v>
      </c>
      <c r="M1504" s="379" t="str">
        <f t="shared" ca="1" si="177"/>
        <v>tak</v>
      </c>
      <c r="N1504" s="379" t="str">
        <f t="shared" ca="1" si="178"/>
        <v>tak</v>
      </c>
      <c r="O1504" s="378" t="str">
        <f t="shared" ca="1" si="179"/>
        <v>DBFO</v>
      </c>
      <c r="P1504" s="389" t="str">
        <f t="shared" si="180"/>
        <v/>
      </c>
      <c r="Q1504" s="390" t="str">
        <f>IF($P1504="","",IF(IF(COUNTIF($P1504,"* *"),COUNTIF('Plany 2025'!$J:$J,"*"&amp;$P1504&amp;"*"),COUNTIF('Plany 2025'!$B:$B,$P1504)+COUNTIF('Plany 2025'!$B:$B,$P1504&amp;"/*")+COUNTIF('Plany 2025'!$B:$B,"*/"&amp;$P1504&amp;"/*"))=0,"brak klasyf.",IF(COUNTIF($P1504,"* *"),SUMIF('Plany 2025'!$J:$J,"*"&amp;$P1504&amp;"*",'Plany 2025'!G:G),SUMIF('Plany 2025'!$B:$B,$P1504,'Plany 2025'!G:G)+SUMIF('Plany 2025'!$B:$B,$P1504&amp;"/*",'Plany 2025'!G:G)+SUMIF('Plany 2025'!$B:$B,"*/"&amp;$P1504&amp;"/*",'Plany 2025'!G:G))))</f>
        <v/>
      </c>
      <c r="R1504" s="391" t="str">
        <f>IF($P1504="","",IF(IF(COUNTIF($P1504,"* *"),COUNTIF('Plany 2025'!$J:$J,"*"&amp;$P1504&amp;"*"),COUNTIF('Plany 2025'!$B:$B,$P1504)+COUNTIF('Plany 2025'!$B:$B,$P1504&amp;"/*")+COUNTIF('Plany 2025'!$B:$B,"*/"&amp;$P1504&amp;"/*"))=0,"brak klasyf.",IF(COUNTIF($P1504,"* *"),SUMIF('Plany 2025'!$J:$J,"*"&amp;$P1504&amp;"*",'Plany 2025'!H:H),SUMIF('Plany 2025'!$B:$B,$P1504,'Plany 2025'!H:H)+SUMIF('Plany 2025'!$B:$B,$P1504&amp;"/*",'Plany 2025'!H:H)+SUMIF('Plany 2025'!$B:$B,"*/"&amp;$P1504&amp;"/*",'Plany 2025'!H:H))))</f>
        <v/>
      </c>
      <c r="S1504" s="392" t="str">
        <f t="shared" si="181"/>
        <v/>
      </c>
      <c r="T1504" s="393" t="str">
        <f t="shared" si="182"/>
        <v/>
      </c>
      <c r="U1504" s="256"/>
      <c r="V1504" s="91"/>
    </row>
    <row r="1505" spans="1:22" s="134" customFormat="1" hidden="1">
      <c r="A1505" s="91" t="s">
        <v>259</v>
      </c>
      <c r="B1505" s="495">
        <v>801</v>
      </c>
      <c r="C1505" s="499">
        <v>80153</v>
      </c>
      <c r="D1505" s="177">
        <v>4210</v>
      </c>
      <c r="E1505" s="167" t="s">
        <v>165</v>
      </c>
      <c r="F1505" s="93"/>
      <c r="G1505" s="219"/>
      <c r="H1505" s="220"/>
      <c r="I1505" s="277" t="str">
        <f t="shared" si="176"/>
        <v xml:space="preserve"> </v>
      </c>
      <c r="K1505" s="517"/>
      <c r="L1505" s="379"/>
      <c r="M1505" s="379" t="str">
        <f t="shared" ca="1" si="177"/>
        <v>tak</v>
      </c>
      <c r="N1505" s="379" t="str">
        <f t="shared" ca="1" si="178"/>
        <v>nie</v>
      </c>
      <c r="O1505" s="378" t="str">
        <f t="shared" ca="1" si="179"/>
        <v>DBFO</v>
      </c>
      <c r="P1505" s="389" t="str">
        <f t="shared" ca="1" si="180"/>
        <v>DBFO B/V/1/39/1 80153 4210</v>
      </c>
      <c r="Q1505" s="390" t="str">
        <f ca="1">IF($P1505="","",IF(IF(COUNTIF($P1505,"* *"),COUNTIF('Plany 2025'!$J:$J,"*"&amp;$P1505&amp;"*"),COUNTIF('Plany 2025'!$B:$B,$P1505)+COUNTIF('Plany 2025'!$B:$B,$P1505&amp;"/*")+COUNTIF('Plany 2025'!$B:$B,"*/"&amp;$P1505&amp;"/*"))=0,"brak klasyf.",IF(COUNTIF($P1505,"* *"),SUMIF('Plany 2025'!$J:$J,"*"&amp;$P1505&amp;"*",'Plany 2025'!G:G),SUMIF('Plany 2025'!$B:$B,$P1505,'Plany 2025'!G:G)+SUMIF('Plany 2025'!$B:$B,$P1505&amp;"/*",'Plany 2025'!G:G)+SUMIF('Plany 2025'!$B:$B,"*/"&amp;$P1505&amp;"/*",'Plany 2025'!G:G))))</f>
        <v>brak klasyf.</v>
      </c>
      <c r="R1505" s="391" t="str">
        <f ca="1">IF($P1505="","",IF(IF(COUNTIF($P1505,"* *"),COUNTIF('Plany 2025'!$J:$J,"*"&amp;$P1505&amp;"*"),COUNTIF('Plany 2025'!$B:$B,$P1505)+COUNTIF('Plany 2025'!$B:$B,$P1505&amp;"/*")+COUNTIF('Plany 2025'!$B:$B,"*/"&amp;$P1505&amp;"/*"))=0,"brak klasyf.",IF(COUNTIF($P1505,"* *"),SUMIF('Plany 2025'!$J:$J,"*"&amp;$P1505&amp;"*",'Plany 2025'!H:H),SUMIF('Plany 2025'!$B:$B,$P1505,'Plany 2025'!H:H)+SUMIF('Plany 2025'!$B:$B,$P1505&amp;"/*",'Plany 2025'!H:H)+SUMIF('Plany 2025'!$B:$B,"*/"&amp;$P1505&amp;"/*",'Plany 2025'!H:H))))</f>
        <v>brak klasyf.</v>
      </c>
      <c r="S1505" s="392" t="str">
        <f t="shared" ca="1" si="181"/>
        <v/>
      </c>
      <c r="T1505" s="393" t="str">
        <f t="shared" ca="1" si="182"/>
        <v/>
      </c>
      <c r="U1505" s="277"/>
      <c r="V1505" s="91"/>
    </row>
    <row r="1506" spans="1:22" s="134" customFormat="1">
      <c r="A1506" s="91" t="s">
        <v>259</v>
      </c>
      <c r="B1506" s="495">
        <v>801</v>
      </c>
      <c r="C1506" s="499">
        <v>80153</v>
      </c>
      <c r="D1506" s="177">
        <v>4240</v>
      </c>
      <c r="E1506" s="167" t="s">
        <v>216</v>
      </c>
      <c r="F1506" s="93"/>
      <c r="G1506" s="219">
        <v>904226</v>
      </c>
      <c r="H1506" s="220">
        <v>836722.49999999988</v>
      </c>
      <c r="I1506" s="277">
        <f t="shared" si="176"/>
        <v>0.92534665006314776</v>
      </c>
      <c r="K1506" s="517"/>
      <c r="L1506" s="379">
        <v>1</v>
      </c>
      <c r="M1506" s="379" t="str">
        <f t="shared" ca="1" si="177"/>
        <v>tak</v>
      </c>
      <c r="N1506" s="379" t="str">
        <f t="shared" ca="1" si="178"/>
        <v>tak</v>
      </c>
      <c r="O1506" s="378" t="str">
        <f t="shared" ca="1" si="179"/>
        <v>DBFO</v>
      </c>
      <c r="P1506" s="389" t="str">
        <f t="shared" ca="1" si="180"/>
        <v>DBFO B/V/1/39/1 80153 4240</v>
      </c>
      <c r="Q1506" s="390">
        <f ca="1">IF($P1506="","",IF(IF(COUNTIF($P1506,"* *"),COUNTIF('Plany 2025'!$J:$J,"*"&amp;$P1506&amp;"*"),COUNTIF('Plany 2025'!$B:$B,$P1506)+COUNTIF('Plany 2025'!$B:$B,$P1506&amp;"/*")+COUNTIF('Plany 2025'!$B:$B,"*/"&amp;$P1506&amp;"/*"))=0,"brak klasyf.",IF(COUNTIF($P1506,"* *"),SUMIF('Plany 2025'!$J:$J,"*"&amp;$P1506&amp;"*",'Plany 2025'!G:G),SUMIF('Plany 2025'!$B:$B,$P1506,'Plany 2025'!G:G)+SUMIF('Plany 2025'!$B:$B,$P1506&amp;"/*",'Plany 2025'!G:G)+SUMIF('Plany 2025'!$B:$B,"*/"&amp;$P1506&amp;"/*",'Plany 2025'!G:G))))</f>
        <v>904226</v>
      </c>
      <c r="R1506" s="391">
        <f ca="1">IF($P1506="","",IF(IF(COUNTIF($P1506,"* *"),COUNTIF('Plany 2025'!$J:$J,"*"&amp;$P1506&amp;"*"),COUNTIF('Plany 2025'!$B:$B,$P1506)+COUNTIF('Plany 2025'!$B:$B,$P1506&amp;"/*")+COUNTIF('Plany 2025'!$B:$B,"*/"&amp;$P1506&amp;"/*"))=0,"brak klasyf.",IF(COUNTIF($P1506,"* *"),SUMIF('Plany 2025'!$J:$J,"*"&amp;$P1506&amp;"*",'Plany 2025'!H:H),SUMIF('Plany 2025'!$B:$B,$P1506,'Plany 2025'!H:H)+SUMIF('Plany 2025'!$B:$B,$P1506&amp;"/*",'Plany 2025'!H:H)+SUMIF('Plany 2025'!$B:$B,"*/"&amp;$P1506&amp;"/*",'Plany 2025'!H:H))))</f>
        <v>836722.5</v>
      </c>
      <c r="S1506" s="392">
        <f t="shared" ca="1" si="181"/>
        <v>0</v>
      </c>
      <c r="T1506" s="393">
        <f t="shared" ca="1" si="182"/>
        <v>0</v>
      </c>
      <c r="U1506" s="277"/>
      <c r="V1506" s="91"/>
    </row>
    <row r="1507" spans="1:22" s="134" customFormat="1" hidden="1">
      <c r="A1507" s="91" t="s">
        <v>259</v>
      </c>
      <c r="B1507" s="495">
        <v>801</v>
      </c>
      <c r="C1507" s="499">
        <v>80153</v>
      </c>
      <c r="D1507" s="177">
        <v>4300</v>
      </c>
      <c r="E1507" s="167" t="s">
        <v>168</v>
      </c>
      <c r="F1507" s="93"/>
      <c r="G1507" s="219"/>
      <c r="H1507" s="220"/>
      <c r="I1507" s="277" t="str">
        <f t="shared" si="176"/>
        <v xml:space="preserve"> </v>
      </c>
      <c r="K1507" s="517"/>
      <c r="L1507" s="379"/>
      <c r="M1507" s="379" t="str">
        <f t="shared" ca="1" si="177"/>
        <v>tak</v>
      </c>
      <c r="N1507" s="379" t="str">
        <f t="shared" ca="1" si="178"/>
        <v>nie</v>
      </c>
      <c r="O1507" s="378" t="str">
        <f t="shared" ca="1" si="179"/>
        <v>DBFO</v>
      </c>
      <c r="P1507" s="389" t="str">
        <f t="shared" ca="1" si="180"/>
        <v>DBFO B/V/1/39/1 80153 4300</v>
      </c>
      <c r="Q1507" s="390" t="str">
        <f ca="1">IF($P1507="","",IF(IF(COUNTIF($P1507,"* *"),COUNTIF('Plany 2025'!$J:$J,"*"&amp;$P1507&amp;"*"),COUNTIF('Plany 2025'!$B:$B,$P1507)+COUNTIF('Plany 2025'!$B:$B,$P1507&amp;"/*")+COUNTIF('Plany 2025'!$B:$B,"*/"&amp;$P1507&amp;"/*"))=0,"brak klasyf.",IF(COUNTIF($P1507,"* *"),SUMIF('Plany 2025'!$J:$J,"*"&amp;$P1507&amp;"*",'Plany 2025'!G:G),SUMIF('Plany 2025'!$B:$B,$P1507,'Plany 2025'!G:G)+SUMIF('Plany 2025'!$B:$B,$P1507&amp;"/*",'Plany 2025'!G:G)+SUMIF('Plany 2025'!$B:$B,"*/"&amp;$P1507&amp;"/*",'Plany 2025'!G:G))))</f>
        <v>brak klasyf.</v>
      </c>
      <c r="R1507" s="391" t="str">
        <f ca="1">IF($P1507="","",IF(IF(COUNTIF($P1507,"* *"),COUNTIF('Plany 2025'!$J:$J,"*"&amp;$P1507&amp;"*"),COUNTIF('Plany 2025'!$B:$B,$P1507)+COUNTIF('Plany 2025'!$B:$B,$P1507&amp;"/*")+COUNTIF('Plany 2025'!$B:$B,"*/"&amp;$P1507&amp;"/*"))=0,"brak klasyf.",IF(COUNTIF($P1507,"* *"),SUMIF('Plany 2025'!$J:$J,"*"&amp;$P1507&amp;"*",'Plany 2025'!H:H),SUMIF('Plany 2025'!$B:$B,$P1507,'Plany 2025'!H:H)+SUMIF('Plany 2025'!$B:$B,$P1507&amp;"/*",'Plany 2025'!H:H)+SUMIF('Plany 2025'!$B:$B,"*/"&amp;$P1507&amp;"/*",'Plany 2025'!H:H))))</f>
        <v>brak klasyf.</v>
      </c>
      <c r="S1507" s="392" t="str">
        <f t="shared" ca="1" si="181"/>
        <v/>
      </c>
      <c r="T1507" s="393" t="str">
        <f t="shared" ca="1" si="182"/>
        <v/>
      </c>
      <c r="U1507" s="277"/>
      <c r="V1507" s="91"/>
    </row>
    <row r="1508" spans="1:22" s="145" customFormat="1" ht="22.5">
      <c r="A1508" s="145" t="s">
        <v>259</v>
      </c>
      <c r="B1508" s="496">
        <v>801</v>
      </c>
      <c r="C1508" s="496">
        <v>80153</v>
      </c>
      <c r="D1508" s="154">
        <v>4350</v>
      </c>
      <c r="E1508" s="171" t="s">
        <v>727</v>
      </c>
      <c r="F1508" s="213"/>
      <c r="G1508" s="221">
        <v>77044</v>
      </c>
      <c r="H1508" s="222">
        <v>64651.31</v>
      </c>
      <c r="I1508" s="277">
        <f t="shared" si="176"/>
        <v>0.83914788951767816</v>
      </c>
      <c r="K1508" s="517"/>
      <c r="L1508" s="379">
        <v>1</v>
      </c>
      <c r="M1508" s="379" t="str">
        <f t="shared" ca="1" si="177"/>
        <v>tak</v>
      </c>
      <c r="N1508" s="379" t="str">
        <f t="shared" ca="1" si="178"/>
        <v>tak</v>
      </c>
      <c r="O1508" s="378" t="str">
        <f t="shared" ca="1" si="179"/>
        <v>DBFO</v>
      </c>
      <c r="P1508" s="389" t="str">
        <f t="shared" ca="1" si="180"/>
        <v>DBFO B/V/1/39/1 80153 4350</v>
      </c>
      <c r="Q1508" s="390">
        <f ca="1">IF($P1508="","",IF(IF(COUNTIF($P1508,"* *"),COUNTIF('Plany 2025'!$J:$J,"*"&amp;$P1508&amp;"*"),COUNTIF('Plany 2025'!$B:$B,$P1508)+COUNTIF('Plany 2025'!$B:$B,$P1508&amp;"/*")+COUNTIF('Plany 2025'!$B:$B,"*/"&amp;$P1508&amp;"/*"))=0,"brak klasyf.",IF(COUNTIF($P1508,"* *"),SUMIF('Plany 2025'!$J:$J,"*"&amp;$P1508&amp;"*",'Plany 2025'!G:G),SUMIF('Plany 2025'!$B:$B,$P1508,'Plany 2025'!G:G)+SUMIF('Plany 2025'!$B:$B,$P1508&amp;"/*",'Plany 2025'!G:G)+SUMIF('Plany 2025'!$B:$B,"*/"&amp;$P1508&amp;"/*",'Plany 2025'!G:G))))</f>
        <v>77044</v>
      </c>
      <c r="R1508" s="391">
        <f ca="1">IF($P1508="","",IF(IF(COUNTIF($P1508,"* *"),COUNTIF('Plany 2025'!$J:$J,"*"&amp;$P1508&amp;"*"),COUNTIF('Plany 2025'!$B:$B,$P1508)+COUNTIF('Plany 2025'!$B:$B,$P1508&amp;"/*")+COUNTIF('Plany 2025'!$B:$B,"*/"&amp;$P1508&amp;"/*"))=0,"brak klasyf.",IF(COUNTIF($P1508,"* *"),SUMIF('Plany 2025'!$J:$J,"*"&amp;$P1508&amp;"*",'Plany 2025'!H:H),SUMIF('Plany 2025'!$B:$B,$P1508,'Plany 2025'!H:H)+SUMIF('Plany 2025'!$B:$B,$P1508&amp;"/*",'Plany 2025'!H:H)+SUMIF('Plany 2025'!$B:$B,"*/"&amp;$P1508&amp;"/*",'Plany 2025'!H:H))))</f>
        <v>64651.31</v>
      </c>
      <c r="S1508" s="392">
        <f t="shared" ca="1" si="181"/>
        <v>0</v>
      </c>
      <c r="T1508" s="393">
        <f t="shared" ca="1" si="182"/>
        <v>0</v>
      </c>
      <c r="U1508" s="277"/>
    </row>
    <row r="1509" spans="1:22" s="134" customFormat="1" ht="6" customHeight="1">
      <c r="A1509" s="91"/>
      <c r="B1509" s="495"/>
      <c r="C1509" s="495"/>
      <c r="D1509" s="177"/>
      <c r="E1509" s="167"/>
      <c r="F1509" s="93"/>
      <c r="G1509" s="180"/>
      <c r="H1509" s="181"/>
      <c r="I1509" s="256" t="str">
        <f t="shared" si="176"/>
        <v xml:space="preserve"> </v>
      </c>
      <c r="K1509" s="517"/>
      <c r="L1509" s="379">
        <v>1</v>
      </c>
      <c r="M1509" s="379" t="str">
        <f t="shared" ca="1" si="177"/>
        <v>tak</v>
      </c>
      <c r="N1509" s="379" t="str">
        <f t="shared" ca="1" si="178"/>
        <v>tak</v>
      </c>
      <c r="O1509" s="378" t="str">
        <f t="shared" ca="1" si="179"/>
        <v>DBFO</v>
      </c>
      <c r="P1509" s="389" t="str">
        <f t="shared" si="180"/>
        <v/>
      </c>
      <c r="Q1509" s="390" t="str">
        <f>IF($P1509="","",IF(IF(COUNTIF($P1509,"* *"),COUNTIF('Plany 2025'!$J:$J,"*"&amp;$P1509&amp;"*"),COUNTIF('Plany 2025'!$B:$B,$P1509)+COUNTIF('Plany 2025'!$B:$B,$P1509&amp;"/*")+COUNTIF('Plany 2025'!$B:$B,"*/"&amp;$P1509&amp;"/*"))=0,"brak klasyf.",IF(COUNTIF($P1509,"* *"),SUMIF('Plany 2025'!$J:$J,"*"&amp;$P1509&amp;"*",'Plany 2025'!G:G),SUMIF('Plany 2025'!$B:$B,$P1509,'Plany 2025'!G:G)+SUMIF('Plany 2025'!$B:$B,$P1509&amp;"/*",'Plany 2025'!G:G)+SUMIF('Plany 2025'!$B:$B,"*/"&amp;$P1509&amp;"/*",'Plany 2025'!G:G))))</f>
        <v/>
      </c>
      <c r="R1509" s="391" t="str">
        <f>IF($P1509="","",IF(IF(COUNTIF($P1509,"* *"),COUNTIF('Plany 2025'!$J:$J,"*"&amp;$P1509&amp;"*"),COUNTIF('Plany 2025'!$B:$B,$P1509)+COUNTIF('Plany 2025'!$B:$B,$P1509&amp;"/*")+COUNTIF('Plany 2025'!$B:$B,"*/"&amp;$P1509&amp;"/*"))=0,"brak klasyf.",IF(COUNTIF($P1509,"* *"),SUMIF('Plany 2025'!$J:$J,"*"&amp;$P1509&amp;"*",'Plany 2025'!H:H),SUMIF('Plany 2025'!$B:$B,$P1509,'Plany 2025'!H:H)+SUMIF('Plany 2025'!$B:$B,$P1509&amp;"/*",'Plany 2025'!H:H)+SUMIF('Plany 2025'!$B:$B,"*/"&amp;$P1509&amp;"/*",'Plany 2025'!H:H))))</f>
        <v/>
      </c>
      <c r="S1509" s="392" t="str">
        <f t="shared" si="181"/>
        <v/>
      </c>
      <c r="T1509" s="393" t="str">
        <f t="shared" si="182"/>
        <v/>
      </c>
      <c r="U1509" s="256"/>
      <c r="V1509" s="91"/>
    </row>
    <row r="1510" spans="1:22" s="134" customFormat="1">
      <c r="A1510" s="91"/>
      <c r="B1510" s="495"/>
      <c r="C1510" s="495"/>
      <c r="D1510" s="177"/>
      <c r="E1510" s="142" t="s">
        <v>51</v>
      </c>
      <c r="F1510" s="93"/>
      <c r="G1510" s="180"/>
      <c r="H1510" s="181"/>
      <c r="I1510" s="256" t="str">
        <f t="shared" si="176"/>
        <v xml:space="preserve"> </v>
      </c>
      <c r="K1510" s="517"/>
      <c r="L1510" s="379">
        <v>1</v>
      </c>
      <c r="M1510" s="379" t="str">
        <f t="shared" ca="1" si="177"/>
        <v>tak</v>
      </c>
      <c r="N1510" s="379" t="str">
        <f t="shared" ca="1" si="178"/>
        <v>tak</v>
      </c>
      <c r="O1510" s="378" t="str">
        <f t="shared" ca="1" si="179"/>
        <v/>
      </c>
      <c r="P1510" s="389" t="str">
        <f t="shared" si="180"/>
        <v/>
      </c>
      <c r="Q1510" s="390" t="str">
        <f>IF($P1510="","",IF(IF(COUNTIF($P1510,"* *"),COUNTIF('Plany 2025'!$J:$J,"*"&amp;$P1510&amp;"*"),COUNTIF('Plany 2025'!$B:$B,$P1510)+COUNTIF('Plany 2025'!$B:$B,$P1510&amp;"/*")+COUNTIF('Plany 2025'!$B:$B,"*/"&amp;$P1510&amp;"/*"))=0,"brak klasyf.",IF(COUNTIF($P1510,"* *"),SUMIF('Plany 2025'!$J:$J,"*"&amp;$P1510&amp;"*",'Plany 2025'!G:G),SUMIF('Plany 2025'!$B:$B,$P1510,'Plany 2025'!G:G)+SUMIF('Plany 2025'!$B:$B,$P1510&amp;"/*",'Plany 2025'!G:G)+SUMIF('Plany 2025'!$B:$B,"*/"&amp;$P1510&amp;"/*",'Plany 2025'!G:G))))</f>
        <v/>
      </c>
      <c r="R1510" s="391" t="str">
        <f>IF($P1510="","",IF(IF(COUNTIF($P1510,"* *"),COUNTIF('Plany 2025'!$J:$J,"*"&amp;$P1510&amp;"*"),COUNTIF('Plany 2025'!$B:$B,$P1510)+COUNTIF('Plany 2025'!$B:$B,$P1510&amp;"/*")+COUNTIF('Plany 2025'!$B:$B,"*/"&amp;$P1510&amp;"/*"))=0,"brak klasyf.",IF(COUNTIF($P1510,"* *"),SUMIF('Plany 2025'!$J:$J,"*"&amp;$P1510&amp;"*",'Plany 2025'!H:H),SUMIF('Plany 2025'!$B:$B,$P1510,'Plany 2025'!H:H)+SUMIF('Plany 2025'!$B:$B,$P1510&amp;"/*",'Plany 2025'!H:H)+SUMIF('Plany 2025'!$B:$B,"*/"&amp;$P1510&amp;"/*",'Plany 2025'!H:H))))</f>
        <v/>
      </c>
      <c r="S1510" s="392" t="str">
        <f t="shared" si="181"/>
        <v/>
      </c>
      <c r="T1510" s="393" t="str">
        <f t="shared" si="182"/>
        <v/>
      </c>
      <c r="U1510" s="256"/>
      <c r="V1510" s="91"/>
    </row>
    <row r="1511" spans="1:22" s="134" customFormat="1">
      <c r="A1511" s="91"/>
      <c r="B1511" s="495"/>
      <c r="C1511" s="495"/>
      <c r="D1511" s="177"/>
      <c r="E1511" s="195" t="s">
        <v>714</v>
      </c>
      <c r="F1511" s="93"/>
      <c r="G1511" s="180"/>
      <c r="H1511" s="181"/>
      <c r="I1511" s="256" t="str">
        <f t="shared" si="176"/>
        <v xml:space="preserve"> </v>
      </c>
      <c r="K1511" s="517"/>
      <c r="L1511" s="379">
        <v>1</v>
      </c>
      <c r="M1511" s="379" t="str">
        <f t="shared" ca="1" si="177"/>
        <v>tak</v>
      </c>
      <c r="N1511" s="379" t="str">
        <f t="shared" ca="1" si="178"/>
        <v>tak</v>
      </c>
      <c r="O1511" s="378" t="str">
        <f t="shared" ca="1" si="179"/>
        <v/>
      </c>
      <c r="P1511" s="389" t="str">
        <f t="shared" si="180"/>
        <v/>
      </c>
      <c r="Q1511" s="390" t="str">
        <f>IF($P1511="","",IF(IF(COUNTIF($P1511,"* *"),COUNTIF('Plany 2025'!$J:$J,"*"&amp;$P1511&amp;"*"),COUNTIF('Plany 2025'!$B:$B,$P1511)+COUNTIF('Plany 2025'!$B:$B,$P1511&amp;"/*")+COUNTIF('Plany 2025'!$B:$B,"*/"&amp;$P1511&amp;"/*"))=0,"brak klasyf.",IF(COUNTIF($P1511,"* *"),SUMIF('Plany 2025'!$J:$J,"*"&amp;$P1511&amp;"*",'Plany 2025'!G:G),SUMIF('Plany 2025'!$B:$B,$P1511,'Plany 2025'!G:G)+SUMIF('Plany 2025'!$B:$B,$P1511&amp;"/*",'Plany 2025'!G:G)+SUMIF('Plany 2025'!$B:$B,"*/"&amp;$P1511&amp;"/*",'Plany 2025'!G:G))))</f>
        <v/>
      </c>
      <c r="R1511" s="391" t="str">
        <f>IF($P1511="","",IF(IF(COUNTIF($P1511,"* *"),COUNTIF('Plany 2025'!$J:$J,"*"&amp;$P1511&amp;"*"),COUNTIF('Plany 2025'!$B:$B,$P1511)+COUNTIF('Plany 2025'!$B:$B,$P1511&amp;"/*")+COUNTIF('Plany 2025'!$B:$B,"*/"&amp;$P1511&amp;"/*"))=0,"brak klasyf.",IF(COUNTIF($P1511,"* *"),SUMIF('Plany 2025'!$J:$J,"*"&amp;$P1511&amp;"*",'Plany 2025'!H:H),SUMIF('Plany 2025'!$B:$B,$P1511,'Plany 2025'!H:H)+SUMIF('Plany 2025'!$B:$B,$P1511&amp;"/*",'Plany 2025'!H:H)+SUMIF('Plany 2025'!$B:$B,"*/"&amp;$P1511&amp;"/*",'Plany 2025'!H:H))))</f>
        <v/>
      </c>
      <c r="S1511" s="392" t="str">
        <f t="shared" si="181"/>
        <v/>
      </c>
      <c r="T1511" s="393" t="str">
        <f t="shared" si="182"/>
        <v/>
      </c>
      <c r="U1511" s="256"/>
      <c r="V1511" s="91"/>
    </row>
    <row r="1512" spans="1:22" s="270" customFormat="1" ht="22.5">
      <c r="B1512" s="509"/>
      <c r="C1512" s="509"/>
      <c r="D1512" s="278"/>
      <c r="E1512" s="198" t="s">
        <v>713</v>
      </c>
      <c r="F1512" s="279"/>
      <c r="G1512" s="280"/>
      <c r="H1512" s="281"/>
      <c r="I1512" s="269" t="str">
        <f t="shared" si="176"/>
        <v xml:space="preserve"> </v>
      </c>
      <c r="K1512" s="517"/>
      <c r="L1512" s="379">
        <v>1</v>
      </c>
      <c r="M1512" s="379" t="str">
        <f t="shared" ca="1" si="177"/>
        <v>tak</v>
      </c>
      <c r="N1512" s="379" t="str">
        <f t="shared" ca="1" si="178"/>
        <v>tak</v>
      </c>
      <c r="O1512" s="378" t="str">
        <f t="shared" ca="1" si="179"/>
        <v/>
      </c>
      <c r="P1512" s="389" t="str">
        <f t="shared" si="180"/>
        <v/>
      </c>
      <c r="Q1512" s="390" t="str">
        <f>IF($P1512="","",IF(IF(COUNTIF($P1512,"* *"),COUNTIF('Plany 2025'!$J:$J,"*"&amp;$P1512&amp;"*"),COUNTIF('Plany 2025'!$B:$B,$P1512)+COUNTIF('Plany 2025'!$B:$B,$P1512&amp;"/*")+COUNTIF('Plany 2025'!$B:$B,"*/"&amp;$P1512&amp;"/*"))=0,"brak klasyf.",IF(COUNTIF($P1512,"* *"),SUMIF('Plany 2025'!$J:$J,"*"&amp;$P1512&amp;"*",'Plany 2025'!G:G),SUMIF('Plany 2025'!$B:$B,$P1512,'Plany 2025'!G:G)+SUMIF('Plany 2025'!$B:$B,$P1512&amp;"/*",'Plany 2025'!G:G)+SUMIF('Plany 2025'!$B:$B,"*/"&amp;$P1512&amp;"/*",'Plany 2025'!G:G))))</f>
        <v/>
      </c>
      <c r="R1512" s="391" t="str">
        <f>IF($P1512="","",IF(IF(COUNTIF($P1512,"* *"),COUNTIF('Plany 2025'!$J:$J,"*"&amp;$P1512&amp;"*"),COUNTIF('Plany 2025'!$B:$B,$P1512)+COUNTIF('Plany 2025'!$B:$B,$P1512&amp;"/*")+COUNTIF('Plany 2025'!$B:$B,"*/"&amp;$P1512&amp;"/*"))=0,"brak klasyf.",IF(COUNTIF($P1512,"* *"),SUMIF('Plany 2025'!$J:$J,"*"&amp;$P1512&amp;"*",'Plany 2025'!H:H),SUMIF('Plany 2025'!$B:$B,$P1512,'Plany 2025'!H:H)+SUMIF('Plany 2025'!$B:$B,$P1512&amp;"/*",'Plany 2025'!H:H)+SUMIF('Plany 2025'!$B:$B,"*/"&amp;$P1512&amp;"/*",'Plany 2025'!H:H))))</f>
        <v/>
      </c>
      <c r="S1512" s="392" t="str">
        <f t="shared" si="181"/>
        <v/>
      </c>
      <c r="T1512" s="393" t="str">
        <f t="shared" si="182"/>
        <v/>
      </c>
      <c r="U1512" s="269"/>
    </row>
    <row r="1513" spans="1:22" s="134" customFormat="1" ht="6" customHeight="1">
      <c r="A1513" s="91"/>
      <c r="B1513" s="495"/>
      <c r="C1513" s="495"/>
      <c r="D1513" s="177"/>
      <c r="E1513" s="167"/>
      <c r="F1513" s="93"/>
      <c r="G1513" s="180"/>
      <c r="H1513" s="181"/>
      <c r="I1513" s="256" t="str">
        <f t="shared" si="176"/>
        <v xml:space="preserve"> </v>
      </c>
      <c r="K1513" s="517"/>
      <c r="L1513" s="379">
        <v>1</v>
      </c>
      <c r="M1513" s="379" t="str">
        <f t="shared" ca="1" si="177"/>
        <v>tak</v>
      </c>
      <c r="N1513" s="379" t="str">
        <f t="shared" ca="1" si="178"/>
        <v>tak</v>
      </c>
      <c r="O1513" s="378" t="str">
        <f t="shared" ca="1" si="179"/>
        <v/>
      </c>
      <c r="P1513" s="389" t="str">
        <f t="shared" si="180"/>
        <v/>
      </c>
      <c r="Q1513" s="390" t="str">
        <f>IF($P1513="","",IF(IF(COUNTIF($P1513,"* *"),COUNTIF('Plany 2025'!$J:$J,"*"&amp;$P1513&amp;"*"),COUNTIF('Plany 2025'!$B:$B,$P1513)+COUNTIF('Plany 2025'!$B:$B,$P1513&amp;"/*")+COUNTIF('Plany 2025'!$B:$B,"*/"&amp;$P1513&amp;"/*"))=0,"brak klasyf.",IF(COUNTIF($P1513,"* *"),SUMIF('Plany 2025'!$J:$J,"*"&amp;$P1513&amp;"*",'Plany 2025'!G:G),SUMIF('Plany 2025'!$B:$B,$P1513,'Plany 2025'!G:G)+SUMIF('Plany 2025'!$B:$B,$P1513&amp;"/*",'Plany 2025'!G:G)+SUMIF('Plany 2025'!$B:$B,"*/"&amp;$P1513&amp;"/*",'Plany 2025'!G:G))))</f>
        <v/>
      </c>
      <c r="R1513" s="391" t="str">
        <f>IF($P1513="","",IF(IF(COUNTIF($P1513,"* *"),COUNTIF('Plany 2025'!$J:$J,"*"&amp;$P1513&amp;"*"),COUNTIF('Plany 2025'!$B:$B,$P1513)+COUNTIF('Plany 2025'!$B:$B,$P1513&amp;"/*")+COUNTIF('Plany 2025'!$B:$B,"*/"&amp;$P1513&amp;"/*"))=0,"brak klasyf.",IF(COUNTIF($P1513,"* *"),SUMIF('Plany 2025'!$J:$J,"*"&amp;$P1513&amp;"*",'Plany 2025'!H:H),SUMIF('Plany 2025'!$B:$B,$P1513,'Plany 2025'!H:H)+SUMIF('Plany 2025'!$B:$B,$P1513&amp;"/*",'Plany 2025'!H:H)+SUMIF('Plany 2025'!$B:$B,"*/"&amp;$P1513&amp;"/*",'Plany 2025'!H:H))))</f>
        <v/>
      </c>
      <c r="S1513" s="392" t="str">
        <f t="shared" si="181"/>
        <v/>
      </c>
      <c r="T1513" s="393" t="str">
        <f t="shared" si="182"/>
        <v/>
      </c>
      <c r="U1513" s="256"/>
      <c r="V1513" s="91"/>
    </row>
    <row r="1514" spans="1:22" s="134" customFormat="1" ht="22.5">
      <c r="A1514" s="91" t="s">
        <v>260</v>
      </c>
      <c r="B1514" s="378"/>
      <c r="C1514" s="378"/>
      <c r="D1514" s="91" t="s">
        <v>184</v>
      </c>
      <c r="E1514" s="92" t="s">
        <v>257</v>
      </c>
      <c r="F1514" s="93"/>
      <c r="G1514" s="272">
        <v>261519</v>
      </c>
      <c r="H1514" s="282">
        <v>240161.46</v>
      </c>
      <c r="I1514" s="276">
        <f t="shared" si="176"/>
        <v>0.9183327406421713</v>
      </c>
      <c r="K1514" s="517"/>
      <c r="L1514" s="379">
        <v>1</v>
      </c>
      <c r="M1514" s="379" t="str">
        <f t="shared" ca="1" si="177"/>
        <v>tak</v>
      </c>
      <c r="N1514" s="379" t="str">
        <f t="shared" ca="1" si="178"/>
        <v>tak</v>
      </c>
      <c r="O1514" s="378" t="str">
        <f t="shared" ca="1" si="179"/>
        <v/>
      </c>
      <c r="P1514" s="389" t="str">
        <f t="shared" si="180"/>
        <v>B/V/1/39/2</v>
      </c>
      <c r="Q1514" s="390">
        <f>IF($P1514="","",IF(IF(COUNTIF($P1514,"* *"),COUNTIF('Plany 2025'!$J:$J,"*"&amp;$P1514&amp;"*"),COUNTIF('Plany 2025'!$B:$B,$P1514)+COUNTIF('Plany 2025'!$B:$B,$P1514&amp;"/*")+COUNTIF('Plany 2025'!$B:$B,"*/"&amp;$P1514&amp;"/*"))=0,"brak klasyf.",IF(COUNTIF($P1514,"* *"),SUMIF('Plany 2025'!$J:$J,"*"&amp;$P1514&amp;"*",'Plany 2025'!G:G),SUMIF('Plany 2025'!$B:$B,$P1514,'Plany 2025'!G:G)+SUMIF('Plany 2025'!$B:$B,$P1514&amp;"/*",'Plany 2025'!G:G)+SUMIF('Plany 2025'!$B:$B,"*/"&amp;$P1514&amp;"/*",'Plany 2025'!G:G))))</f>
        <v>261519</v>
      </c>
      <c r="R1514" s="391">
        <f>IF($P1514="","",IF(IF(COUNTIF($P1514,"* *"),COUNTIF('Plany 2025'!$J:$J,"*"&amp;$P1514&amp;"*"),COUNTIF('Plany 2025'!$B:$B,$P1514)+COUNTIF('Plany 2025'!$B:$B,$P1514&amp;"/*")+COUNTIF('Plany 2025'!$B:$B,"*/"&amp;$P1514&amp;"/*"))=0,"brak klasyf.",IF(COUNTIF($P1514,"* *"),SUMIF('Plany 2025'!$J:$J,"*"&amp;$P1514&amp;"*",'Plany 2025'!H:H),SUMIF('Plany 2025'!$B:$B,$P1514,'Plany 2025'!H:H)+SUMIF('Plany 2025'!$B:$B,$P1514&amp;"/*",'Plany 2025'!H:H)+SUMIF('Plany 2025'!$B:$B,"*/"&amp;$P1514&amp;"/*",'Plany 2025'!H:H))))</f>
        <v>240161.46</v>
      </c>
      <c r="S1514" s="392">
        <f t="shared" si="181"/>
        <v>0</v>
      </c>
      <c r="T1514" s="393">
        <f t="shared" si="182"/>
        <v>0</v>
      </c>
      <c r="U1514" s="276"/>
      <c r="V1514" s="91"/>
    </row>
    <row r="1515" spans="1:22" s="134" customFormat="1" ht="6" customHeight="1">
      <c r="A1515" s="91"/>
      <c r="B1515" s="378"/>
      <c r="C1515" s="378"/>
      <c r="D1515" s="97"/>
      <c r="E1515" s="92"/>
      <c r="F1515" s="93"/>
      <c r="G1515" s="126"/>
      <c r="H1515" s="127"/>
      <c r="I1515" s="256" t="str">
        <f t="shared" si="176"/>
        <v xml:space="preserve"> </v>
      </c>
      <c r="K1515" s="517"/>
      <c r="L1515" s="379">
        <v>1</v>
      </c>
      <c r="M1515" s="379" t="str">
        <f t="shared" ca="1" si="177"/>
        <v>tak</v>
      </c>
      <c r="N1515" s="379" t="str">
        <f t="shared" ca="1" si="178"/>
        <v>tak</v>
      </c>
      <c r="O1515" s="378" t="str">
        <f t="shared" ca="1" si="179"/>
        <v/>
      </c>
      <c r="P1515" s="389" t="str">
        <f t="shared" si="180"/>
        <v/>
      </c>
      <c r="Q1515" s="390" t="str">
        <f>IF($P1515="","",IF(IF(COUNTIF($P1515,"* *"),COUNTIF('Plany 2025'!$J:$J,"*"&amp;$P1515&amp;"*"),COUNTIF('Plany 2025'!$B:$B,$P1515)+COUNTIF('Plany 2025'!$B:$B,$P1515&amp;"/*")+COUNTIF('Plany 2025'!$B:$B,"*/"&amp;$P1515&amp;"/*"))=0,"brak klasyf.",IF(COUNTIF($P1515,"* *"),SUMIF('Plany 2025'!$J:$J,"*"&amp;$P1515&amp;"*",'Plany 2025'!G:G),SUMIF('Plany 2025'!$B:$B,$P1515,'Plany 2025'!G:G)+SUMIF('Plany 2025'!$B:$B,$P1515&amp;"/*",'Plany 2025'!G:G)+SUMIF('Plany 2025'!$B:$B,"*/"&amp;$P1515&amp;"/*",'Plany 2025'!G:G))))</f>
        <v/>
      </c>
      <c r="R1515" s="391" t="str">
        <f>IF($P1515="","",IF(IF(COUNTIF($P1515,"* *"),COUNTIF('Plany 2025'!$J:$J,"*"&amp;$P1515&amp;"*"),COUNTIF('Plany 2025'!$B:$B,$P1515)+COUNTIF('Plany 2025'!$B:$B,$P1515&amp;"/*")+COUNTIF('Plany 2025'!$B:$B,"*/"&amp;$P1515&amp;"/*"))=0,"brak klasyf.",IF(COUNTIF($P1515,"* *"),SUMIF('Plany 2025'!$J:$J,"*"&amp;$P1515&amp;"*",'Plany 2025'!H:H),SUMIF('Plany 2025'!$B:$B,$P1515,'Plany 2025'!H:H)+SUMIF('Plany 2025'!$B:$B,$P1515&amp;"/*",'Plany 2025'!H:H)+SUMIF('Plany 2025'!$B:$B,"*/"&amp;$P1515&amp;"/*",'Plany 2025'!H:H))))</f>
        <v/>
      </c>
      <c r="S1515" s="392" t="str">
        <f t="shared" si="181"/>
        <v/>
      </c>
      <c r="T1515" s="393" t="str">
        <f t="shared" si="182"/>
        <v/>
      </c>
      <c r="U1515" s="256"/>
      <c r="V1515" s="91"/>
    </row>
    <row r="1516" spans="1:22" s="134" customFormat="1" ht="22.5">
      <c r="A1516" s="91"/>
      <c r="B1516" s="378"/>
      <c r="C1516" s="378"/>
      <c r="D1516" s="97"/>
      <c r="E1516" s="195" t="s">
        <v>680</v>
      </c>
      <c r="F1516" s="93"/>
      <c r="G1516" s="126"/>
      <c r="H1516" s="127"/>
      <c r="I1516" s="256" t="str">
        <f t="shared" si="176"/>
        <v xml:space="preserve"> </v>
      </c>
      <c r="K1516" s="517"/>
      <c r="L1516" s="379">
        <v>1</v>
      </c>
      <c r="M1516" s="379" t="str">
        <f t="shared" ca="1" si="177"/>
        <v>tak</v>
      </c>
      <c r="N1516" s="379" t="str">
        <f t="shared" ca="1" si="178"/>
        <v>tak</v>
      </c>
      <c r="O1516" s="378" t="str">
        <f t="shared" ca="1" si="179"/>
        <v/>
      </c>
      <c r="P1516" s="389" t="str">
        <f t="shared" si="180"/>
        <v/>
      </c>
      <c r="Q1516" s="390" t="str">
        <f>IF($P1516="","",IF(IF(COUNTIF($P1516,"* *"),COUNTIF('Plany 2025'!$J:$J,"*"&amp;$P1516&amp;"*"),COUNTIF('Plany 2025'!$B:$B,$P1516)+COUNTIF('Plany 2025'!$B:$B,$P1516&amp;"/*")+COUNTIF('Plany 2025'!$B:$B,"*/"&amp;$P1516&amp;"/*"))=0,"brak klasyf.",IF(COUNTIF($P1516,"* *"),SUMIF('Plany 2025'!$J:$J,"*"&amp;$P1516&amp;"*",'Plany 2025'!G:G),SUMIF('Plany 2025'!$B:$B,$P1516,'Plany 2025'!G:G)+SUMIF('Plany 2025'!$B:$B,$P1516&amp;"/*",'Plany 2025'!G:G)+SUMIF('Plany 2025'!$B:$B,"*/"&amp;$P1516&amp;"/*",'Plany 2025'!G:G))))</f>
        <v/>
      </c>
      <c r="R1516" s="391" t="str">
        <f>IF($P1516="","",IF(IF(COUNTIF($P1516,"* *"),COUNTIF('Plany 2025'!$J:$J,"*"&amp;$P1516&amp;"*"),COUNTIF('Plany 2025'!$B:$B,$P1516)+COUNTIF('Plany 2025'!$B:$B,$P1516&amp;"/*")+COUNTIF('Plany 2025'!$B:$B,"*/"&amp;$P1516&amp;"/*"))=0,"brak klasyf.",IF(COUNTIF($P1516,"* *"),SUMIF('Plany 2025'!$J:$J,"*"&amp;$P1516&amp;"*",'Plany 2025'!H:H),SUMIF('Plany 2025'!$B:$B,$P1516,'Plany 2025'!H:H)+SUMIF('Plany 2025'!$B:$B,$P1516&amp;"/*",'Plany 2025'!H:H)+SUMIF('Plany 2025'!$B:$B,"*/"&amp;$P1516&amp;"/*",'Plany 2025'!H:H))))</f>
        <v/>
      </c>
      <c r="S1516" s="392" t="str">
        <f t="shared" si="181"/>
        <v/>
      </c>
      <c r="T1516" s="393" t="str">
        <f t="shared" si="182"/>
        <v/>
      </c>
      <c r="U1516" s="256"/>
      <c r="V1516" s="91"/>
    </row>
    <row r="1517" spans="1:22" s="134" customFormat="1" ht="6" customHeight="1">
      <c r="A1517" s="97"/>
      <c r="B1517" s="378"/>
      <c r="C1517" s="378"/>
      <c r="D1517" s="97"/>
      <c r="E1517" s="275"/>
      <c r="F1517" s="93"/>
      <c r="G1517" s="126"/>
      <c r="H1517" s="127"/>
      <c r="I1517" s="256" t="str">
        <f t="shared" si="176"/>
        <v xml:space="preserve"> </v>
      </c>
      <c r="K1517" s="517"/>
      <c r="L1517" s="379">
        <v>1</v>
      </c>
      <c r="M1517" s="379" t="str">
        <f t="shared" ca="1" si="177"/>
        <v>tak</v>
      </c>
      <c r="N1517" s="379" t="str">
        <f t="shared" ca="1" si="178"/>
        <v>tak</v>
      </c>
      <c r="O1517" s="378" t="str">
        <f t="shared" ca="1" si="179"/>
        <v/>
      </c>
      <c r="P1517" s="389" t="str">
        <f t="shared" si="180"/>
        <v/>
      </c>
      <c r="Q1517" s="390" t="str">
        <f>IF($P1517="","",IF(IF(COUNTIF($P1517,"* *"),COUNTIF('Plany 2025'!$J:$J,"*"&amp;$P1517&amp;"*"),COUNTIF('Plany 2025'!$B:$B,$P1517)+COUNTIF('Plany 2025'!$B:$B,$P1517&amp;"/*")+COUNTIF('Plany 2025'!$B:$B,"*/"&amp;$P1517&amp;"/*"))=0,"brak klasyf.",IF(COUNTIF($P1517,"* *"),SUMIF('Plany 2025'!$J:$J,"*"&amp;$P1517&amp;"*",'Plany 2025'!G:G),SUMIF('Plany 2025'!$B:$B,$P1517,'Plany 2025'!G:G)+SUMIF('Plany 2025'!$B:$B,$P1517&amp;"/*",'Plany 2025'!G:G)+SUMIF('Plany 2025'!$B:$B,"*/"&amp;$P1517&amp;"/*",'Plany 2025'!G:G))))</f>
        <v/>
      </c>
      <c r="R1517" s="391" t="str">
        <f>IF($P1517="","",IF(IF(COUNTIF($P1517,"* *"),COUNTIF('Plany 2025'!$J:$J,"*"&amp;$P1517&amp;"*"),COUNTIF('Plany 2025'!$B:$B,$P1517)+COUNTIF('Plany 2025'!$B:$B,$P1517&amp;"/*")+COUNTIF('Plany 2025'!$B:$B,"*/"&amp;$P1517&amp;"/*"))=0,"brak klasyf.",IF(COUNTIF($P1517,"* *"),SUMIF('Plany 2025'!$J:$J,"*"&amp;$P1517&amp;"*",'Plany 2025'!H:H),SUMIF('Plany 2025'!$B:$B,$P1517,'Plany 2025'!H:H)+SUMIF('Plany 2025'!$B:$B,$P1517&amp;"/*",'Plany 2025'!H:H)+SUMIF('Plany 2025'!$B:$B,"*/"&amp;$P1517&amp;"/*",'Plany 2025'!H:H))))</f>
        <v/>
      </c>
      <c r="S1517" s="392" t="str">
        <f t="shared" si="181"/>
        <v/>
      </c>
      <c r="T1517" s="393" t="str">
        <f t="shared" si="182"/>
        <v/>
      </c>
      <c r="U1517" s="256"/>
      <c r="V1517" s="91"/>
    </row>
    <row r="1518" spans="1:22" s="145" customFormat="1">
      <c r="A1518" s="187"/>
      <c r="B1518" s="497"/>
      <c r="C1518" s="497"/>
      <c r="D1518" s="187"/>
      <c r="E1518" s="184" t="s">
        <v>2104</v>
      </c>
      <c r="F1518" s="213"/>
      <c r="G1518" s="224"/>
      <c r="H1518" s="225"/>
      <c r="I1518" s="257" t="str">
        <f t="shared" si="176"/>
        <v xml:space="preserve"> </v>
      </c>
      <c r="K1518" s="517"/>
      <c r="L1518" s="379">
        <v>1</v>
      </c>
      <c r="M1518" s="379" t="str">
        <f t="shared" ca="1" si="177"/>
        <v>tak</v>
      </c>
      <c r="N1518" s="379" t="str">
        <f t="shared" ca="1" si="178"/>
        <v>tak</v>
      </c>
      <c r="O1518" s="378" t="str">
        <f t="shared" ca="1" si="179"/>
        <v>WOW</v>
      </c>
      <c r="P1518" s="389" t="str">
        <f t="shared" si="180"/>
        <v/>
      </c>
      <c r="Q1518" s="390" t="str">
        <f>IF($P1518="","",IF(IF(COUNTIF($P1518,"* *"),COUNTIF('Plany 2025'!$J:$J,"*"&amp;$P1518&amp;"*"),COUNTIF('Plany 2025'!$B:$B,$P1518)+COUNTIF('Plany 2025'!$B:$B,$P1518&amp;"/*")+COUNTIF('Plany 2025'!$B:$B,"*/"&amp;$P1518&amp;"/*"))=0,"brak klasyf.",IF(COUNTIF($P1518,"* *"),SUMIF('Plany 2025'!$J:$J,"*"&amp;$P1518&amp;"*",'Plany 2025'!G:G),SUMIF('Plany 2025'!$B:$B,$P1518,'Plany 2025'!G:G)+SUMIF('Plany 2025'!$B:$B,$P1518&amp;"/*",'Plany 2025'!G:G)+SUMIF('Plany 2025'!$B:$B,"*/"&amp;$P1518&amp;"/*",'Plany 2025'!G:G))))</f>
        <v/>
      </c>
      <c r="R1518" s="391" t="str">
        <f>IF($P1518="","",IF(IF(COUNTIF($P1518,"* *"),COUNTIF('Plany 2025'!$J:$J,"*"&amp;$P1518&amp;"*"),COUNTIF('Plany 2025'!$B:$B,$P1518)+COUNTIF('Plany 2025'!$B:$B,$P1518&amp;"/*")+COUNTIF('Plany 2025'!$B:$B,"*/"&amp;$P1518&amp;"/*"))=0,"brak klasyf.",IF(COUNTIF($P1518,"* *"),SUMIF('Plany 2025'!$J:$J,"*"&amp;$P1518&amp;"*",'Plany 2025'!H:H),SUMIF('Plany 2025'!$B:$B,$P1518,'Plany 2025'!H:H)+SUMIF('Plany 2025'!$B:$B,$P1518&amp;"/*",'Plany 2025'!H:H)+SUMIF('Plany 2025'!$B:$B,"*/"&amp;$P1518&amp;"/*",'Plany 2025'!H:H))))</f>
        <v/>
      </c>
      <c r="S1518" s="392" t="str">
        <f t="shared" si="181"/>
        <v/>
      </c>
      <c r="T1518" s="393" t="str">
        <f t="shared" si="182"/>
        <v/>
      </c>
      <c r="U1518" s="257"/>
    </row>
    <row r="1519" spans="1:22" s="134" customFormat="1" ht="6" customHeight="1">
      <c r="A1519" s="97"/>
      <c r="B1519" s="378"/>
      <c r="C1519" s="378"/>
      <c r="D1519" s="97"/>
      <c r="E1519" s="275"/>
      <c r="F1519" s="93"/>
      <c r="G1519" s="126"/>
      <c r="H1519" s="127"/>
      <c r="I1519" s="256" t="str">
        <f t="shared" si="176"/>
        <v xml:space="preserve"> </v>
      </c>
      <c r="K1519" s="517"/>
      <c r="L1519" s="379">
        <v>1</v>
      </c>
      <c r="M1519" s="379" t="str">
        <f t="shared" ca="1" si="177"/>
        <v>tak</v>
      </c>
      <c r="N1519" s="379" t="str">
        <f t="shared" ca="1" si="178"/>
        <v>tak</v>
      </c>
      <c r="O1519" s="378" t="str">
        <f t="shared" ca="1" si="179"/>
        <v>WOW</v>
      </c>
      <c r="P1519" s="389" t="str">
        <f t="shared" si="180"/>
        <v/>
      </c>
      <c r="Q1519" s="390" t="str">
        <f>IF($P1519="","",IF(IF(COUNTIF($P1519,"* *"),COUNTIF('Plany 2025'!$J:$J,"*"&amp;$P1519&amp;"*"),COUNTIF('Plany 2025'!$B:$B,$P1519)+COUNTIF('Plany 2025'!$B:$B,$P1519&amp;"/*")+COUNTIF('Plany 2025'!$B:$B,"*/"&amp;$P1519&amp;"/*"))=0,"brak klasyf.",IF(COUNTIF($P1519,"* *"),SUMIF('Plany 2025'!$J:$J,"*"&amp;$P1519&amp;"*",'Plany 2025'!G:G),SUMIF('Plany 2025'!$B:$B,$P1519,'Plany 2025'!G:G)+SUMIF('Plany 2025'!$B:$B,$P1519&amp;"/*",'Plany 2025'!G:G)+SUMIF('Plany 2025'!$B:$B,"*/"&amp;$P1519&amp;"/*",'Plany 2025'!G:G))))</f>
        <v/>
      </c>
      <c r="R1519" s="391" t="str">
        <f>IF($P1519="","",IF(IF(COUNTIF($P1519,"* *"),COUNTIF('Plany 2025'!$J:$J,"*"&amp;$P1519&amp;"*"),COUNTIF('Plany 2025'!$B:$B,$P1519)+COUNTIF('Plany 2025'!$B:$B,$P1519&amp;"/*")+COUNTIF('Plany 2025'!$B:$B,"*/"&amp;$P1519&amp;"/*"))=0,"brak klasyf.",IF(COUNTIF($P1519,"* *"),SUMIF('Plany 2025'!$J:$J,"*"&amp;$P1519&amp;"*",'Plany 2025'!H:H),SUMIF('Plany 2025'!$B:$B,$P1519,'Plany 2025'!H:H)+SUMIF('Plany 2025'!$B:$B,$P1519&amp;"/*",'Plany 2025'!H:H)+SUMIF('Plany 2025'!$B:$B,"*/"&amp;$P1519&amp;"/*",'Plany 2025'!H:H))))</f>
        <v/>
      </c>
      <c r="S1519" s="392" t="str">
        <f t="shared" si="181"/>
        <v/>
      </c>
      <c r="T1519" s="393" t="str">
        <f t="shared" si="182"/>
        <v/>
      </c>
      <c r="U1519" s="256"/>
      <c r="V1519" s="91"/>
    </row>
    <row r="1520" spans="1:22" s="134" customFormat="1">
      <c r="A1520" s="97"/>
      <c r="B1520" s="378"/>
      <c r="C1520" s="378"/>
      <c r="D1520" s="97"/>
      <c r="E1520" s="142" t="s">
        <v>51</v>
      </c>
      <c r="F1520" s="93"/>
      <c r="G1520" s="126"/>
      <c r="H1520" s="127"/>
      <c r="I1520" s="256" t="str">
        <f t="shared" si="176"/>
        <v xml:space="preserve"> </v>
      </c>
      <c r="K1520" s="517"/>
      <c r="L1520" s="379">
        <v>1</v>
      </c>
      <c r="M1520" s="379" t="str">
        <f t="shared" ca="1" si="177"/>
        <v>tak</v>
      </c>
      <c r="N1520" s="379" t="str">
        <f t="shared" ca="1" si="178"/>
        <v>tak</v>
      </c>
      <c r="O1520" s="378" t="str">
        <f t="shared" ca="1" si="179"/>
        <v/>
      </c>
      <c r="P1520" s="389" t="str">
        <f t="shared" si="180"/>
        <v/>
      </c>
      <c r="Q1520" s="390" t="str">
        <f>IF($P1520="","",IF(IF(COUNTIF($P1520,"* *"),COUNTIF('Plany 2025'!$J:$J,"*"&amp;$P1520&amp;"*"),COUNTIF('Plany 2025'!$B:$B,$P1520)+COUNTIF('Plany 2025'!$B:$B,$P1520&amp;"/*")+COUNTIF('Plany 2025'!$B:$B,"*/"&amp;$P1520&amp;"/*"))=0,"brak klasyf.",IF(COUNTIF($P1520,"* *"),SUMIF('Plany 2025'!$J:$J,"*"&amp;$P1520&amp;"*",'Plany 2025'!G:G),SUMIF('Plany 2025'!$B:$B,$P1520,'Plany 2025'!G:G)+SUMIF('Plany 2025'!$B:$B,$P1520&amp;"/*",'Plany 2025'!G:G)+SUMIF('Plany 2025'!$B:$B,"*/"&amp;$P1520&amp;"/*",'Plany 2025'!G:G))))</f>
        <v/>
      </c>
      <c r="R1520" s="391" t="str">
        <f>IF($P1520="","",IF(IF(COUNTIF($P1520,"* *"),COUNTIF('Plany 2025'!$J:$J,"*"&amp;$P1520&amp;"*"),COUNTIF('Plany 2025'!$B:$B,$P1520)+COUNTIF('Plany 2025'!$B:$B,$P1520&amp;"/*")+COUNTIF('Plany 2025'!$B:$B,"*/"&amp;$P1520&amp;"/*"))=0,"brak klasyf.",IF(COUNTIF($P1520,"* *"),SUMIF('Plany 2025'!$J:$J,"*"&amp;$P1520&amp;"*",'Plany 2025'!H:H),SUMIF('Plany 2025'!$B:$B,$P1520,'Plany 2025'!H:H)+SUMIF('Plany 2025'!$B:$B,$P1520&amp;"/*",'Plany 2025'!H:H)+SUMIF('Plany 2025'!$B:$B,"*/"&amp;$P1520&amp;"/*",'Plany 2025'!H:H))))</f>
        <v/>
      </c>
      <c r="S1520" s="392" t="str">
        <f t="shared" si="181"/>
        <v/>
      </c>
      <c r="T1520" s="393" t="str">
        <f t="shared" si="182"/>
        <v/>
      </c>
      <c r="U1520" s="256"/>
      <c r="V1520" s="91"/>
    </row>
    <row r="1521" spans="1:22" s="134" customFormat="1">
      <c r="A1521" s="97"/>
      <c r="B1521" s="378"/>
      <c r="C1521" s="378"/>
      <c r="D1521" s="97"/>
      <c r="E1521" s="195" t="s">
        <v>714</v>
      </c>
      <c r="F1521" s="93"/>
      <c r="G1521" s="126"/>
      <c r="H1521" s="127"/>
      <c r="I1521" s="256" t="str">
        <f t="shared" si="176"/>
        <v xml:space="preserve"> </v>
      </c>
      <c r="K1521" s="517"/>
      <c r="L1521" s="379">
        <v>1</v>
      </c>
      <c r="M1521" s="379" t="str">
        <f t="shared" ca="1" si="177"/>
        <v>tak</v>
      </c>
      <c r="N1521" s="379" t="str">
        <f t="shared" ca="1" si="178"/>
        <v>tak</v>
      </c>
      <c r="O1521" s="378" t="str">
        <f t="shared" ca="1" si="179"/>
        <v/>
      </c>
      <c r="P1521" s="389" t="str">
        <f t="shared" si="180"/>
        <v/>
      </c>
      <c r="Q1521" s="390" t="str">
        <f>IF($P1521="","",IF(IF(COUNTIF($P1521,"* *"),COUNTIF('Plany 2025'!$J:$J,"*"&amp;$P1521&amp;"*"),COUNTIF('Plany 2025'!$B:$B,$P1521)+COUNTIF('Plany 2025'!$B:$B,$P1521&amp;"/*")+COUNTIF('Plany 2025'!$B:$B,"*/"&amp;$P1521&amp;"/*"))=0,"brak klasyf.",IF(COUNTIF($P1521,"* *"),SUMIF('Plany 2025'!$J:$J,"*"&amp;$P1521&amp;"*",'Plany 2025'!G:G),SUMIF('Plany 2025'!$B:$B,$P1521,'Plany 2025'!G:G)+SUMIF('Plany 2025'!$B:$B,$P1521&amp;"/*",'Plany 2025'!G:G)+SUMIF('Plany 2025'!$B:$B,"*/"&amp;$P1521&amp;"/*",'Plany 2025'!G:G))))</f>
        <v/>
      </c>
      <c r="R1521" s="391" t="str">
        <f>IF($P1521="","",IF(IF(COUNTIF($P1521,"* *"),COUNTIF('Plany 2025'!$J:$J,"*"&amp;$P1521&amp;"*"),COUNTIF('Plany 2025'!$B:$B,$P1521)+COUNTIF('Plany 2025'!$B:$B,$P1521&amp;"/*")+COUNTIF('Plany 2025'!$B:$B,"*/"&amp;$P1521&amp;"/*"))=0,"brak klasyf.",IF(COUNTIF($P1521,"* *"),SUMIF('Plany 2025'!$J:$J,"*"&amp;$P1521&amp;"*",'Plany 2025'!H:H),SUMIF('Plany 2025'!$B:$B,$P1521,'Plany 2025'!H:H)+SUMIF('Plany 2025'!$B:$B,$P1521&amp;"/*",'Plany 2025'!H:H)+SUMIF('Plany 2025'!$B:$B,"*/"&amp;$P1521&amp;"/*",'Plany 2025'!H:H))))</f>
        <v/>
      </c>
      <c r="S1521" s="392" t="str">
        <f t="shared" si="181"/>
        <v/>
      </c>
      <c r="T1521" s="393" t="str">
        <f t="shared" si="182"/>
        <v/>
      </c>
      <c r="U1521" s="256"/>
      <c r="V1521" s="91"/>
    </row>
    <row r="1522" spans="1:22" s="270" customFormat="1" ht="22.5">
      <c r="A1522" s="283"/>
      <c r="B1522" s="510"/>
      <c r="C1522" s="510"/>
      <c r="D1522" s="283"/>
      <c r="E1522" s="198" t="s">
        <v>713</v>
      </c>
      <c r="F1522" s="279"/>
      <c r="G1522" s="267"/>
      <c r="H1522" s="268"/>
      <c r="I1522" s="269" t="str">
        <f t="shared" si="176"/>
        <v xml:space="preserve"> </v>
      </c>
      <c r="K1522" s="517"/>
      <c r="L1522" s="379">
        <v>1</v>
      </c>
      <c r="M1522" s="379" t="str">
        <f t="shared" ca="1" si="177"/>
        <v>tak</v>
      </c>
      <c r="N1522" s="379" t="str">
        <f t="shared" ca="1" si="178"/>
        <v>tak</v>
      </c>
      <c r="O1522" s="378" t="str">
        <f t="shared" ca="1" si="179"/>
        <v/>
      </c>
      <c r="P1522" s="389" t="str">
        <f t="shared" si="180"/>
        <v/>
      </c>
      <c r="Q1522" s="390" t="str">
        <f>IF($P1522="","",IF(IF(COUNTIF($P1522,"* *"),COUNTIF('Plany 2025'!$J:$J,"*"&amp;$P1522&amp;"*"),COUNTIF('Plany 2025'!$B:$B,$P1522)+COUNTIF('Plany 2025'!$B:$B,$P1522&amp;"/*")+COUNTIF('Plany 2025'!$B:$B,"*/"&amp;$P1522&amp;"/*"))=0,"brak klasyf.",IF(COUNTIF($P1522,"* *"),SUMIF('Plany 2025'!$J:$J,"*"&amp;$P1522&amp;"*",'Plany 2025'!G:G),SUMIF('Plany 2025'!$B:$B,$P1522,'Plany 2025'!G:G)+SUMIF('Plany 2025'!$B:$B,$P1522&amp;"/*",'Plany 2025'!G:G)+SUMIF('Plany 2025'!$B:$B,"*/"&amp;$P1522&amp;"/*",'Plany 2025'!G:G))))</f>
        <v/>
      </c>
      <c r="R1522" s="391" t="str">
        <f>IF($P1522="","",IF(IF(COUNTIF($P1522,"* *"),COUNTIF('Plany 2025'!$J:$J,"*"&amp;$P1522&amp;"*"),COUNTIF('Plany 2025'!$B:$B,$P1522)+COUNTIF('Plany 2025'!$B:$B,$P1522&amp;"/*")+COUNTIF('Plany 2025'!$B:$B,"*/"&amp;$P1522&amp;"/*"))=0,"brak klasyf.",IF(COUNTIF($P1522,"* *"),SUMIF('Plany 2025'!$J:$J,"*"&amp;$P1522&amp;"*",'Plany 2025'!H:H),SUMIF('Plany 2025'!$B:$B,$P1522,'Plany 2025'!H:H)+SUMIF('Plany 2025'!$B:$B,$P1522&amp;"/*",'Plany 2025'!H:H)+SUMIF('Plany 2025'!$B:$B,"*/"&amp;$P1522&amp;"/*",'Plany 2025'!H:H))))</f>
        <v/>
      </c>
      <c r="S1522" s="392" t="str">
        <f t="shared" si="181"/>
        <v/>
      </c>
      <c r="T1522" s="393" t="str">
        <f t="shared" si="182"/>
        <v/>
      </c>
      <c r="U1522" s="269"/>
    </row>
    <row r="1523" spans="1:22" s="134" customFormat="1" ht="6" customHeight="1">
      <c r="A1523" s="97"/>
      <c r="B1523" s="378"/>
      <c r="C1523" s="378"/>
      <c r="D1523" s="97"/>
      <c r="E1523" s="129"/>
      <c r="F1523" s="93"/>
      <c r="G1523" s="126"/>
      <c r="H1523" s="127"/>
      <c r="I1523" s="256" t="str">
        <f t="shared" si="176"/>
        <v xml:space="preserve"> </v>
      </c>
      <c r="K1523" s="517"/>
      <c r="L1523" s="379">
        <v>1</v>
      </c>
      <c r="M1523" s="379" t="str">
        <f t="shared" ca="1" si="177"/>
        <v>tak</v>
      </c>
      <c r="N1523" s="379" t="str">
        <f t="shared" ca="1" si="178"/>
        <v>tak</v>
      </c>
      <c r="O1523" s="378" t="str">
        <f t="shared" ca="1" si="179"/>
        <v/>
      </c>
      <c r="P1523" s="389" t="str">
        <f t="shared" si="180"/>
        <v/>
      </c>
      <c r="Q1523" s="390" t="str">
        <f>IF($P1523="","",IF(IF(COUNTIF($P1523,"* *"),COUNTIF('Plany 2025'!$J:$J,"*"&amp;$P1523&amp;"*"),COUNTIF('Plany 2025'!$B:$B,$P1523)+COUNTIF('Plany 2025'!$B:$B,$P1523&amp;"/*")+COUNTIF('Plany 2025'!$B:$B,"*/"&amp;$P1523&amp;"/*"))=0,"brak klasyf.",IF(COUNTIF($P1523,"* *"),SUMIF('Plany 2025'!$J:$J,"*"&amp;$P1523&amp;"*",'Plany 2025'!G:G),SUMIF('Plany 2025'!$B:$B,$P1523,'Plany 2025'!G:G)+SUMIF('Plany 2025'!$B:$B,$P1523&amp;"/*",'Plany 2025'!G:G)+SUMIF('Plany 2025'!$B:$B,"*/"&amp;$P1523&amp;"/*",'Plany 2025'!G:G))))</f>
        <v/>
      </c>
      <c r="R1523" s="391" t="str">
        <f>IF($P1523="","",IF(IF(COUNTIF($P1523,"* *"),COUNTIF('Plany 2025'!$J:$J,"*"&amp;$P1523&amp;"*"),COUNTIF('Plany 2025'!$B:$B,$P1523)+COUNTIF('Plany 2025'!$B:$B,$P1523&amp;"/*")+COUNTIF('Plany 2025'!$B:$B,"*/"&amp;$P1523&amp;"/*"))=0,"brak klasyf.",IF(COUNTIF($P1523,"* *"),SUMIF('Plany 2025'!$J:$J,"*"&amp;$P1523&amp;"*",'Plany 2025'!H:H),SUMIF('Plany 2025'!$B:$B,$P1523,'Plany 2025'!H:H)+SUMIF('Plany 2025'!$B:$B,$P1523&amp;"/*",'Plany 2025'!H:H)+SUMIF('Plany 2025'!$B:$B,"*/"&amp;$P1523&amp;"/*",'Plany 2025'!H:H))))</f>
        <v/>
      </c>
      <c r="S1523" s="392" t="str">
        <f t="shared" si="181"/>
        <v/>
      </c>
      <c r="T1523" s="393" t="str">
        <f t="shared" si="182"/>
        <v/>
      </c>
      <c r="U1523" s="256"/>
      <c r="V1523" s="91"/>
    </row>
    <row r="1524" spans="1:22" s="134" customFormat="1">
      <c r="A1524" s="113" t="s">
        <v>103</v>
      </c>
      <c r="B1524" s="493"/>
      <c r="C1524" s="493"/>
      <c r="D1524" s="113" t="s">
        <v>184</v>
      </c>
      <c r="E1524" s="114" t="s">
        <v>104</v>
      </c>
      <c r="F1524" s="115"/>
      <c r="G1524" s="116">
        <f>SUM(G1526,G1593,G1614,G1630,G1651,G1664,G1741,G1792,G1880,G1984)</f>
        <v>17976172</v>
      </c>
      <c r="H1524" s="117">
        <f>SUM(H1526,H1593,H1614,H1630,H1651,H1664,H1741,H1792,H1880,H1984)</f>
        <v>17581139.240000002</v>
      </c>
      <c r="I1524" s="118">
        <f t="shared" si="176"/>
        <v>0.9780246450690393</v>
      </c>
      <c r="J1524" s="91"/>
      <c r="K1524" s="517"/>
      <c r="L1524" s="379">
        <v>1</v>
      </c>
      <c r="M1524" s="379" t="str">
        <f t="shared" ca="1" si="177"/>
        <v>tak</v>
      </c>
      <c r="N1524" s="379" t="str">
        <f t="shared" ca="1" si="178"/>
        <v>tak</v>
      </c>
      <c r="O1524" s="378" t="str">
        <f t="shared" ca="1" si="179"/>
        <v/>
      </c>
      <c r="P1524" s="389" t="str">
        <f t="shared" si="180"/>
        <v>V/2</v>
      </c>
      <c r="Q1524" s="390">
        <f>IF($P1524="","",IF(IF(COUNTIF($P1524,"* *"),COUNTIF('Plany 2025'!$J:$J,"*"&amp;$P1524&amp;"*"),COUNTIF('Plany 2025'!$B:$B,$P1524)+COUNTIF('Plany 2025'!$B:$B,$P1524&amp;"/*")+COUNTIF('Plany 2025'!$B:$B,"*/"&amp;$P1524&amp;"/*"))=0,"brak klasyf.",IF(COUNTIF($P1524,"* *"),SUMIF('Plany 2025'!$J:$J,"*"&amp;$P1524&amp;"*",'Plany 2025'!G:G),SUMIF('Plany 2025'!$B:$B,$P1524,'Plany 2025'!G:G)+SUMIF('Plany 2025'!$B:$B,$P1524&amp;"/*",'Plany 2025'!G:G)+SUMIF('Plany 2025'!$B:$B,"*/"&amp;$P1524&amp;"/*",'Plany 2025'!G:G))))</f>
        <v>17976172</v>
      </c>
      <c r="R1524" s="391">
        <f>IF($P1524="","",IF(IF(COUNTIF($P1524,"* *"),COUNTIF('Plany 2025'!$J:$J,"*"&amp;$P1524&amp;"*"),COUNTIF('Plany 2025'!$B:$B,$P1524)+COUNTIF('Plany 2025'!$B:$B,$P1524&amp;"/*")+COUNTIF('Plany 2025'!$B:$B,"*/"&amp;$P1524&amp;"/*"))=0,"brak klasyf.",IF(COUNTIF($P1524,"* *"),SUMIF('Plany 2025'!$J:$J,"*"&amp;$P1524&amp;"*",'Plany 2025'!H:H),SUMIF('Plany 2025'!$B:$B,$P1524,'Plany 2025'!H:H)+SUMIF('Plany 2025'!$B:$B,$P1524&amp;"/*",'Plany 2025'!H:H)+SUMIF('Plany 2025'!$B:$B,"*/"&amp;$P1524&amp;"/*",'Plany 2025'!H:H))))</f>
        <v>17581139.240000002</v>
      </c>
      <c r="S1524" s="392">
        <f t="shared" si="181"/>
        <v>0</v>
      </c>
      <c r="T1524" s="393">
        <f t="shared" si="182"/>
        <v>0</v>
      </c>
      <c r="U1524" s="206"/>
      <c r="V1524" s="91"/>
    </row>
    <row r="1525" spans="1:22" s="139" customFormat="1" ht="6" customHeight="1">
      <c r="A1525" s="97"/>
      <c r="B1525" s="378"/>
      <c r="C1525" s="378"/>
      <c r="D1525" s="97"/>
      <c r="E1525" s="92" t="s">
        <v>24</v>
      </c>
      <c r="F1525" s="93"/>
      <c r="G1525" s="94"/>
      <c r="H1525" s="111"/>
      <c r="I1525" s="237" t="str">
        <f t="shared" si="176"/>
        <v xml:space="preserve"> </v>
      </c>
      <c r="J1525" s="91"/>
      <c r="K1525" s="517"/>
      <c r="L1525" s="379">
        <v>1</v>
      </c>
      <c r="M1525" s="379" t="str">
        <f t="shared" ca="1" si="177"/>
        <v>tak</v>
      </c>
      <c r="N1525" s="379" t="str">
        <f t="shared" ca="1" si="178"/>
        <v>tak</v>
      </c>
      <c r="O1525" s="378" t="str">
        <f t="shared" ca="1" si="179"/>
        <v/>
      </c>
      <c r="P1525" s="389" t="str">
        <f t="shared" si="180"/>
        <v/>
      </c>
      <c r="Q1525" s="390" t="str">
        <f>IF($P1525="","",IF(IF(COUNTIF($P1525,"* *"),COUNTIF('Plany 2025'!$J:$J,"*"&amp;$P1525&amp;"*"),COUNTIF('Plany 2025'!$B:$B,$P1525)+COUNTIF('Plany 2025'!$B:$B,$P1525&amp;"/*")+COUNTIF('Plany 2025'!$B:$B,"*/"&amp;$P1525&amp;"/*"))=0,"brak klasyf.",IF(COUNTIF($P1525,"* *"),SUMIF('Plany 2025'!$J:$J,"*"&amp;$P1525&amp;"*",'Plany 2025'!G:G),SUMIF('Plany 2025'!$B:$B,$P1525,'Plany 2025'!G:G)+SUMIF('Plany 2025'!$B:$B,$P1525&amp;"/*",'Plany 2025'!G:G)+SUMIF('Plany 2025'!$B:$B,"*/"&amp;$P1525&amp;"/*",'Plany 2025'!G:G))))</f>
        <v/>
      </c>
      <c r="R1525" s="391" t="str">
        <f>IF($P1525="","",IF(IF(COUNTIF($P1525,"* *"),COUNTIF('Plany 2025'!$J:$J,"*"&amp;$P1525&amp;"*"),COUNTIF('Plany 2025'!$B:$B,$P1525)+COUNTIF('Plany 2025'!$B:$B,$P1525&amp;"/*")+COUNTIF('Plany 2025'!$B:$B,"*/"&amp;$P1525&amp;"/*"))=0,"brak klasyf.",IF(COUNTIF($P1525,"* *"),SUMIF('Plany 2025'!$J:$J,"*"&amp;$P1525&amp;"*",'Plany 2025'!H:H),SUMIF('Plany 2025'!$B:$B,$P1525,'Plany 2025'!H:H)+SUMIF('Plany 2025'!$B:$B,$P1525&amp;"/*",'Plany 2025'!H:H)+SUMIF('Plany 2025'!$B:$B,"*/"&amp;$P1525&amp;"/*",'Plany 2025'!H:H))))</f>
        <v/>
      </c>
      <c r="S1525" s="392" t="str">
        <f t="shared" si="181"/>
        <v/>
      </c>
      <c r="T1525" s="393" t="str">
        <f t="shared" si="182"/>
        <v/>
      </c>
      <c r="U1525" s="237"/>
      <c r="V1525" s="91"/>
    </row>
    <row r="1526" spans="1:22" s="139" customFormat="1">
      <c r="A1526" s="119" t="s">
        <v>105</v>
      </c>
      <c r="B1526" s="494"/>
      <c r="C1526" s="494"/>
      <c r="D1526" s="119" t="s">
        <v>184</v>
      </c>
      <c r="E1526" s="120" t="s">
        <v>106</v>
      </c>
      <c r="F1526" s="121"/>
      <c r="G1526" s="122">
        <f>SUM(G1532,G1577)</f>
        <v>10142851</v>
      </c>
      <c r="H1526" s="123">
        <f>SUM(H1532,H1577)</f>
        <v>10127187.720000001</v>
      </c>
      <c r="I1526" s="124">
        <f t="shared" si="176"/>
        <v>0.99845573202248561</v>
      </c>
      <c r="J1526" s="91"/>
      <c r="K1526" s="517"/>
      <c r="L1526" s="379">
        <v>1</v>
      </c>
      <c r="M1526" s="379" t="str">
        <f t="shared" ca="1" si="177"/>
        <v>tak</v>
      </c>
      <c r="N1526" s="379" t="str">
        <f t="shared" ca="1" si="178"/>
        <v>tak</v>
      </c>
      <c r="O1526" s="378" t="str">
        <f t="shared" ca="1" si="179"/>
        <v/>
      </c>
      <c r="P1526" s="389" t="str">
        <f t="shared" si="180"/>
        <v>B/V/2/1</v>
      </c>
      <c r="Q1526" s="390">
        <f>IF($P1526="","",IF(IF(COUNTIF($P1526,"* *"),COUNTIF('Plany 2025'!$J:$J,"*"&amp;$P1526&amp;"*"),COUNTIF('Plany 2025'!$B:$B,$P1526)+COUNTIF('Plany 2025'!$B:$B,$P1526&amp;"/*")+COUNTIF('Plany 2025'!$B:$B,"*/"&amp;$P1526&amp;"/*"))=0,"brak klasyf.",IF(COUNTIF($P1526,"* *"),SUMIF('Plany 2025'!$J:$J,"*"&amp;$P1526&amp;"*",'Plany 2025'!G:G),SUMIF('Plany 2025'!$B:$B,$P1526,'Plany 2025'!G:G)+SUMIF('Plany 2025'!$B:$B,$P1526&amp;"/*",'Plany 2025'!G:G)+SUMIF('Plany 2025'!$B:$B,"*/"&amp;$P1526&amp;"/*",'Plany 2025'!G:G))))</f>
        <v>10142851</v>
      </c>
      <c r="R1526" s="391">
        <f>IF($P1526="","",IF(IF(COUNTIF($P1526,"* *"),COUNTIF('Plany 2025'!$J:$J,"*"&amp;$P1526&amp;"*"),COUNTIF('Plany 2025'!$B:$B,$P1526)+COUNTIF('Plany 2025'!$B:$B,$P1526&amp;"/*")+COUNTIF('Plany 2025'!$B:$B,"*/"&amp;$P1526&amp;"/*"))=0,"brak klasyf.",IF(COUNTIF($P1526,"* *"),SUMIF('Plany 2025'!$J:$J,"*"&amp;$P1526&amp;"*",'Plany 2025'!H:H),SUMIF('Plany 2025'!$B:$B,$P1526,'Plany 2025'!H:H)+SUMIF('Plany 2025'!$B:$B,$P1526&amp;"/*",'Plany 2025'!H:H)+SUMIF('Plany 2025'!$B:$B,"*/"&amp;$P1526&amp;"/*",'Plany 2025'!H:H))))</f>
        <v>10127187.720000003</v>
      </c>
      <c r="S1526" s="392">
        <f t="shared" si="181"/>
        <v>0</v>
      </c>
      <c r="T1526" s="393">
        <f t="shared" si="182"/>
        <v>0</v>
      </c>
      <c r="U1526" s="206"/>
      <c r="V1526" s="91"/>
    </row>
    <row r="1527" spans="1:22" s="139" customFormat="1" ht="6" customHeight="1">
      <c r="A1527" s="97"/>
      <c r="B1527" s="378"/>
      <c r="C1527" s="378"/>
      <c r="D1527" s="97"/>
      <c r="E1527" s="129" t="s">
        <v>24</v>
      </c>
      <c r="F1527" s="130"/>
      <c r="G1527" s="131"/>
      <c r="H1527" s="132"/>
      <c r="I1527" s="141" t="str">
        <f t="shared" si="176"/>
        <v xml:space="preserve"> </v>
      </c>
      <c r="J1527" s="91"/>
      <c r="K1527" s="517"/>
      <c r="L1527" s="379">
        <v>1</v>
      </c>
      <c r="M1527" s="379" t="str">
        <f t="shared" ca="1" si="177"/>
        <v>tak</v>
      </c>
      <c r="N1527" s="379" t="str">
        <f t="shared" ca="1" si="178"/>
        <v>tak</v>
      </c>
      <c r="O1527" s="378" t="str">
        <f t="shared" ca="1" si="179"/>
        <v/>
      </c>
      <c r="P1527" s="389" t="str">
        <f t="shared" si="180"/>
        <v/>
      </c>
      <c r="Q1527" s="390" t="str">
        <f>IF($P1527="","",IF(IF(COUNTIF($P1527,"* *"),COUNTIF('Plany 2025'!$J:$J,"*"&amp;$P1527&amp;"*"),COUNTIF('Plany 2025'!$B:$B,$P1527)+COUNTIF('Plany 2025'!$B:$B,$P1527&amp;"/*")+COUNTIF('Plany 2025'!$B:$B,"*/"&amp;$P1527&amp;"/*"))=0,"brak klasyf.",IF(COUNTIF($P1527,"* *"),SUMIF('Plany 2025'!$J:$J,"*"&amp;$P1527&amp;"*",'Plany 2025'!G:G),SUMIF('Plany 2025'!$B:$B,$P1527,'Plany 2025'!G:G)+SUMIF('Plany 2025'!$B:$B,$P1527&amp;"/*",'Plany 2025'!G:G)+SUMIF('Plany 2025'!$B:$B,"*/"&amp;$P1527&amp;"/*",'Plany 2025'!G:G))))</f>
        <v/>
      </c>
      <c r="R1527" s="391" t="str">
        <f>IF($P1527="","",IF(IF(COUNTIF($P1527,"* *"),COUNTIF('Plany 2025'!$J:$J,"*"&amp;$P1527&amp;"*"),COUNTIF('Plany 2025'!$B:$B,$P1527)+COUNTIF('Plany 2025'!$B:$B,$P1527&amp;"/*")+COUNTIF('Plany 2025'!$B:$B,"*/"&amp;$P1527&amp;"/*"))=0,"brak klasyf.",IF(COUNTIF($P1527,"* *"),SUMIF('Plany 2025'!$J:$J,"*"&amp;$P1527&amp;"*",'Plany 2025'!H:H),SUMIF('Plany 2025'!$B:$B,$P1527,'Plany 2025'!H:H)+SUMIF('Plany 2025'!$B:$B,$P1527&amp;"/*",'Plany 2025'!H:H)+SUMIF('Plany 2025'!$B:$B,"*/"&amp;$P1527&amp;"/*",'Plany 2025'!H:H))))</f>
        <v/>
      </c>
      <c r="S1527" s="392" t="str">
        <f t="shared" si="181"/>
        <v/>
      </c>
      <c r="T1527" s="393" t="str">
        <f t="shared" si="182"/>
        <v/>
      </c>
      <c r="U1527" s="141"/>
      <c r="V1527" s="91"/>
    </row>
    <row r="1528" spans="1:22" s="139" customFormat="1">
      <c r="A1528" s="97"/>
      <c r="B1528" s="378"/>
      <c r="C1528" s="378"/>
      <c r="D1528" s="97"/>
      <c r="E1528" s="129" t="s">
        <v>4</v>
      </c>
      <c r="F1528" s="130"/>
      <c r="G1528" s="131"/>
      <c r="H1528" s="132"/>
      <c r="I1528" s="141" t="str">
        <f t="shared" si="176"/>
        <v xml:space="preserve"> </v>
      </c>
      <c r="J1528" s="91"/>
      <c r="K1528" s="517"/>
      <c r="L1528" s="379">
        <v>1</v>
      </c>
      <c r="M1528" s="379" t="str">
        <f t="shared" ca="1" si="177"/>
        <v>tak</v>
      </c>
      <c r="N1528" s="379" t="str">
        <f t="shared" ca="1" si="178"/>
        <v>tak</v>
      </c>
      <c r="O1528" s="378" t="str">
        <f t="shared" ca="1" si="179"/>
        <v/>
      </c>
      <c r="P1528" s="389" t="str">
        <f t="shared" si="180"/>
        <v/>
      </c>
      <c r="Q1528" s="390" t="str">
        <f>IF($P1528="","",IF(IF(COUNTIF($P1528,"* *"),COUNTIF('Plany 2025'!$J:$J,"*"&amp;$P1528&amp;"*"),COUNTIF('Plany 2025'!$B:$B,$P1528)+COUNTIF('Plany 2025'!$B:$B,$P1528&amp;"/*")+COUNTIF('Plany 2025'!$B:$B,"*/"&amp;$P1528&amp;"/*"))=0,"brak klasyf.",IF(COUNTIF($P1528,"* *"),SUMIF('Plany 2025'!$J:$J,"*"&amp;$P1528&amp;"*",'Plany 2025'!G:G),SUMIF('Plany 2025'!$B:$B,$P1528,'Plany 2025'!G:G)+SUMIF('Plany 2025'!$B:$B,$P1528&amp;"/*",'Plany 2025'!G:G)+SUMIF('Plany 2025'!$B:$B,"*/"&amp;$P1528&amp;"/*",'Plany 2025'!G:G))))</f>
        <v/>
      </c>
      <c r="R1528" s="391" t="str">
        <f>IF($P1528="","",IF(IF(COUNTIF($P1528,"* *"),COUNTIF('Plany 2025'!$J:$J,"*"&amp;$P1528&amp;"*"),COUNTIF('Plany 2025'!$B:$B,$P1528)+COUNTIF('Plany 2025'!$B:$B,$P1528&amp;"/*")+COUNTIF('Plany 2025'!$B:$B,"*/"&amp;$P1528&amp;"/*"))=0,"brak klasyf.",IF(COUNTIF($P1528,"* *"),SUMIF('Plany 2025'!$J:$J,"*"&amp;$P1528&amp;"*",'Plany 2025'!H:H),SUMIF('Plany 2025'!$B:$B,$P1528,'Plany 2025'!H:H)+SUMIF('Plany 2025'!$B:$B,$P1528&amp;"/*",'Plany 2025'!H:H)+SUMIF('Plany 2025'!$B:$B,"*/"&amp;$P1528&amp;"/*",'Plany 2025'!H:H))))</f>
        <v/>
      </c>
      <c r="S1528" s="392" t="str">
        <f t="shared" si="181"/>
        <v/>
      </c>
      <c r="T1528" s="393" t="str">
        <f t="shared" si="182"/>
        <v/>
      </c>
      <c r="U1528" s="141"/>
      <c r="V1528" s="91"/>
    </row>
    <row r="1529" spans="1:22" s="139" customFormat="1" ht="6" customHeight="1">
      <c r="A1529" s="97"/>
      <c r="B1529" s="378"/>
      <c r="C1529" s="378"/>
      <c r="D1529" s="97"/>
      <c r="E1529" s="125" t="s">
        <v>24</v>
      </c>
      <c r="F1529" s="93"/>
      <c r="G1529" s="126"/>
      <c r="H1529" s="127"/>
      <c r="I1529" s="96" t="str">
        <f t="shared" si="176"/>
        <v xml:space="preserve"> </v>
      </c>
      <c r="J1529" s="91"/>
      <c r="K1529" s="517"/>
      <c r="L1529" s="379">
        <v>1</v>
      </c>
      <c r="M1529" s="379" t="str">
        <f t="shared" ca="1" si="177"/>
        <v>tak</v>
      </c>
      <c r="N1529" s="379" t="str">
        <f t="shared" ca="1" si="178"/>
        <v>tak</v>
      </c>
      <c r="O1529" s="378" t="str">
        <f t="shared" ca="1" si="179"/>
        <v/>
      </c>
      <c r="P1529" s="389" t="str">
        <f t="shared" si="180"/>
        <v/>
      </c>
      <c r="Q1529" s="390" t="str">
        <f>IF($P1529="","",IF(IF(COUNTIF($P1529,"* *"),COUNTIF('Plany 2025'!$J:$J,"*"&amp;$P1529&amp;"*"),COUNTIF('Plany 2025'!$B:$B,$P1529)+COUNTIF('Plany 2025'!$B:$B,$P1529&amp;"/*")+COUNTIF('Plany 2025'!$B:$B,"*/"&amp;$P1529&amp;"/*"))=0,"brak klasyf.",IF(COUNTIF($P1529,"* *"),SUMIF('Plany 2025'!$J:$J,"*"&amp;$P1529&amp;"*",'Plany 2025'!G:G),SUMIF('Plany 2025'!$B:$B,$P1529,'Plany 2025'!G:G)+SUMIF('Plany 2025'!$B:$B,$P1529&amp;"/*",'Plany 2025'!G:G)+SUMIF('Plany 2025'!$B:$B,"*/"&amp;$P1529&amp;"/*",'Plany 2025'!G:G))))</f>
        <v/>
      </c>
      <c r="R1529" s="391" t="str">
        <f>IF($P1529="","",IF(IF(COUNTIF($P1529,"* *"),COUNTIF('Plany 2025'!$J:$J,"*"&amp;$P1529&amp;"*"),COUNTIF('Plany 2025'!$B:$B,$P1529)+COUNTIF('Plany 2025'!$B:$B,$P1529&amp;"/*")+COUNTIF('Plany 2025'!$B:$B,"*/"&amp;$P1529&amp;"/*"))=0,"brak klasyf.",IF(COUNTIF($P1529,"* *"),SUMIF('Plany 2025'!$J:$J,"*"&amp;$P1529&amp;"*",'Plany 2025'!H:H),SUMIF('Plany 2025'!$B:$B,$P1529,'Plany 2025'!H:H)+SUMIF('Plany 2025'!$B:$B,$P1529&amp;"/*",'Plany 2025'!H:H)+SUMIF('Plany 2025'!$B:$B,"*/"&amp;$P1529&amp;"/*",'Plany 2025'!H:H))))</f>
        <v/>
      </c>
      <c r="S1529" s="392" t="str">
        <f t="shared" si="181"/>
        <v/>
      </c>
      <c r="T1529" s="393" t="str">
        <f t="shared" si="182"/>
        <v/>
      </c>
      <c r="U1529" s="96"/>
      <c r="V1529" s="91"/>
    </row>
    <row r="1530" spans="1:22" s="134" customFormat="1" ht="45">
      <c r="A1530" s="97"/>
      <c r="B1530" s="378"/>
      <c r="C1530" s="378"/>
      <c r="D1530" s="97"/>
      <c r="E1530" s="125" t="s">
        <v>275</v>
      </c>
      <c r="F1530" s="125"/>
      <c r="G1530" s="136"/>
      <c r="H1530" s="137"/>
      <c r="I1530" s="138" t="str">
        <f t="shared" si="176"/>
        <v xml:space="preserve"> </v>
      </c>
      <c r="K1530" s="517"/>
      <c r="L1530" s="379">
        <v>1</v>
      </c>
      <c r="M1530" s="379" t="str">
        <f t="shared" ca="1" si="177"/>
        <v>tak</v>
      </c>
      <c r="N1530" s="379" t="str">
        <f t="shared" ca="1" si="178"/>
        <v>tak</v>
      </c>
      <c r="O1530" s="378" t="str">
        <f t="shared" ca="1" si="179"/>
        <v>DBFO</v>
      </c>
      <c r="P1530" s="389" t="str">
        <f t="shared" si="180"/>
        <v/>
      </c>
      <c r="Q1530" s="390" t="str">
        <f>IF($P1530="","",IF(IF(COUNTIF($P1530,"* *"),COUNTIF('Plany 2025'!$J:$J,"*"&amp;$P1530&amp;"*"),COUNTIF('Plany 2025'!$B:$B,$P1530)+COUNTIF('Plany 2025'!$B:$B,$P1530&amp;"/*")+COUNTIF('Plany 2025'!$B:$B,"*/"&amp;$P1530&amp;"/*"))=0,"brak klasyf.",IF(COUNTIF($P1530,"* *"),SUMIF('Plany 2025'!$J:$J,"*"&amp;$P1530&amp;"*",'Plany 2025'!G:G),SUMIF('Plany 2025'!$B:$B,$P1530,'Plany 2025'!G:G)+SUMIF('Plany 2025'!$B:$B,$P1530&amp;"/*",'Plany 2025'!G:G)+SUMIF('Plany 2025'!$B:$B,"*/"&amp;$P1530&amp;"/*",'Plany 2025'!G:G))))</f>
        <v/>
      </c>
      <c r="R1530" s="391" t="str">
        <f>IF($P1530="","",IF(IF(COUNTIF($P1530,"* *"),COUNTIF('Plany 2025'!$J:$J,"*"&amp;$P1530&amp;"*"),COUNTIF('Plany 2025'!$B:$B,$P1530)+COUNTIF('Plany 2025'!$B:$B,$P1530&amp;"/*")+COUNTIF('Plany 2025'!$B:$B,"*/"&amp;$P1530&amp;"/*"))=0,"brak klasyf.",IF(COUNTIF($P1530,"* *"),SUMIF('Plany 2025'!$J:$J,"*"&amp;$P1530&amp;"*",'Plany 2025'!H:H),SUMIF('Plany 2025'!$B:$B,$P1530,'Plany 2025'!H:H)+SUMIF('Plany 2025'!$B:$B,$P1530&amp;"/*",'Plany 2025'!H:H)+SUMIF('Plany 2025'!$B:$B,"*/"&amp;$P1530&amp;"/*",'Plany 2025'!H:H))))</f>
        <v/>
      </c>
      <c r="S1530" s="392" t="str">
        <f t="shared" si="181"/>
        <v/>
      </c>
      <c r="T1530" s="393" t="str">
        <f t="shared" si="182"/>
        <v/>
      </c>
      <c r="U1530" s="138"/>
      <c r="V1530" s="91"/>
    </row>
    <row r="1531" spans="1:22" s="134" customFormat="1" ht="6" customHeight="1">
      <c r="A1531" s="97"/>
      <c r="B1531" s="378"/>
      <c r="C1531" s="378"/>
      <c r="D1531" s="97"/>
      <c r="E1531" s="125" t="s">
        <v>24</v>
      </c>
      <c r="F1531" s="93"/>
      <c r="G1531" s="126"/>
      <c r="H1531" s="127"/>
      <c r="I1531" s="96" t="str">
        <f t="shared" si="176"/>
        <v xml:space="preserve"> </v>
      </c>
      <c r="K1531" s="517"/>
      <c r="L1531" s="379">
        <v>1</v>
      </c>
      <c r="M1531" s="379" t="str">
        <f t="shared" ca="1" si="177"/>
        <v>tak</v>
      </c>
      <c r="N1531" s="379" t="str">
        <f t="shared" ca="1" si="178"/>
        <v>tak</v>
      </c>
      <c r="O1531" s="378" t="str">
        <f t="shared" ca="1" si="179"/>
        <v>DBFO</v>
      </c>
      <c r="P1531" s="389" t="str">
        <f t="shared" si="180"/>
        <v/>
      </c>
      <c r="Q1531" s="390" t="str">
        <f>IF($P1531="","",IF(IF(COUNTIF($P1531,"* *"),COUNTIF('Plany 2025'!$J:$J,"*"&amp;$P1531&amp;"*"),COUNTIF('Plany 2025'!$B:$B,$P1531)+COUNTIF('Plany 2025'!$B:$B,$P1531&amp;"/*")+COUNTIF('Plany 2025'!$B:$B,"*/"&amp;$P1531&amp;"/*"))=0,"brak klasyf.",IF(COUNTIF($P1531,"* *"),SUMIF('Plany 2025'!$J:$J,"*"&amp;$P1531&amp;"*",'Plany 2025'!G:G),SUMIF('Plany 2025'!$B:$B,$P1531,'Plany 2025'!G:G)+SUMIF('Plany 2025'!$B:$B,$P1531&amp;"/*",'Plany 2025'!G:G)+SUMIF('Plany 2025'!$B:$B,"*/"&amp;$P1531&amp;"/*",'Plany 2025'!G:G))))</f>
        <v/>
      </c>
      <c r="R1531" s="391" t="str">
        <f>IF($P1531="","",IF(IF(COUNTIF($P1531,"* *"),COUNTIF('Plany 2025'!$J:$J,"*"&amp;$P1531&amp;"*"),COUNTIF('Plany 2025'!$B:$B,$P1531)+COUNTIF('Plany 2025'!$B:$B,$P1531&amp;"/*")+COUNTIF('Plany 2025'!$B:$B,"*/"&amp;$P1531&amp;"/*"))=0,"brak klasyf.",IF(COUNTIF($P1531,"* *"),SUMIF('Plany 2025'!$J:$J,"*"&amp;$P1531&amp;"*",'Plany 2025'!H:H),SUMIF('Plany 2025'!$B:$B,$P1531,'Plany 2025'!H:H)+SUMIF('Plany 2025'!$B:$B,$P1531&amp;"/*",'Plany 2025'!H:H)+SUMIF('Plany 2025'!$B:$B,"*/"&amp;$P1531&amp;"/*",'Plany 2025'!H:H))))</f>
        <v/>
      </c>
      <c r="S1531" s="392" t="str">
        <f t="shared" si="181"/>
        <v/>
      </c>
      <c r="T1531" s="393" t="str">
        <f t="shared" si="182"/>
        <v/>
      </c>
      <c r="U1531" s="96"/>
      <c r="V1531" s="91"/>
    </row>
    <row r="1532" spans="1:22" s="139" customFormat="1">
      <c r="A1532" s="97"/>
      <c r="B1532" s="378"/>
      <c r="C1532" s="378"/>
      <c r="D1532" s="97"/>
      <c r="E1532" s="129" t="s">
        <v>278</v>
      </c>
      <c r="F1532" s="130"/>
      <c r="G1532" s="126">
        <f>SUM(G1534,G1569,G1573)</f>
        <v>10141591</v>
      </c>
      <c r="H1532" s="127">
        <f>SUM(H1534,H1569,H1573)</f>
        <v>10125934.24</v>
      </c>
      <c r="I1532" s="96">
        <f t="shared" si="176"/>
        <v>0.99845618305845707</v>
      </c>
      <c r="J1532" s="91"/>
      <c r="K1532" s="517"/>
      <c r="L1532" s="379">
        <v>1</v>
      </c>
      <c r="M1532" s="379" t="str">
        <f t="shared" ca="1" si="177"/>
        <v>tak</v>
      </c>
      <c r="N1532" s="379" t="str">
        <f t="shared" ca="1" si="178"/>
        <v>tak</v>
      </c>
      <c r="O1532" s="378" t="str">
        <f t="shared" ca="1" si="179"/>
        <v/>
      </c>
      <c r="P1532" s="389" t="str">
        <f t="shared" si="180"/>
        <v/>
      </c>
      <c r="Q1532" s="390" t="str">
        <f>IF($P1532="","",IF(IF(COUNTIF($P1532,"* *"),COUNTIF('Plany 2025'!$J:$J,"*"&amp;$P1532&amp;"*"),COUNTIF('Plany 2025'!$B:$B,$P1532)+COUNTIF('Plany 2025'!$B:$B,$P1532&amp;"/*")+COUNTIF('Plany 2025'!$B:$B,"*/"&amp;$P1532&amp;"/*"))=0,"brak klasyf.",IF(COUNTIF($P1532,"* *"),SUMIF('Plany 2025'!$J:$J,"*"&amp;$P1532&amp;"*",'Plany 2025'!G:G),SUMIF('Plany 2025'!$B:$B,$P1532,'Plany 2025'!G:G)+SUMIF('Plany 2025'!$B:$B,$P1532&amp;"/*",'Plany 2025'!G:G)+SUMIF('Plany 2025'!$B:$B,"*/"&amp;$P1532&amp;"/*",'Plany 2025'!G:G))))</f>
        <v/>
      </c>
      <c r="R1532" s="391" t="str">
        <f>IF($P1532="","",IF(IF(COUNTIF($P1532,"* *"),COUNTIF('Plany 2025'!$J:$J,"*"&amp;$P1532&amp;"*"),COUNTIF('Plany 2025'!$B:$B,$P1532)+COUNTIF('Plany 2025'!$B:$B,$P1532&amp;"/*")+COUNTIF('Plany 2025'!$B:$B,"*/"&amp;$P1532&amp;"/*"))=0,"brak klasyf.",IF(COUNTIF($P1532,"* *"),SUMIF('Plany 2025'!$J:$J,"*"&amp;$P1532&amp;"*",'Plany 2025'!H:H),SUMIF('Plany 2025'!$B:$B,$P1532,'Plany 2025'!H:H)+SUMIF('Plany 2025'!$B:$B,$P1532&amp;"/*",'Plany 2025'!H:H)+SUMIF('Plany 2025'!$B:$B,"*/"&amp;$P1532&amp;"/*",'Plany 2025'!H:H))))</f>
        <v/>
      </c>
      <c r="S1532" s="392" t="str">
        <f t="shared" si="181"/>
        <v/>
      </c>
      <c r="T1532" s="393" t="str">
        <f t="shared" si="182"/>
        <v/>
      </c>
      <c r="U1532" s="96"/>
      <c r="V1532" s="91"/>
    </row>
    <row r="1533" spans="1:22" s="139" customFormat="1" ht="6" customHeight="1">
      <c r="A1533" s="97"/>
      <c r="B1533" s="378"/>
      <c r="C1533" s="378"/>
      <c r="D1533" s="97"/>
      <c r="E1533" s="125" t="s">
        <v>24</v>
      </c>
      <c r="F1533" s="93"/>
      <c r="G1533" s="126"/>
      <c r="H1533" s="127"/>
      <c r="I1533" s="96" t="str">
        <f t="shared" si="176"/>
        <v xml:space="preserve"> </v>
      </c>
      <c r="J1533" s="91"/>
      <c r="K1533" s="517"/>
      <c r="L1533" s="379">
        <v>1</v>
      </c>
      <c r="M1533" s="379" t="str">
        <f t="shared" ca="1" si="177"/>
        <v>tak</v>
      </c>
      <c r="N1533" s="379" t="str">
        <f t="shared" ca="1" si="178"/>
        <v>tak</v>
      </c>
      <c r="O1533" s="378" t="str">
        <f t="shared" ca="1" si="179"/>
        <v/>
      </c>
      <c r="P1533" s="389" t="str">
        <f t="shared" si="180"/>
        <v/>
      </c>
      <c r="Q1533" s="390" t="str">
        <f>IF($P1533="","",IF(IF(COUNTIF($P1533,"* *"),COUNTIF('Plany 2025'!$J:$J,"*"&amp;$P1533&amp;"*"),COUNTIF('Plany 2025'!$B:$B,$P1533)+COUNTIF('Plany 2025'!$B:$B,$P1533&amp;"/*")+COUNTIF('Plany 2025'!$B:$B,"*/"&amp;$P1533&amp;"/*"))=0,"brak klasyf.",IF(COUNTIF($P1533,"* *"),SUMIF('Plany 2025'!$J:$J,"*"&amp;$P1533&amp;"*",'Plany 2025'!G:G),SUMIF('Plany 2025'!$B:$B,$P1533,'Plany 2025'!G:G)+SUMIF('Plany 2025'!$B:$B,$P1533&amp;"/*",'Plany 2025'!G:G)+SUMIF('Plany 2025'!$B:$B,"*/"&amp;$P1533&amp;"/*",'Plany 2025'!G:G))))</f>
        <v/>
      </c>
      <c r="R1533" s="391" t="str">
        <f>IF($P1533="","",IF(IF(COUNTIF($P1533,"* *"),COUNTIF('Plany 2025'!$J:$J,"*"&amp;$P1533&amp;"*"),COUNTIF('Plany 2025'!$B:$B,$P1533)+COUNTIF('Plany 2025'!$B:$B,$P1533&amp;"/*")+COUNTIF('Plany 2025'!$B:$B,"*/"&amp;$P1533&amp;"/*"))=0,"brak klasyf.",IF(COUNTIF($P1533,"* *"),SUMIF('Plany 2025'!$J:$J,"*"&amp;$P1533&amp;"*",'Plany 2025'!H:H),SUMIF('Plany 2025'!$B:$B,$P1533,'Plany 2025'!H:H)+SUMIF('Plany 2025'!$B:$B,$P1533&amp;"/*",'Plany 2025'!H:H)+SUMIF('Plany 2025'!$B:$B,"*/"&amp;$P1533&amp;"/*",'Plany 2025'!H:H))))</f>
        <v/>
      </c>
      <c r="S1533" s="392" t="str">
        <f t="shared" si="181"/>
        <v/>
      </c>
      <c r="T1533" s="393" t="str">
        <f t="shared" si="182"/>
        <v/>
      </c>
      <c r="U1533" s="96"/>
      <c r="V1533" s="91"/>
    </row>
    <row r="1534" spans="1:22" s="134" customFormat="1">
      <c r="A1534" s="97"/>
      <c r="B1534" s="378"/>
      <c r="C1534" s="378"/>
      <c r="D1534" s="97"/>
      <c r="E1534" s="140" t="s">
        <v>2105</v>
      </c>
      <c r="F1534" s="130"/>
      <c r="G1534" s="136">
        <f>SUM(G1539,G1545:G1567)</f>
        <v>10141591</v>
      </c>
      <c r="H1534" s="127">
        <f>SUM(H1539,H1545:H1567)</f>
        <v>10125934.24</v>
      </c>
      <c r="I1534" s="138">
        <f t="shared" si="176"/>
        <v>0.99845618305845707</v>
      </c>
      <c r="K1534" s="517"/>
      <c r="L1534" s="379">
        <v>1</v>
      </c>
      <c r="M1534" s="379" t="str">
        <f t="shared" ca="1" si="177"/>
        <v>tak</v>
      </c>
      <c r="N1534" s="379" t="str">
        <f t="shared" ca="1" si="178"/>
        <v>tak</v>
      </c>
      <c r="O1534" s="378" t="str">
        <f t="shared" ca="1" si="179"/>
        <v>DBFO</v>
      </c>
      <c r="P1534" s="389" t="str">
        <f t="shared" si="180"/>
        <v/>
      </c>
      <c r="Q1534" s="390" t="str">
        <f>IF($P1534="","",IF(IF(COUNTIF($P1534,"* *"),COUNTIF('Plany 2025'!$J:$J,"*"&amp;$P1534&amp;"*"),COUNTIF('Plany 2025'!$B:$B,$P1534)+COUNTIF('Plany 2025'!$B:$B,$P1534&amp;"/*")+COUNTIF('Plany 2025'!$B:$B,"*/"&amp;$P1534&amp;"/*"))=0,"brak klasyf.",IF(COUNTIF($P1534,"* *"),SUMIF('Plany 2025'!$J:$J,"*"&amp;$P1534&amp;"*",'Plany 2025'!G:G),SUMIF('Plany 2025'!$B:$B,$P1534,'Plany 2025'!G:G)+SUMIF('Plany 2025'!$B:$B,$P1534&amp;"/*",'Plany 2025'!G:G)+SUMIF('Plany 2025'!$B:$B,"*/"&amp;$P1534&amp;"/*",'Plany 2025'!G:G))))</f>
        <v/>
      </c>
      <c r="R1534" s="391" t="str">
        <f>IF($P1534="","",IF(IF(COUNTIF($P1534,"* *"),COUNTIF('Plany 2025'!$J:$J,"*"&amp;$P1534&amp;"*"),COUNTIF('Plany 2025'!$B:$B,$P1534)+COUNTIF('Plany 2025'!$B:$B,$P1534&amp;"/*")+COUNTIF('Plany 2025'!$B:$B,"*/"&amp;$P1534&amp;"/*"))=0,"brak klasyf.",IF(COUNTIF($P1534,"* *"),SUMIF('Plany 2025'!$J:$J,"*"&amp;$P1534&amp;"*",'Plany 2025'!H:H),SUMIF('Plany 2025'!$B:$B,$P1534,'Plany 2025'!H:H)+SUMIF('Plany 2025'!$B:$B,$P1534&amp;"/*",'Plany 2025'!H:H)+SUMIF('Plany 2025'!$B:$B,"*/"&amp;$P1534&amp;"/*",'Plany 2025'!H:H))))</f>
        <v/>
      </c>
      <c r="S1534" s="392" t="str">
        <f t="shared" si="181"/>
        <v/>
      </c>
      <c r="T1534" s="393" t="str">
        <f t="shared" si="182"/>
        <v/>
      </c>
      <c r="U1534" s="138"/>
      <c r="V1534" s="91"/>
    </row>
    <row r="1535" spans="1:22" s="134" customFormat="1" ht="6" customHeight="1">
      <c r="A1535" s="97"/>
      <c r="B1535" s="378"/>
      <c r="C1535" s="378"/>
      <c r="D1535" s="97"/>
      <c r="E1535" s="92" t="s">
        <v>24</v>
      </c>
      <c r="F1535" s="93"/>
      <c r="G1535" s="131"/>
      <c r="H1535" s="132"/>
      <c r="I1535" s="96" t="str">
        <f t="shared" si="176"/>
        <v xml:space="preserve"> </v>
      </c>
      <c r="K1535" s="517"/>
      <c r="L1535" s="379">
        <v>1</v>
      </c>
      <c r="M1535" s="379" t="str">
        <f t="shared" ca="1" si="177"/>
        <v>tak</v>
      </c>
      <c r="N1535" s="379" t="str">
        <f t="shared" ca="1" si="178"/>
        <v>tak</v>
      </c>
      <c r="O1535" s="378" t="str">
        <f t="shared" ca="1" si="179"/>
        <v>DBFO</v>
      </c>
      <c r="P1535" s="389" t="str">
        <f t="shared" si="180"/>
        <v/>
      </c>
      <c r="Q1535" s="390" t="str">
        <f>IF($P1535="","",IF(IF(COUNTIF($P1535,"* *"),COUNTIF('Plany 2025'!$J:$J,"*"&amp;$P1535&amp;"*"),COUNTIF('Plany 2025'!$B:$B,$P1535)+COUNTIF('Plany 2025'!$B:$B,$P1535&amp;"/*")+COUNTIF('Plany 2025'!$B:$B,"*/"&amp;$P1535&amp;"/*"))=0,"brak klasyf.",IF(COUNTIF($P1535,"* *"),SUMIF('Plany 2025'!$J:$J,"*"&amp;$P1535&amp;"*",'Plany 2025'!G:G),SUMIF('Plany 2025'!$B:$B,$P1535,'Plany 2025'!G:G)+SUMIF('Plany 2025'!$B:$B,$P1535&amp;"/*",'Plany 2025'!G:G)+SUMIF('Plany 2025'!$B:$B,"*/"&amp;$P1535&amp;"/*",'Plany 2025'!G:G))))</f>
        <v/>
      </c>
      <c r="R1535" s="391" t="str">
        <f>IF($P1535="","",IF(IF(COUNTIF($P1535,"* *"),COUNTIF('Plany 2025'!$J:$J,"*"&amp;$P1535&amp;"*"),COUNTIF('Plany 2025'!$B:$B,$P1535)+COUNTIF('Plany 2025'!$B:$B,$P1535&amp;"/*")+COUNTIF('Plany 2025'!$B:$B,"*/"&amp;$P1535&amp;"/*"))=0,"brak klasyf.",IF(COUNTIF($P1535,"* *"),SUMIF('Plany 2025'!$J:$J,"*"&amp;$P1535&amp;"*",'Plany 2025'!H:H),SUMIF('Plany 2025'!$B:$B,$P1535,'Plany 2025'!H:H)+SUMIF('Plany 2025'!$B:$B,$P1535&amp;"/*",'Plany 2025'!H:H)+SUMIF('Plany 2025'!$B:$B,"*/"&amp;$P1535&amp;"/*",'Plany 2025'!H:H))))</f>
        <v/>
      </c>
      <c r="S1535" s="392" t="str">
        <f t="shared" si="181"/>
        <v/>
      </c>
      <c r="T1535" s="393" t="str">
        <f t="shared" si="182"/>
        <v/>
      </c>
      <c r="U1535" s="96"/>
      <c r="V1535" s="91"/>
    </row>
    <row r="1536" spans="1:22" s="139" customFormat="1">
      <c r="A1536" s="97"/>
      <c r="B1536" s="378"/>
      <c r="C1536" s="378"/>
      <c r="D1536" s="97"/>
      <c r="E1536" s="142" t="s">
        <v>41</v>
      </c>
      <c r="F1536" s="143"/>
      <c r="G1536" s="126"/>
      <c r="H1536" s="127"/>
      <c r="I1536" s="96" t="str">
        <f t="shared" si="176"/>
        <v xml:space="preserve"> </v>
      </c>
      <c r="J1536" s="134"/>
      <c r="K1536" s="517"/>
      <c r="L1536" s="379">
        <v>1</v>
      </c>
      <c r="M1536" s="379" t="str">
        <f t="shared" ca="1" si="177"/>
        <v>tak</v>
      </c>
      <c r="N1536" s="379" t="str">
        <f t="shared" ca="1" si="178"/>
        <v>tak</v>
      </c>
      <c r="O1536" s="378" t="str">
        <f t="shared" ca="1" si="179"/>
        <v>DBFO</v>
      </c>
      <c r="P1536" s="389" t="str">
        <f t="shared" si="180"/>
        <v/>
      </c>
      <c r="Q1536" s="390" t="str">
        <f>IF($P1536="","",IF(IF(COUNTIF($P1536,"* *"),COUNTIF('Plany 2025'!$J:$J,"*"&amp;$P1536&amp;"*"),COUNTIF('Plany 2025'!$B:$B,$P1536)+COUNTIF('Plany 2025'!$B:$B,$P1536&amp;"/*")+COUNTIF('Plany 2025'!$B:$B,"*/"&amp;$P1536&amp;"/*"))=0,"brak klasyf.",IF(COUNTIF($P1536,"* *"),SUMIF('Plany 2025'!$J:$J,"*"&amp;$P1536&amp;"*",'Plany 2025'!G:G),SUMIF('Plany 2025'!$B:$B,$P1536,'Plany 2025'!G:G)+SUMIF('Plany 2025'!$B:$B,$P1536&amp;"/*",'Plany 2025'!G:G)+SUMIF('Plany 2025'!$B:$B,"*/"&amp;$P1536&amp;"/*",'Plany 2025'!G:G))))</f>
        <v/>
      </c>
      <c r="R1536" s="391" t="str">
        <f>IF($P1536="","",IF(IF(COUNTIF($P1536,"* *"),COUNTIF('Plany 2025'!$J:$J,"*"&amp;$P1536&amp;"*"),COUNTIF('Plany 2025'!$B:$B,$P1536)+COUNTIF('Plany 2025'!$B:$B,$P1536&amp;"/*")+COUNTIF('Plany 2025'!$B:$B,"*/"&amp;$P1536&amp;"/*"))=0,"brak klasyf.",IF(COUNTIF($P1536,"* *"),SUMIF('Plany 2025'!$J:$J,"*"&amp;$P1536&amp;"*",'Plany 2025'!H:H),SUMIF('Plany 2025'!$B:$B,$P1536,'Plany 2025'!H:H)+SUMIF('Plany 2025'!$B:$B,$P1536&amp;"/*",'Plany 2025'!H:H)+SUMIF('Plany 2025'!$B:$B,"*/"&amp;$P1536&amp;"/*",'Plany 2025'!H:H))))</f>
        <v/>
      </c>
      <c r="S1536" s="392" t="str">
        <f t="shared" si="181"/>
        <v/>
      </c>
      <c r="T1536" s="393" t="str">
        <f t="shared" si="182"/>
        <v/>
      </c>
      <c r="U1536" s="96"/>
      <c r="V1536" s="91"/>
    </row>
    <row r="1537" spans="1:22" s="139" customFormat="1">
      <c r="A1537" s="97"/>
      <c r="B1537" s="378"/>
      <c r="C1537" s="378"/>
      <c r="D1537" s="97"/>
      <c r="E1537" s="144" t="s">
        <v>99</v>
      </c>
      <c r="F1537" s="50">
        <f>'Liczba uczniów i inne'!E15</f>
        <v>57.51</v>
      </c>
      <c r="G1537" s="126"/>
      <c r="H1537" s="127"/>
      <c r="I1537" s="96" t="str">
        <f t="shared" si="176"/>
        <v xml:space="preserve"> </v>
      </c>
      <c r="J1537" s="145" t="s">
        <v>641</v>
      </c>
      <c r="K1537" s="517"/>
      <c r="L1537" s="379">
        <v>1</v>
      </c>
      <c r="M1537" s="379" t="str">
        <f t="shared" ca="1" si="177"/>
        <v>tak</v>
      </c>
      <c r="N1537" s="379" t="str">
        <f t="shared" ca="1" si="178"/>
        <v>tak</v>
      </c>
      <c r="O1537" s="378" t="str">
        <f t="shared" ca="1" si="179"/>
        <v>DBFO</v>
      </c>
      <c r="P1537" s="389" t="str">
        <f t="shared" si="180"/>
        <v/>
      </c>
      <c r="Q1537" s="390" t="str">
        <f>IF($P1537="","",IF(IF(COUNTIF($P1537,"* *"),COUNTIF('Plany 2025'!$J:$J,"*"&amp;$P1537&amp;"*"),COUNTIF('Plany 2025'!$B:$B,$P1537)+COUNTIF('Plany 2025'!$B:$B,$P1537&amp;"/*")+COUNTIF('Plany 2025'!$B:$B,"*/"&amp;$P1537&amp;"/*"))=0,"brak klasyf.",IF(COUNTIF($P1537,"* *"),SUMIF('Plany 2025'!$J:$J,"*"&amp;$P1537&amp;"*",'Plany 2025'!G:G),SUMIF('Plany 2025'!$B:$B,$P1537,'Plany 2025'!G:G)+SUMIF('Plany 2025'!$B:$B,$P1537&amp;"/*",'Plany 2025'!G:G)+SUMIF('Plany 2025'!$B:$B,"*/"&amp;$P1537&amp;"/*",'Plany 2025'!G:G))))</f>
        <v/>
      </c>
      <c r="R1537" s="391" t="str">
        <f>IF($P1537="","",IF(IF(COUNTIF($P1537,"* *"),COUNTIF('Plany 2025'!$J:$J,"*"&amp;$P1537&amp;"*"),COUNTIF('Plany 2025'!$B:$B,$P1537)+COUNTIF('Plany 2025'!$B:$B,$P1537&amp;"/*")+COUNTIF('Plany 2025'!$B:$B,"*/"&amp;$P1537&amp;"/*"))=0,"brak klasyf.",IF(COUNTIF($P1537,"* *"),SUMIF('Plany 2025'!$J:$J,"*"&amp;$P1537&amp;"*",'Plany 2025'!H:H),SUMIF('Plany 2025'!$B:$B,$P1537,'Plany 2025'!H:H)+SUMIF('Plany 2025'!$B:$B,$P1537&amp;"/*",'Plany 2025'!H:H)+SUMIF('Plany 2025'!$B:$B,"*/"&amp;$P1537&amp;"/*",'Plany 2025'!H:H))))</f>
        <v/>
      </c>
      <c r="S1537" s="392" t="str">
        <f t="shared" si="181"/>
        <v/>
      </c>
      <c r="T1537" s="393" t="str">
        <f t="shared" si="182"/>
        <v/>
      </c>
      <c r="U1537" s="96"/>
      <c r="V1537" s="91"/>
    </row>
    <row r="1538" spans="1:22" s="134" customFormat="1" ht="6" customHeight="1">
      <c r="A1538" s="97"/>
      <c r="B1538" s="378"/>
      <c r="C1538" s="378"/>
      <c r="D1538" s="97"/>
      <c r="E1538" s="209" t="s">
        <v>24</v>
      </c>
      <c r="F1538" s="135"/>
      <c r="G1538" s="131"/>
      <c r="H1538" s="132"/>
      <c r="I1538" s="96" t="str">
        <f t="shared" si="176"/>
        <v xml:space="preserve"> </v>
      </c>
      <c r="K1538" s="517"/>
      <c r="L1538" s="379">
        <v>1</v>
      </c>
      <c r="M1538" s="379" t="str">
        <f t="shared" ca="1" si="177"/>
        <v>tak</v>
      </c>
      <c r="N1538" s="379" t="str">
        <f t="shared" ca="1" si="178"/>
        <v>tak</v>
      </c>
      <c r="O1538" s="378" t="str">
        <f t="shared" ca="1" si="179"/>
        <v>DBFO</v>
      </c>
      <c r="P1538" s="389" t="str">
        <f t="shared" si="180"/>
        <v/>
      </c>
      <c r="Q1538" s="390" t="str">
        <f>IF($P1538="","",IF(IF(COUNTIF($P1538,"* *"),COUNTIF('Plany 2025'!$J:$J,"*"&amp;$P1538&amp;"*"),COUNTIF('Plany 2025'!$B:$B,$P1538)+COUNTIF('Plany 2025'!$B:$B,$P1538&amp;"/*")+COUNTIF('Plany 2025'!$B:$B,"*/"&amp;$P1538&amp;"/*"))=0,"brak klasyf.",IF(COUNTIF($P1538,"* *"),SUMIF('Plany 2025'!$J:$J,"*"&amp;$P1538&amp;"*",'Plany 2025'!G:G),SUMIF('Plany 2025'!$B:$B,$P1538,'Plany 2025'!G:G)+SUMIF('Plany 2025'!$B:$B,$P1538&amp;"/*",'Plany 2025'!G:G)+SUMIF('Plany 2025'!$B:$B,"*/"&amp;$P1538&amp;"/*",'Plany 2025'!G:G))))</f>
        <v/>
      </c>
      <c r="R1538" s="391" t="str">
        <f>IF($P1538="","",IF(IF(COUNTIF($P1538,"* *"),COUNTIF('Plany 2025'!$J:$J,"*"&amp;$P1538&amp;"*"),COUNTIF('Plany 2025'!$B:$B,$P1538)+COUNTIF('Plany 2025'!$B:$B,$P1538&amp;"/*")+COUNTIF('Plany 2025'!$B:$B,"*/"&amp;$P1538&amp;"/*"))=0,"brak klasyf.",IF(COUNTIF($P1538,"* *"),SUMIF('Plany 2025'!$J:$J,"*"&amp;$P1538&amp;"*",'Plany 2025'!H:H),SUMIF('Plany 2025'!$B:$B,$P1538,'Plany 2025'!H:H)+SUMIF('Plany 2025'!$B:$B,$P1538&amp;"/*",'Plany 2025'!H:H)+SUMIF('Plany 2025'!$B:$B,"*/"&amp;$P1538&amp;"/*",'Plany 2025'!H:H))))</f>
        <v/>
      </c>
      <c r="S1538" s="392" t="str">
        <f t="shared" si="181"/>
        <v/>
      </c>
      <c r="T1538" s="393" t="str">
        <f t="shared" si="182"/>
        <v/>
      </c>
      <c r="U1538" s="96"/>
      <c r="V1538" s="91"/>
    </row>
    <row r="1539" spans="1:22" s="148" customFormat="1">
      <c r="A1539" s="91" t="s">
        <v>105</v>
      </c>
      <c r="B1539" s="495">
        <v>750</v>
      </c>
      <c r="C1539" s="495">
        <v>75085</v>
      </c>
      <c r="D1539" s="97" t="s">
        <v>200</v>
      </c>
      <c r="E1539" s="125" t="s">
        <v>46</v>
      </c>
      <c r="F1539" s="135"/>
      <c r="G1539" s="126">
        <f>SUM(G1540:G1543)</f>
        <v>9207785</v>
      </c>
      <c r="H1539" s="127">
        <f>SUM(H1540:H1543)</f>
        <v>9198063.4100000001</v>
      </c>
      <c r="I1539" s="96">
        <f t="shared" si="176"/>
        <v>0.99894419884912611</v>
      </c>
      <c r="J1539" s="147"/>
      <c r="K1539" s="517"/>
      <c r="L1539" s="379">
        <v>1</v>
      </c>
      <c r="M1539" s="379" t="str">
        <f t="shared" ca="1" si="177"/>
        <v>tak</v>
      </c>
      <c r="N1539" s="379" t="str">
        <f t="shared" ca="1" si="178"/>
        <v>tak</v>
      </c>
      <c r="O1539" s="378" t="str">
        <f t="shared" ca="1" si="179"/>
        <v>DBFO</v>
      </c>
      <c r="P1539" s="389" t="str">
        <f t="shared" si="180"/>
        <v/>
      </c>
      <c r="Q1539" s="390" t="str">
        <f>IF($P1539="","",IF(IF(COUNTIF($P1539,"* *"),COUNTIF('Plany 2025'!$J:$J,"*"&amp;$P1539&amp;"*"),COUNTIF('Plany 2025'!$B:$B,$P1539)+COUNTIF('Plany 2025'!$B:$B,$P1539&amp;"/*")+COUNTIF('Plany 2025'!$B:$B,"*/"&amp;$P1539&amp;"/*"))=0,"brak klasyf.",IF(COUNTIF($P1539,"* *"),SUMIF('Plany 2025'!$J:$J,"*"&amp;$P1539&amp;"*",'Plany 2025'!G:G),SUMIF('Plany 2025'!$B:$B,$P1539,'Plany 2025'!G:G)+SUMIF('Plany 2025'!$B:$B,$P1539&amp;"/*",'Plany 2025'!G:G)+SUMIF('Plany 2025'!$B:$B,"*/"&amp;$P1539&amp;"/*",'Plany 2025'!G:G))))</f>
        <v/>
      </c>
      <c r="R1539" s="391" t="str">
        <f>IF($P1539="","",IF(IF(COUNTIF($P1539,"* *"),COUNTIF('Plany 2025'!$J:$J,"*"&amp;$P1539&amp;"*"),COUNTIF('Plany 2025'!$B:$B,$P1539)+COUNTIF('Plany 2025'!$B:$B,$P1539&amp;"/*")+COUNTIF('Plany 2025'!$B:$B,"*/"&amp;$P1539&amp;"/*"))=0,"brak klasyf.",IF(COUNTIF($P1539,"* *"),SUMIF('Plany 2025'!$J:$J,"*"&amp;$P1539&amp;"*",'Plany 2025'!H:H),SUMIF('Plany 2025'!$B:$B,$P1539,'Plany 2025'!H:H)+SUMIF('Plany 2025'!$B:$B,$P1539&amp;"/*",'Plany 2025'!H:H)+SUMIF('Plany 2025'!$B:$B,"*/"&amp;$P1539&amp;"/*",'Plany 2025'!H:H))))</f>
        <v/>
      </c>
      <c r="S1539" s="392" t="str">
        <f t="shared" si="181"/>
        <v/>
      </c>
      <c r="T1539" s="393" t="str">
        <f t="shared" si="182"/>
        <v/>
      </c>
      <c r="U1539" s="96"/>
      <c r="V1539" s="91"/>
    </row>
    <row r="1540" spans="1:22" s="148" customFormat="1">
      <c r="A1540" s="91" t="s">
        <v>105</v>
      </c>
      <c r="B1540" s="495">
        <v>750</v>
      </c>
      <c r="C1540" s="495">
        <v>75085</v>
      </c>
      <c r="D1540" s="146">
        <v>4010</v>
      </c>
      <c r="E1540" s="149" t="s">
        <v>47</v>
      </c>
      <c r="F1540" s="150"/>
      <c r="G1540" s="151">
        <v>7162184</v>
      </c>
      <c r="H1540" s="152">
        <v>7159614.1200000001</v>
      </c>
      <c r="I1540" s="153">
        <f t="shared" si="176"/>
        <v>0.99964118766007692</v>
      </c>
      <c r="J1540" s="147"/>
      <c r="K1540" s="517"/>
      <c r="L1540" s="379">
        <v>1</v>
      </c>
      <c r="M1540" s="379" t="str">
        <f t="shared" ca="1" si="177"/>
        <v>tak</v>
      </c>
      <c r="N1540" s="379" t="str">
        <f t="shared" ca="1" si="178"/>
        <v>tak</v>
      </c>
      <c r="O1540" s="378" t="str">
        <f t="shared" ca="1" si="179"/>
        <v>DBFO</v>
      </c>
      <c r="P1540" s="389" t="str">
        <f t="shared" ca="1" si="180"/>
        <v>DBFO B/V/2/1 75085 4010</v>
      </c>
      <c r="Q1540" s="390">
        <f ca="1">IF($P1540="","",IF(IF(COUNTIF($P1540,"* *"),COUNTIF('Plany 2025'!$J:$J,"*"&amp;$P1540&amp;"*"),COUNTIF('Plany 2025'!$B:$B,$P1540)+COUNTIF('Plany 2025'!$B:$B,$P1540&amp;"/*")+COUNTIF('Plany 2025'!$B:$B,"*/"&amp;$P1540&amp;"/*"))=0,"brak klasyf.",IF(COUNTIF($P1540,"* *"),SUMIF('Plany 2025'!$J:$J,"*"&amp;$P1540&amp;"*",'Plany 2025'!G:G),SUMIF('Plany 2025'!$B:$B,$P1540,'Plany 2025'!G:G)+SUMIF('Plany 2025'!$B:$B,$P1540&amp;"/*",'Plany 2025'!G:G)+SUMIF('Plany 2025'!$B:$B,"*/"&amp;$P1540&amp;"/*",'Plany 2025'!G:G))))</f>
        <v>7162184</v>
      </c>
      <c r="R1540" s="391">
        <f ca="1">IF($P1540="","",IF(IF(COUNTIF($P1540,"* *"),COUNTIF('Plany 2025'!$J:$J,"*"&amp;$P1540&amp;"*"),COUNTIF('Plany 2025'!$B:$B,$P1540)+COUNTIF('Plany 2025'!$B:$B,$P1540&amp;"/*")+COUNTIF('Plany 2025'!$B:$B,"*/"&amp;$P1540&amp;"/*"))=0,"brak klasyf.",IF(COUNTIF($P1540,"* *"),SUMIF('Plany 2025'!$J:$J,"*"&amp;$P1540&amp;"*",'Plany 2025'!H:H),SUMIF('Plany 2025'!$B:$B,$P1540,'Plany 2025'!H:H)+SUMIF('Plany 2025'!$B:$B,$P1540&amp;"/*",'Plany 2025'!H:H)+SUMIF('Plany 2025'!$B:$B,"*/"&amp;$P1540&amp;"/*",'Plany 2025'!H:H))))</f>
        <v>7159614.1200000001</v>
      </c>
      <c r="S1540" s="392">
        <f t="shared" ca="1" si="181"/>
        <v>0</v>
      </c>
      <c r="T1540" s="393">
        <f t="shared" ca="1" si="182"/>
        <v>0</v>
      </c>
      <c r="U1540" s="153"/>
      <c r="V1540" s="91"/>
    </row>
    <row r="1541" spans="1:22" s="148" customFormat="1">
      <c r="A1541" s="91" t="s">
        <v>105</v>
      </c>
      <c r="B1541" s="495">
        <v>750</v>
      </c>
      <c r="C1541" s="495">
        <v>75085</v>
      </c>
      <c r="D1541" s="146">
        <v>4040</v>
      </c>
      <c r="E1541" s="149" t="s">
        <v>48</v>
      </c>
      <c r="F1541" s="150"/>
      <c r="G1541" s="151">
        <v>540374</v>
      </c>
      <c r="H1541" s="152">
        <v>540373.01</v>
      </c>
      <c r="I1541" s="153">
        <f t="shared" si="176"/>
        <v>0.99999816793554097</v>
      </c>
      <c r="J1541" s="147"/>
      <c r="K1541" s="517"/>
      <c r="L1541" s="379">
        <v>1</v>
      </c>
      <c r="M1541" s="379" t="str">
        <f t="shared" ca="1" si="177"/>
        <v>tak</v>
      </c>
      <c r="N1541" s="379" t="str">
        <f t="shared" ca="1" si="178"/>
        <v>tak</v>
      </c>
      <c r="O1541" s="378" t="str">
        <f t="shared" ca="1" si="179"/>
        <v>DBFO</v>
      </c>
      <c r="P1541" s="389" t="str">
        <f t="shared" ca="1" si="180"/>
        <v>DBFO B/V/2/1 75085 4040</v>
      </c>
      <c r="Q1541" s="390">
        <f ca="1">IF($P1541="","",IF(IF(COUNTIF($P1541,"* *"),COUNTIF('Plany 2025'!$J:$J,"*"&amp;$P1541&amp;"*"),COUNTIF('Plany 2025'!$B:$B,$P1541)+COUNTIF('Plany 2025'!$B:$B,$P1541&amp;"/*")+COUNTIF('Plany 2025'!$B:$B,"*/"&amp;$P1541&amp;"/*"))=0,"brak klasyf.",IF(COUNTIF($P1541,"* *"),SUMIF('Plany 2025'!$J:$J,"*"&amp;$P1541&amp;"*",'Plany 2025'!G:G),SUMIF('Plany 2025'!$B:$B,$P1541,'Plany 2025'!G:G)+SUMIF('Plany 2025'!$B:$B,$P1541&amp;"/*",'Plany 2025'!G:G)+SUMIF('Plany 2025'!$B:$B,"*/"&amp;$P1541&amp;"/*",'Plany 2025'!G:G))))</f>
        <v>540374</v>
      </c>
      <c r="R1541" s="391">
        <f ca="1">IF($P1541="","",IF(IF(COUNTIF($P1541,"* *"),COUNTIF('Plany 2025'!$J:$J,"*"&amp;$P1541&amp;"*"),COUNTIF('Plany 2025'!$B:$B,$P1541)+COUNTIF('Plany 2025'!$B:$B,$P1541&amp;"/*")+COUNTIF('Plany 2025'!$B:$B,"*/"&amp;$P1541&amp;"/*"))=0,"brak klasyf.",IF(COUNTIF($P1541,"* *"),SUMIF('Plany 2025'!$J:$J,"*"&amp;$P1541&amp;"*",'Plany 2025'!H:H),SUMIF('Plany 2025'!$B:$B,$P1541,'Plany 2025'!H:H)+SUMIF('Plany 2025'!$B:$B,$P1541&amp;"/*",'Plany 2025'!H:H)+SUMIF('Plany 2025'!$B:$B,"*/"&amp;$P1541&amp;"/*",'Plany 2025'!H:H))))</f>
        <v>540373.01</v>
      </c>
      <c r="S1541" s="392">
        <f t="shared" ca="1" si="181"/>
        <v>0</v>
      </c>
      <c r="T1541" s="393">
        <f t="shared" ca="1" si="182"/>
        <v>0</v>
      </c>
      <c r="U1541" s="153"/>
      <c r="V1541" s="91"/>
    </row>
    <row r="1542" spans="1:22" s="134" customFormat="1">
      <c r="A1542" s="91" t="s">
        <v>105</v>
      </c>
      <c r="B1542" s="495">
        <v>750</v>
      </c>
      <c r="C1542" s="495">
        <v>75085</v>
      </c>
      <c r="D1542" s="146">
        <v>4170</v>
      </c>
      <c r="E1542" s="149" t="s">
        <v>49</v>
      </c>
      <c r="F1542" s="135"/>
      <c r="G1542" s="151">
        <v>64100</v>
      </c>
      <c r="H1542" s="152">
        <v>58320</v>
      </c>
      <c r="I1542" s="153">
        <f t="shared" si="176"/>
        <v>0.90982839313572539</v>
      </c>
      <c r="J1542" s="147"/>
      <c r="K1542" s="517"/>
      <c r="L1542" s="379">
        <v>1</v>
      </c>
      <c r="M1542" s="379" t="str">
        <f t="shared" ca="1" si="177"/>
        <v>tak</v>
      </c>
      <c r="N1542" s="379" t="str">
        <f t="shared" ca="1" si="178"/>
        <v>tak</v>
      </c>
      <c r="O1542" s="378" t="str">
        <f t="shared" ca="1" si="179"/>
        <v>DBFO</v>
      </c>
      <c r="P1542" s="389" t="str">
        <f t="shared" ca="1" si="180"/>
        <v>DBFO B/V/2/1 75085 4170</v>
      </c>
      <c r="Q1542" s="390">
        <f ca="1">IF($P1542="","",IF(IF(COUNTIF($P1542,"* *"),COUNTIF('Plany 2025'!$J:$J,"*"&amp;$P1542&amp;"*"),COUNTIF('Plany 2025'!$B:$B,$P1542)+COUNTIF('Plany 2025'!$B:$B,$P1542&amp;"/*")+COUNTIF('Plany 2025'!$B:$B,"*/"&amp;$P1542&amp;"/*"))=0,"brak klasyf.",IF(COUNTIF($P1542,"* *"),SUMIF('Plany 2025'!$J:$J,"*"&amp;$P1542&amp;"*",'Plany 2025'!G:G),SUMIF('Plany 2025'!$B:$B,$P1542,'Plany 2025'!G:G)+SUMIF('Plany 2025'!$B:$B,$P1542&amp;"/*",'Plany 2025'!G:G)+SUMIF('Plany 2025'!$B:$B,"*/"&amp;$P1542&amp;"/*",'Plany 2025'!G:G))))</f>
        <v>64100</v>
      </c>
      <c r="R1542" s="391">
        <f ca="1">IF($P1542="","",IF(IF(COUNTIF($P1542,"* *"),COUNTIF('Plany 2025'!$J:$J,"*"&amp;$P1542&amp;"*"),COUNTIF('Plany 2025'!$B:$B,$P1542)+COUNTIF('Plany 2025'!$B:$B,$P1542&amp;"/*")+COUNTIF('Plany 2025'!$B:$B,"*/"&amp;$P1542&amp;"/*"))=0,"brak klasyf.",IF(COUNTIF($P1542,"* *"),SUMIF('Plany 2025'!$J:$J,"*"&amp;$P1542&amp;"*",'Plany 2025'!H:H),SUMIF('Plany 2025'!$B:$B,$P1542,'Plany 2025'!H:H)+SUMIF('Plany 2025'!$B:$B,$P1542&amp;"/*",'Plany 2025'!H:H)+SUMIF('Plany 2025'!$B:$B,"*/"&amp;$P1542&amp;"/*",'Plany 2025'!H:H))))</f>
        <v>58320</v>
      </c>
      <c r="S1542" s="392">
        <f t="shared" ca="1" si="181"/>
        <v>0</v>
      </c>
      <c r="T1542" s="393">
        <f t="shared" ca="1" si="182"/>
        <v>0</v>
      </c>
      <c r="U1542" s="153"/>
      <c r="V1542" s="91"/>
    </row>
    <row r="1543" spans="1:22" s="134" customFormat="1">
      <c r="A1543" s="97"/>
      <c r="B1543" s="378"/>
      <c r="C1543" s="378"/>
      <c r="D1543" s="97"/>
      <c r="E1543" s="149" t="s">
        <v>50</v>
      </c>
      <c r="F1543" s="135"/>
      <c r="G1543" s="151">
        <v>1441127</v>
      </c>
      <c r="H1543" s="152">
        <v>1439756.28</v>
      </c>
      <c r="I1543" s="153">
        <f t="shared" si="176"/>
        <v>0.99904885551377498</v>
      </c>
      <c r="K1543" s="517"/>
      <c r="L1543" s="379">
        <v>1</v>
      </c>
      <c r="M1543" s="379" t="str">
        <f t="shared" ca="1" si="177"/>
        <v>tak</v>
      </c>
      <c r="N1543" s="379" t="str">
        <f t="shared" ca="1" si="178"/>
        <v>tak</v>
      </c>
      <c r="O1543" s="378" t="str">
        <f t="shared" ca="1" si="179"/>
        <v>DBFO</v>
      </c>
      <c r="P1543" s="389" t="str">
        <f t="shared" si="180"/>
        <v/>
      </c>
      <c r="Q1543" s="390" t="str">
        <f>IF($P1543="","",IF(IF(COUNTIF($P1543,"* *"),COUNTIF('Plany 2025'!$J:$J,"*"&amp;$P1543&amp;"*"),COUNTIF('Plany 2025'!$B:$B,$P1543)+COUNTIF('Plany 2025'!$B:$B,$P1543&amp;"/*")+COUNTIF('Plany 2025'!$B:$B,"*/"&amp;$P1543&amp;"/*"))=0,"brak klasyf.",IF(COUNTIF($P1543,"* *"),SUMIF('Plany 2025'!$J:$J,"*"&amp;$P1543&amp;"*",'Plany 2025'!G:G),SUMIF('Plany 2025'!$B:$B,$P1543,'Plany 2025'!G:G)+SUMIF('Plany 2025'!$B:$B,$P1543&amp;"/*",'Plany 2025'!G:G)+SUMIF('Plany 2025'!$B:$B,"*/"&amp;$P1543&amp;"/*",'Plany 2025'!G:G))))</f>
        <v/>
      </c>
      <c r="R1543" s="391" t="str">
        <f>IF($P1543="","",IF(IF(COUNTIF($P1543,"* *"),COUNTIF('Plany 2025'!$J:$J,"*"&amp;$P1543&amp;"*"),COUNTIF('Plany 2025'!$B:$B,$P1543)+COUNTIF('Plany 2025'!$B:$B,$P1543&amp;"/*")+COUNTIF('Plany 2025'!$B:$B,"*/"&amp;$P1543&amp;"/*"))=0,"brak klasyf.",IF(COUNTIF($P1543,"* *"),SUMIF('Plany 2025'!$J:$J,"*"&amp;$P1543&amp;"*",'Plany 2025'!H:H),SUMIF('Plany 2025'!$B:$B,$P1543,'Plany 2025'!H:H)+SUMIF('Plany 2025'!$B:$B,$P1543&amp;"/*",'Plany 2025'!H:H)+SUMIF('Plany 2025'!$B:$B,"*/"&amp;$P1543&amp;"/*",'Plany 2025'!H:H))))</f>
        <v/>
      </c>
      <c r="S1543" s="392" t="str">
        <f t="shared" si="181"/>
        <v/>
      </c>
      <c r="T1543" s="393" t="str">
        <f t="shared" si="182"/>
        <v/>
      </c>
      <c r="U1543" s="153"/>
      <c r="V1543" s="91"/>
    </row>
    <row r="1544" spans="1:22" s="134" customFormat="1" ht="6" customHeight="1">
      <c r="A1544" s="97"/>
      <c r="B1544" s="378"/>
      <c r="C1544" s="378"/>
      <c r="D1544" s="97"/>
      <c r="E1544" s="209" t="s">
        <v>24</v>
      </c>
      <c r="F1544" s="135"/>
      <c r="G1544" s="131"/>
      <c r="H1544" s="132"/>
      <c r="I1544" s="96" t="str">
        <f t="shared" ref="I1544:I1607" si="183">IF(SUM(G1544=0)," ",(H1544/G1544))</f>
        <v xml:space="preserve"> </v>
      </c>
      <c r="K1544" s="517"/>
      <c r="L1544" s="379">
        <v>1</v>
      </c>
      <c r="M1544" s="379" t="str">
        <f t="shared" ref="M1544:M1607" ca="1" si="184">IF(D1544="wynik",IF(G1544+H1544&lt;&gt;0,"tak","nie"),OFFSET(M1544,-1,0))</f>
        <v>tak</v>
      </c>
      <c r="N1544" s="379" t="str">
        <f t="shared" ref="N1544:N1607" ca="1" si="185">IF(M1544="nie","nie",IF(OR(D1544="wynik",COUNTIF(E1544,"*dysponent*")&gt;0,COUNTIF(E1544,"*klasyfikacja*")&gt;0),"tak",IF(G1544+H1544=0,IF(OR(NOT(A1544=""),COUNTIF(E1544,"*pochodne od*")&gt;0),"nie","tak"),"tak")))</f>
        <v>tak</v>
      </c>
      <c r="O1544" s="378" t="str">
        <f t="shared" ref="O1544:O1607" ca="1" si="186">IF(COUNTIF(E1544,"*Dzielnicowe*")&gt;0,"DBFO",IF(COUNTIF(E1544,"*Infrastruktury*")&gt;0,"WIR",IF(COUNTIF(E1544,"*Wydział Oświaty*")&gt;0,"WOW",IF(COUNTIF(E1544,"*Kadr i Funduszy *")&gt;0,"WKF",IF(COUNTIF(E1544,"*Pomocy Sp*")&gt;0,"OPS",IF(COUNTIF(E1544,"Dysponent*")&gt;0,"Inny dys.",IF(OR(COUNTIF(E1544,"*Podstawa praw*")&gt;0,COUNTIF(E1544,"Klasyfikacja:*")&gt;0,D1544="wynik"),"",OFFSET(O1544,-1,0))))))))</f>
        <v>DBFO</v>
      </c>
      <c r="P1544" s="389" t="str">
        <f t="shared" ref="P1544:P1607" si="187">TRIM(IF(OR(A1544="",COUNTIF(D1544,"*p1*")&gt;0),"",IF(D1544="wynik",A1544,O1544&amp;" "&amp;A1544&amp;" "&amp;C1544&amp;" "&amp;D1544)))</f>
        <v/>
      </c>
      <c r="Q1544" s="390" t="str">
        <f>IF($P1544="","",IF(IF(COUNTIF($P1544,"* *"),COUNTIF('Plany 2025'!$J:$J,"*"&amp;$P1544&amp;"*"),COUNTIF('Plany 2025'!$B:$B,$P1544)+COUNTIF('Plany 2025'!$B:$B,$P1544&amp;"/*")+COUNTIF('Plany 2025'!$B:$B,"*/"&amp;$P1544&amp;"/*"))=0,"brak klasyf.",IF(COUNTIF($P1544,"* *"),SUMIF('Plany 2025'!$J:$J,"*"&amp;$P1544&amp;"*",'Plany 2025'!G:G),SUMIF('Plany 2025'!$B:$B,$P1544,'Plany 2025'!G:G)+SUMIF('Plany 2025'!$B:$B,$P1544&amp;"/*",'Plany 2025'!G:G)+SUMIF('Plany 2025'!$B:$B,"*/"&amp;$P1544&amp;"/*",'Plany 2025'!G:G))))</f>
        <v/>
      </c>
      <c r="R1544" s="391" t="str">
        <f>IF($P1544="","",IF(IF(COUNTIF($P1544,"* *"),COUNTIF('Plany 2025'!$J:$J,"*"&amp;$P1544&amp;"*"),COUNTIF('Plany 2025'!$B:$B,$P1544)+COUNTIF('Plany 2025'!$B:$B,$P1544&amp;"/*")+COUNTIF('Plany 2025'!$B:$B,"*/"&amp;$P1544&amp;"/*"))=0,"brak klasyf.",IF(COUNTIF($P1544,"* *"),SUMIF('Plany 2025'!$J:$J,"*"&amp;$P1544&amp;"*",'Plany 2025'!H:H),SUMIF('Plany 2025'!$B:$B,$P1544,'Plany 2025'!H:H)+SUMIF('Plany 2025'!$B:$B,$P1544&amp;"/*",'Plany 2025'!H:H)+SUMIF('Plany 2025'!$B:$B,"*/"&amp;$P1544&amp;"/*",'Plany 2025'!H:H))))</f>
        <v/>
      </c>
      <c r="S1544" s="392" t="str">
        <f t="shared" ref="S1544:S1607" si="188">IF(Q1544="","",IF(ISNUMBER(Q1544),Q1544-G1544,IF(AND(COUNTIF(Q1544,"brak*")&gt;0,G1544&gt;0),G1544,"")))</f>
        <v/>
      </c>
      <c r="T1544" s="393" t="str">
        <f t="shared" ref="T1544:T1607" si="189">IF(R1544="","",IF(ISNUMBER(R1544),ROUND(R1544,2)-ROUND(H1544,2),IF(AND(COUNTIF(R1544,"brak*")&gt;0,H1544&gt;0),H1544,"")))</f>
        <v/>
      </c>
      <c r="U1544" s="96"/>
      <c r="V1544" s="91"/>
    </row>
    <row r="1545" spans="1:22" s="168" customFormat="1">
      <c r="A1545" s="91" t="s">
        <v>105</v>
      </c>
      <c r="B1545" s="495">
        <v>750</v>
      </c>
      <c r="C1545" s="495">
        <v>75085</v>
      </c>
      <c r="D1545" s="177">
        <v>3020</v>
      </c>
      <c r="E1545" s="167" t="s">
        <v>164</v>
      </c>
      <c r="G1545" s="169">
        <v>9000</v>
      </c>
      <c r="H1545" s="170">
        <v>8689.86</v>
      </c>
      <c r="I1545" s="96">
        <f t="shared" si="183"/>
        <v>0.96554000000000006</v>
      </c>
      <c r="J1545" s="147"/>
      <c r="K1545" s="517"/>
      <c r="L1545" s="379">
        <v>1</v>
      </c>
      <c r="M1545" s="379" t="str">
        <f t="shared" ca="1" si="184"/>
        <v>tak</v>
      </c>
      <c r="N1545" s="379" t="str">
        <f t="shared" ca="1" si="185"/>
        <v>tak</v>
      </c>
      <c r="O1545" s="378" t="str">
        <f t="shared" ca="1" si="186"/>
        <v>DBFO</v>
      </c>
      <c r="P1545" s="389" t="str">
        <f t="shared" ca="1" si="187"/>
        <v>DBFO B/V/2/1 75085 3020</v>
      </c>
      <c r="Q1545" s="390">
        <f ca="1">IF($P1545="","",IF(IF(COUNTIF($P1545,"* *"),COUNTIF('Plany 2025'!$J:$J,"*"&amp;$P1545&amp;"*"),COUNTIF('Plany 2025'!$B:$B,$P1545)+COUNTIF('Plany 2025'!$B:$B,$P1545&amp;"/*")+COUNTIF('Plany 2025'!$B:$B,"*/"&amp;$P1545&amp;"/*"))=0,"brak klasyf.",IF(COUNTIF($P1545,"* *"),SUMIF('Plany 2025'!$J:$J,"*"&amp;$P1545&amp;"*",'Plany 2025'!G:G),SUMIF('Plany 2025'!$B:$B,$P1545,'Plany 2025'!G:G)+SUMIF('Plany 2025'!$B:$B,$P1545&amp;"/*",'Plany 2025'!G:G)+SUMIF('Plany 2025'!$B:$B,"*/"&amp;$P1545&amp;"/*",'Plany 2025'!G:G))))</f>
        <v>9000</v>
      </c>
      <c r="R1545" s="391">
        <f ca="1">IF($P1545="","",IF(IF(COUNTIF($P1545,"* *"),COUNTIF('Plany 2025'!$J:$J,"*"&amp;$P1545&amp;"*"),COUNTIF('Plany 2025'!$B:$B,$P1545)+COUNTIF('Plany 2025'!$B:$B,$P1545&amp;"/*")+COUNTIF('Plany 2025'!$B:$B,"*/"&amp;$P1545&amp;"/*"))=0,"brak klasyf.",IF(COUNTIF($P1545,"* *"),SUMIF('Plany 2025'!$J:$J,"*"&amp;$P1545&amp;"*",'Plany 2025'!H:H),SUMIF('Plany 2025'!$B:$B,$P1545,'Plany 2025'!H:H)+SUMIF('Plany 2025'!$B:$B,$P1545&amp;"/*",'Plany 2025'!H:H)+SUMIF('Plany 2025'!$B:$B,"*/"&amp;$P1545&amp;"/*",'Plany 2025'!H:H))))</f>
        <v>8689.86</v>
      </c>
      <c r="S1545" s="392">
        <f t="shared" ca="1" si="188"/>
        <v>0</v>
      </c>
      <c r="T1545" s="393">
        <f t="shared" ca="1" si="189"/>
        <v>0</v>
      </c>
      <c r="U1545" s="96"/>
      <c r="V1545" s="91"/>
    </row>
    <row r="1546" spans="1:22" s="168" customFormat="1" hidden="1">
      <c r="A1546" s="91" t="s">
        <v>105</v>
      </c>
      <c r="B1546" s="495">
        <v>750</v>
      </c>
      <c r="C1546" s="495">
        <v>75085</v>
      </c>
      <c r="D1546" s="177">
        <v>3050</v>
      </c>
      <c r="E1546" s="167" t="s">
        <v>181</v>
      </c>
      <c r="G1546" s="169"/>
      <c r="H1546" s="170"/>
      <c r="I1546" s="96" t="str">
        <f t="shared" si="183"/>
        <v xml:space="preserve"> </v>
      </c>
      <c r="J1546" s="147"/>
      <c r="K1546" s="517"/>
      <c r="L1546" s="379"/>
      <c r="M1546" s="379" t="str">
        <f t="shared" ca="1" si="184"/>
        <v>tak</v>
      </c>
      <c r="N1546" s="379" t="str">
        <f t="shared" ca="1" si="185"/>
        <v>nie</v>
      </c>
      <c r="O1546" s="378" t="str">
        <f t="shared" ca="1" si="186"/>
        <v>DBFO</v>
      </c>
      <c r="P1546" s="389" t="str">
        <f t="shared" ca="1" si="187"/>
        <v>DBFO B/V/2/1 75085 3050</v>
      </c>
      <c r="Q1546" s="390" t="str">
        <f ca="1">IF($P1546="","",IF(IF(COUNTIF($P1546,"* *"),COUNTIF('Plany 2025'!$J:$J,"*"&amp;$P1546&amp;"*"),COUNTIF('Plany 2025'!$B:$B,$P1546)+COUNTIF('Plany 2025'!$B:$B,$P1546&amp;"/*")+COUNTIF('Plany 2025'!$B:$B,"*/"&amp;$P1546&amp;"/*"))=0,"brak klasyf.",IF(COUNTIF($P1546,"* *"),SUMIF('Plany 2025'!$J:$J,"*"&amp;$P1546&amp;"*",'Plany 2025'!G:G),SUMIF('Plany 2025'!$B:$B,$P1546,'Plany 2025'!G:G)+SUMIF('Plany 2025'!$B:$B,$P1546&amp;"/*",'Plany 2025'!G:G)+SUMIF('Plany 2025'!$B:$B,"*/"&amp;$P1546&amp;"/*",'Plany 2025'!G:G))))</f>
        <v>brak klasyf.</v>
      </c>
      <c r="R1546" s="391" t="str">
        <f ca="1">IF($P1546="","",IF(IF(COUNTIF($P1546,"* *"),COUNTIF('Plany 2025'!$J:$J,"*"&amp;$P1546&amp;"*"),COUNTIF('Plany 2025'!$B:$B,$P1546)+COUNTIF('Plany 2025'!$B:$B,$P1546&amp;"/*")+COUNTIF('Plany 2025'!$B:$B,"*/"&amp;$P1546&amp;"/*"))=0,"brak klasyf.",IF(COUNTIF($P1546,"* *"),SUMIF('Plany 2025'!$J:$J,"*"&amp;$P1546&amp;"*",'Plany 2025'!H:H),SUMIF('Plany 2025'!$B:$B,$P1546,'Plany 2025'!H:H)+SUMIF('Plany 2025'!$B:$B,$P1546&amp;"/*",'Plany 2025'!H:H)+SUMIF('Plany 2025'!$B:$B,"*/"&amp;$P1546&amp;"/*",'Plany 2025'!H:H))))</f>
        <v>brak klasyf.</v>
      </c>
      <c r="S1546" s="392" t="str">
        <f t="shared" ca="1" si="188"/>
        <v/>
      </c>
      <c r="T1546" s="393" t="str">
        <f t="shared" ca="1" si="189"/>
        <v/>
      </c>
      <c r="U1546" s="96"/>
      <c r="V1546" s="91"/>
    </row>
    <row r="1547" spans="1:22" s="168" customFormat="1">
      <c r="A1547" s="91" t="s">
        <v>105</v>
      </c>
      <c r="B1547" s="495">
        <v>750</v>
      </c>
      <c r="C1547" s="495">
        <v>75085</v>
      </c>
      <c r="D1547" s="177">
        <v>4140</v>
      </c>
      <c r="E1547" s="167" t="s">
        <v>170</v>
      </c>
      <c r="G1547" s="169">
        <v>109000</v>
      </c>
      <c r="H1547" s="170">
        <v>108229</v>
      </c>
      <c r="I1547" s="96">
        <f t="shared" si="183"/>
        <v>0.99292660550458711</v>
      </c>
      <c r="J1547" s="147"/>
      <c r="K1547" s="517"/>
      <c r="L1547" s="379">
        <v>1</v>
      </c>
      <c r="M1547" s="379" t="str">
        <f t="shared" ca="1" si="184"/>
        <v>tak</v>
      </c>
      <c r="N1547" s="379" t="str">
        <f t="shared" ca="1" si="185"/>
        <v>tak</v>
      </c>
      <c r="O1547" s="378" t="str">
        <f t="shared" ca="1" si="186"/>
        <v>DBFO</v>
      </c>
      <c r="P1547" s="389" t="str">
        <f t="shared" ca="1" si="187"/>
        <v>DBFO B/V/2/1 75085 4140</v>
      </c>
      <c r="Q1547" s="390">
        <f ca="1">IF($P1547="","",IF(IF(COUNTIF($P1547,"* *"),COUNTIF('Plany 2025'!$J:$J,"*"&amp;$P1547&amp;"*"),COUNTIF('Plany 2025'!$B:$B,$P1547)+COUNTIF('Plany 2025'!$B:$B,$P1547&amp;"/*")+COUNTIF('Plany 2025'!$B:$B,"*/"&amp;$P1547&amp;"/*"))=0,"brak klasyf.",IF(COUNTIF($P1547,"* *"),SUMIF('Plany 2025'!$J:$J,"*"&amp;$P1547&amp;"*",'Plany 2025'!G:G),SUMIF('Plany 2025'!$B:$B,$P1547,'Plany 2025'!G:G)+SUMIF('Plany 2025'!$B:$B,$P1547&amp;"/*",'Plany 2025'!G:G)+SUMIF('Plany 2025'!$B:$B,"*/"&amp;$P1547&amp;"/*",'Plany 2025'!G:G))))</f>
        <v>109000</v>
      </c>
      <c r="R1547" s="391">
        <f ca="1">IF($P1547="","",IF(IF(COUNTIF($P1547,"* *"),COUNTIF('Plany 2025'!$J:$J,"*"&amp;$P1547&amp;"*"),COUNTIF('Plany 2025'!$B:$B,$P1547)+COUNTIF('Plany 2025'!$B:$B,$P1547&amp;"/*")+COUNTIF('Plany 2025'!$B:$B,"*/"&amp;$P1547&amp;"/*"))=0,"brak klasyf.",IF(COUNTIF($P1547,"* *"),SUMIF('Plany 2025'!$J:$J,"*"&amp;$P1547&amp;"*",'Plany 2025'!H:H),SUMIF('Plany 2025'!$B:$B,$P1547,'Plany 2025'!H:H)+SUMIF('Plany 2025'!$B:$B,$P1547&amp;"/*",'Plany 2025'!H:H)+SUMIF('Plany 2025'!$B:$B,"*/"&amp;$P1547&amp;"/*",'Plany 2025'!H:H))))</f>
        <v>108229</v>
      </c>
      <c r="S1547" s="392">
        <f t="shared" ca="1" si="188"/>
        <v>0</v>
      </c>
      <c r="T1547" s="393">
        <f t="shared" ca="1" si="189"/>
        <v>0</v>
      </c>
      <c r="U1547" s="96"/>
      <c r="V1547" s="91"/>
    </row>
    <row r="1548" spans="1:22" s="168" customFormat="1">
      <c r="A1548" s="91" t="s">
        <v>105</v>
      </c>
      <c r="B1548" s="495">
        <v>750</v>
      </c>
      <c r="C1548" s="495">
        <v>75085</v>
      </c>
      <c r="D1548" s="177">
        <v>4210</v>
      </c>
      <c r="E1548" s="167" t="s">
        <v>165</v>
      </c>
      <c r="G1548" s="169">
        <v>178482</v>
      </c>
      <c r="H1548" s="170">
        <v>177264.09</v>
      </c>
      <c r="I1548" s="96">
        <f t="shared" si="183"/>
        <v>0.99317628668437152</v>
      </c>
      <c r="J1548" s="147"/>
      <c r="K1548" s="517"/>
      <c r="L1548" s="379">
        <v>1</v>
      </c>
      <c r="M1548" s="379" t="str">
        <f t="shared" ca="1" si="184"/>
        <v>tak</v>
      </c>
      <c r="N1548" s="379" t="str">
        <f t="shared" ca="1" si="185"/>
        <v>tak</v>
      </c>
      <c r="O1548" s="378" t="str">
        <f t="shared" ca="1" si="186"/>
        <v>DBFO</v>
      </c>
      <c r="P1548" s="389" t="str">
        <f t="shared" ca="1" si="187"/>
        <v>DBFO B/V/2/1 75085 4210</v>
      </c>
      <c r="Q1548" s="390">
        <f ca="1">IF($P1548="","",IF(IF(COUNTIF($P1548,"* *"),COUNTIF('Plany 2025'!$J:$J,"*"&amp;$P1548&amp;"*"),COUNTIF('Plany 2025'!$B:$B,$P1548)+COUNTIF('Plany 2025'!$B:$B,$P1548&amp;"/*")+COUNTIF('Plany 2025'!$B:$B,"*/"&amp;$P1548&amp;"/*"))=0,"brak klasyf.",IF(COUNTIF($P1548,"* *"),SUMIF('Plany 2025'!$J:$J,"*"&amp;$P1548&amp;"*",'Plany 2025'!G:G),SUMIF('Plany 2025'!$B:$B,$P1548,'Plany 2025'!G:G)+SUMIF('Plany 2025'!$B:$B,$P1548&amp;"/*",'Plany 2025'!G:G)+SUMIF('Plany 2025'!$B:$B,"*/"&amp;$P1548&amp;"/*",'Plany 2025'!G:G))))</f>
        <v>178482</v>
      </c>
      <c r="R1548" s="391">
        <f ca="1">IF($P1548="","",IF(IF(COUNTIF($P1548,"* *"),COUNTIF('Plany 2025'!$J:$J,"*"&amp;$P1548&amp;"*"),COUNTIF('Plany 2025'!$B:$B,$P1548)+COUNTIF('Plany 2025'!$B:$B,$P1548&amp;"/*")+COUNTIF('Plany 2025'!$B:$B,"*/"&amp;$P1548&amp;"/*"))=0,"brak klasyf.",IF(COUNTIF($P1548,"* *"),SUMIF('Plany 2025'!$J:$J,"*"&amp;$P1548&amp;"*",'Plany 2025'!H:H),SUMIF('Plany 2025'!$B:$B,$P1548,'Plany 2025'!H:H)+SUMIF('Plany 2025'!$B:$B,$P1548&amp;"/*",'Plany 2025'!H:H)+SUMIF('Plany 2025'!$B:$B,"*/"&amp;$P1548&amp;"/*",'Plany 2025'!H:H))))</f>
        <v>177264.09</v>
      </c>
      <c r="S1548" s="392">
        <f t="shared" ca="1" si="188"/>
        <v>0</v>
      </c>
      <c r="T1548" s="393">
        <f t="shared" ca="1" si="189"/>
        <v>0</v>
      </c>
      <c r="U1548" s="96"/>
      <c r="V1548" s="91"/>
    </row>
    <row r="1549" spans="1:22" s="168" customFormat="1" hidden="1">
      <c r="A1549" s="91" t="s">
        <v>105</v>
      </c>
      <c r="B1549" s="495">
        <v>750</v>
      </c>
      <c r="C1549" s="495">
        <v>75085</v>
      </c>
      <c r="D1549" s="177">
        <v>4260</v>
      </c>
      <c r="E1549" s="167" t="s">
        <v>166</v>
      </c>
      <c r="G1549" s="169"/>
      <c r="H1549" s="170"/>
      <c r="I1549" s="96" t="str">
        <f t="shared" si="183"/>
        <v xml:space="preserve"> </v>
      </c>
      <c r="J1549" s="147"/>
      <c r="K1549" s="517"/>
      <c r="L1549" s="379"/>
      <c r="M1549" s="379" t="str">
        <f t="shared" ca="1" si="184"/>
        <v>tak</v>
      </c>
      <c r="N1549" s="379" t="str">
        <f t="shared" ca="1" si="185"/>
        <v>nie</v>
      </c>
      <c r="O1549" s="378" t="str">
        <f t="shared" ca="1" si="186"/>
        <v>DBFO</v>
      </c>
      <c r="P1549" s="389" t="str">
        <f t="shared" ca="1" si="187"/>
        <v>DBFO B/V/2/1 75085 4260</v>
      </c>
      <c r="Q1549" s="390" t="str">
        <f ca="1">IF($P1549="","",IF(IF(COUNTIF($P1549,"* *"),COUNTIF('Plany 2025'!$J:$J,"*"&amp;$P1549&amp;"*"),COUNTIF('Plany 2025'!$B:$B,$P1549)+COUNTIF('Plany 2025'!$B:$B,$P1549&amp;"/*")+COUNTIF('Plany 2025'!$B:$B,"*/"&amp;$P1549&amp;"/*"))=0,"brak klasyf.",IF(COUNTIF($P1549,"* *"),SUMIF('Plany 2025'!$J:$J,"*"&amp;$P1549&amp;"*",'Plany 2025'!G:G),SUMIF('Plany 2025'!$B:$B,$P1549,'Plany 2025'!G:G)+SUMIF('Plany 2025'!$B:$B,$P1549&amp;"/*",'Plany 2025'!G:G)+SUMIF('Plany 2025'!$B:$B,"*/"&amp;$P1549&amp;"/*",'Plany 2025'!G:G))))</f>
        <v>brak klasyf.</v>
      </c>
      <c r="R1549" s="391" t="str">
        <f ca="1">IF($P1549="","",IF(IF(COUNTIF($P1549,"* *"),COUNTIF('Plany 2025'!$J:$J,"*"&amp;$P1549&amp;"*"),COUNTIF('Plany 2025'!$B:$B,$P1549)+COUNTIF('Plany 2025'!$B:$B,$P1549&amp;"/*")+COUNTIF('Plany 2025'!$B:$B,"*/"&amp;$P1549&amp;"/*"))=0,"brak klasyf.",IF(COUNTIF($P1549,"* *"),SUMIF('Plany 2025'!$J:$J,"*"&amp;$P1549&amp;"*",'Plany 2025'!H:H),SUMIF('Plany 2025'!$B:$B,$P1549,'Plany 2025'!H:H)+SUMIF('Plany 2025'!$B:$B,$P1549&amp;"/*",'Plany 2025'!H:H)+SUMIF('Plany 2025'!$B:$B,"*/"&amp;$P1549&amp;"/*",'Plany 2025'!H:H))))</f>
        <v>brak klasyf.</v>
      </c>
      <c r="S1549" s="392" t="str">
        <f t="shared" ca="1" si="188"/>
        <v/>
      </c>
      <c r="T1549" s="393" t="str">
        <f t="shared" ca="1" si="189"/>
        <v/>
      </c>
      <c r="U1549" s="96"/>
      <c r="V1549" s="91"/>
    </row>
    <row r="1550" spans="1:22" s="168" customFormat="1">
      <c r="A1550" s="91" t="s">
        <v>105</v>
      </c>
      <c r="B1550" s="495">
        <v>750</v>
      </c>
      <c r="C1550" s="495">
        <v>75085</v>
      </c>
      <c r="D1550" s="177">
        <v>4280</v>
      </c>
      <c r="E1550" s="167" t="s">
        <v>167</v>
      </c>
      <c r="G1550" s="169">
        <v>2800</v>
      </c>
      <c r="H1550" s="170">
        <v>2795</v>
      </c>
      <c r="I1550" s="96">
        <f t="shared" si="183"/>
        <v>0.99821428571428572</v>
      </c>
      <c r="J1550" s="147"/>
      <c r="K1550" s="517"/>
      <c r="L1550" s="379">
        <v>1</v>
      </c>
      <c r="M1550" s="379" t="str">
        <f t="shared" ca="1" si="184"/>
        <v>tak</v>
      </c>
      <c r="N1550" s="379" t="str">
        <f t="shared" ca="1" si="185"/>
        <v>tak</v>
      </c>
      <c r="O1550" s="378" t="str">
        <f t="shared" ca="1" si="186"/>
        <v>DBFO</v>
      </c>
      <c r="P1550" s="389" t="str">
        <f t="shared" ca="1" si="187"/>
        <v>DBFO B/V/2/1 75085 4280</v>
      </c>
      <c r="Q1550" s="390">
        <f ca="1">IF($P1550="","",IF(IF(COUNTIF($P1550,"* *"),COUNTIF('Plany 2025'!$J:$J,"*"&amp;$P1550&amp;"*"),COUNTIF('Plany 2025'!$B:$B,$P1550)+COUNTIF('Plany 2025'!$B:$B,$P1550&amp;"/*")+COUNTIF('Plany 2025'!$B:$B,"*/"&amp;$P1550&amp;"/*"))=0,"brak klasyf.",IF(COUNTIF($P1550,"* *"),SUMIF('Plany 2025'!$J:$J,"*"&amp;$P1550&amp;"*",'Plany 2025'!G:G),SUMIF('Plany 2025'!$B:$B,$P1550,'Plany 2025'!G:G)+SUMIF('Plany 2025'!$B:$B,$P1550&amp;"/*",'Plany 2025'!G:G)+SUMIF('Plany 2025'!$B:$B,"*/"&amp;$P1550&amp;"/*",'Plany 2025'!G:G))))</f>
        <v>2800</v>
      </c>
      <c r="R1550" s="391">
        <f ca="1">IF($P1550="","",IF(IF(COUNTIF($P1550,"* *"),COUNTIF('Plany 2025'!$J:$J,"*"&amp;$P1550&amp;"*"),COUNTIF('Plany 2025'!$B:$B,$P1550)+COUNTIF('Plany 2025'!$B:$B,$P1550&amp;"/*")+COUNTIF('Plany 2025'!$B:$B,"*/"&amp;$P1550&amp;"/*"))=0,"brak klasyf.",IF(COUNTIF($P1550,"* *"),SUMIF('Plany 2025'!$J:$J,"*"&amp;$P1550&amp;"*",'Plany 2025'!H:H),SUMIF('Plany 2025'!$B:$B,$P1550,'Plany 2025'!H:H)+SUMIF('Plany 2025'!$B:$B,$P1550&amp;"/*",'Plany 2025'!H:H)+SUMIF('Plany 2025'!$B:$B,"*/"&amp;$P1550&amp;"/*",'Plany 2025'!H:H))))</f>
        <v>2795</v>
      </c>
      <c r="S1550" s="392">
        <f t="shared" ca="1" si="188"/>
        <v>0</v>
      </c>
      <c r="T1550" s="393">
        <f t="shared" ca="1" si="189"/>
        <v>0</v>
      </c>
      <c r="U1550" s="96"/>
      <c r="V1550" s="91"/>
    </row>
    <row r="1551" spans="1:22" s="168" customFormat="1">
      <c r="A1551" s="91" t="s">
        <v>105</v>
      </c>
      <c r="B1551" s="495">
        <v>750</v>
      </c>
      <c r="C1551" s="495">
        <v>75085</v>
      </c>
      <c r="D1551" s="177">
        <v>4300</v>
      </c>
      <c r="E1551" s="167" t="s">
        <v>168</v>
      </c>
      <c r="G1551" s="169">
        <v>385333</v>
      </c>
      <c r="H1551" s="170">
        <v>384930.74</v>
      </c>
      <c r="I1551" s="96">
        <f t="shared" si="183"/>
        <v>0.99895607176130774</v>
      </c>
      <c r="J1551" s="147"/>
      <c r="K1551" s="517"/>
      <c r="L1551" s="379">
        <v>1</v>
      </c>
      <c r="M1551" s="379" t="str">
        <f t="shared" ca="1" si="184"/>
        <v>tak</v>
      </c>
      <c r="N1551" s="379" t="str">
        <f t="shared" ca="1" si="185"/>
        <v>tak</v>
      </c>
      <c r="O1551" s="378" t="str">
        <f t="shared" ca="1" si="186"/>
        <v>DBFO</v>
      </c>
      <c r="P1551" s="389" t="str">
        <f t="shared" ca="1" si="187"/>
        <v>DBFO B/V/2/1 75085 4300</v>
      </c>
      <c r="Q1551" s="390">
        <f ca="1">IF($P1551="","",IF(IF(COUNTIF($P1551,"* *"),COUNTIF('Plany 2025'!$J:$J,"*"&amp;$P1551&amp;"*"),COUNTIF('Plany 2025'!$B:$B,$P1551)+COUNTIF('Plany 2025'!$B:$B,$P1551&amp;"/*")+COUNTIF('Plany 2025'!$B:$B,"*/"&amp;$P1551&amp;"/*"))=0,"brak klasyf.",IF(COUNTIF($P1551,"* *"),SUMIF('Plany 2025'!$J:$J,"*"&amp;$P1551&amp;"*",'Plany 2025'!G:G),SUMIF('Plany 2025'!$B:$B,$P1551,'Plany 2025'!G:G)+SUMIF('Plany 2025'!$B:$B,$P1551&amp;"/*",'Plany 2025'!G:G)+SUMIF('Plany 2025'!$B:$B,"*/"&amp;$P1551&amp;"/*",'Plany 2025'!G:G))))</f>
        <v>385333</v>
      </c>
      <c r="R1551" s="391">
        <f ca="1">IF($P1551="","",IF(IF(COUNTIF($P1551,"* *"),COUNTIF('Plany 2025'!$J:$J,"*"&amp;$P1551&amp;"*"),COUNTIF('Plany 2025'!$B:$B,$P1551)+COUNTIF('Plany 2025'!$B:$B,$P1551&amp;"/*")+COUNTIF('Plany 2025'!$B:$B,"*/"&amp;$P1551&amp;"/*"))=0,"brak klasyf.",IF(COUNTIF($P1551,"* *"),SUMIF('Plany 2025'!$J:$J,"*"&amp;$P1551&amp;"*",'Plany 2025'!H:H),SUMIF('Plany 2025'!$B:$B,$P1551,'Plany 2025'!H:H)+SUMIF('Plany 2025'!$B:$B,$P1551&amp;"/*",'Plany 2025'!H:H)+SUMIF('Plany 2025'!$B:$B,"*/"&amp;$P1551&amp;"/*",'Plany 2025'!H:H))))</f>
        <v>384930.74</v>
      </c>
      <c r="S1551" s="392">
        <f t="shared" ca="1" si="188"/>
        <v>0</v>
      </c>
      <c r="T1551" s="393">
        <f t="shared" ca="1" si="189"/>
        <v>0</v>
      </c>
      <c r="U1551" s="96"/>
      <c r="V1551" s="91"/>
    </row>
    <row r="1552" spans="1:22" s="168" customFormat="1">
      <c r="A1552" s="91" t="s">
        <v>105</v>
      </c>
      <c r="B1552" s="495">
        <v>750</v>
      </c>
      <c r="C1552" s="495">
        <v>75085</v>
      </c>
      <c r="D1552" s="177">
        <v>4360</v>
      </c>
      <c r="E1552" s="167" t="s">
        <v>205</v>
      </c>
      <c r="G1552" s="169">
        <v>34000</v>
      </c>
      <c r="H1552" s="170">
        <v>32833.75</v>
      </c>
      <c r="I1552" s="96">
        <f t="shared" si="183"/>
        <v>0.96569852941176471</v>
      </c>
      <c r="J1552" s="147"/>
      <c r="K1552" s="517"/>
      <c r="L1552" s="379">
        <v>1</v>
      </c>
      <c r="M1552" s="379" t="str">
        <f t="shared" ca="1" si="184"/>
        <v>tak</v>
      </c>
      <c r="N1552" s="379" t="str">
        <f t="shared" ca="1" si="185"/>
        <v>tak</v>
      </c>
      <c r="O1552" s="378" t="str">
        <f t="shared" ca="1" si="186"/>
        <v>DBFO</v>
      </c>
      <c r="P1552" s="389" t="str">
        <f t="shared" ca="1" si="187"/>
        <v>DBFO B/V/2/1 75085 4360</v>
      </c>
      <c r="Q1552" s="390">
        <f ca="1">IF($P1552="","",IF(IF(COUNTIF($P1552,"* *"),COUNTIF('Plany 2025'!$J:$J,"*"&amp;$P1552&amp;"*"),COUNTIF('Plany 2025'!$B:$B,$P1552)+COUNTIF('Plany 2025'!$B:$B,$P1552&amp;"/*")+COUNTIF('Plany 2025'!$B:$B,"*/"&amp;$P1552&amp;"/*"))=0,"brak klasyf.",IF(COUNTIF($P1552,"* *"),SUMIF('Plany 2025'!$J:$J,"*"&amp;$P1552&amp;"*",'Plany 2025'!G:G),SUMIF('Plany 2025'!$B:$B,$P1552,'Plany 2025'!G:G)+SUMIF('Plany 2025'!$B:$B,$P1552&amp;"/*",'Plany 2025'!G:G)+SUMIF('Plany 2025'!$B:$B,"*/"&amp;$P1552&amp;"/*",'Plany 2025'!G:G))))</f>
        <v>34000</v>
      </c>
      <c r="R1552" s="391">
        <f ca="1">IF($P1552="","",IF(IF(COUNTIF($P1552,"* *"),COUNTIF('Plany 2025'!$J:$J,"*"&amp;$P1552&amp;"*"),COUNTIF('Plany 2025'!$B:$B,$P1552)+COUNTIF('Plany 2025'!$B:$B,$P1552&amp;"/*")+COUNTIF('Plany 2025'!$B:$B,"*/"&amp;$P1552&amp;"/*"))=0,"brak klasyf.",IF(COUNTIF($P1552,"* *"),SUMIF('Plany 2025'!$J:$J,"*"&amp;$P1552&amp;"*",'Plany 2025'!H:H),SUMIF('Plany 2025'!$B:$B,$P1552,'Plany 2025'!H:H)+SUMIF('Plany 2025'!$B:$B,$P1552&amp;"/*",'Plany 2025'!H:H)+SUMIF('Plany 2025'!$B:$B,"*/"&amp;$P1552&amp;"/*",'Plany 2025'!H:H))))</f>
        <v>32833.75</v>
      </c>
      <c r="S1552" s="392">
        <f t="shared" ca="1" si="188"/>
        <v>0</v>
      </c>
      <c r="T1552" s="393">
        <f t="shared" ca="1" si="189"/>
        <v>0</v>
      </c>
      <c r="U1552" s="96"/>
      <c r="V1552" s="91"/>
    </row>
    <row r="1553" spans="1:22" s="168" customFormat="1" hidden="1">
      <c r="A1553" s="91" t="s">
        <v>105</v>
      </c>
      <c r="B1553" s="495">
        <v>750</v>
      </c>
      <c r="C1553" s="495">
        <v>75085</v>
      </c>
      <c r="D1553" s="177">
        <v>4390</v>
      </c>
      <c r="E1553" s="167" t="s">
        <v>172</v>
      </c>
      <c r="G1553" s="169"/>
      <c r="H1553" s="170"/>
      <c r="I1553" s="96" t="str">
        <f t="shared" si="183"/>
        <v xml:space="preserve"> </v>
      </c>
      <c r="J1553" s="147"/>
      <c r="K1553" s="517"/>
      <c r="L1553" s="379"/>
      <c r="M1553" s="379" t="str">
        <f t="shared" ca="1" si="184"/>
        <v>tak</v>
      </c>
      <c r="N1553" s="379" t="str">
        <f t="shared" ca="1" si="185"/>
        <v>nie</v>
      </c>
      <c r="O1553" s="378" t="str">
        <f t="shared" ca="1" si="186"/>
        <v>DBFO</v>
      </c>
      <c r="P1553" s="389" t="str">
        <f t="shared" ca="1" si="187"/>
        <v>DBFO B/V/2/1 75085 4390</v>
      </c>
      <c r="Q1553" s="390" t="str">
        <f ca="1">IF($P1553="","",IF(IF(COUNTIF($P1553,"* *"),COUNTIF('Plany 2025'!$J:$J,"*"&amp;$P1553&amp;"*"),COUNTIF('Plany 2025'!$B:$B,$P1553)+COUNTIF('Plany 2025'!$B:$B,$P1553&amp;"/*")+COUNTIF('Plany 2025'!$B:$B,"*/"&amp;$P1553&amp;"/*"))=0,"brak klasyf.",IF(COUNTIF($P1553,"* *"),SUMIF('Plany 2025'!$J:$J,"*"&amp;$P1553&amp;"*",'Plany 2025'!G:G),SUMIF('Plany 2025'!$B:$B,$P1553,'Plany 2025'!G:G)+SUMIF('Plany 2025'!$B:$B,$P1553&amp;"/*",'Plany 2025'!G:G)+SUMIF('Plany 2025'!$B:$B,"*/"&amp;$P1553&amp;"/*",'Plany 2025'!G:G))))</f>
        <v>brak klasyf.</v>
      </c>
      <c r="R1553" s="391" t="str">
        <f ca="1">IF($P1553="","",IF(IF(COUNTIF($P1553,"* *"),COUNTIF('Plany 2025'!$J:$J,"*"&amp;$P1553&amp;"*"),COUNTIF('Plany 2025'!$B:$B,$P1553)+COUNTIF('Plany 2025'!$B:$B,$P1553&amp;"/*")+COUNTIF('Plany 2025'!$B:$B,"*/"&amp;$P1553&amp;"/*"))=0,"brak klasyf.",IF(COUNTIF($P1553,"* *"),SUMIF('Plany 2025'!$J:$J,"*"&amp;$P1553&amp;"*",'Plany 2025'!H:H),SUMIF('Plany 2025'!$B:$B,$P1553,'Plany 2025'!H:H)+SUMIF('Plany 2025'!$B:$B,$P1553&amp;"/*",'Plany 2025'!H:H)+SUMIF('Plany 2025'!$B:$B,"*/"&amp;$P1553&amp;"/*",'Plany 2025'!H:H))))</f>
        <v>brak klasyf.</v>
      </c>
      <c r="S1553" s="392" t="str">
        <f t="shared" ca="1" si="188"/>
        <v/>
      </c>
      <c r="T1553" s="393" t="str">
        <f t="shared" ca="1" si="189"/>
        <v/>
      </c>
      <c r="U1553" s="96"/>
      <c r="V1553" s="91"/>
    </row>
    <row r="1554" spans="1:22" s="168" customFormat="1" ht="22.5" hidden="1">
      <c r="A1554" s="91" t="s">
        <v>105</v>
      </c>
      <c r="B1554" s="495">
        <v>750</v>
      </c>
      <c r="C1554" s="495">
        <v>75085</v>
      </c>
      <c r="D1554" s="177">
        <v>4400</v>
      </c>
      <c r="E1554" s="167" t="s">
        <v>173</v>
      </c>
      <c r="G1554" s="169"/>
      <c r="H1554" s="170"/>
      <c r="I1554" s="96" t="str">
        <f t="shared" si="183"/>
        <v xml:space="preserve"> </v>
      </c>
      <c r="J1554" s="147"/>
      <c r="K1554" s="517"/>
      <c r="L1554" s="379"/>
      <c r="M1554" s="379" t="str">
        <f t="shared" ca="1" si="184"/>
        <v>tak</v>
      </c>
      <c r="N1554" s="379" t="str">
        <f t="shared" ca="1" si="185"/>
        <v>nie</v>
      </c>
      <c r="O1554" s="378" t="str">
        <f t="shared" ca="1" si="186"/>
        <v>DBFO</v>
      </c>
      <c r="P1554" s="389" t="str">
        <f t="shared" ca="1" si="187"/>
        <v>DBFO B/V/2/1 75085 4400</v>
      </c>
      <c r="Q1554" s="390" t="str">
        <f ca="1">IF($P1554="","",IF(IF(COUNTIF($P1554,"* *"),COUNTIF('Plany 2025'!$J:$J,"*"&amp;$P1554&amp;"*"),COUNTIF('Plany 2025'!$B:$B,$P1554)+COUNTIF('Plany 2025'!$B:$B,$P1554&amp;"/*")+COUNTIF('Plany 2025'!$B:$B,"*/"&amp;$P1554&amp;"/*"))=0,"brak klasyf.",IF(COUNTIF($P1554,"* *"),SUMIF('Plany 2025'!$J:$J,"*"&amp;$P1554&amp;"*",'Plany 2025'!G:G),SUMIF('Plany 2025'!$B:$B,$P1554,'Plany 2025'!G:G)+SUMIF('Plany 2025'!$B:$B,$P1554&amp;"/*",'Plany 2025'!G:G)+SUMIF('Plany 2025'!$B:$B,"*/"&amp;$P1554&amp;"/*",'Plany 2025'!G:G))))</f>
        <v>brak klasyf.</v>
      </c>
      <c r="R1554" s="391" t="str">
        <f ca="1">IF($P1554="","",IF(IF(COUNTIF($P1554,"* *"),COUNTIF('Plany 2025'!$J:$J,"*"&amp;$P1554&amp;"*"),COUNTIF('Plany 2025'!$B:$B,$P1554)+COUNTIF('Plany 2025'!$B:$B,$P1554&amp;"/*")+COUNTIF('Plany 2025'!$B:$B,"*/"&amp;$P1554&amp;"/*"))=0,"brak klasyf.",IF(COUNTIF($P1554,"* *"),SUMIF('Plany 2025'!$J:$J,"*"&amp;$P1554&amp;"*",'Plany 2025'!H:H),SUMIF('Plany 2025'!$B:$B,$P1554,'Plany 2025'!H:H)+SUMIF('Plany 2025'!$B:$B,$P1554&amp;"/*",'Plany 2025'!H:H)+SUMIF('Plany 2025'!$B:$B,"*/"&amp;$P1554&amp;"/*",'Plany 2025'!H:H))))</f>
        <v>brak klasyf.</v>
      </c>
      <c r="S1554" s="392" t="str">
        <f t="shared" ca="1" si="188"/>
        <v/>
      </c>
      <c r="T1554" s="393" t="str">
        <f t="shared" ca="1" si="189"/>
        <v/>
      </c>
      <c r="U1554" s="96"/>
      <c r="V1554" s="91"/>
    </row>
    <row r="1555" spans="1:22" s="168" customFormat="1">
      <c r="A1555" s="91" t="s">
        <v>105</v>
      </c>
      <c r="B1555" s="495">
        <v>750</v>
      </c>
      <c r="C1555" s="495">
        <v>75085</v>
      </c>
      <c r="D1555" s="177">
        <v>4410</v>
      </c>
      <c r="E1555" s="167" t="s">
        <v>202</v>
      </c>
      <c r="G1555" s="169">
        <v>12360</v>
      </c>
      <c r="H1555" s="170">
        <v>12199.39</v>
      </c>
      <c r="I1555" s="96">
        <f t="shared" si="183"/>
        <v>0.98700566343042062</v>
      </c>
      <c r="J1555" s="147"/>
      <c r="K1555" s="517"/>
      <c r="L1555" s="379">
        <v>1</v>
      </c>
      <c r="M1555" s="379" t="str">
        <f t="shared" ca="1" si="184"/>
        <v>tak</v>
      </c>
      <c r="N1555" s="379" t="str">
        <f t="shared" ca="1" si="185"/>
        <v>tak</v>
      </c>
      <c r="O1555" s="378" t="str">
        <f t="shared" ca="1" si="186"/>
        <v>DBFO</v>
      </c>
      <c r="P1555" s="389" t="str">
        <f t="shared" ca="1" si="187"/>
        <v>DBFO B/V/2/1 75085 4410</v>
      </c>
      <c r="Q1555" s="390">
        <f ca="1">IF($P1555="","",IF(IF(COUNTIF($P1555,"* *"),COUNTIF('Plany 2025'!$J:$J,"*"&amp;$P1555&amp;"*"),COUNTIF('Plany 2025'!$B:$B,$P1555)+COUNTIF('Plany 2025'!$B:$B,$P1555&amp;"/*")+COUNTIF('Plany 2025'!$B:$B,"*/"&amp;$P1555&amp;"/*"))=0,"brak klasyf.",IF(COUNTIF($P1555,"* *"),SUMIF('Plany 2025'!$J:$J,"*"&amp;$P1555&amp;"*",'Plany 2025'!G:G),SUMIF('Plany 2025'!$B:$B,$P1555,'Plany 2025'!G:G)+SUMIF('Plany 2025'!$B:$B,$P1555&amp;"/*",'Plany 2025'!G:G)+SUMIF('Plany 2025'!$B:$B,"*/"&amp;$P1555&amp;"/*",'Plany 2025'!G:G))))</f>
        <v>12360</v>
      </c>
      <c r="R1555" s="391">
        <f ca="1">IF($P1555="","",IF(IF(COUNTIF($P1555,"* *"),COUNTIF('Plany 2025'!$J:$J,"*"&amp;$P1555&amp;"*"),COUNTIF('Plany 2025'!$B:$B,$P1555)+COUNTIF('Plany 2025'!$B:$B,$P1555&amp;"/*")+COUNTIF('Plany 2025'!$B:$B,"*/"&amp;$P1555&amp;"/*"))=0,"brak klasyf.",IF(COUNTIF($P1555,"* *"),SUMIF('Plany 2025'!$J:$J,"*"&amp;$P1555&amp;"*",'Plany 2025'!H:H),SUMIF('Plany 2025'!$B:$B,$P1555,'Plany 2025'!H:H)+SUMIF('Plany 2025'!$B:$B,$P1555&amp;"/*",'Plany 2025'!H:H)+SUMIF('Plany 2025'!$B:$B,"*/"&amp;$P1555&amp;"/*",'Plany 2025'!H:H))))</f>
        <v>12199.39</v>
      </c>
      <c r="S1555" s="392">
        <f t="shared" ca="1" si="188"/>
        <v>0</v>
      </c>
      <c r="T1555" s="393">
        <f t="shared" ca="1" si="189"/>
        <v>0</v>
      </c>
      <c r="U1555" s="96"/>
      <c r="V1555" s="91"/>
    </row>
    <row r="1556" spans="1:22" s="168" customFormat="1" hidden="1">
      <c r="A1556" s="91" t="s">
        <v>105</v>
      </c>
      <c r="B1556" s="495">
        <v>750</v>
      </c>
      <c r="C1556" s="495">
        <v>75085</v>
      </c>
      <c r="D1556" s="177">
        <v>4430</v>
      </c>
      <c r="E1556" s="167" t="s">
        <v>174</v>
      </c>
      <c r="G1556" s="169"/>
      <c r="H1556" s="170"/>
      <c r="I1556" s="96" t="str">
        <f t="shared" si="183"/>
        <v xml:space="preserve"> </v>
      </c>
      <c r="J1556" s="147"/>
      <c r="K1556" s="517"/>
      <c r="L1556" s="379"/>
      <c r="M1556" s="379" t="str">
        <f t="shared" ca="1" si="184"/>
        <v>tak</v>
      </c>
      <c r="N1556" s="379" t="str">
        <f t="shared" ca="1" si="185"/>
        <v>nie</v>
      </c>
      <c r="O1556" s="378" t="str">
        <f t="shared" ca="1" si="186"/>
        <v>DBFO</v>
      </c>
      <c r="P1556" s="389" t="str">
        <f t="shared" ca="1" si="187"/>
        <v>DBFO B/V/2/1 75085 4430</v>
      </c>
      <c r="Q1556" s="390" t="str">
        <f ca="1">IF($P1556="","",IF(IF(COUNTIF($P1556,"* *"),COUNTIF('Plany 2025'!$J:$J,"*"&amp;$P1556&amp;"*"),COUNTIF('Plany 2025'!$B:$B,$P1556)+COUNTIF('Plany 2025'!$B:$B,$P1556&amp;"/*")+COUNTIF('Plany 2025'!$B:$B,"*/"&amp;$P1556&amp;"/*"))=0,"brak klasyf.",IF(COUNTIF($P1556,"* *"),SUMIF('Plany 2025'!$J:$J,"*"&amp;$P1556&amp;"*",'Plany 2025'!G:G),SUMIF('Plany 2025'!$B:$B,$P1556,'Plany 2025'!G:G)+SUMIF('Plany 2025'!$B:$B,$P1556&amp;"/*",'Plany 2025'!G:G)+SUMIF('Plany 2025'!$B:$B,"*/"&amp;$P1556&amp;"/*",'Plany 2025'!G:G))))</f>
        <v>brak klasyf.</v>
      </c>
      <c r="R1556" s="391" t="str">
        <f ca="1">IF($P1556="","",IF(IF(COUNTIF($P1556,"* *"),COUNTIF('Plany 2025'!$J:$J,"*"&amp;$P1556&amp;"*"),COUNTIF('Plany 2025'!$B:$B,$P1556)+COUNTIF('Plany 2025'!$B:$B,$P1556&amp;"/*")+COUNTIF('Plany 2025'!$B:$B,"*/"&amp;$P1556&amp;"/*"))=0,"brak klasyf.",IF(COUNTIF($P1556,"* *"),SUMIF('Plany 2025'!$J:$J,"*"&amp;$P1556&amp;"*",'Plany 2025'!H:H),SUMIF('Plany 2025'!$B:$B,$P1556,'Plany 2025'!H:H)+SUMIF('Plany 2025'!$B:$B,$P1556&amp;"/*",'Plany 2025'!H:H)+SUMIF('Plany 2025'!$B:$B,"*/"&amp;$P1556&amp;"/*",'Plany 2025'!H:H))))</f>
        <v>brak klasyf.</v>
      </c>
      <c r="S1556" s="392" t="str">
        <f t="shared" ca="1" si="188"/>
        <v/>
      </c>
      <c r="T1556" s="393" t="str">
        <f t="shared" ca="1" si="189"/>
        <v/>
      </c>
      <c r="U1556" s="96"/>
      <c r="V1556" s="91"/>
    </row>
    <row r="1557" spans="1:22" s="168" customFormat="1">
      <c r="A1557" s="91" t="s">
        <v>105</v>
      </c>
      <c r="B1557" s="495">
        <v>750</v>
      </c>
      <c r="C1557" s="495">
        <v>75085</v>
      </c>
      <c r="D1557" s="177">
        <v>4440</v>
      </c>
      <c r="E1557" s="167" t="s">
        <v>169</v>
      </c>
      <c r="G1557" s="169">
        <v>177694</v>
      </c>
      <c r="H1557" s="170">
        <v>177694</v>
      </c>
      <c r="I1557" s="96">
        <f t="shared" si="183"/>
        <v>1</v>
      </c>
      <c r="J1557" s="147"/>
      <c r="K1557" s="517"/>
      <c r="L1557" s="379">
        <v>1</v>
      </c>
      <c r="M1557" s="379" t="str">
        <f t="shared" ca="1" si="184"/>
        <v>tak</v>
      </c>
      <c r="N1557" s="379" t="str">
        <f t="shared" ca="1" si="185"/>
        <v>tak</v>
      </c>
      <c r="O1557" s="378" t="str">
        <f t="shared" ca="1" si="186"/>
        <v>DBFO</v>
      </c>
      <c r="P1557" s="389" t="str">
        <f t="shared" ca="1" si="187"/>
        <v>DBFO B/V/2/1 75085 4440</v>
      </c>
      <c r="Q1557" s="390">
        <f ca="1">IF($P1557="","",IF(IF(COUNTIF($P1557,"* *"),COUNTIF('Plany 2025'!$J:$J,"*"&amp;$P1557&amp;"*"),COUNTIF('Plany 2025'!$B:$B,$P1557)+COUNTIF('Plany 2025'!$B:$B,$P1557&amp;"/*")+COUNTIF('Plany 2025'!$B:$B,"*/"&amp;$P1557&amp;"/*"))=0,"brak klasyf.",IF(COUNTIF($P1557,"* *"),SUMIF('Plany 2025'!$J:$J,"*"&amp;$P1557&amp;"*",'Plany 2025'!G:G),SUMIF('Plany 2025'!$B:$B,$P1557,'Plany 2025'!G:G)+SUMIF('Plany 2025'!$B:$B,$P1557&amp;"/*",'Plany 2025'!G:G)+SUMIF('Plany 2025'!$B:$B,"*/"&amp;$P1557&amp;"/*",'Plany 2025'!G:G))))</f>
        <v>177694</v>
      </c>
      <c r="R1557" s="391">
        <f ca="1">IF($P1557="","",IF(IF(COUNTIF($P1557,"* *"),COUNTIF('Plany 2025'!$J:$J,"*"&amp;$P1557&amp;"*"),COUNTIF('Plany 2025'!$B:$B,$P1557)+COUNTIF('Plany 2025'!$B:$B,$P1557&amp;"/*")+COUNTIF('Plany 2025'!$B:$B,"*/"&amp;$P1557&amp;"/*"))=0,"brak klasyf.",IF(COUNTIF($P1557,"* *"),SUMIF('Plany 2025'!$J:$J,"*"&amp;$P1557&amp;"*",'Plany 2025'!H:H),SUMIF('Plany 2025'!$B:$B,$P1557,'Plany 2025'!H:H)+SUMIF('Plany 2025'!$B:$B,$P1557&amp;"/*",'Plany 2025'!H:H)+SUMIF('Plany 2025'!$B:$B,"*/"&amp;$P1557&amp;"/*",'Plany 2025'!H:H))))</f>
        <v>177694</v>
      </c>
      <c r="S1557" s="392">
        <f t="shared" ca="1" si="188"/>
        <v>0</v>
      </c>
      <c r="T1557" s="393">
        <f t="shared" ca="1" si="189"/>
        <v>0</v>
      </c>
      <c r="U1557" s="96"/>
      <c r="V1557" s="91"/>
    </row>
    <row r="1558" spans="1:22" s="168" customFormat="1" hidden="1">
      <c r="A1558" s="91" t="s">
        <v>105</v>
      </c>
      <c r="B1558" s="495">
        <v>750</v>
      </c>
      <c r="C1558" s="495">
        <v>75085</v>
      </c>
      <c r="D1558" s="177">
        <v>4480</v>
      </c>
      <c r="E1558" s="167" t="s">
        <v>176</v>
      </c>
      <c r="G1558" s="169"/>
      <c r="H1558" s="170"/>
      <c r="I1558" s="96" t="str">
        <f t="shared" si="183"/>
        <v xml:space="preserve"> </v>
      </c>
      <c r="J1558" s="147"/>
      <c r="K1558" s="517"/>
      <c r="L1558" s="379"/>
      <c r="M1558" s="379" t="str">
        <f t="shared" ca="1" si="184"/>
        <v>tak</v>
      </c>
      <c r="N1558" s="379" t="str">
        <f t="shared" ca="1" si="185"/>
        <v>nie</v>
      </c>
      <c r="O1558" s="378" t="str">
        <f t="shared" ca="1" si="186"/>
        <v>DBFO</v>
      </c>
      <c r="P1558" s="389" t="str">
        <f t="shared" ca="1" si="187"/>
        <v>DBFO B/V/2/1 75085 4480</v>
      </c>
      <c r="Q1558" s="390" t="str">
        <f ca="1">IF($P1558="","",IF(IF(COUNTIF($P1558,"* *"),COUNTIF('Plany 2025'!$J:$J,"*"&amp;$P1558&amp;"*"),COUNTIF('Plany 2025'!$B:$B,$P1558)+COUNTIF('Plany 2025'!$B:$B,$P1558&amp;"/*")+COUNTIF('Plany 2025'!$B:$B,"*/"&amp;$P1558&amp;"/*"))=0,"brak klasyf.",IF(COUNTIF($P1558,"* *"),SUMIF('Plany 2025'!$J:$J,"*"&amp;$P1558&amp;"*",'Plany 2025'!G:G),SUMIF('Plany 2025'!$B:$B,$P1558,'Plany 2025'!G:G)+SUMIF('Plany 2025'!$B:$B,$P1558&amp;"/*",'Plany 2025'!G:G)+SUMIF('Plany 2025'!$B:$B,"*/"&amp;$P1558&amp;"/*",'Plany 2025'!G:G))))</f>
        <v>brak klasyf.</v>
      </c>
      <c r="R1558" s="391" t="str">
        <f ca="1">IF($P1558="","",IF(IF(COUNTIF($P1558,"* *"),COUNTIF('Plany 2025'!$J:$J,"*"&amp;$P1558&amp;"*"),COUNTIF('Plany 2025'!$B:$B,$P1558)+COUNTIF('Plany 2025'!$B:$B,$P1558&amp;"/*")+COUNTIF('Plany 2025'!$B:$B,"*/"&amp;$P1558&amp;"/*"))=0,"brak klasyf.",IF(COUNTIF($P1558,"* *"),SUMIF('Plany 2025'!$J:$J,"*"&amp;$P1558&amp;"*",'Plany 2025'!H:H),SUMIF('Plany 2025'!$B:$B,$P1558,'Plany 2025'!H:H)+SUMIF('Plany 2025'!$B:$B,$P1558&amp;"/*",'Plany 2025'!H:H)+SUMIF('Plany 2025'!$B:$B,"*/"&amp;$P1558&amp;"/*",'Plany 2025'!H:H))))</f>
        <v>brak klasyf.</v>
      </c>
      <c r="S1558" s="392" t="str">
        <f t="shared" ca="1" si="188"/>
        <v/>
      </c>
      <c r="T1558" s="393" t="str">
        <f t="shared" ca="1" si="189"/>
        <v/>
      </c>
      <c r="U1558" s="96"/>
      <c r="V1558" s="91"/>
    </row>
    <row r="1559" spans="1:22" s="168" customFormat="1" hidden="1">
      <c r="A1559" s="91" t="s">
        <v>105</v>
      </c>
      <c r="B1559" s="495">
        <v>750</v>
      </c>
      <c r="C1559" s="495">
        <v>75085</v>
      </c>
      <c r="D1559" s="177">
        <v>4510</v>
      </c>
      <c r="E1559" s="167" t="s">
        <v>177</v>
      </c>
      <c r="G1559" s="169"/>
      <c r="H1559" s="170"/>
      <c r="I1559" s="96" t="str">
        <f t="shared" si="183"/>
        <v xml:space="preserve"> </v>
      </c>
      <c r="J1559" s="147"/>
      <c r="K1559" s="517"/>
      <c r="L1559" s="379"/>
      <c r="M1559" s="379" t="str">
        <f t="shared" ca="1" si="184"/>
        <v>tak</v>
      </c>
      <c r="N1559" s="379" t="str">
        <f t="shared" ca="1" si="185"/>
        <v>nie</v>
      </c>
      <c r="O1559" s="378" t="str">
        <f t="shared" ca="1" si="186"/>
        <v>DBFO</v>
      </c>
      <c r="P1559" s="389" t="str">
        <f t="shared" ca="1" si="187"/>
        <v>DBFO B/V/2/1 75085 4510</v>
      </c>
      <c r="Q1559" s="390" t="str">
        <f ca="1">IF($P1559="","",IF(IF(COUNTIF($P1559,"* *"),COUNTIF('Plany 2025'!$J:$J,"*"&amp;$P1559&amp;"*"),COUNTIF('Plany 2025'!$B:$B,$P1559)+COUNTIF('Plany 2025'!$B:$B,$P1559&amp;"/*")+COUNTIF('Plany 2025'!$B:$B,"*/"&amp;$P1559&amp;"/*"))=0,"brak klasyf.",IF(COUNTIF($P1559,"* *"),SUMIF('Plany 2025'!$J:$J,"*"&amp;$P1559&amp;"*",'Plany 2025'!G:G),SUMIF('Plany 2025'!$B:$B,$P1559,'Plany 2025'!G:G)+SUMIF('Plany 2025'!$B:$B,$P1559&amp;"/*",'Plany 2025'!G:G)+SUMIF('Plany 2025'!$B:$B,"*/"&amp;$P1559&amp;"/*",'Plany 2025'!G:G))))</f>
        <v>brak klasyf.</v>
      </c>
      <c r="R1559" s="391" t="str">
        <f ca="1">IF($P1559="","",IF(IF(COUNTIF($P1559,"* *"),COUNTIF('Plany 2025'!$J:$J,"*"&amp;$P1559&amp;"*"),COUNTIF('Plany 2025'!$B:$B,$P1559)+COUNTIF('Plany 2025'!$B:$B,$P1559&amp;"/*")+COUNTIF('Plany 2025'!$B:$B,"*/"&amp;$P1559&amp;"/*"))=0,"brak klasyf.",IF(COUNTIF($P1559,"* *"),SUMIF('Plany 2025'!$J:$J,"*"&amp;$P1559&amp;"*",'Plany 2025'!H:H),SUMIF('Plany 2025'!$B:$B,$P1559,'Plany 2025'!H:H)+SUMIF('Plany 2025'!$B:$B,$P1559&amp;"/*",'Plany 2025'!H:H)+SUMIF('Plany 2025'!$B:$B,"*/"&amp;$P1559&amp;"/*",'Plany 2025'!H:H))))</f>
        <v>brak klasyf.</v>
      </c>
      <c r="S1559" s="392" t="str">
        <f t="shared" ca="1" si="188"/>
        <v/>
      </c>
      <c r="T1559" s="393" t="str">
        <f t="shared" ca="1" si="189"/>
        <v/>
      </c>
      <c r="U1559" s="96"/>
      <c r="V1559" s="91"/>
    </row>
    <row r="1560" spans="1:22" s="168" customFormat="1" hidden="1">
      <c r="A1560" s="91" t="s">
        <v>105</v>
      </c>
      <c r="B1560" s="495">
        <v>750</v>
      </c>
      <c r="C1560" s="495">
        <v>75085</v>
      </c>
      <c r="D1560" s="177">
        <v>4520</v>
      </c>
      <c r="E1560" s="167" t="s">
        <v>178</v>
      </c>
      <c r="G1560" s="169"/>
      <c r="H1560" s="170"/>
      <c r="I1560" s="96" t="str">
        <f t="shared" si="183"/>
        <v xml:space="preserve"> </v>
      </c>
      <c r="J1560" s="147"/>
      <c r="K1560" s="517"/>
      <c r="L1560" s="379"/>
      <c r="M1560" s="379" t="str">
        <f t="shared" ca="1" si="184"/>
        <v>tak</v>
      </c>
      <c r="N1560" s="379" t="str">
        <f t="shared" ca="1" si="185"/>
        <v>nie</v>
      </c>
      <c r="O1560" s="378" t="str">
        <f t="shared" ca="1" si="186"/>
        <v>DBFO</v>
      </c>
      <c r="P1560" s="389" t="str">
        <f t="shared" ca="1" si="187"/>
        <v>DBFO B/V/2/1 75085 4520</v>
      </c>
      <c r="Q1560" s="390" t="str">
        <f ca="1">IF($P1560="","",IF(IF(COUNTIF($P1560,"* *"),COUNTIF('Plany 2025'!$J:$J,"*"&amp;$P1560&amp;"*"),COUNTIF('Plany 2025'!$B:$B,$P1560)+COUNTIF('Plany 2025'!$B:$B,$P1560&amp;"/*")+COUNTIF('Plany 2025'!$B:$B,"*/"&amp;$P1560&amp;"/*"))=0,"brak klasyf.",IF(COUNTIF($P1560,"* *"),SUMIF('Plany 2025'!$J:$J,"*"&amp;$P1560&amp;"*",'Plany 2025'!G:G),SUMIF('Plany 2025'!$B:$B,$P1560,'Plany 2025'!G:G)+SUMIF('Plany 2025'!$B:$B,$P1560&amp;"/*",'Plany 2025'!G:G)+SUMIF('Plany 2025'!$B:$B,"*/"&amp;$P1560&amp;"/*",'Plany 2025'!G:G))))</f>
        <v>brak klasyf.</v>
      </c>
      <c r="R1560" s="391" t="str">
        <f ca="1">IF($P1560="","",IF(IF(COUNTIF($P1560,"* *"),COUNTIF('Plany 2025'!$J:$J,"*"&amp;$P1560&amp;"*"),COUNTIF('Plany 2025'!$B:$B,$P1560)+COUNTIF('Plany 2025'!$B:$B,$P1560&amp;"/*")+COUNTIF('Plany 2025'!$B:$B,"*/"&amp;$P1560&amp;"/*"))=0,"brak klasyf.",IF(COUNTIF($P1560,"* *"),SUMIF('Plany 2025'!$J:$J,"*"&amp;$P1560&amp;"*",'Plany 2025'!H:H),SUMIF('Plany 2025'!$B:$B,$P1560,'Plany 2025'!H:H)+SUMIF('Plany 2025'!$B:$B,$P1560&amp;"/*",'Plany 2025'!H:H)+SUMIF('Plany 2025'!$B:$B,"*/"&amp;$P1560&amp;"/*",'Plany 2025'!H:H))))</f>
        <v>brak klasyf.</v>
      </c>
      <c r="S1560" s="392" t="str">
        <f t="shared" ca="1" si="188"/>
        <v/>
      </c>
      <c r="T1560" s="393" t="str">
        <f t="shared" ca="1" si="189"/>
        <v/>
      </c>
      <c r="U1560" s="96"/>
      <c r="V1560" s="91"/>
    </row>
    <row r="1561" spans="1:22" s="168" customFormat="1" hidden="1">
      <c r="A1561" s="91" t="s">
        <v>105</v>
      </c>
      <c r="B1561" s="495">
        <v>750</v>
      </c>
      <c r="C1561" s="495">
        <v>75085</v>
      </c>
      <c r="D1561" s="177">
        <v>4530</v>
      </c>
      <c r="E1561" s="167" t="s">
        <v>182</v>
      </c>
      <c r="G1561" s="219"/>
      <c r="H1561" s="220"/>
      <c r="I1561" s="96" t="str">
        <f t="shared" si="183"/>
        <v xml:space="preserve"> </v>
      </c>
      <c r="J1561" s="147"/>
      <c r="K1561" s="517"/>
      <c r="L1561" s="379"/>
      <c r="M1561" s="379" t="str">
        <f t="shared" ca="1" si="184"/>
        <v>tak</v>
      </c>
      <c r="N1561" s="379" t="str">
        <f t="shared" ca="1" si="185"/>
        <v>nie</v>
      </c>
      <c r="O1561" s="378" t="str">
        <f t="shared" ca="1" si="186"/>
        <v>DBFO</v>
      </c>
      <c r="P1561" s="389" t="str">
        <f t="shared" ca="1" si="187"/>
        <v>DBFO B/V/2/1 75085 4530</v>
      </c>
      <c r="Q1561" s="390" t="str">
        <f ca="1">IF($P1561="","",IF(IF(COUNTIF($P1561,"* *"),COUNTIF('Plany 2025'!$J:$J,"*"&amp;$P1561&amp;"*"),COUNTIF('Plany 2025'!$B:$B,$P1561)+COUNTIF('Plany 2025'!$B:$B,$P1561&amp;"/*")+COUNTIF('Plany 2025'!$B:$B,"*/"&amp;$P1561&amp;"/*"))=0,"brak klasyf.",IF(COUNTIF($P1561,"* *"),SUMIF('Plany 2025'!$J:$J,"*"&amp;$P1561&amp;"*",'Plany 2025'!G:G),SUMIF('Plany 2025'!$B:$B,$P1561,'Plany 2025'!G:G)+SUMIF('Plany 2025'!$B:$B,$P1561&amp;"/*",'Plany 2025'!G:G)+SUMIF('Plany 2025'!$B:$B,"*/"&amp;$P1561&amp;"/*",'Plany 2025'!G:G))))</f>
        <v>brak klasyf.</v>
      </c>
      <c r="R1561" s="391" t="str">
        <f ca="1">IF($P1561="","",IF(IF(COUNTIF($P1561,"* *"),COUNTIF('Plany 2025'!$J:$J,"*"&amp;$P1561&amp;"*"),COUNTIF('Plany 2025'!$B:$B,$P1561)+COUNTIF('Plany 2025'!$B:$B,$P1561&amp;"/*")+COUNTIF('Plany 2025'!$B:$B,"*/"&amp;$P1561&amp;"/*"))=0,"brak klasyf.",IF(COUNTIF($P1561,"* *"),SUMIF('Plany 2025'!$J:$J,"*"&amp;$P1561&amp;"*",'Plany 2025'!H:H),SUMIF('Plany 2025'!$B:$B,$P1561,'Plany 2025'!H:H)+SUMIF('Plany 2025'!$B:$B,$P1561&amp;"/*",'Plany 2025'!H:H)+SUMIF('Plany 2025'!$B:$B,"*/"&amp;$P1561&amp;"/*",'Plany 2025'!H:H))))</f>
        <v>brak klasyf.</v>
      </c>
      <c r="S1561" s="392" t="str">
        <f t="shared" ca="1" si="188"/>
        <v/>
      </c>
      <c r="T1561" s="393" t="str">
        <f t="shared" ca="1" si="189"/>
        <v/>
      </c>
      <c r="U1561" s="96"/>
      <c r="V1561" s="91"/>
    </row>
    <row r="1562" spans="1:22" s="168" customFormat="1" hidden="1">
      <c r="A1562" s="91" t="s">
        <v>105</v>
      </c>
      <c r="B1562" s="499">
        <v>750</v>
      </c>
      <c r="C1562" s="499">
        <v>75085</v>
      </c>
      <c r="D1562" s="166">
        <v>4580</v>
      </c>
      <c r="E1562" s="167" t="s">
        <v>179</v>
      </c>
      <c r="G1562" s="219"/>
      <c r="H1562" s="220"/>
      <c r="I1562" s="96" t="str">
        <f t="shared" si="183"/>
        <v xml:space="preserve"> </v>
      </c>
      <c r="J1562" s="147"/>
      <c r="K1562" s="517"/>
      <c r="L1562" s="379"/>
      <c r="M1562" s="379" t="str">
        <f t="shared" ca="1" si="184"/>
        <v>tak</v>
      </c>
      <c r="N1562" s="379" t="str">
        <f t="shared" ca="1" si="185"/>
        <v>nie</v>
      </c>
      <c r="O1562" s="378" t="str">
        <f t="shared" ca="1" si="186"/>
        <v>DBFO</v>
      </c>
      <c r="P1562" s="389" t="str">
        <f t="shared" ca="1" si="187"/>
        <v>DBFO B/V/2/1 75085 4580</v>
      </c>
      <c r="Q1562" s="390" t="str">
        <f ca="1">IF($P1562="","",IF(IF(COUNTIF($P1562,"* *"),COUNTIF('Plany 2025'!$J:$J,"*"&amp;$P1562&amp;"*"),COUNTIF('Plany 2025'!$B:$B,$P1562)+COUNTIF('Plany 2025'!$B:$B,$P1562&amp;"/*")+COUNTIF('Plany 2025'!$B:$B,"*/"&amp;$P1562&amp;"/*"))=0,"brak klasyf.",IF(COUNTIF($P1562,"* *"),SUMIF('Plany 2025'!$J:$J,"*"&amp;$P1562&amp;"*",'Plany 2025'!G:G),SUMIF('Plany 2025'!$B:$B,$P1562,'Plany 2025'!G:G)+SUMIF('Plany 2025'!$B:$B,$P1562&amp;"/*",'Plany 2025'!G:G)+SUMIF('Plany 2025'!$B:$B,"*/"&amp;$P1562&amp;"/*",'Plany 2025'!G:G))))</f>
        <v>brak klasyf.</v>
      </c>
      <c r="R1562" s="391" t="str">
        <f ca="1">IF($P1562="","",IF(IF(COUNTIF($P1562,"* *"),COUNTIF('Plany 2025'!$J:$J,"*"&amp;$P1562&amp;"*"),COUNTIF('Plany 2025'!$B:$B,$P1562)+COUNTIF('Plany 2025'!$B:$B,$P1562&amp;"/*")+COUNTIF('Plany 2025'!$B:$B,"*/"&amp;$P1562&amp;"/*"))=0,"brak klasyf.",IF(COUNTIF($P1562,"* *"),SUMIF('Plany 2025'!$J:$J,"*"&amp;$P1562&amp;"*",'Plany 2025'!H:H),SUMIF('Plany 2025'!$B:$B,$P1562,'Plany 2025'!H:H)+SUMIF('Plany 2025'!$B:$B,$P1562&amp;"/*",'Plany 2025'!H:H)+SUMIF('Plany 2025'!$B:$B,"*/"&amp;$P1562&amp;"/*",'Plany 2025'!H:H))))</f>
        <v>brak klasyf.</v>
      </c>
      <c r="S1562" s="392" t="str">
        <f t="shared" ca="1" si="188"/>
        <v/>
      </c>
      <c r="T1562" s="393" t="str">
        <f t="shared" ca="1" si="189"/>
        <v/>
      </c>
      <c r="U1562" s="96"/>
      <c r="V1562" s="91"/>
    </row>
    <row r="1563" spans="1:22" s="168" customFormat="1" hidden="1">
      <c r="A1563" s="91" t="s">
        <v>105</v>
      </c>
      <c r="B1563" s="499">
        <v>750</v>
      </c>
      <c r="C1563" s="499">
        <v>75085</v>
      </c>
      <c r="D1563" s="166">
        <v>4590</v>
      </c>
      <c r="E1563" s="167" t="s">
        <v>180</v>
      </c>
      <c r="G1563" s="219"/>
      <c r="H1563" s="220"/>
      <c r="I1563" s="96" t="str">
        <f t="shared" si="183"/>
        <v xml:space="preserve"> </v>
      </c>
      <c r="J1563" s="147"/>
      <c r="K1563" s="517"/>
      <c r="L1563" s="379"/>
      <c r="M1563" s="379" t="str">
        <f t="shared" ca="1" si="184"/>
        <v>tak</v>
      </c>
      <c r="N1563" s="379" t="str">
        <f t="shared" ca="1" si="185"/>
        <v>nie</v>
      </c>
      <c r="O1563" s="378" t="str">
        <f t="shared" ca="1" si="186"/>
        <v>DBFO</v>
      </c>
      <c r="P1563" s="389" t="str">
        <f t="shared" ca="1" si="187"/>
        <v>DBFO B/V/2/1 75085 4590</v>
      </c>
      <c r="Q1563" s="390" t="str">
        <f ca="1">IF($P1563="","",IF(IF(COUNTIF($P1563,"* *"),COUNTIF('Plany 2025'!$J:$J,"*"&amp;$P1563&amp;"*"),COUNTIF('Plany 2025'!$B:$B,$P1563)+COUNTIF('Plany 2025'!$B:$B,$P1563&amp;"/*")+COUNTIF('Plany 2025'!$B:$B,"*/"&amp;$P1563&amp;"/*"))=0,"brak klasyf.",IF(COUNTIF($P1563,"* *"),SUMIF('Plany 2025'!$J:$J,"*"&amp;$P1563&amp;"*",'Plany 2025'!G:G),SUMIF('Plany 2025'!$B:$B,$P1563,'Plany 2025'!G:G)+SUMIF('Plany 2025'!$B:$B,$P1563&amp;"/*",'Plany 2025'!G:G)+SUMIF('Plany 2025'!$B:$B,"*/"&amp;$P1563&amp;"/*",'Plany 2025'!G:G))))</f>
        <v>brak klasyf.</v>
      </c>
      <c r="R1563" s="391" t="str">
        <f ca="1">IF($P1563="","",IF(IF(COUNTIF($P1563,"* *"),COUNTIF('Plany 2025'!$J:$J,"*"&amp;$P1563&amp;"*"),COUNTIF('Plany 2025'!$B:$B,$P1563)+COUNTIF('Plany 2025'!$B:$B,$P1563&amp;"/*")+COUNTIF('Plany 2025'!$B:$B,"*/"&amp;$P1563&amp;"/*"))=0,"brak klasyf.",IF(COUNTIF($P1563,"* *"),SUMIF('Plany 2025'!$J:$J,"*"&amp;$P1563&amp;"*",'Plany 2025'!H:H),SUMIF('Plany 2025'!$B:$B,$P1563,'Plany 2025'!H:H)+SUMIF('Plany 2025'!$B:$B,$P1563&amp;"/*",'Plany 2025'!H:H)+SUMIF('Plany 2025'!$B:$B,"*/"&amp;$P1563&amp;"/*",'Plany 2025'!H:H))))</f>
        <v>brak klasyf.</v>
      </c>
      <c r="S1563" s="392" t="str">
        <f t="shared" ca="1" si="188"/>
        <v/>
      </c>
      <c r="T1563" s="393" t="str">
        <f t="shared" ca="1" si="189"/>
        <v/>
      </c>
      <c r="U1563" s="96"/>
      <c r="V1563" s="91"/>
    </row>
    <row r="1564" spans="1:22" s="168" customFormat="1">
      <c r="A1564" s="91" t="s">
        <v>105</v>
      </c>
      <c r="B1564" s="499">
        <v>750</v>
      </c>
      <c r="C1564" s="499">
        <v>75085</v>
      </c>
      <c r="D1564" s="177">
        <v>4610</v>
      </c>
      <c r="E1564" s="167" t="s">
        <v>171</v>
      </c>
      <c r="G1564" s="169">
        <v>6337</v>
      </c>
      <c r="H1564" s="170">
        <v>4472</v>
      </c>
      <c r="I1564" s="96">
        <f t="shared" si="183"/>
        <v>0.70569670190942091</v>
      </c>
      <c r="J1564" s="147"/>
      <c r="K1564" s="517"/>
      <c r="L1564" s="379">
        <v>1</v>
      </c>
      <c r="M1564" s="379" t="str">
        <f t="shared" ca="1" si="184"/>
        <v>tak</v>
      </c>
      <c r="N1564" s="379" t="str">
        <f t="shared" ca="1" si="185"/>
        <v>tak</v>
      </c>
      <c r="O1564" s="378" t="str">
        <f t="shared" ca="1" si="186"/>
        <v>DBFO</v>
      </c>
      <c r="P1564" s="389" t="str">
        <f t="shared" ca="1" si="187"/>
        <v>DBFO B/V/2/1 75085 4610</v>
      </c>
      <c r="Q1564" s="390">
        <f ca="1">IF($P1564="","",IF(IF(COUNTIF($P1564,"* *"),COUNTIF('Plany 2025'!$J:$J,"*"&amp;$P1564&amp;"*"),COUNTIF('Plany 2025'!$B:$B,$P1564)+COUNTIF('Plany 2025'!$B:$B,$P1564&amp;"/*")+COUNTIF('Plany 2025'!$B:$B,"*/"&amp;$P1564&amp;"/*"))=0,"brak klasyf.",IF(COUNTIF($P1564,"* *"),SUMIF('Plany 2025'!$J:$J,"*"&amp;$P1564&amp;"*",'Plany 2025'!G:G),SUMIF('Plany 2025'!$B:$B,$P1564,'Plany 2025'!G:G)+SUMIF('Plany 2025'!$B:$B,$P1564&amp;"/*",'Plany 2025'!G:G)+SUMIF('Plany 2025'!$B:$B,"*/"&amp;$P1564&amp;"/*",'Plany 2025'!G:G))))</f>
        <v>6337</v>
      </c>
      <c r="R1564" s="391">
        <f ca="1">IF($P1564="","",IF(IF(COUNTIF($P1564,"* *"),COUNTIF('Plany 2025'!$J:$J,"*"&amp;$P1564&amp;"*"),COUNTIF('Plany 2025'!$B:$B,$P1564)+COUNTIF('Plany 2025'!$B:$B,$P1564&amp;"/*")+COUNTIF('Plany 2025'!$B:$B,"*/"&amp;$P1564&amp;"/*"))=0,"brak klasyf.",IF(COUNTIF($P1564,"* *"),SUMIF('Plany 2025'!$J:$J,"*"&amp;$P1564&amp;"*",'Plany 2025'!H:H),SUMIF('Plany 2025'!$B:$B,$P1564,'Plany 2025'!H:H)+SUMIF('Plany 2025'!$B:$B,$P1564&amp;"/*",'Plany 2025'!H:H)+SUMIF('Plany 2025'!$B:$B,"*/"&amp;$P1564&amp;"/*",'Plany 2025'!H:H))))</f>
        <v>4472</v>
      </c>
      <c r="S1564" s="392">
        <f t="shared" ca="1" si="188"/>
        <v>0</v>
      </c>
      <c r="T1564" s="393">
        <f t="shared" ca="1" si="189"/>
        <v>0</v>
      </c>
      <c r="U1564" s="96"/>
      <c r="V1564" s="91"/>
    </row>
    <row r="1565" spans="1:22" s="168" customFormat="1" hidden="1">
      <c r="A1565" s="91" t="s">
        <v>105</v>
      </c>
      <c r="B1565" s="495">
        <v>750</v>
      </c>
      <c r="C1565" s="495">
        <v>75085</v>
      </c>
      <c r="D1565" s="177">
        <v>4680</v>
      </c>
      <c r="E1565" s="167" t="s">
        <v>274</v>
      </c>
      <c r="G1565" s="169"/>
      <c r="H1565" s="170"/>
      <c r="I1565" s="96" t="str">
        <f t="shared" si="183"/>
        <v xml:space="preserve"> </v>
      </c>
      <c r="J1565" s="147"/>
      <c r="K1565" s="517"/>
      <c r="L1565" s="379"/>
      <c r="M1565" s="379" t="str">
        <f t="shared" ca="1" si="184"/>
        <v>tak</v>
      </c>
      <c r="N1565" s="379" t="str">
        <f t="shared" ca="1" si="185"/>
        <v>nie</v>
      </c>
      <c r="O1565" s="378" t="str">
        <f t="shared" ca="1" si="186"/>
        <v>DBFO</v>
      </c>
      <c r="P1565" s="389" t="str">
        <f t="shared" ca="1" si="187"/>
        <v>DBFO B/V/2/1 75085 4680</v>
      </c>
      <c r="Q1565" s="390" t="str">
        <f ca="1">IF($P1565="","",IF(IF(COUNTIF($P1565,"* *"),COUNTIF('Plany 2025'!$J:$J,"*"&amp;$P1565&amp;"*"),COUNTIF('Plany 2025'!$B:$B,$P1565)+COUNTIF('Plany 2025'!$B:$B,$P1565&amp;"/*")+COUNTIF('Plany 2025'!$B:$B,"*/"&amp;$P1565&amp;"/*"))=0,"brak klasyf.",IF(COUNTIF($P1565,"* *"),SUMIF('Plany 2025'!$J:$J,"*"&amp;$P1565&amp;"*",'Plany 2025'!G:G),SUMIF('Plany 2025'!$B:$B,$P1565,'Plany 2025'!G:G)+SUMIF('Plany 2025'!$B:$B,$P1565&amp;"/*",'Plany 2025'!G:G)+SUMIF('Plany 2025'!$B:$B,"*/"&amp;$P1565&amp;"/*",'Plany 2025'!G:G))))</f>
        <v>brak klasyf.</v>
      </c>
      <c r="R1565" s="391" t="str">
        <f ca="1">IF($P1565="","",IF(IF(COUNTIF($P1565,"* *"),COUNTIF('Plany 2025'!$J:$J,"*"&amp;$P1565&amp;"*"),COUNTIF('Plany 2025'!$B:$B,$P1565)+COUNTIF('Plany 2025'!$B:$B,$P1565&amp;"/*")+COUNTIF('Plany 2025'!$B:$B,"*/"&amp;$P1565&amp;"/*"))=0,"brak klasyf.",IF(COUNTIF($P1565,"* *"),SUMIF('Plany 2025'!$J:$J,"*"&amp;$P1565&amp;"*",'Plany 2025'!H:H),SUMIF('Plany 2025'!$B:$B,$P1565,'Plany 2025'!H:H)+SUMIF('Plany 2025'!$B:$B,$P1565&amp;"/*",'Plany 2025'!H:H)+SUMIF('Plany 2025'!$B:$B,"*/"&amp;$P1565&amp;"/*",'Plany 2025'!H:H))))</f>
        <v>brak klasyf.</v>
      </c>
      <c r="S1565" s="392" t="str">
        <f t="shared" ca="1" si="188"/>
        <v/>
      </c>
      <c r="T1565" s="393" t="str">
        <f t="shared" ca="1" si="189"/>
        <v/>
      </c>
      <c r="U1565" s="96"/>
      <c r="V1565" s="91"/>
    </row>
    <row r="1566" spans="1:22" s="168" customFormat="1">
      <c r="A1566" s="91" t="s">
        <v>105</v>
      </c>
      <c r="B1566" s="495">
        <v>750</v>
      </c>
      <c r="C1566" s="495">
        <v>75085</v>
      </c>
      <c r="D1566" s="177">
        <v>4700</v>
      </c>
      <c r="E1566" s="167" t="s">
        <v>201</v>
      </c>
      <c r="G1566" s="169">
        <v>18800</v>
      </c>
      <c r="H1566" s="170">
        <v>18763</v>
      </c>
      <c r="I1566" s="96">
        <f t="shared" si="183"/>
        <v>0.99803191489361698</v>
      </c>
      <c r="J1566" s="147"/>
      <c r="K1566" s="517"/>
      <c r="L1566" s="379">
        <v>1</v>
      </c>
      <c r="M1566" s="379" t="str">
        <f t="shared" ca="1" si="184"/>
        <v>tak</v>
      </c>
      <c r="N1566" s="379" t="str">
        <f t="shared" ca="1" si="185"/>
        <v>tak</v>
      </c>
      <c r="O1566" s="378" t="str">
        <f t="shared" ca="1" si="186"/>
        <v>DBFO</v>
      </c>
      <c r="P1566" s="389" t="str">
        <f t="shared" ca="1" si="187"/>
        <v>DBFO B/V/2/1 75085 4700</v>
      </c>
      <c r="Q1566" s="390">
        <f ca="1">IF($P1566="","",IF(IF(COUNTIF($P1566,"* *"),COUNTIF('Plany 2025'!$J:$J,"*"&amp;$P1566&amp;"*"),COUNTIF('Plany 2025'!$B:$B,$P1566)+COUNTIF('Plany 2025'!$B:$B,$P1566&amp;"/*")+COUNTIF('Plany 2025'!$B:$B,"*/"&amp;$P1566&amp;"/*"))=0,"brak klasyf.",IF(COUNTIF($P1566,"* *"),SUMIF('Plany 2025'!$J:$J,"*"&amp;$P1566&amp;"*",'Plany 2025'!G:G),SUMIF('Plany 2025'!$B:$B,$P1566,'Plany 2025'!G:G)+SUMIF('Plany 2025'!$B:$B,$P1566&amp;"/*",'Plany 2025'!G:G)+SUMIF('Plany 2025'!$B:$B,"*/"&amp;$P1566&amp;"/*",'Plany 2025'!G:G))))</f>
        <v>18800</v>
      </c>
      <c r="R1566" s="391">
        <f ca="1">IF($P1566="","",IF(IF(COUNTIF($P1566,"* *"),COUNTIF('Plany 2025'!$J:$J,"*"&amp;$P1566&amp;"*"),COUNTIF('Plany 2025'!$B:$B,$P1566)+COUNTIF('Plany 2025'!$B:$B,$P1566&amp;"/*")+COUNTIF('Plany 2025'!$B:$B,"*/"&amp;$P1566&amp;"/*"))=0,"brak klasyf.",IF(COUNTIF($P1566,"* *"),SUMIF('Plany 2025'!$J:$J,"*"&amp;$P1566&amp;"*",'Plany 2025'!H:H),SUMIF('Plany 2025'!$B:$B,$P1566,'Plany 2025'!H:H)+SUMIF('Plany 2025'!$B:$B,$P1566&amp;"/*",'Plany 2025'!H:H)+SUMIF('Plany 2025'!$B:$B,"*/"&amp;$P1566&amp;"/*",'Plany 2025'!H:H))))</f>
        <v>18763</v>
      </c>
      <c r="S1566" s="392">
        <f t="shared" ca="1" si="188"/>
        <v>0</v>
      </c>
      <c r="T1566" s="393">
        <f t="shared" ca="1" si="189"/>
        <v>0</v>
      </c>
      <c r="U1566" s="96"/>
      <c r="V1566" s="91"/>
    </row>
    <row r="1567" spans="1:22" s="520" customFormat="1" ht="12.75" hidden="1">
      <c r="A1567" s="91" t="s">
        <v>105</v>
      </c>
      <c r="B1567" s="495">
        <v>750</v>
      </c>
      <c r="C1567" s="495">
        <v>75085</v>
      </c>
      <c r="D1567" s="177">
        <v>4990</v>
      </c>
      <c r="E1567" s="167" t="s">
        <v>185</v>
      </c>
      <c r="G1567" s="169"/>
      <c r="H1567" s="170"/>
      <c r="I1567" s="96" t="str">
        <f t="shared" si="183"/>
        <v xml:space="preserve"> </v>
      </c>
      <c r="J1567" s="147"/>
      <c r="K1567" s="517"/>
      <c r="L1567" s="379"/>
      <c r="M1567" s="379" t="str">
        <f t="shared" ca="1" si="184"/>
        <v>tak</v>
      </c>
      <c r="N1567" s="379" t="str">
        <f t="shared" ca="1" si="185"/>
        <v>nie</v>
      </c>
      <c r="O1567" s="378" t="str">
        <f t="shared" ca="1" si="186"/>
        <v>DBFO</v>
      </c>
      <c r="P1567" s="389" t="str">
        <f t="shared" ca="1" si="187"/>
        <v>DBFO B/V/2/1 75085 4990</v>
      </c>
      <c r="Q1567" s="390" t="str">
        <f ca="1">IF($P1567="","",IF(IF(COUNTIF($P1567,"* *"),COUNTIF('Plany 2025'!$J:$J,"*"&amp;$P1567&amp;"*"),COUNTIF('Plany 2025'!$B:$B,$P1567)+COUNTIF('Plany 2025'!$B:$B,$P1567&amp;"/*")+COUNTIF('Plany 2025'!$B:$B,"*/"&amp;$P1567&amp;"/*"))=0,"brak klasyf.",IF(COUNTIF($P1567,"* *"),SUMIF('Plany 2025'!$J:$J,"*"&amp;$P1567&amp;"*",'Plany 2025'!G:G),SUMIF('Plany 2025'!$B:$B,$P1567,'Plany 2025'!G:G)+SUMIF('Plany 2025'!$B:$B,$P1567&amp;"/*",'Plany 2025'!G:G)+SUMIF('Plany 2025'!$B:$B,"*/"&amp;$P1567&amp;"/*",'Plany 2025'!G:G))))</f>
        <v>brak klasyf.</v>
      </c>
      <c r="R1567" s="391" t="str">
        <f ca="1">IF($P1567="","",IF(IF(COUNTIF($P1567,"* *"),COUNTIF('Plany 2025'!$J:$J,"*"&amp;$P1567&amp;"*"),COUNTIF('Plany 2025'!$B:$B,$P1567)+COUNTIF('Plany 2025'!$B:$B,$P1567&amp;"/*")+COUNTIF('Plany 2025'!$B:$B,"*/"&amp;$P1567&amp;"/*"))=0,"brak klasyf.",IF(COUNTIF($P1567,"* *"),SUMIF('Plany 2025'!$J:$J,"*"&amp;$P1567&amp;"*",'Plany 2025'!H:H),SUMIF('Plany 2025'!$B:$B,$P1567,'Plany 2025'!H:H)+SUMIF('Plany 2025'!$B:$B,$P1567&amp;"/*",'Plany 2025'!H:H)+SUMIF('Plany 2025'!$B:$B,"*/"&amp;$P1567&amp;"/*",'Plany 2025'!H:H))))</f>
        <v>brak klasyf.</v>
      </c>
      <c r="S1567" s="392" t="str">
        <f t="shared" ca="1" si="188"/>
        <v/>
      </c>
      <c r="T1567" s="393" t="str">
        <f t="shared" ca="1" si="189"/>
        <v/>
      </c>
      <c r="U1567" s="96"/>
      <c r="V1567" s="91"/>
    </row>
    <row r="1568" spans="1:22" s="520" customFormat="1" ht="6" customHeight="1">
      <c r="A1568" s="91"/>
      <c r="B1568" s="495"/>
      <c r="C1568" s="495"/>
      <c r="D1568" s="177"/>
      <c r="E1568" s="167"/>
      <c r="G1568" s="126"/>
      <c r="H1568" s="127"/>
      <c r="I1568" s="138" t="str">
        <f t="shared" si="183"/>
        <v xml:space="preserve"> </v>
      </c>
      <c r="J1568" s="236"/>
      <c r="K1568" s="517"/>
      <c r="L1568" s="379">
        <v>1</v>
      </c>
      <c r="M1568" s="379" t="str">
        <f t="shared" ca="1" si="184"/>
        <v>tak</v>
      </c>
      <c r="N1568" s="379" t="str">
        <f t="shared" ca="1" si="185"/>
        <v>tak</v>
      </c>
      <c r="O1568" s="378" t="str">
        <f t="shared" ca="1" si="186"/>
        <v>DBFO</v>
      </c>
      <c r="P1568" s="389" t="str">
        <f t="shared" si="187"/>
        <v/>
      </c>
      <c r="Q1568" s="390" t="str">
        <f>IF($P1568="","",IF(IF(COUNTIF($P1568,"* *"),COUNTIF('Plany 2025'!$J:$J,"*"&amp;$P1568&amp;"*"),COUNTIF('Plany 2025'!$B:$B,$P1568)+COUNTIF('Plany 2025'!$B:$B,$P1568&amp;"/*")+COUNTIF('Plany 2025'!$B:$B,"*/"&amp;$P1568&amp;"/*"))=0,"brak klasyf.",IF(COUNTIF($P1568,"* *"),SUMIF('Plany 2025'!$J:$J,"*"&amp;$P1568&amp;"*",'Plany 2025'!G:G),SUMIF('Plany 2025'!$B:$B,$P1568,'Plany 2025'!G:G)+SUMIF('Plany 2025'!$B:$B,$P1568&amp;"/*",'Plany 2025'!G:G)+SUMIF('Plany 2025'!$B:$B,"*/"&amp;$P1568&amp;"/*",'Plany 2025'!G:G))))</f>
        <v/>
      </c>
      <c r="R1568" s="391" t="str">
        <f>IF($P1568="","",IF(IF(COUNTIF($P1568,"* *"),COUNTIF('Plany 2025'!$J:$J,"*"&amp;$P1568&amp;"*"),COUNTIF('Plany 2025'!$B:$B,$P1568)+COUNTIF('Plany 2025'!$B:$B,$P1568&amp;"/*")+COUNTIF('Plany 2025'!$B:$B,"*/"&amp;$P1568&amp;"/*"))=0,"brak klasyf.",IF(COUNTIF($P1568,"* *"),SUMIF('Plany 2025'!$J:$J,"*"&amp;$P1568&amp;"*",'Plany 2025'!H:H),SUMIF('Plany 2025'!$B:$B,$P1568,'Plany 2025'!H:H)+SUMIF('Plany 2025'!$B:$B,$P1568&amp;"/*",'Plany 2025'!H:H)+SUMIF('Plany 2025'!$B:$B,"*/"&amp;$P1568&amp;"/*",'Plany 2025'!H:H))))</f>
        <v/>
      </c>
      <c r="S1568" s="392" t="str">
        <f t="shared" si="188"/>
        <v/>
      </c>
      <c r="T1568" s="393" t="str">
        <f t="shared" si="189"/>
        <v/>
      </c>
      <c r="U1568" s="138"/>
      <c r="V1568" s="91"/>
    </row>
    <row r="1569" spans="1:22" s="520" customFormat="1" ht="12.75" hidden="1">
      <c r="A1569" s="91"/>
      <c r="B1569" s="495"/>
      <c r="C1569" s="495"/>
      <c r="D1569" s="177"/>
      <c r="E1569" s="184" t="s">
        <v>279</v>
      </c>
      <c r="G1569" s="169"/>
      <c r="H1569" s="170"/>
      <c r="I1569" s="138" t="str">
        <f t="shared" si="183"/>
        <v xml:space="preserve"> </v>
      </c>
      <c r="J1569" s="236"/>
      <c r="K1569" s="517"/>
      <c r="L1569" s="379"/>
      <c r="M1569" s="379" t="str">
        <f t="shared" ca="1" si="184"/>
        <v>tak</v>
      </c>
      <c r="N1569" s="379" t="str">
        <f t="shared" ca="1" si="185"/>
        <v>tak</v>
      </c>
      <c r="O1569" s="378" t="str">
        <f t="shared" ca="1" si="186"/>
        <v>Inny dys.</v>
      </c>
      <c r="P1569" s="389" t="str">
        <f t="shared" si="187"/>
        <v/>
      </c>
      <c r="Q1569" s="390" t="str">
        <f>IF($P1569="","",IF(IF(COUNTIF($P1569,"* *"),COUNTIF('Plany 2025'!$J:$J,"*"&amp;$P1569&amp;"*"),COUNTIF('Plany 2025'!$B:$B,$P1569)+COUNTIF('Plany 2025'!$B:$B,$P1569&amp;"/*")+COUNTIF('Plany 2025'!$B:$B,"*/"&amp;$P1569&amp;"/*"))=0,"brak klasyf.",IF(COUNTIF($P1569,"* *"),SUMIF('Plany 2025'!$J:$J,"*"&amp;$P1569&amp;"*",'Plany 2025'!G:G),SUMIF('Plany 2025'!$B:$B,$P1569,'Plany 2025'!G:G)+SUMIF('Plany 2025'!$B:$B,$P1569&amp;"/*",'Plany 2025'!G:G)+SUMIF('Plany 2025'!$B:$B,"*/"&amp;$P1569&amp;"/*",'Plany 2025'!G:G))))</f>
        <v/>
      </c>
      <c r="R1569" s="391" t="str">
        <f>IF($P1569="","",IF(IF(COUNTIF($P1569,"* *"),COUNTIF('Plany 2025'!$J:$J,"*"&amp;$P1569&amp;"*"),COUNTIF('Plany 2025'!$B:$B,$P1569)+COUNTIF('Plany 2025'!$B:$B,$P1569&amp;"/*")+COUNTIF('Plany 2025'!$B:$B,"*/"&amp;$P1569&amp;"/*"))=0,"brak klasyf.",IF(COUNTIF($P1569,"* *"),SUMIF('Plany 2025'!$J:$J,"*"&amp;$P1569&amp;"*",'Plany 2025'!H:H),SUMIF('Plany 2025'!$B:$B,$P1569,'Plany 2025'!H:H)+SUMIF('Plany 2025'!$B:$B,$P1569&amp;"/*",'Plany 2025'!H:H)+SUMIF('Plany 2025'!$B:$B,"*/"&amp;$P1569&amp;"/*",'Plany 2025'!H:H))))</f>
        <v/>
      </c>
      <c r="S1569" s="392" t="str">
        <f t="shared" si="188"/>
        <v/>
      </c>
      <c r="T1569" s="393" t="str">
        <f t="shared" si="189"/>
        <v/>
      </c>
      <c r="U1569" s="138"/>
      <c r="V1569" s="91"/>
    </row>
    <row r="1570" spans="1:22" s="520" customFormat="1" ht="6" hidden="1" customHeight="1">
      <c r="A1570" s="91"/>
      <c r="B1570" s="495"/>
      <c r="C1570" s="495"/>
      <c r="D1570" s="177"/>
      <c r="E1570" s="167"/>
      <c r="G1570" s="126"/>
      <c r="H1570" s="127"/>
      <c r="I1570" s="138" t="str">
        <f t="shared" si="183"/>
        <v xml:space="preserve"> </v>
      </c>
      <c r="J1570" s="236"/>
      <c r="K1570" s="517"/>
      <c r="L1570" s="379"/>
      <c r="M1570" s="379" t="str">
        <f t="shared" ca="1" si="184"/>
        <v>tak</v>
      </c>
      <c r="N1570" s="379" t="str">
        <f t="shared" ca="1" si="185"/>
        <v>tak</v>
      </c>
      <c r="O1570" s="378" t="str">
        <f t="shared" ca="1" si="186"/>
        <v>Inny dys.</v>
      </c>
      <c r="P1570" s="389" t="str">
        <f t="shared" si="187"/>
        <v/>
      </c>
      <c r="Q1570" s="390" t="str">
        <f>IF($P1570="","",IF(IF(COUNTIF($P1570,"* *"),COUNTIF('Plany 2025'!$J:$J,"*"&amp;$P1570&amp;"*"),COUNTIF('Plany 2025'!$B:$B,$P1570)+COUNTIF('Plany 2025'!$B:$B,$P1570&amp;"/*")+COUNTIF('Plany 2025'!$B:$B,"*/"&amp;$P1570&amp;"/*"))=0,"brak klasyf.",IF(COUNTIF($P1570,"* *"),SUMIF('Plany 2025'!$J:$J,"*"&amp;$P1570&amp;"*",'Plany 2025'!G:G),SUMIF('Plany 2025'!$B:$B,$P1570,'Plany 2025'!G:G)+SUMIF('Plany 2025'!$B:$B,$P1570&amp;"/*",'Plany 2025'!G:G)+SUMIF('Plany 2025'!$B:$B,"*/"&amp;$P1570&amp;"/*",'Plany 2025'!G:G))))</f>
        <v/>
      </c>
      <c r="R1570" s="391" t="str">
        <f>IF($P1570="","",IF(IF(COUNTIF($P1570,"* *"),COUNTIF('Plany 2025'!$J:$J,"*"&amp;$P1570&amp;"*"),COUNTIF('Plany 2025'!$B:$B,$P1570)+COUNTIF('Plany 2025'!$B:$B,$P1570&amp;"/*")+COUNTIF('Plany 2025'!$B:$B,"*/"&amp;$P1570&amp;"/*"))=0,"brak klasyf.",IF(COUNTIF($P1570,"* *"),SUMIF('Plany 2025'!$J:$J,"*"&amp;$P1570&amp;"*",'Plany 2025'!H:H),SUMIF('Plany 2025'!$B:$B,$P1570,'Plany 2025'!H:H)+SUMIF('Plany 2025'!$B:$B,$P1570&amp;"/*",'Plany 2025'!H:H)+SUMIF('Plany 2025'!$B:$B,"*/"&amp;$P1570&amp;"/*",'Plany 2025'!H:H))))</f>
        <v/>
      </c>
      <c r="S1570" s="392" t="str">
        <f t="shared" si="188"/>
        <v/>
      </c>
      <c r="T1570" s="393" t="str">
        <f t="shared" si="189"/>
        <v/>
      </c>
      <c r="U1570" s="138"/>
      <c r="V1570" s="91"/>
    </row>
    <row r="1571" spans="1:22" s="520" customFormat="1" ht="12.75" hidden="1">
      <c r="A1571" s="91"/>
      <c r="B1571" s="495"/>
      <c r="C1571" s="495"/>
      <c r="D1571" s="177"/>
      <c r="E1571" s="192" t="s">
        <v>228</v>
      </c>
      <c r="G1571" s="207"/>
      <c r="H1571" s="93"/>
      <c r="I1571" s="138" t="str">
        <f t="shared" si="183"/>
        <v xml:space="preserve"> </v>
      </c>
      <c r="J1571" s="236"/>
      <c r="K1571" s="517"/>
      <c r="L1571" s="379"/>
      <c r="M1571" s="379" t="str">
        <f t="shared" ca="1" si="184"/>
        <v>tak</v>
      </c>
      <c r="N1571" s="379" t="str">
        <f t="shared" ca="1" si="185"/>
        <v>tak</v>
      </c>
      <c r="O1571" s="378" t="str">
        <f t="shared" ca="1" si="186"/>
        <v>Inny dys.</v>
      </c>
      <c r="P1571" s="389" t="str">
        <f t="shared" si="187"/>
        <v/>
      </c>
      <c r="Q1571" s="390" t="str">
        <f>IF($P1571="","",IF(IF(COUNTIF($P1571,"* *"),COUNTIF('Plany 2025'!$J:$J,"*"&amp;$P1571&amp;"*"),COUNTIF('Plany 2025'!$B:$B,$P1571)+COUNTIF('Plany 2025'!$B:$B,$P1571&amp;"/*")+COUNTIF('Plany 2025'!$B:$B,"*/"&amp;$P1571&amp;"/*"))=0,"brak klasyf.",IF(COUNTIF($P1571,"* *"),SUMIF('Plany 2025'!$J:$J,"*"&amp;$P1571&amp;"*",'Plany 2025'!G:G),SUMIF('Plany 2025'!$B:$B,$P1571,'Plany 2025'!G:G)+SUMIF('Plany 2025'!$B:$B,$P1571&amp;"/*",'Plany 2025'!G:G)+SUMIF('Plany 2025'!$B:$B,"*/"&amp;$P1571&amp;"/*",'Plany 2025'!G:G))))</f>
        <v/>
      </c>
      <c r="R1571" s="391" t="str">
        <f>IF($P1571="","",IF(IF(COUNTIF($P1571,"* *"),COUNTIF('Plany 2025'!$J:$J,"*"&amp;$P1571&amp;"*"),COUNTIF('Plany 2025'!$B:$B,$P1571)+COUNTIF('Plany 2025'!$B:$B,$P1571&amp;"/*")+COUNTIF('Plany 2025'!$B:$B,"*/"&amp;$P1571&amp;"/*"))=0,"brak klasyf.",IF(COUNTIF($P1571,"* *"),SUMIF('Plany 2025'!$J:$J,"*"&amp;$P1571&amp;"*",'Plany 2025'!H:H),SUMIF('Plany 2025'!$B:$B,$P1571,'Plany 2025'!H:H)+SUMIF('Plany 2025'!$B:$B,$P1571&amp;"/*",'Plany 2025'!H:H)+SUMIF('Plany 2025'!$B:$B,"*/"&amp;$P1571&amp;"/*",'Plany 2025'!H:H))))</f>
        <v/>
      </c>
      <c r="S1571" s="392" t="str">
        <f t="shared" si="188"/>
        <v/>
      </c>
      <c r="T1571" s="393" t="str">
        <f t="shared" si="189"/>
        <v/>
      </c>
      <c r="U1571" s="138"/>
      <c r="V1571" s="91"/>
    </row>
    <row r="1572" spans="1:22" s="520" customFormat="1" ht="6" hidden="1" customHeight="1">
      <c r="A1572" s="91"/>
      <c r="B1572" s="495"/>
      <c r="C1572" s="495"/>
      <c r="D1572" s="177"/>
      <c r="E1572" s="167"/>
      <c r="G1572" s="126"/>
      <c r="H1572" s="127"/>
      <c r="I1572" s="138" t="str">
        <f t="shared" si="183"/>
        <v xml:space="preserve"> </v>
      </c>
      <c r="J1572" s="236"/>
      <c r="K1572" s="517"/>
      <c r="L1572" s="379"/>
      <c r="M1572" s="379" t="str">
        <f t="shared" ca="1" si="184"/>
        <v>tak</v>
      </c>
      <c r="N1572" s="379" t="str">
        <f t="shared" ca="1" si="185"/>
        <v>tak</v>
      </c>
      <c r="O1572" s="378" t="str">
        <f t="shared" ca="1" si="186"/>
        <v>Inny dys.</v>
      </c>
      <c r="P1572" s="389" t="str">
        <f t="shared" si="187"/>
        <v/>
      </c>
      <c r="Q1572" s="390" t="str">
        <f>IF($P1572="","",IF(IF(COUNTIF($P1572,"* *"),COUNTIF('Plany 2025'!$J:$J,"*"&amp;$P1572&amp;"*"),COUNTIF('Plany 2025'!$B:$B,$P1572)+COUNTIF('Plany 2025'!$B:$B,$P1572&amp;"/*")+COUNTIF('Plany 2025'!$B:$B,"*/"&amp;$P1572&amp;"/*"))=0,"brak klasyf.",IF(COUNTIF($P1572,"* *"),SUMIF('Plany 2025'!$J:$J,"*"&amp;$P1572&amp;"*",'Plany 2025'!G:G),SUMIF('Plany 2025'!$B:$B,$P1572,'Plany 2025'!G:G)+SUMIF('Plany 2025'!$B:$B,$P1572&amp;"/*",'Plany 2025'!G:G)+SUMIF('Plany 2025'!$B:$B,"*/"&amp;$P1572&amp;"/*",'Plany 2025'!G:G))))</f>
        <v/>
      </c>
      <c r="R1572" s="391" t="str">
        <f>IF($P1572="","",IF(IF(COUNTIF($P1572,"* *"),COUNTIF('Plany 2025'!$J:$J,"*"&amp;$P1572&amp;"*"),COUNTIF('Plany 2025'!$B:$B,$P1572)+COUNTIF('Plany 2025'!$B:$B,$P1572&amp;"/*")+COUNTIF('Plany 2025'!$B:$B,"*/"&amp;$P1572&amp;"/*"))=0,"brak klasyf.",IF(COUNTIF($P1572,"* *"),SUMIF('Plany 2025'!$J:$J,"*"&amp;$P1572&amp;"*",'Plany 2025'!H:H),SUMIF('Plany 2025'!$B:$B,$P1572,'Plany 2025'!H:H)+SUMIF('Plany 2025'!$B:$B,$P1572&amp;"/*",'Plany 2025'!H:H)+SUMIF('Plany 2025'!$B:$B,"*/"&amp;$P1572&amp;"/*",'Plany 2025'!H:H))))</f>
        <v/>
      </c>
      <c r="S1572" s="392" t="str">
        <f t="shared" si="188"/>
        <v/>
      </c>
      <c r="T1572" s="393" t="str">
        <f t="shared" si="189"/>
        <v/>
      </c>
      <c r="U1572" s="138"/>
      <c r="V1572" s="91"/>
    </row>
    <row r="1573" spans="1:22" s="520" customFormat="1" ht="12.75" hidden="1">
      <c r="A1573" s="91"/>
      <c r="B1573" s="499"/>
      <c r="C1573" s="499"/>
      <c r="D1573" s="177"/>
      <c r="E1573" s="184" t="s">
        <v>280</v>
      </c>
      <c r="G1573" s="169"/>
      <c r="H1573" s="170"/>
      <c r="I1573" s="138" t="str">
        <f t="shared" si="183"/>
        <v xml:space="preserve"> </v>
      </c>
      <c r="J1573" s="236"/>
      <c r="K1573" s="517"/>
      <c r="L1573" s="379"/>
      <c r="M1573" s="379" t="str">
        <f t="shared" ca="1" si="184"/>
        <v>tak</v>
      </c>
      <c r="N1573" s="379" t="str">
        <f t="shared" ca="1" si="185"/>
        <v>tak</v>
      </c>
      <c r="O1573" s="378" t="str">
        <f t="shared" ca="1" si="186"/>
        <v>Inny dys.</v>
      </c>
      <c r="P1573" s="389" t="str">
        <f t="shared" si="187"/>
        <v/>
      </c>
      <c r="Q1573" s="390" t="str">
        <f>IF($P1573="","",IF(IF(COUNTIF($P1573,"* *"),COUNTIF('Plany 2025'!$J:$J,"*"&amp;$P1573&amp;"*"),COUNTIF('Plany 2025'!$B:$B,$P1573)+COUNTIF('Plany 2025'!$B:$B,$P1573&amp;"/*")+COUNTIF('Plany 2025'!$B:$B,"*/"&amp;$P1573&amp;"/*"))=0,"brak klasyf.",IF(COUNTIF($P1573,"* *"),SUMIF('Plany 2025'!$J:$J,"*"&amp;$P1573&amp;"*",'Plany 2025'!G:G),SUMIF('Plany 2025'!$B:$B,$P1573,'Plany 2025'!G:G)+SUMIF('Plany 2025'!$B:$B,$P1573&amp;"/*",'Plany 2025'!G:G)+SUMIF('Plany 2025'!$B:$B,"*/"&amp;$P1573&amp;"/*",'Plany 2025'!G:G))))</f>
        <v/>
      </c>
      <c r="R1573" s="391" t="str">
        <f>IF($P1573="","",IF(IF(COUNTIF($P1573,"* *"),COUNTIF('Plany 2025'!$J:$J,"*"&amp;$P1573&amp;"*"),COUNTIF('Plany 2025'!$B:$B,$P1573)+COUNTIF('Plany 2025'!$B:$B,$P1573&amp;"/*")+COUNTIF('Plany 2025'!$B:$B,"*/"&amp;$P1573&amp;"/*"))=0,"brak klasyf.",IF(COUNTIF($P1573,"* *"),SUMIF('Plany 2025'!$J:$J,"*"&amp;$P1573&amp;"*",'Plany 2025'!H:H),SUMIF('Plany 2025'!$B:$B,$P1573,'Plany 2025'!H:H)+SUMIF('Plany 2025'!$B:$B,$P1573&amp;"/*",'Plany 2025'!H:H)+SUMIF('Plany 2025'!$B:$B,"*/"&amp;$P1573&amp;"/*",'Plany 2025'!H:H))))</f>
        <v/>
      </c>
      <c r="S1573" s="392" t="str">
        <f t="shared" si="188"/>
        <v/>
      </c>
      <c r="T1573" s="393" t="str">
        <f t="shared" si="189"/>
        <v/>
      </c>
      <c r="U1573" s="138"/>
      <c r="V1573" s="91"/>
    </row>
    <row r="1574" spans="1:22" s="520" customFormat="1" ht="6" hidden="1" customHeight="1">
      <c r="A1574" s="91"/>
      <c r="B1574" s="499"/>
      <c r="C1574" s="499"/>
      <c r="D1574" s="177"/>
      <c r="E1574" s="167"/>
      <c r="G1574" s="126"/>
      <c r="H1574" s="127"/>
      <c r="I1574" s="138" t="str">
        <f t="shared" si="183"/>
        <v xml:space="preserve"> </v>
      </c>
      <c r="J1574" s="236"/>
      <c r="K1574" s="517"/>
      <c r="L1574" s="379"/>
      <c r="M1574" s="379" t="str">
        <f t="shared" ca="1" si="184"/>
        <v>tak</v>
      </c>
      <c r="N1574" s="379" t="str">
        <f t="shared" ca="1" si="185"/>
        <v>tak</v>
      </c>
      <c r="O1574" s="378" t="str">
        <f t="shared" ca="1" si="186"/>
        <v>Inny dys.</v>
      </c>
      <c r="P1574" s="389" t="str">
        <f t="shared" si="187"/>
        <v/>
      </c>
      <c r="Q1574" s="390" t="str">
        <f>IF($P1574="","",IF(IF(COUNTIF($P1574,"* *"),COUNTIF('Plany 2025'!$J:$J,"*"&amp;$P1574&amp;"*"),COUNTIF('Plany 2025'!$B:$B,$P1574)+COUNTIF('Plany 2025'!$B:$B,$P1574&amp;"/*")+COUNTIF('Plany 2025'!$B:$B,"*/"&amp;$P1574&amp;"/*"))=0,"brak klasyf.",IF(COUNTIF($P1574,"* *"),SUMIF('Plany 2025'!$J:$J,"*"&amp;$P1574&amp;"*",'Plany 2025'!G:G),SUMIF('Plany 2025'!$B:$B,$P1574,'Plany 2025'!G:G)+SUMIF('Plany 2025'!$B:$B,$P1574&amp;"/*",'Plany 2025'!G:G)+SUMIF('Plany 2025'!$B:$B,"*/"&amp;$P1574&amp;"/*",'Plany 2025'!G:G))))</f>
        <v/>
      </c>
      <c r="R1574" s="391" t="str">
        <f>IF($P1574="","",IF(IF(COUNTIF($P1574,"* *"),COUNTIF('Plany 2025'!$J:$J,"*"&amp;$P1574&amp;"*"),COUNTIF('Plany 2025'!$B:$B,$P1574)+COUNTIF('Plany 2025'!$B:$B,$P1574&amp;"/*")+COUNTIF('Plany 2025'!$B:$B,"*/"&amp;$P1574&amp;"/*"))=0,"brak klasyf.",IF(COUNTIF($P1574,"* *"),SUMIF('Plany 2025'!$J:$J,"*"&amp;$P1574&amp;"*",'Plany 2025'!H:H),SUMIF('Plany 2025'!$B:$B,$P1574,'Plany 2025'!H:H)+SUMIF('Plany 2025'!$B:$B,$P1574&amp;"/*",'Plany 2025'!H:H)+SUMIF('Plany 2025'!$B:$B,"*/"&amp;$P1574&amp;"/*",'Plany 2025'!H:H))))</f>
        <v/>
      </c>
      <c r="S1574" s="392" t="str">
        <f t="shared" si="188"/>
        <v/>
      </c>
      <c r="T1574" s="393" t="str">
        <f t="shared" si="189"/>
        <v/>
      </c>
      <c r="U1574" s="138"/>
      <c r="V1574" s="91"/>
    </row>
    <row r="1575" spans="1:22" s="520" customFormat="1" ht="12.75" hidden="1">
      <c r="A1575" s="91"/>
      <c r="B1575" s="499"/>
      <c r="C1575" s="499"/>
      <c r="D1575" s="177"/>
      <c r="E1575" s="192" t="s">
        <v>228</v>
      </c>
      <c r="G1575" s="207"/>
      <c r="H1575" s="93"/>
      <c r="I1575" s="138" t="str">
        <f t="shared" si="183"/>
        <v xml:space="preserve"> </v>
      </c>
      <c r="J1575" s="236"/>
      <c r="K1575" s="517"/>
      <c r="L1575" s="379"/>
      <c r="M1575" s="379" t="str">
        <f t="shared" ca="1" si="184"/>
        <v>tak</v>
      </c>
      <c r="N1575" s="379" t="str">
        <f t="shared" ca="1" si="185"/>
        <v>tak</v>
      </c>
      <c r="O1575" s="378" t="str">
        <f t="shared" ca="1" si="186"/>
        <v>Inny dys.</v>
      </c>
      <c r="P1575" s="389" t="str">
        <f t="shared" si="187"/>
        <v/>
      </c>
      <c r="Q1575" s="390" t="str">
        <f>IF($P1575="","",IF(IF(COUNTIF($P1575,"* *"),COUNTIF('Plany 2025'!$J:$J,"*"&amp;$P1575&amp;"*"),COUNTIF('Plany 2025'!$B:$B,$P1575)+COUNTIF('Plany 2025'!$B:$B,$P1575&amp;"/*")+COUNTIF('Plany 2025'!$B:$B,"*/"&amp;$P1575&amp;"/*"))=0,"brak klasyf.",IF(COUNTIF($P1575,"* *"),SUMIF('Plany 2025'!$J:$J,"*"&amp;$P1575&amp;"*",'Plany 2025'!G:G),SUMIF('Plany 2025'!$B:$B,$P1575,'Plany 2025'!G:G)+SUMIF('Plany 2025'!$B:$B,$P1575&amp;"/*",'Plany 2025'!G:G)+SUMIF('Plany 2025'!$B:$B,"*/"&amp;$P1575&amp;"/*",'Plany 2025'!G:G))))</f>
        <v/>
      </c>
      <c r="R1575" s="391" t="str">
        <f>IF($P1575="","",IF(IF(COUNTIF($P1575,"* *"),COUNTIF('Plany 2025'!$J:$J,"*"&amp;$P1575&amp;"*"),COUNTIF('Plany 2025'!$B:$B,$P1575)+COUNTIF('Plany 2025'!$B:$B,$P1575&amp;"/*")+COUNTIF('Plany 2025'!$B:$B,"*/"&amp;$P1575&amp;"/*"))=0,"brak klasyf.",IF(COUNTIF($P1575,"* *"),SUMIF('Plany 2025'!$J:$J,"*"&amp;$P1575&amp;"*",'Plany 2025'!H:H),SUMIF('Plany 2025'!$B:$B,$P1575,'Plany 2025'!H:H)+SUMIF('Plany 2025'!$B:$B,$P1575&amp;"/*",'Plany 2025'!H:H)+SUMIF('Plany 2025'!$B:$B,"*/"&amp;$P1575&amp;"/*",'Plany 2025'!H:H))))</f>
        <v/>
      </c>
      <c r="S1575" s="392" t="str">
        <f t="shared" si="188"/>
        <v/>
      </c>
      <c r="T1575" s="393" t="str">
        <f t="shared" si="189"/>
        <v/>
      </c>
      <c r="U1575" s="138"/>
      <c r="V1575" s="91"/>
    </row>
    <row r="1576" spans="1:22" s="520" customFormat="1" ht="6" hidden="1" customHeight="1">
      <c r="A1576" s="91"/>
      <c r="B1576" s="499"/>
      <c r="C1576" s="499"/>
      <c r="D1576" s="177"/>
      <c r="E1576" s="167"/>
      <c r="G1576" s="126"/>
      <c r="H1576" s="127"/>
      <c r="I1576" s="138" t="str">
        <f t="shared" si="183"/>
        <v xml:space="preserve"> </v>
      </c>
      <c r="J1576" s="236"/>
      <c r="K1576" s="517"/>
      <c r="L1576" s="379"/>
      <c r="M1576" s="379" t="str">
        <f t="shared" ca="1" si="184"/>
        <v>tak</v>
      </c>
      <c r="N1576" s="379" t="str">
        <f t="shared" ca="1" si="185"/>
        <v>tak</v>
      </c>
      <c r="O1576" s="378" t="str">
        <f t="shared" ca="1" si="186"/>
        <v>Inny dys.</v>
      </c>
      <c r="P1576" s="389" t="str">
        <f t="shared" si="187"/>
        <v/>
      </c>
      <c r="Q1576" s="390" t="str">
        <f>IF($P1576="","",IF(IF(COUNTIF($P1576,"* *"),COUNTIF('Plany 2025'!$J:$J,"*"&amp;$P1576&amp;"*"),COUNTIF('Plany 2025'!$B:$B,$P1576)+COUNTIF('Plany 2025'!$B:$B,$P1576&amp;"/*")+COUNTIF('Plany 2025'!$B:$B,"*/"&amp;$P1576&amp;"/*"))=0,"brak klasyf.",IF(COUNTIF($P1576,"* *"),SUMIF('Plany 2025'!$J:$J,"*"&amp;$P1576&amp;"*",'Plany 2025'!G:G),SUMIF('Plany 2025'!$B:$B,$P1576,'Plany 2025'!G:G)+SUMIF('Plany 2025'!$B:$B,$P1576&amp;"/*",'Plany 2025'!G:G)+SUMIF('Plany 2025'!$B:$B,"*/"&amp;$P1576&amp;"/*",'Plany 2025'!G:G))))</f>
        <v/>
      </c>
      <c r="R1576" s="391" t="str">
        <f>IF($P1576="","",IF(IF(COUNTIF($P1576,"* *"),COUNTIF('Plany 2025'!$J:$J,"*"&amp;$P1576&amp;"*"),COUNTIF('Plany 2025'!$B:$B,$P1576)+COUNTIF('Plany 2025'!$B:$B,$P1576&amp;"/*")+COUNTIF('Plany 2025'!$B:$B,"*/"&amp;$P1576&amp;"/*"))=0,"brak klasyf.",IF(COUNTIF($P1576,"* *"),SUMIF('Plany 2025'!$J:$J,"*"&amp;$P1576&amp;"*",'Plany 2025'!H:H),SUMIF('Plany 2025'!$B:$B,$P1576,'Plany 2025'!H:H)+SUMIF('Plany 2025'!$B:$B,$P1576&amp;"/*",'Plany 2025'!H:H)+SUMIF('Plany 2025'!$B:$B,"*/"&amp;$P1576&amp;"/*",'Plany 2025'!H:H))))</f>
        <v/>
      </c>
      <c r="S1576" s="392" t="str">
        <f t="shared" si="188"/>
        <v/>
      </c>
      <c r="T1576" s="393" t="str">
        <f t="shared" si="189"/>
        <v/>
      </c>
      <c r="U1576" s="138"/>
      <c r="V1576" s="91"/>
    </row>
    <row r="1577" spans="1:22" s="139" customFormat="1">
      <c r="A1577" s="97"/>
      <c r="B1577" s="378"/>
      <c r="C1577" s="378"/>
      <c r="D1577" s="97"/>
      <c r="E1577" s="129" t="s">
        <v>255</v>
      </c>
      <c r="F1577" s="130"/>
      <c r="G1577" s="136">
        <f>SUM(G1582)</f>
        <v>1260</v>
      </c>
      <c r="H1577" s="127">
        <f>SUM(H1582)</f>
        <v>1253.48</v>
      </c>
      <c r="I1577" s="96">
        <f t="shared" si="183"/>
        <v>0.99482539682539683</v>
      </c>
      <c r="J1577" s="134"/>
      <c r="K1577" s="517"/>
      <c r="L1577" s="379">
        <v>1</v>
      </c>
      <c r="M1577" s="379" t="str">
        <f t="shared" ca="1" si="184"/>
        <v>tak</v>
      </c>
      <c r="N1577" s="379" t="str">
        <f t="shared" ca="1" si="185"/>
        <v>tak</v>
      </c>
      <c r="O1577" s="378" t="str">
        <f t="shared" ca="1" si="186"/>
        <v/>
      </c>
      <c r="P1577" s="389" t="str">
        <f t="shared" si="187"/>
        <v/>
      </c>
      <c r="Q1577" s="390" t="str">
        <f>IF($P1577="","",IF(IF(COUNTIF($P1577,"* *"),COUNTIF('Plany 2025'!$J:$J,"*"&amp;$P1577&amp;"*"),COUNTIF('Plany 2025'!$B:$B,$P1577)+COUNTIF('Plany 2025'!$B:$B,$P1577&amp;"/*")+COUNTIF('Plany 2025'!$B:$B,"*/"&amp;$P1577&amp;"/*"))=0,"brak klasyf.",IF(COUNTIF($P1577,"* *"),SUMIF('Plany 2025'!$J:$J,"*"&amp;$P1577&amp;"*",'Plany 2025'!G:G),SUMIF('Plany 2025'!$B:$B,$P1577,'Plany 2025'!G:G)+SUMIF('Plany 2025'!$B:$B,$P1577&amp;"/*",'Plany 2025'!G:G)+SUMIF('Plany 2025'!$B:$B,"*/"&amp;$P1577&amp;"/*",'Plany 2025'!G:G))))</f>
        <v/>
      </c>
      <c r="R1577" s="391" t="str">
        <f>IF($P1577="","",IF(IF(COUNTIF($P1577,"* *"),COUNTIF('Plany 2025'!$J:$J,"*"&amp;$P1577&amp;"*"),COUNTIF('Plany 2025'!$B:$B,$P1577)+COUNTIF('Plany 2025'!$B:$B,$P1577&amp;"/*")+COUNTIF('Plany 2025'!$B:$B,"*/"&amp;$P1577&amp;"/*"))=0,"brak klasyf.",IF(COUNTIF($P1577,"* *"),SUMIF('Plany 2025'!$J:$J,"*"&amp;$P1577&amp;"*",'Plany 2025'!H:H),SUMIF('Plany 2025'!$B:$B,$P1577,'Plany 2025'!H:H)+SUMIF('Plany 2025'!$B:$B,$P1577&amp;"/*",'Plany 2025'!H:H)+SUMIF('Plany 2025'!$B:$B,"*/"&amp;$P1577&amp;"/*",'Plany 2025'!H:H))))</f>
        <v/>
      </c>
      <c r="S1577" s="392" t="str">
        <f t="shared" si="188"/>
        <v/>
      </c>
      <c r="T1577" s="393" t="str">
        <f t="shared" si="189"/>
        <v/>
      </c>
      <c r="U1577" s="96"/>
      <c r="V1577" s="91"/>
    </row>
    <row r="1578" spans="1:22" s="139" customFormat="1" ht="6" customHeight="1">
      <c r="A1578" s="97"/>
      <c r="B1578" s="378"/>
      <c r="C1578" s="378"/>
      <c r="D1578" s="97"/>
      <c r="E1578" s="125" t="s">
        <v>24</v>
      </c>
      <c r="F1578" s="93"/>
      <c r="G1578" s="126"/>
      <c r="H1578" s="127"/>
      <c r="I1578" s="96" t="str">
        <f t="shared" si="183"/>
        <v xml:space="preserve"> </v>
      </c>
      <c r="J1578" s="134"/>
      <c r="K1578" s="517"/>
      <c r="L1578" s="379">
        <v>1</v>
      </c>
      <c r="M1578" s="379" t="str">
        <f t="shared" ca="1" si="184"/>
        <v>tak</v>
      </c>
      <c r="N1578" s="379" t="str">
        <f t="shared" ca="1" si="185"/>
        <v>tak</v>
      </c>
      <c r="O1578" s="378" t="str">
        <f t="shared" ca="1" si="186"/>
        <v/>
      </c>
      <c r="P1578" s="389" t="str">
        <f t="shared" si="187"/>
        <v/>
      </c>
      <c r="Q1578" s="390" t="str">
        <f>IF($P1578="","",IF(IF(COUNTIF($P1578,"* *"),COUNTIF('Plany 2025'!$J:$J,"*"&amp;$P1578&amp;"*"),COUNTIF('Plany 2025'!$B:$B,$P1578)+COUNTIF('Plany 2025'!$B:$B,$P1578&amp;"/*")+COUNTIF('Plany 2025'!$B:$B,"*/"&amp;$P1578&amp;"/*"))=0,"brak klasyf.",IF(COUNTIF($P1578,"* *"),SUMIF('Plany 2025'!$J:$J,"*"&amp;$P1578&amp;"*",'Plany 2025'!G:G),SUMIF('Plany 2025'!$B:$B,$P1578,'Plany 2025'!G:G)+SUMIF('Plany 2025'!$B:$B,$P1578&amp;"/*",'Plany 2025'!G:G)+SUMIF('Plany 2025'!$B:$B,"*/"&amp;$P1578&amp;"/*",'Plany 2025'!G:G))))</f>
        <v/>
      </c>
      <c r="R1578" s="391" t="str">
        <f>IF($P1578="","",IF(IF(COUNTIF($P1578,"* *"),COUNTIF('Plany 2025'!$J:$J,"*"&amp;$P1578&amp;"*"),COUNTIF('Plany 2025'!$B:$B,$P1578)+COUNTIF('Plany 2025'!$B:$B,$P1578&amp;"/*")+COUNTIF('Plany 2025'!$B:$B,"*/"&amp;$P1578&amp;"/*"))=0,"brak klasyf.",IF(COUNTIF($P1578,"* *"),SUMIF('Plany 2025'!$J:$J,"*"&amp;$P1578&amp;"*",'Plany 2025'!H:H),SUMIF('Plany 2025'!$B:$B,$P1578,'Plany 2025'!H:H)+SUMIF('Plany 2025'!$B:$B,$P1578&amp;"/*",'Plany 2025'!H:H)+SUMIF('Plany 2025'!$B:$B,"*/"&amp;$P1578&amp;"/*",'Plany 2025'!H:H))))</f>
        <v/>
      </c>
      <c r="S1578" s="392" t="str">
        <f t="shared" si="188"/>
        <v/>
      </c>
      <c r="T1578" s="393" t="str">
        <f t="shared" si="189"/>
        <v/>
      </c>
      <c r="U1578" s="96"/>
      <c r="V1578" s="91"/>
    </row>
    <row r="1579" spans="1:22" s="134" customFormat="1">
      <c r="A1579" s="97"/>
      <c r="B1579" s="378"/>
      <c r="C1579" s="378"/>
      <c r="D1579" s="97"/>
      <c r="E1579" s="129" t="s">
        <v>138</v>
      </c>
      <c r="F1579" s="130"/>
      <c r="G1579" s="136"/>
      <c r="H1579" s="127"/>
      <c r="I1579" s="138" t="str">
        <f t="shared" si="183"/>
        <v xml:space="preserve"> </v>
      </c>
      <c r="K1579" s="517"/>
      <c r="L1579" s="379">
        <v>1</v>
      </c>
      <c r="M1579" s="379" t="str">
        <f t="shared" ca="1" si="184"/>
        <v>tak</v>
      </c>
      <c r="N1579" s="379" t="str">
        <f t="shared" ca="1" si="185"/>
        <v>tak</v>
      </c>
      <c r="O1579" s="378" t="str">
        <f t="shared" ca="1" si="186"/>
        <v>DBFO</v>
      </c>
      <c r="P1579" s="389" t="str">
        <f t="shared" si="187"/>
        <v/>
      </c>
      <c r="Q1579" s="390" t="str">
        <f>IF($P1579="","",IF(IF(COUNTIF($P1579,"* *"),COUNTIF('Plany 2025'!$J:$J,"*"&amp;$P1579&amp;"*"),COUNTIF('Plany 2025'!$B:$B,$P1579)+COUNTIF('Plany 2025'!$B:$B,$P1579&amp;"/*")+COUNTIF('Plany 2025'!$B:$B,"*/"&amp;$P1579&amp;"/*"))=0,"brak klasyf.",IF(COUNTIF($P1579,"* *"),SUMIF('Plany 2025'!$J:$J,"*"&amp;$P1579&amp;"*",'Plany 2025'!G:G),SUMIF('Plany 2025'!$B:$B,$P1579,'Plany 2025'!G:G)+SUMIF('Plany 2025'!$B:$B,$P1579&amp;"/*",'Plany 2025'!G:G)+SUMIF('Plany 2025'!$B:$B,"*/"&amp;$P1579&amp;"/*",'Plany 2025'!G:G))))</f>
        <v/>
      </c>
      <c r="R1579" s="391" t="str">
        <f>IF($P1579="","",IF(IF(COUNTIF($P1579,"* *"),COUNTIF('Plany 2025'!$J:$J,"*"&amp;$P1579&amp;"*"),COUNTIF('Plany 2025'!$B:$B,$P1579)+COUNTIF('Plany 2025'!$B:$B,$P1579&amp;"/*")+COUNTIF('Plany 2025'!$B:$B,"*/"&amp;$P1579&amp;"/*"))=0,"brak klasyf.",IF(COUNTIF($P1579,"* *"),SUMIF('Plany 2025'!$J:$J,"*"&amp;$P1579&amp;"*",'Plany 2025'!H:H),SUMIF('Plany 2025'!$B:$B,$P1579,'Plany 2025'!H:H)+SUMIF('Plany 2025'!$B:$B,$P1579&amp;"/*",'Plany 2025'!H:H)+SUMIF('Plany 2025'!$B:$B,"*/"&amp;$P1579&amp;"/*",'Plany 2025'!H:H))))</f>
        <v/>
      </c>
      <c r="S1579" s="392" t="str">
        <f t="shared" si="188"/>
        <v/>
      </c>
      <c r="T1579" s="393" t="str">
        <f t="shared" si="189"/>
        <v/>
      </c>
      <c r="U1579" s="138"/>
      <c r="V1579" s="91"/>
    </row>
    <row r="1580" spans="1:22" s="134" customFormat="1" ht="6" customHeight="1">
      <c r="A1580" s="97"/>
      <c r="B1580" s="378"/>
      <c r="C1580" s="378"/>
      <c r="D1580" s="97"/>
      <c r="E1580" s="92" t="s">
        <v>24</v>
      </c>
      <c r="F1580" s="93"/>
      <c r="G1580" s="131"/>
      <c r="H1580" s="132"/>
      <c r="I1580" s="96" t="str">
        <f t="shared" si="183"/>
        <v xml:space="preserve"> </v>
      </c>
      <c r="K1580" s="517"/>
      <c r="L1580" s="379">
        <v>1</v>
      </c>
      <c r="M1580" s="379" t="str">
        <f t="shared" ca="1" si="184"/>
        <v>tak</v>
      </c>
      <c r="N1580" s="379" t="str">
        <f t="shared" ca="1" si="185"/>
        <v>tak</v>
      </c>
      <c r="O1580" s="378" t="str">
        <f t="shared" ca="1" si="186"/>
        <v>DBFO</v>
      </c>
      <c r="P1580" s="389" t="str">
        <f t="shared" si="187"/>
        <v/>
      </c>
      <c r="Q1580" s="390" t="str">
        <f>IF($P1580="","",IF(IF(COUNTIF($P1580,"* *"),COUNTIF('Plany 2025'!$J:$J,"*"&amp;$P1580&amp;"*"),COUNTIF('Plany 2025'!$B:$B,$P1580)+COUNTIF('Plany 2025'!$B:$B,$P1580&amp;"/*")+COUNTIF('Plany 2025'!$B:$B,"*/"&amp;$P1580&amp;"/*"))=0,"brak klasyf.",IF(COUNTIF($P1580,"* *"),SUMIF('Plany 2025'!$J:$J,"*"&amp;$P1580&amp;"*",'Plany 2025'!G:G),SUMIF('Plany 2025'!$B:$B,$P1580,'Plany 2025'!G:G)+SUMIF('Plany 2025'!$B:$B,$P1580&amp;"/*",'Plany 2025'!G:G)+SUMIF('Plany 2025'!$B:$B,"*/"&amp;$P1580&amp;"/*",'Plany 2025'!G:G))))</f>
        <v/>
      </c>
      <c r="R1580" s="391" t="str">
        <f>IF($P1580="","",IF(IF(COUNTIF($P1580,"* *"),COUNTIF('Plany 2025'!$J:$J,"*"&amp;$P1580&amp;"*"),COUNTIF('Plany 2025'!$B:$B,$P1580)+COUNTIF('Plany 2025'!$B:$B,$P1580&amp;"/*")+COUNTIF('Plany 2025'!$B:$B,"*/"&amp;$P1580&amp;"/*"))=0,"brak klasyf.",IF(COUNTIF($P1580,"* *"),SUMIF('Plany 2025'!$J:$J,"*"&amp;$P1580&amp;"*",'Plany 2025'!H:H),SUMIF('Plany 2025'!$B:$B,$P1580,'Plany 2025'!H:H)+SUMIF('Plany 2025'!$B:$B,$P1580&amp;"/*",'Plany 2025'!H:H)+SUMIF('Plany 2025'!$B:$B,"*/"&amp;$P1580&amp;"/*",'Plany 2025'!H:H))))</f>
        <v/>
      </c>
      <c r="S1580" s="392" t="str">
        <f t="shared" si="188"/>
        <v/>
      </c>
      <c r="T1580" s="393" t="str">
        <f t="shared" si="189"/>
        <v/>
      </c>
      <c r="U1580" s="96"/>
      <c r="V1580" s="91"/>
    </row>
    <row r="1581" spans="1:22" s="134" customFormat="1">
      <c r="A1581" s="97"/>
      <c r="B1581" s="378"/>
      <c r="C1581" s="378"/>
      <c r="D1581" s="97"/>
      <c r="E1581" s="142" t="s">
        <v>41</v>
      </c>
      <c r="F1581" s="93"/>
      <c r="G1581" s="131"/>
      <c r="H1581" s="132"/>
      <c r="I1581" s="96" t="str">
        <f t="shared" si="183"/>
        <v xml:space="preserve"> </v>
      </c>
      <c r="K1581" s="517"/>
      <c r="L1581" s="379">
        <v>1</v>
      </c>
      <c r="M1581" s="379" t="str">
        <f t="shared" ca="1" si="184"/>
        <v>tak</v>
      </c>
      <c r="N1581" s="379" t="str">
        <f t="shared" ca="1" si="185"/>
        <v>tak</v>
      </c>
      <c r="O1581" s="378" t="str">
        <f t="shared" ca="1" si="186"/>
        <v>DBFO</v>
      </c>
      <c r="P1581" s="389" t="str">
        <f t="shared" si="187"/>
        <v/>
      </c>
      <c r="Q1581" s="390" t="str">
        <f>IF($P1581="","",IF(IF(COUNTIF($P1581,"* *"),COUNTIF('Plany 2025'!$J:$J,"*"&amp;$P1581&amp;"*"),COUNTIF('Plany 2025'!$B:$B,$P1581)+COUNTIF('Plany 2025'!$B:$B,$P1581&amp;"/*")+COUNTIF('Plany 2025'!$B:$B,"*/"&amp;$P1581&amp;"/*"))=0,"brak klasyf.",IF(COUNTIF($P1581,"* *"),SUMIF('Plany 2025'!$J:$J,"*"&amp;$P1581&amp;"*",'Plany 2025'!G:G),SUMIF('Plany 2025'!$B:$B,$P1581,'Plany 2025'!G:G)+SUMIF('Plany 2025'!$B:$B,$P1581&amp;"/*",'Plany 2025'!G:G)+SUMIF('Plany 2025'!$B:$B,"*/"&amp;$P1581&amp;"/*",'Plany 2025'!G:G))))</f>
        <v/>
      </c>
      <c r="R1581" s="391" t="str">
        <f>IF($P1581="","",IF(IF(COUNTIF($P1581,"* *"),COUNTIF('Plany 2025'!$J:$J,"*"&amp;$P1581&amp;"*"),COUNTIF('Plany 2025'!$B:$B,$P1581)+COUNTIF('Plany 2025'!$B:$B,$P1581&amp;"/*")+COUNTIF('Plany 2025'!$B:$B,"*/"&amp;$P1581&amp;"/*"))=0,"brak klasyf.",IF(COUNTIF($P1581,"* *"),SUMIF('Plany 2025'!$J:$J,"*"&amp;$P1581&amp;"*",'Plany 2025'!H:H),SUMIF('Plany 2025'!$B:$B,$P1581,'Plany 2025'!H:H)+SUMIF('Plany 2025'!$B:$B,$P1581&amp;"/*",'Plany 2025'!H:H)+SUMIF('Plany 2025'!$B:$B,"*/"&amp;$P1581&amp;"/*",'Plany 2025'!H:H))))</f>
        <v/>
      </c>
      <c r="S1581" s="392" t="str">
        <f t="shared" si="188"/>
        <v/>
      </c>
      <c r="T1581" s="393" t="str">
        <f t="shared" si="189"/>
        <v/>
      </c>
      <c r="U1581" s="96"/>
      <c r="V1581" s="91"/>
    </row>
    <row r="1582" spans="1:22" s="148" customFormat="1">
      <c r="A1582" s="91" t="s">
        <v>105</v>
      </c>
      <c r="B1582" s="495">
        <v>801</v>
      </c>
      <c r="C1582" s="511">
        <v>80153</v>
      </c>
      <c r="D1582" s="97" t="s">
        <v>200</v>
      </c>
      <c r="E1582" s="125" t="s">
        <v>46</v>
      </c>
      <c r="F1582" s="135"/>
      <c r="G1582" s="126">
        <f>SUM(G1583:G1585)</f>
        <v>1260</v>
      </c>
      <c r="H1582" s="127">
        <f>SUM(H1583:H1585)</f>
        <v>1253.48</v>
      </c>
      <c r="I1582" s="96">
        <f t="shared" si="183"/>
        <v>0.99482539682539683</v>
      </c>
      <c r="J1582" s="147"/>
      <c r="K1582" s="517"/>
      <c r="L1582" s="379">
        <v>1</v>
      </c>
      <c r="M1582" s="379" t="str">
        <f t="shared" ca="1" si="184"/>
        <v>tak</v>
      </c>
      <c r="N1582" s="379" t="str">
        <f t="shared" ca="1" si="185"/>
        <v>tak</v>
      </c>
      <c r="O1582" s="378" t="str">
        <f t="shared" ca="1" si="186"/>
        <v>DBFO</v>
      </c>
      <c r="P1582" s="389" t="str">
        <f t="shared" si="187"/>
        <v/>
      </c>
      <c r="Q1582" s="390" t="str">
        <f>IF($P1582="","",IF(IF(COUNTIF($P1582,"* *"),COUNTIF('Plany 2025'!$J:$J,"*"&amp;$P1582&amp;"*"),COUNTIF('Plany 2025'!$B:$B,$P1582)+COUNTIF('Plany 2025'!$B:$B,$P1582&amp;"/*")+COUNTIF('Plany 2025'!$B:$B,"*/"&amp;$P1582&amp;"/*"))=0,"brak klasyf.",IF(COUNTIF($P1582,"* *"),SUMIF('Plany 2025'!$J:$J,"*"&amp;$P1582&amp;"*",'Plany 2025'!G:G),SUMIF('Plany 2025'!$B:$B,$P1582,'Plany 2025'!G:G)+SUMIF('Plany 2025'!$B:$B,$P1582&amp;"/*",'Plany 2025'!G:G)+SUMIF('Plany 2025'!$B:$B,"*/"&amp;$P1582&amp;"/*",'Plany 2025'!G:G))))</f>
        <v/>
      </c>
      <c r="R1582" s="391" t="str">
        <f>IF($P1582="","",IF(IF(COUNTIF($P1582,"* *"),COUNTIF('Plany 2025'!$J:$J,"*"&amp;$P1582&amp;"*"),COUNTIF('Plany 2025'!$B:$B,$P1582)+COUNTIF('Plany 2025'!$B:$B,$P1582&amp;"/*")+COUNTIF('Plany 2025'!$B:$B,"*/"&amp;$P1582&amp;"/*"))=0,"brak klasyf.",IF(COUNTIF($P1582,"* *"),SUMIF('Plany 2025'!$J:$J,"*"&amp;$P1582&amp;"*",'Plany 2025'!H:H),SUMIF('Plany 2025'!$B:$B,$P1582,'Plany 2025'!H:H)+SUMIF('Plany 2025'!$B:$B,$P1582&amp;"/*",'Plany 2025'!H:H)+SUMIF('Plany 2025'!$B:$B,"*/"&amp;$P1582&amp;"/*",'Plany 2025'!H:H))))</f>
        <v/>
      </c>
      <c r="S1582" s="392" t="str">
        <f t="shared" si="188"/>
        <v/>
      </c>
      <c r="T1582" s="393" t="str">
        <f t="shared" si="189"/>
        <v/>
      </c>
      <c r="U1582" s="96"/>
      <c r="V1582" s="91"/>
    </row>
    <row r="1583" spans="1:22" s="148" customFormat="1">
      <c r="A1583" s="91" t="s">
        <v>105</v>
      </c>
      <c r="B1583" s="495">
        <v>801</v>
      </c>
      <c r="C1583" s="511">
        <v>80153</v>
      </c>
      <c r="D1583" s="146">
        <v>4010</v>
      </c>
      <c r="E1583" s="149" t="s">
        <v>47</v>
      </c>
      <c r="F1583" s="150"/>
      <c r="G1583" s="151">
        <v>1050</v>
      </c>
      <c r="H1583" s="152">
        <v>1050</v>
      </c>
      <c r="I1583" s="153">
        <f t="shared" si="183"/>
        <v>1</v>
      </c>
      <c r="J1583" s="147"/>
      <c r="K1583" s="517"/>
      <c r="L1583" s="379">
        <v>1</v>
      </c>
      <c r="M1583" s="379" t="str">
        <f t="shared" ca="1" si="184"/>
        <v>tak</v>
      </c>
      <c r="N1583" s="379" t="str">
        <f t="shared" ca="1" si="185"/>
        <v>tak</v>
      </c>
      <c r="O1583" s="378" t="str">
        <f t="shared" ca="1" si="186"/>
        <v>DBFO</v>
      </c>
      <c r="P1583" s="389" t="str">
        <f t="shared" ca="1" si="187"/>
        <v>DBFO B/V/2/1 80153 4010</v>
      </c>
      <c r="Q1583" s="390">
        <f ca="1">IF($P1583="","",IF(IF(COUNTIF($P1583,"* *"),COUNTIF('Plany 2025'!$J:$J,"*"&amp;$P1583&amp;"*"),COUNTIF('Plany 2025'!$B:$B,$P1583)+COUNTIF('Plany 2025'!$B:$B,$P1583&amp;"/*")+COUNTIF('Plany 2025'!$B:$B,"*/"&amp;$P1583&amp;"/*"))=0,"brak klasyf.",IF(COUNTIF($P1583,"* *"),SUMIF('Plany 2025'!$J:$J,"*"&amp;$P1583&amp;"*",'Plany 2025'!G:G),SUMIF('Plany 2025'!$B:$B,$P1583,'Plany 2025'!G:G)+SUMIF('Plany 2025'!$B:$B,$P1583&amp;"/*",'Plany 2025'!G:G)+SUMIF('Plany 2025'!$B:$B,"*/"&amp;$P1583&amp;"/*",'Plany 2025'!G:G))))</f>
        <v>1050</v>
      </c>
      <c r="R1583" s="391">
        <f ca="1">IF($P1583="","",IF(IF(COUNTIF($P1583,"* *"),COUNTIF('Plany 2025'!$J:$J,"*"&amp;$P1583&amp;"*"),COUNTIF('Plany 2025'!$B:$B,$P1583)+COUNTIF('Plany 2025'!$B:$B,$P1583&amp;"/*")+COUNTIF('Plany 2025'!$B:$B,"*/"&amp;$P1583&amp;"/*"))=0,"brak klasyf.",IF(COUNTIF($P1583,"* *"),SUMIF('Plany 2025'!$J:$J,"*"&amp;$P1583&amp;"*",'Plany 2025'!H:H),SUMIF('Plany 2025'!$B:$B,$P1583,'Plany 2025'!H:H)+SUMIF('Plany 2025'!$B:$B,$P1583&amp;"/*",'Plany 2025'!H:H)+SUMIF('Plany 2025'!$B:$B,"*/"&amp;$P1583&amp;"/*",'Plany 2025'!H:H))))</f>
        <v>1050</v>
      </c>
      <c r="S1583" s="392">
        <f t="shared" ca="1" si="188"/>
        <v>0</v>
      </c>
      <c r="T1583" s="393">
        <f t="shared" ca="1" si="189"/>
        <v>0</v>
      </c>
      <c r="U1583" s="153"/>
      <c r="V1583" s="91"/>
    </row>
    <row r="1584" spans="1:22" s="134" customFormat="1" hidden="1">
      <c r="A1584" s="91" t="s">
        <v>105</v>
      </c>
      <c r="B1584" s="495">
        <v>801</v>
      </c>
      <c r="C1584" s="511">
        <v>80153</v>
      </c>
      <c r="D1584" s="146">
        <v>4170</v>
      </c>
      <c r="E1584" s="149" t="s">
        <v>49</v>
      </c>
      <c r="F1584" s="135"/>
      <c r="G1584" s="151"/>
      <c r="H1584" s="152"/>
      <c r="I1584" s="153" t="str">
        <f t="shared" si="183"/>
        <v xml:space="preserve"> </v>
      </c>
      <c r="J1584" s="147"/>
      <c r="K1584" s="517"/>
      <c r="L1584" s="379"/>
      <c r="M1584" s="379" t="str">
        <f t="shared" ca="1" si="184"/>
        <v>tak</v>
      </c>
      <c r="N1584" s="379" t="str">
        <f t="shared" ca="1" si="185"/>
        <v>nie</v>
      </c>
      <c r="O1584" s="378" t="str">
        <f t="shared" ca="1" si="186"/>
        <v>DBFO</v>
      </c>
      <c r="P1584" s="389" t="str">
        <f t="shared" ca="1" si="187"/>
        <v>DBFO B/V/2/1 80153 4170</v>
      </c>
      <c r="Q1584" s="390" t="str">
        <f ca="1">IF($P1584="","",IF(IF(COUNTIF($P1584,"* *"),COUNTIF('Plany 2025'!$J:$J,"*"&amp;$P1584&amp;"*"),COUNTIF('Plany 2025'!$B:$B,$P1584)+COUNTIF('Plany 2025'!$B:$B,$P1584&amp;"/*")+COUNTIF('Plany 2025'!$B:$B,"*/"&amp;$P1584&amp;"/*"))=0,"brak klasyf.",IF(COUNTIF($P1584,"* *"),SUMIF('Plany 2025'!$J:$J,"*"&amp;$P1584&amp;"*",'Plany 2025'!G:G),SUMIF('Plany 2025'!$B:$B,$P1584,'Plany 2025'!G:G)+SUMIF('Plany 2025'!$B:$B,$P1584&amp;"/*",'Plany 2025'!G:G)+SUMIF('Plany 2025'!$B:$B,"*/"&amp;$P1584&amp;"/*",'Plany 2025'!G:G))))</f>
        <v>brak klasyf.</v>
      </c>
      <c r="R1584" s="391" t="str">
        <f ca="1">IF($P1584="","",IF(IF(COUNTIF($P1584,"* *"),COUNTIF('Plany 2025'!$J:$J,"*"&amp;$P1584&amp;"*"),COUNTIF('Plany 2025'!$B:$B,$P1584)+COUNTIF('Plany 2025'!$B:$B,$P1584&amp;"/*")+COUNTIF('Plany 2025'!$B:$B,"*/"&amp;$P1584&amp;"/*"))=0,"brak klasyf.",IF(COUNTIF($P1584,"* *"),SUMIF('Plany 2025'!$J:$J,"*"&amp;$P1584&amp;"*",'Plany 2025'!H:H),SUMIF('Plany 2025'!$B:$B,$P1584,'Plany 2025'!H:H)+SUMIF('Plany 2025'!$B:$B,$P1584&amp;"/*",'Plany 2025'!H:H)+SUMIF('Plany 2025'!$B:$B,"*/"&amp;$P1584&amp;"/*",'Plany 2025'!H:H))))</f>
        <v>brak klasyf.</v>
      </c>
      <c r="S1584" s="392" t="str">
        <f t="shared" ca="1" si="188"/>
        <v/>
      </c>
      <c r="T1584" s="393" t="str">
        <f t="shared" ca="1" si="189"/>
        <v/>
      </c>
      <c r="U1584" s="153"/>
      <c r="V1584" s="91"/>
    </row>
    <row r="1585" spans="1:22" s="134" customFormat="1">
      <c r="A1585" s="97"/>
      <c r="B1585" s="378"/>
      <c r="C1585" s="378"/>
      <c r="D1585" s="97"/>
      <c r="E1585" s="149" t="s">
        <v>50</v>
      </c>
      <c r="F1585" s="135"/>
      <c r="G1585" s="151">
        <v>210</v>
      </c>
      <c r="H1585" s="152">
        <v>203.48</v>
      </c>
      <c r="I1585" s="153">
        <f t="shared" si="183"/>
        <v>0.9689523809523809</v>
      </c>
      <c r="K1585" s="517"/>
      <c r="L1585" s="379">
        <v>1</v>
      </c>
      <c r="M1585" s="379" t="str">
        <f t="shared" ca="1" si="184"/>
        <v>tak</v>
      </c>
      <c r="N1585" s="379" t="str">
        <f t="shared" ca="1" si="185"/>
        <v>tak</v>
      </c>
      <c r="O1585" s="378" t="str">
        <f t="shared" ca="1" si="186"/>
        <v>DBFO</v>
      </c>
      <c r="P1585" s="389" t="str">
        <f t="shared" si="187"/>
        <v/>
      </c>
      <c r="Q1585" s="390" t="str">
        <f>IF($P1585="","",IF(IF(COUNTIF($P1585,"* *"),COUNTIF('Plany 2025'!$J:$J,"*"&amp;$P1585&amp;"*"),COUNTIF('Plany 2025'!$B:$B,$P1585)+COUNTIF('Plany 2025'!$B:$B,$P1585&amp;"/*")+COUNTIF('Plany 2025'!$B:$B,"*/"&amp;$P1585&amp;"/*"))=0,"brak klasyf.",IF(COUNTIF($P1585,"* *"),SUMIF('Plany 2025'!$J:$J,"*"&amp;$P1585&amp;"*",'Plany 2025'!G:G),SUMIF('Plany 2025'!$B:$B,$P1585,'Plany 2025'!G:G)+SUMIF('Plany 2025'!$B:$B,$P1585&amp;"/*",'Plany 2025'!G:G)+SUMIF('Plany 2025'!$B:$B,"*/"&amp;$P1585&amp;"/*",'Plany 2025'!G:G))))</f>
        <v/>
      </c>
      <c r="R1585" s="391" t="str">
        <f>IF($P1585="","",IF(IF(COUNTIF($P1585,"* *"),COUNTIF('Plany 2025'!$J:$J,"*"&amp;$P1585&amp;"*"),COUNTIF('Plany 2025'!$B:$B,$P1585)+COUNTIF('Plany 2025'!$B:$B,$P1585&amp;"/*")+COUNTIF('Plany 2025'!$B:$B,"*/"&amp;$P1585&amp;"/*"))=0,"brak klasyf.",IF(COUNTIF($P1585,"* *"),SUMIF('Plany 2025'!$J:$J,"*"&amp;$P1585&amp;"*",'Plany 2025'!H:H),SUMIF('Plany 2025'!$B:$B,$P1585,'Plany 2025'!H:H)+SUMIF('Plany 2025'!$B:$B,$P1585&amp;"/*",'Plany 2025'!H:H)+SUMIF('Plany 2025'!$B:$B,"*/"&amp;$P1585&amp;"/*",'Plany 2025'!H:H))))</f>
        <v/>
      </c>
      <c r="S1585" s="392" t="str">
        <f t="shared" si="188"/>
        <v/>
      </c>
      <c r="T1585" s="393" t="str">
        <f t="shared" si="189"/>
        <v/>
      </c>
      <c r="U1585" s="153"/>
      <c r="V1585" s="91"/>
    </row>
    <row r="1586" spans="1:22" s="134" customFormat="1" ht="6" customHeight="1">
      <c r="A1586" s="97"/>
      <c r="B1586" s="378"/>
      <c r="C1586" s="378"/>
      <c r="D1586" s="97"/>
      <c r="E1586" s="209" t="s">
        <v>24</v>
      </c>
      <c r="F1586" s="135"/>
      <c r="G1586" s="131"/>
      <c r="H1586" s="132"/>
      <c r="I1586" s="96" t="str">
        <f t="shared" si="183"/>
        <v xml:space="preserve"> </v>
      </c>
      <c r="K1586" s="517"/>
      <c r="L1586" s="379">
        <v>1</v>
      </c>
      <c r="M1586" s="379" t="str">
        <f t="shared" ca="1" si="184"/>
        <v>tak</v>
      </c>
      <c r="N1586" s="379" t="str">
        <f t="shared" ca="1" si="185"/>
        <v>tak</v>
      </c>
      <c r="O1586" s="378" t="str">
        <f t="shared" ca="1" si="186"/>
        <v>DBFO</v>
      </c>
      <c r="P1586" s="389" t="str">
        <f t="shared" si="187"/>
        <v/>
      </c>
      <c r="Q1586" s="390" t="str">
        <f>IF($P1586="","",IF(IF(COUNTIF($P1586,"* *"),COUNTIF('Plany 2025'!$J:$J,"*"&amp;$P1586&amp;"*"),COUNTIF('Plany 2025'!$B:$B,$P1586)+COUNTIF('Plany 2025'!$B:$B,$P1586&amp;"/*")+COUNTIF('Plany 2025'!$B:$B,"*/"&amp;$P1586&amp;"/*"))=0,"brak klasyf.",IF(COUNTIF($P1586,"* *"),SUMIF('Plany 2025'!$J:$J,"*"&amp;$P1586&amp;"*",'Plany 2025'!G:G),SUMIF('Plany 2025'!$B:$B,$P1586,'Plany 2025'!G:G)+SUMIF('Plany 2025'!$B:$B,$P1586&amp;"/*",'Plany 2025'!G:G)+SUMIF('Plany 2025'!$B:$B,"*/"&amp;$P1586&amp;"/*",'Plany 2025'!G:G))))</f>
        <v/>
      </c>
      <c r="R1586" s="391" t="str">
        <f>IF($P1586="","",IF(IF(COUNTIF($P1586,"* *"),COUNTIF('Plany 2025'!$J:$J,"*"&amp;$P1586&amp;"*"),COUNTIF('Plany 2025'!$B:$B,$P1586)+COUNTIF('Plany 2025'!$B:$B,$P1586&amp;"/*")+COUNTIF('Plany 2025'!$B:$B,"*/"&amp;$P1586&amp;"/*"))=0,"brak klasyf.",IF(COUNTIF($P1586,"* *"),SUMIF('Plany 2025'!$J:$J,"*"&amp;$P1586&amp;"*",'Plany 2025'!H:H),SUMIF('Plany 2025'!$B:$B,$P1586,'Plany 2025'!H:H)+SUMIF('Plany 2025'!$B:$B,$P1586&amp;"/*",'Plany 2025'!H:H)+SUMIF('Plany 2025'!$B:$B,"*/"&amp;$P1586&amp;"/*",'Plany 2025'!H:H))))</f>
        <v/>
      </c>
      <c r="S1586" s="392" t="str">
        <f t="shared" si="188"/>
        <v/>
      </c>
      <c r="T1586" s="393" t="str">
        <f t="shared" si="189"/>
        <v/>
      </c>
      <c r="U1586" s="96"/>
      <c r="V1586" s="91"/>
    </row>
    <row r="1587" spans="1:22" s="139" customFormat="1">
      <c r="A1587" s="97"/>
      <c r="B1587" s="378"/>
      <c r="C1587" s="378"/>
      <c r="D1587" s="97"/>
      <c r="E1587" s="142" t="s">
        <v>51</v>
      </c>
      <c r="F1587" s="143"/>
      <c r="G1587" s="126"/>
      <c r="H1587" s="127"/>
      <c r="I1587" s="96" t="str">
        <f t="shared" si="183"/>
        <v xml:space="preserve"> </v>
      </c>
      <c r="J1587" s="134"/>
      <c r="K1587" s="517"/>
      <c r="L1587" s="379">
        <v>1</v>
      </c>
      <c r="M1587" s="379" t="str">
        <f t="shared" ca="1" si="184"/>
        <v>tak</v>
      </c>
      <c r="N1587" s="379" t="str">
        <f t="shared" ca="1" si="185"/>
        <v>tak</v>
      </c>
      <c r="O1587" s="378" t="str">
        <f t="shared" ca="1" si="186"/>
        <v/>
      </c>
      <c r="P1587" s="389" t="str">
        <f t="shared" si="187"/>
        <v/>
      </c>
      <c r="Q1587" s="390" t="str">
        <f>IF($P1587="","",IF(IF(COUNTIF($P1587,"* *"),COUNTIF('Plany 2025'!$J:$J,"*"&amp;$P1587&amp;"*"),COUNTIF('Plany 2025'!$B:$B,$P1587)+COUNTIF('Plany 2025'!$B:$B,$P1587&amp;"/*")+COUNTIF('Plany 2025'!$B:$B,"*/"&amp;$P1587&amp;"/*"))=0,"brak klasyf.",IF(COUNTIF($P1587,"* *"),SUMIF('Plany 2025'!$J:$J,"*"&amp;$P1587&amp;"*",'Plany 2025'!G:G),SUMIF('Plany 2025'!$B:$B,$P1587,'Plany 2025'!G:G)+SUMIF('Plany 2025'!$B:$B,$P1587&amp;"/*",'Plany 2025'!G:G)+SUMIF('Plany 2025'!$B:$B,"*/"&amp;$P1587&amp;"/*",'Plany 2025'!G:G))))</f>
        <v/>
      </c>
      <c r="R1587" s="391" t="str">
        <f>IF($P1587="","",IF(IF(COUNTIF($P1587,"* *"),COUNTIF('Plany 2025'!$J:$J,"*"&amp;$P1587&amp;"*"),COUNTIF('Plany 2025'!$B:$B,$P1587)+COUNTIF('Plany 2025'!$B:$B,$P1587&amp;"/*")+COUNTIF('Plany 2025'!$B:$B,"*/"&amp;$P1587&amp;"/*"))=0,"brak klasyf.",IF(COUNTIF($P1587,"* *"),SUMIF('Plany 2025'!$J:$J,"*"&amp;$P1587&amp;"*",'Plany 2025'!H:H),SUMIF('Plany 2025'!$B:$B,$P1587,'Plany 2025'!H:H)+SUMIF('Plany 2025'!$B:$B,$P1587&amp;"/*",'Plany 2025'!H:H)+SUMIF('Plany 2025'!$B:$B,"*/"&amp;$P1587&amp;"/*",'Plany 2025'!H:H))))</f>
        <v/>
      </c>
      <c r="S1587" s="392" t="str">
        <f t="shared" si="188"/>
        <v/>
      </c>
      <c r="T1587" s="393" t="str">
        <f t="shared" si="189"/>
        <v/>
      </c>
      <c r="U1587" s="96"/>
      <c r="V1587" s="91"/>
    </row>
    <row r="1588" spans="1:22" s="139" customFormat="1">
      <c r="A1588" s="97"/>
      <c r="B1588" s="378"/>
      <c r="C1588" s="378"/>
      <c r="D1588" s="97"/>
      <c r="E1588" s="195" t="s">
        <v>698</v>
      </c>
      <c r="F1588" s="143"/>
      <c r="G1588" s="126"/>
      <c r="H1588" s="127"/>
      <c r="I1588" s="96" t="str">
        <f t="shared" si="183"/>
        <v xml:space="preserve"> </v>
      </c>
      <c r="J1588" s="134"/>
      <c r="K1588" s="517"/>
      <c r="L1588" s="379">
        <v>1</v>
      </c>
      <c r="M1588" s="379" t="str">
        <f t="shared" ca="1" si="184"/>
        <v>tak</v>
      </c>
      <c r="N1588" s="379" t="str">
        <f t="shared" ca="1" si="185"/>
        <v>tak</v>
      </c>
      <c r="O1588" s="378" t="str">
        <f t="shared" ca="1" si="186"/>
        <v/>
      </c>
      <c r="P1588" s="389" t="str">
        <f t="shared" si="187"/>
        <v/>
      </c>
      <c r="Q1588" s="390" t="str">
        <f>IF($P1588="","",IF(IF(COUNTIF($P1588,"* *"),COUNTIF('Plany 2025'!$J:$J,"*"&amp;$P1588&amp;"*"),COUNTIF('Plany 2025'!$B:$B,$P1588)+COUNTIF('Plany 2025'!$B:$B,$P1588&amp;"/*")+COUNTIF('Plany 2025'!$B:$B,"*/"&amp;$P1588&amp;"/*"))=0,"brak klasyf.",IF(COUNTIF($P1588,"* *"),SUMIF('Plany 2025'!$J:$J,"*"&amp;$P1588&amp;"*",'Plany 2025'!G:G),SUMIF('Plany 2025'!$B:$B,$P1588,'Plany 2025'!G:G)+SUMIF('Plany 2025'!$B:$B,$P1588&amp;"/*",'Plany 2025'!G:G)+SUMIF('Plany 2025'!$B:$B,"*/"&amp;$P1588&amp;"/*",'Plany 2025'!G:G))))</f>
        <v/>
      </c>
      <c r="R1588" s="391" t="str">
        <f>IF($P1588="","",IF(IF(COUNTIF($P1588,"* *"),COUNTIF('Plany 2025'!$J:$J,"*"&amp;$P1588&amp;"*"),COUNTIF('Plany 2025'!$B:$B,$P1588)+COUNTIF('Plany 2025'!$B:$B,$P1588&amp;"/*")+COUNTIF('Plany 2025'!$B:$B,"*/"&amp;$P1588&amp;"/*"))=0,"brak klasyf.",IF(COUNTIF($P1588,"* *"),SUMIF('Plany 2025'!$J:$J,"*"&amp;$P1588&amp;"*",'Plany 2025'!H:H),SUMIF('Plany 2025'!$B:$B,$P1588,'Plany 2025'!H:H)+SUMIF('Plany 2025'!$B:$B,$P1588&amp;"/*",'Plany 2025'!H:H)+SUMIF('Plany 2025'!$B:$B,"*/"&amp;$P1588&amp;"/*",'Plany 2025'!H:H))))</f>
        <v/>
      </c>
      <c r="S1588" s="392" t="str">
        <f t="shared" si="188"/>
        <v/>
      </c>
      <c r="T1588" s="393" t="str">
        <f t="shared" si="189"/>
        <v/>
      </c>
      <c r="U1588" s="96"/>
      <c r="V1588" s="91"/>
    </row>
    <row r="1589" spans="1:22">
      <c r="E1589" s="195" t="s">
        <v>699</v>
      </c>
      <c r="F1589" s="196"/>
      <c r="G1589" s="136"/>
      <c r="H1589" s="137"/>
      <c r="I1589" s="138" t="str">
        <f t="shared" si="183"/>
        <v xml:space="preserve"> </v>
      </c>
      <c r="K1589" s="517"/>
      <c r="L1589" s="379">
        <v>1</v>
      </c>
      <c r="M1589" s="379" t="str">
        <f t="shared" ca="1" si="184"/>
        <v>tak</v>
      </c>
      <c r="N1589" s="379" t="str">
        <f t="shared" ca="1" si="185"/>
        <v>tak</v>
      </c>
      <c r="O1589" s="378" t="str">
        <f t="shared" ca="1" si="186"/>
        <v/>
      </c>
      <c r="P1589" s="389" t="str">
        <f t="shared" si="187"/>
        <v/>
      </c>
      <c r="Q1589" s="390" t="str">
        <f>IF($P1589="","",IF(IF(COUNTIF($P1589,"* *"),COUNTIF('Plany 2025'!$J:$J,"*"&amp;$P1589&amp;"*"),COUNTIF('Plany 2025'!$B:$B,$P1589)+COUNTIF('Plany 2025'!$B:$B,$P1589&amp;"/*")+COUNTIF('Plany 2025'!$B:$B,"*/"&amp;$P1589&amp;"/*"))=0,"brak klasyf.",IF(COUNTIF($P1589,"* *"),SUMIF('Plany 2025'!$J:$J,"*"&amp;$P1589&amp;"*",'Plany 2025'!G:G),SUMIF('Plany 2025'!$B:$B,$P1589,'Plany 2025'!G:G)+SUMIF('Plany 2025'!$B:$B,$P1589&amp;"/*",'Plany 2025'!G:G)+SUMIF('Plany 2025'!$B:$B,"*/"&amp;$P1589&amp;"/*",'Plany 2025'!G:G))))</f>
        <v/>
      </c>
      <c r="R1589" s="391" t="str">
        <f>IF($P1589="","",IF(IF(COUNTIF($P1589,"* *"),COUNTIF('Plany 2025'!$J:$J,"*"&amp;$P1589&amp;"*"),COUNTIF('Plany 2025'!$B:$B,$P1589)+COUNTIF('Plany 2025'!$B:$B,$P1589&amp;"/*")+COUNTIF('Plany 2025'!$B:$B,"*/"&amp;$P1589&amp;"/*"))=0,"brak klasyf.",IF(COUNTIF($P1589,"* *"),SUMIF('Plany 2025'!$J:$J,"*"&amp;$P1589&amp;"*",'Plany 2025'!H:H),SUMIF('Plany 2025'!$B:$B,$P1589,'Plany 2025'!H:H)+SUMIF('Plany 2025'!$B:$B,$P1589&amp;"/*",'Plany 2025'!H:H)+SUMIF('Plany 2025'!$B:$B,"*/"&amp;$P1589&amp;"/*",'Plany 2025'!H:H))))</f>
        <v/>
      </c>
      <c r="S1589" s="392" t="str">
        <f t="shared" si="188"/>
        <v/>
      </c>
      <c r="T1589" s="393" t="str">
        <f t="shared" si="189"/>
        <v/>
      </c>
      <c r="U1589" s="138"/>
      <c r="V1589" s="91"/>
    </row>
    <row r="1590" spans="1:22">
      <c r="E1590" s="195" t="s">
        <v>700</v>
      </c>
      <c r="F1590" s="196"/>
      <c r="G1590" s="136"/>
      <c r="H1590" s="137"/>
      <c r="I1590" s="138" t="str">
        <f t="shared" si="183"/>
        <v xml:space="preserve"> </v>
      </c>
      <c r="K1590" s="517"/>
      <c r="L1590" s="379">
        <v>1</v>
      </c>
      <c r="M1590" s="379" t="str">
        <f t="shared" ca="1" si="184"/>
        <v>tak</v>
      </c>
      <c r="N1590" s="379" t="str">
        <f t="shared" ca="1" si="185"/>
        <v>tak</v>
      </c>
      <c r="O1590" s="378" t="str">
        <f t="shared" ca="1" si="186"/>
        <v/>
      </c>
      <c r="P1590" s="389" t="str">
        <f t="shared" si="187"/>
        <v/>
      </c>
      <c r="Q1590" s="390" t="str">
        <f>IF($P1590="","",IF(IF(COUNTIF($P1590,"* *"),COUNTIF('Plany 2025'!$J:$J,"*"&amp;$P1590&amp;"*"),COUNTIF('Plany 2025'!$B:$B,$P1590)+COUNTIF('Plany 2025'!$B:$B,$P1590&amp;"/*")+COUNTIF('Plany 2025'!$B:$B,"*/"&amp;$P1590&amp;"/*"))=0,"brak klasyf.",IF(COUNTIF($P1590,"* *"),SUMIF('Plany 2025'!$J:$J,"*"&amp;$P1590&amp;"*",'Plany 2025'!G:G),SUMIF('Plany 2025'!$B:$B,$P1590,'Plany 2025'!G:G)+SUMIF('Plany 2025'!$B:$B,$P1590&amp;"/*",'Plany 2025'!G:G)+SUMIF('Plany 2025'!$B:$B,"*/"&amp;$P1590&amp;"/*",'Plany 2025'!G:G))))</f>
        <v/>
      </c>
      <c r="R1590" s="391" t="str">
        <f>IF($P1590="","",IF(IF(COUNTIF($P1590,"* *"),COUNTIF('Plany 2025'!$J:$J,"*"&amp;$P1590&amp;"*"),COUNTIF('Plany 2025'!$B:$B,$P1590)+COUNTIF('Plany 2025'!$B:$B,$P1590&amp;"/*")+COUNTIF('Plany 2025'!$B:$B,"*/"&amp;$P1590&amp;"/*"))=0,"brak klasyf.",IF(COUNTIF($P1590,"* *"),SUMIF('Plany 2025'!$J:$J,"*"&amp;$P1590&amp;"*",'Plany 2025'!H:H),SUMIF('Plany 2025'!$B:$B,$P1590,'Plany 2025'!H:H)+SUMIF('Plany 2025'!$B:$B,$P1590&amp;"/*",'Plany 2025'!H:H)+SUMIF('Plany 2025'!$B:$B,"*/"&amp;$P1590&amp;"/*",'Plany 2025'!H:H))))</f>
        <v/>
      </c>
      <c r="S1590" s="392" t="str">
        <f t="shared" si="188"/>
        <v/>
      </c>
      <c r="T1590" s="393" t="str">
        <f t="shared" si="189"/>
        <v/>
      </c>
      <c r="U1590" s="138"/>
      <c r="V1590" s="91"/>
    </row>
    <row r="1591" spans="1:22">
      <c r="E1591" s="195" t="s">
        <v>701</v>
      </c>
      <c r="F1591" s="196"/>
      <c r="G1591" s="136"/>
      <c r="H1591" s="137"/>
      <c r="I1591" s="138" t="str">
        <f t="shared" si="183"/>
        <v xml:space="preserve"> </v>
      </c>
      <c r="K1591" s="517"/>
      <c r="L1591" s="379">
        <v>1</v>
      </c>
      <c r="M1591" s="379" t="str">
        <f t="shared" ca="1" si="184"/>
        <v>tak</v>
      </c>
      <c r="N1591" s="379" t="str">
        <f t="shared" ca="1" si="185"/>
        <v>tak</v>
      </c>
      <c r="O1591" s="378" t="str">
        <f t="shared" ca="1" si="186"/>
        <v/>
      </c>
      <c r="P1591" s="389" t="str">
        <f t="shared" si="187"/>
        <v/>
      </c>
      <c r="Q1591" s="390" t="str">
        <f>IF($P1591="","",IF(IF(COUNTIF($P1591,"* *"),COUNTIF('Plany 2025'!$J:$J,"*"&amp;$P1591&amp;"*"),COUNTIF('Plany 2025'!$B:$B,$P1591)+COUNTIF('Plany 2025'!$B:$B,$P1591&amp;"/*")+COUNTIF('Plany 2025'!$B:$B,"*/"&amp;$P1591&amp;"/*"))=0,"brak klasyf.",IF(COUNTIF($P1591,"* *"),SUMIF('Plany 2025'!$J:$J,"*"&amp;$P1591&amp;"*",'Plany 2025'!G:G),SUMIF('Plany 2025'!$B:$B,$P1591,'Plany 2025'!G:G)+SUMIF('Plany 2025'!$B:$B,$P1591&amp;"/*",'Plany 2025'!G:G)+SUMIF('Plany 2025'!$B:$B,"*/"&amp;$P1591&amp;"/*",'Plany 2025'!G:G))))</f>
        <v/>
      </c>
      <c r="R1591" s="391" t="str">
        <f>IF($P1591="","",IF(IF(COUNTIF($P1591,"* *"),COUNTIF('Plany 2025'!$J:$J,"*"&amp;$P1591&amp;"*"),COUNTIF('Plany 2025'!$B:$B,$P1591)+COUNTIF('Plany 2025'!$B:$B,$P1591&amp;"/*")+COUNTIF('Plany 2025'!$B:$B,"*/"&amp;$P1591&amp;"/*"))=0,"brak klasyf.",IF(COUNTIF($P1591,"* *"),SUMIF('Plany 2025'!$J:$J,"*"&amp;$P1591&amp;"*",'Plany 2025'!H:H),SUMIF('Plany 2025'!$B:$B,$P1591,'Plany 2025'!H:H)+SUMIF('Plany 2025'!$B:$B,$P1591&amp;"/*",'Plany 2025'!H:H)+SUMIF('Plany 2025'!$B:$B,"*/"&amp;$P1591&amp;"/*",'Plany 2025'!H:H))))</f>
        <v/>
      </c>
      <c r="S1591" s="392" t="str">
        <f t="shared" si="188"/>
        <v/>
      </c>
      <c r="T1591" s="393" t="str">
        <f t="shared" si="189"/>
        <v/>
      </c>
      <c r="U1591" s="138"/>
      <c r="V1591" s="91"/>
    </row>
    <row r="1592" spans="1:22" ht="6" customHeight="1">
      <c r="E1592" s="195"/>
      <c r="F1592" s="196"/>
      <c r="G1592" s="136"/>
      <c r="H1592" s="137"/>
      <c r="I1592" s="138" t="str">
        <f t="shared" si="183"/>
        <v xml:space="preserve"> </v>
      </c>
      <c r="K1592" s="517"/>
      <c r="L1592" s="379">
        <v>1</v>
      </c>
      <c r="M1592" s="379" t="str">
        <f t="shared" ca="1" si="184"/>
        <v>tak</v>
      </c>
      <c r="N1592" s="379" t="str">
        <f t="shared" ca="1" si="185"/>
        <v>tak</v>
      </c>
      <c r="O1592" s="378" t="str">
        <f t="shared" ca="1" si="186"/>
        <v/>
      </c>
      <c r="P1592" s="389" t="str">
        <f t="shared" si="187"/>
        <v/>
      </c>
      <c r="Q1592" s="390" t="str">
        <f>IF($P1592="","",IF(IF(COUNTIF($P1592,"* *"),COUNTIF('Plany 2025'!$J:$J,"*"&amp;$P1592&amp;"*"),COUNTIF('Plany 2025'!$B:$B,$P1592)+COUNTIF('Plany 2025'!$B:$B,$P1592&amp;"/*")+COUNTIF('Plany 2025'!$B:$B,"*/"&amp;$P1592&amp;"/*"))=0,"brak klasyf.",IF(COUNTIF($P1592,"* *"),SUMIF('Plany 2025'!$J:$J,"*"&amp;$P1592&amp;"*",'Plany 2025'!G:G),SUMIF('Plany 2025'!$B:$B,$P1592,'Plany 2025'!G:G)+SUMIF('Plany 2025'!$B:$B,$P1592&amp;"/*",'Plany 2025'!G:G)+SUMIF('Plany 2025'!$B:$B,"*/"&amp;$P1592&amp;"/*",'Plany 2025'!G:G))))</f>
        <v/>
      </c>
      <c r="R1592" s="391" t="str">
        <f>IF($P1592="","",IF(IF(COUNTIF($P1592,"* *"),COUNTIF('Plany 2025'!$J:$J,"*"&amp;$P1592&amp;"*"),COUNTIF('Plany 2025'!$B:$B,$P1592)+COUNTIF('Plany 2025'!$B:$B,$P1592&amp;"/*")+COUNTIF('Plany 2025'!$B:$B,"*/"&amp;$P1592&amp;"/*"))=0,"brak klasyf.",IF(COUNTIF($P1592,"* *"),SUMIF('Plany 2025'!$J:$J,"*"&amp;$P1592&amp;"*",'Plany 2025'!H:H),SUMIF('Plany 2025'!$B:$B,$P1592,'Plany 2025'!H:H)+SUMIF('Plany 2025'!$B:$B,$P1592&amp;"/*",'Plany 2025'!H:H)+SUMIF('Plany 2025'!$B:$B,"*/"&amp;$P1592&amp;"/*",'Plany 2025'!H:H))))</f>
        <v/>
      </c>
      <c r="S1592" s="392" t="str">
        <f t="shared" si="188"/>
        <v/>
      </c>
      <c r="T1592" s="393" t="str">
        <f t="shared" si="189"/>
        <v/>
      </c>
      <c r="U1592" s="138"/>
      <c r="V1592" s="91"/>
    </row>
    <row r="1593" spans="1:22" s="139" customFormat="1" ht="22.5">
      <c r="A1593" s="119" t="s">
        <v>107</v>
      </c>
      <c r="B1593" s="494"/>
      <c r="C1593" s="494"/>
      <c r="D1593" s="119" t="s">
        <v>184</v>
      </c>
      <c r="E1593" s="120" t="s">
        <v>108</v>
      </c>
      <c r="F1593" s="121"/>
      <c r="G1593" s="122">
        <f>SUM(G1604,G1608:G1609)</f>
        <v>27940</v>
      </c>
      <c r="H1593" s="123">
        <f>SUM(H1604,H1608:H1609)</f>
        <v>20030.38</v>
      </c>
      <c r="I1593" s="124">
        <f t="shared" si="183"/>
        <v>0.71690694345025052</v>
      </c>
      <c r="J1593" s="134"/>
      <c r="K1593" s="517"/>
      <c r="L1593" s="379">
        <v>1</v>
      </c>
      <c r="M1593" s="379" t="str">
        <f t="shared" ca="1" si="184"/>
        <v>tak</v>
      </c>
      <c r="N1593" s="379" t="str">
        <f t="shared" ca="1" si="185"/>
        <v>tak</v>
      </c>
      <c r="O1593" s="378" t="str">
        <f t="shared" ca="1" si="186"/>
        <v/>
      </c>
      <c r="P1593" s="389" t="str">
        <f t="shared" si="187"/>
        <v>B/V/2/2</v>
      </c>
      <c r="Q1593" s="390">
        <f>IF($P1593="","",IF(IF(COUNTIF($P1593,"* *"),COUNTIF('Plany 2025'!$J:$J,"*"&amp;$P1593&amp;"*"),COUNTIF('Plany 2025'!$B:$B,$P1593)+COUNTIF('Plany 2025'!$B:$B,$P1593&amp;"/*")+COUNTIF('Plany 2025'!$B:$B,"*/"&amp;$P1593&amp;"/*"))=0,"brak klasyf.",IF(COUNTIF($P1593,"* *"),SUMIF('Plany 2025'!$J:$J,"*"&amp;$P1593&amp;"*",'Plany 2025'!G:G),SUMIF('Plany 2025'!$B:$B,$P1593,'Plany 2025'!G:G)+SUMIF('Plany 2025'!$B:$B,$P1593&amp;"/*",'Plany 2025'!G:G)+SUMIF('Plany 2025'!$B:$B,"*/"&amp;$P1593&amp;"/*",'Plany 2025'!G:G))))</f>
        <v>27940</v>
      </c>
      <c r="R1593" s="391">
        <f>IF($P1593="","",IF(IF(COUNTIF($P1593,"* *"),COUNTIF('Plany 2025'!$J:$J,"*"&amp;$P1593&amp;"*"),COUNTIF('Plany 2025'!$B:$B,$P1593)+COUNTIF('Plany 2025'!$B:$B,$P1593&amp;"/*")+COUNTIF('Plany 2025'!$B:$B,"*/"&amp;$P1593&amp;"/*"))=0,"brak klasyf.",IF(COUNTIF($P1593,"* *"),SUMIF('Plany 2025'!$J:$J,"*"&amp;$P1593&amp;"*",'Plany 2025'!H:H),SUMIF('Plany 2025'!$B:$B,$P1593,'Plany 2025'!H:H)+SUMIF('Plany 2025'!$B:$B,$P1593&amp;"/*",'Plany 2025'!H:H)+SUMIF('Plany 2025'!$B:$B,"*/"&amp;$P1593&amp;"/*",'Plany 2025'!H:H))))</f>
        <v>20030.38</v>
      </c>
      <c r="S1593" s="392">
        <f t="shared" si="188"/>
        <v>0</v>
      </c>
      <c r="T1593" s="393">
        <f t="shared" si="189"/>
        <v>0</v>
      </c>
      <c r="U1593" s="206"/>
      <c r="V1593" s="91"/>
    </row>
    <row r="1594" spans="1:22" s="139" customFormat="1" ht="6" customHeight="1">
      <c r="A1594" s="97"/>
      <c r="B1594" s="378"/>
      <c r="C1594" s="378"/>
      <c r="D1594" s="97"/>
      <c r="E1594" s="129" t="s">
        <v>24</v>
      </c>
      <c r="F1594" s="130"/>
      <c r="G1594" s="131"/>
      <c r="H1594" s="132"/>
      <c r="I1594" s="141" t="str">
        <f t="shared" si="183"/>
        <v xml:space="preserve"> </v>
      </c>
      <c r="J1594" s="134"/>
      <c r="K1594" s="517"/>
      <c r="L1594" s="379">
        <v>1</v>
      </c>
      <c r="M1594" s="379" t="str">
        <f t="shared" ca="1" si="184"/>
        <v>tak</v>
      </c>
      <c r="N1594" s="379" t="str">
        <f t="shared" ca="1" si="185"/>
        <v>tak</v>
      </c>
      <c r="O1594" s="378" t="str">
        <f t="shared" ca="1" si="186"/>
        <v/>
      </c>
      <c r="P1594" s="389" t="str">
        <f t="shared" si="187"/>
        <v/>
      </c>
      <c r="Q1594" s="390" t="str">
        <f>IF($P1594="","",IF(IF(COUNTIF($P1594,"* *"),COUNTIF('Plany 2025'!$J:$J,"*"&amp;$P1594&amp;"*"),COUNTIF('Plany 2025'!$B:$B,$P1594)+COUNTIF('Plany 2025'!$B:$B,$P1594&amp;"/*")+COUNTIF('Plany 2025'!$B:$B,"*/"&amp;$P1594&amp;"/*"))=0,"brak klasyf.",IF(COUNTIF($P1594,"* *"),SUMIF('Plany 2025'!$J:$J,"*"&amp;$P1594&amp;"*",'Plany 2025'!G:G),SUMIF('Plany 2025'!$B:$B,$P1594,'Plany 2025'!G:G)+SUMIF('Plany 2025'!$B:$B,$P1594&amp;"/*",'Plany 2025'!G:G)+SUMIF('Plany 2025'!$B:$B,"*/"&amp;$P1594&amp;"/*",'Plany 2025'!G:G))))</f>
        <v/>
      </c>
      <c r="R1594" s="391" t="str">
        <f>IF($P1594="","",IF(IF(COUNTIF($P1594,"* *"),COUNTIF('Plany 2025'!$J:$J,"*"&amp;$P1594&amp;"*"),COUNTIF('Plany 2025'!$B:$B,$P1594)+COUNTIF('Plany 2025'!$B:$B,$P1594&amp;"/*")+COUNTIF('Plany 2025'!$B:$B,"*/"&amp;$P1594&amp;"/*"))=0,"brak klasyf.",IF(COUNTIF($P1594,"* *"),SUMIF('Plany 2025'!$J:$J,"*"&amp;$P1594&amp;"*",'Plany 2025'!H:H),SUMIF('Plany 2025'!$B:$B,$P1594,'Plany 2025'!H:H)+SUMIF('Plany 2025'!$B:$B,$P1594&amp;"/*",'Plany 2025'!H:H)+SUMIF('Plany 2025'!$B:$B,"*/"&amp;$P1594&amp;"/*",'Plany 2025'!H:H))))</f>
        <v/>
      </c>
      <c r="S1594" s="392" t="str">
        <f t="shared" si="188"/>
        <v/>
      </c>
      <c r="T1594" s="393" t="str">
        <f t="shared" si="189"/>
        <v/>
      </c>
      <c r="U1594" s="141"/>
      <c r="V1594" s="91"/>
    </row>
    <row r="1595" spans="1:22" s="139" customFormat="1">
      <c r="A1595" s="97"/>
      <c r="B1595" s="378"/>
      <c r="C1595" s="378"/>
      <c r="D1595" s="97"/>
      <c r="E1595" s="129" t="s">
        <v>5</v>
      </c>
      <c r="F1595" s="130"/>
      <c r="G1595" s="131"/>
      <c r="H1595" s="132"/>
      <c r="I1595" s="141" t="str">
        <f t="shared" si="183"/>
        <v xml:space="preserve"> </v>
      </c>
      <c r="J1595" s="134"/>
      <c r="K1595" s="517"/>
      <c r="L1595" s="379">
        <v>1</v>
      </c>
      <c r="M1595" s="379" t="str">
        <f t="shared" ca="1" si="184"/>
        <v>tak</v>
      </c>
      <c r="N1595" s="379" t="str">
        <f t="shared" ca="1" si="185"/>
        <v>tak</v>
      </c>
      <c r="O1595" s="378" t="str">
        <f t="shared" ca="1" si="186"/>
        <v/>
      </c>
      <c r="P1595" s="389" t="str">
        <f t="shared" si="187"/>
        <v/>
      </c>
      <c r="Q1595" s="390" t="str">
        <f>IF($P1595="","",IF(IF(COUNTIF($P1595,"* *"),COUNTIF('Plany 2025'!$J:$J,"*"&amp;$P1595&amp;"*"),COUNTIF('Plany 2025'!$B:$B,$P1595)+COUNTIF('Plany 2025'!$B:$B,$P1595&amp;"/*")+COUNTIF('Plany 2025'!$B:$B,"*/"&amp;$P1595&amp;"/*"))=0,"brak klasyf.",IF(COUNTIF($P1595,"* *"),SUMIF('Plany 2025'!$J:$J,"*"&amp;$P1595&amp;"*",'Plany 2025'!G:G),SUMIF('Plany 2025'!$B:$B,$P1595,'Plany 2025'!G:G)+SUMIF('Plany 2025'!$B:$B,$P1595&amp;"/*",'Plany 2025'!G:G)+SUMIF('Plany 2025'!$B:$B,"*/"&amp;$P1595&amp;"/*",'Plany 2025'!G:G))))</f>
        <v/>
      </c>
      <c r="R1595" s="391" t="str">
        <f>IF($P1595="","",IF(IF(COUNTIF($P1595,"* *"),COUNTIF('Plany 2025'!$J:$J,"*"&amp;$P1595&amp;"*"),COUNTIF('Plany 2025'!$B:$B,$P1595)+COUNTIF('Plany 2025'!$B:$B,$P1595&amp;"/*")+COUNTIF('Plany 2025'!$B:$B,"*/"&amp;$P1595&amp;"/*"))=0,"brak klasyf.",IF(COUNTIF($P1595,"* *"),SUMIF('Plany 2025'!$J:$J,"*"&amp;$P1595&amp;"*",'Plany 2025'!H:H),SUMIF('Plany 2025'!$B:$B,$P1595,'Plany 2025'!H:H)+SUMIF('Plany 2025'!$B:$B,$P1595&amp;"/*",'Plany 2025'!H:H)+SUMIF('Plany 2025'!$B:$B,"*/"&amp;$P1595&amp;"/*",'Plany 2025'!H:H))))</f>
        <v/>
      </c>
      <c r="S1595" s="392" t="str">
        <f t="shared" si="188"/>
        <v/>
      </c>
      <c r="T1595" s="393" t="str">
        <f t="shared" si="189"/>
        <v/>
      </c>
      <c r="U1595" s="141"/>
      <c r="V1595" s="91"/>
    </row>
    <row r="1596" spans="1:22" s="139" customFormat="1" ht="6" customHeight="1">
      <c r="A1596" s="97"/>
      <c r="B1596" s="378"/>
      <c r="C1596" s="378"/>
      <c r="D1596" s="97"/>
      <c r="E1596" s="125" t="s">
        <v>24</v>
      </c>
      <c r="F1596" s="93"/>
      <c r="G1596" s="126"/>
      <c r="H1596" s="127"/>
      <c r="I1596" s="96" t="str">
        <f t="shared" si="183"/>
        <v xml:space="preserve"> </v>
      </c>
      <c r="J1596" s="134"/>
      <c r="K1596" s="517"/>
      <c r="L1596" s="379">
        <v>1</v>
      </c>
      <c r="M1596" s="379" t="str">
        <f t="shared" ca="1" si="184"/>
        <v>tak</v>
      </c>
      <c r="N1596" s="379" t="str">
        <f t="shared" ca="1" si="185"/>
        <v>tak</v>
      </c>
      <c r="O1596" s="378" t="str">
        <f t="shared" ca="1" si="186"/>
        <v/>
      </c>
      <c r="P1596" s="389" t="str">
        <f t="shared" si="187"/>
        <v/>
      </c>
      <c r="Q1596" s="390" t="str">
        <f>IF($P1596="","",IF(IF(COUNTIF($P1596,"* *"),COUNTIF('Plany 2025'!$J:$J,"*"&amp;$P1596&amp;"*"),COUNTIF('Plany 2025'!$B:$B,$P1596)+COUNTIF('Plany 2025'!$B:$B,$P1596&amp;"/*")+COUNTIF('Plany 2025'!$B:$B,"*/"&amp;$P1596&amp;"/*"))=0,"brak klasyf.",IF(COUNTIF($P1596,"* *"),SUMIF('Plany 2025'!$J:$J,"*"&amp;$P1596&amp;"*",'Plany 2025'!G:G),SUMIF('Plany 2025'!$B:$B,$P1596,'Plany 2025'!G:G)+SUMIF('Plany 2025'!$B:$B,$P1596&amp;"/*",'Plany 2025'!G:G)+SUMIF('Plany 2025'!$B:$B,"*/"&amp;$P1596&amp;"/*",'Plany 2025'!G:G))))</f>
        <v/>
      </c>
      <c r="R1596" s="391" t="str">
        <f>IF($P1596="","",IF(IF(COUNTIF($P1596,"* *"),COUNTIF('Plany 2025'!$J:$J,"*"&amp;$P1596&amp;"*"),COUNTIF('Plany 2025'!$B:$B,$P1596)+COUNTIF('Plany 2025'!$B:$B,$P1596&amp;"/*")+COUNTIF('Plany 2025'!$B:$B,"*/"&amp;$P1596&amp;"/*"))=0,"brak klasyf.",IF(COUNTIF($P1596,"* *"),SUMIF('Plany 2025'!$J:$J,"*"&amp;$P1596&amp;"*",'Plany 2025'!H:H),SUMIF('Plany 2025'!$B:$B,$P1596,'Plany 2025'!H:H)+SUMIF('Plany 2025'!$B:$B,$P1596&amp;"/*",'Plany 2025'!H:H)+SUMIF('Plany 2025'!$B:$B,"*/"&amp;$P1596&amp;"/*",'Plany 2025'!H:H))))</f>
        <v/>
      </c>
      <c r="S1596" s="392" t="str">
        <f t="shared" si="188"/>
        <v/>
      </c>
      <c r="T1596" s="393" t="str">
        <f t="shared" si="189"/>
        <v/>
      </c>
      <c r="U1596" s="96"/>
      <c r="V1596" s="91"/>
    </row>
    <row r="1597" spans="1:22" s="139" customFormat="1">
      <c r="A1597" s="97"/>
      <c r="B1597" s="378"/>
      <c r="C1597" s="378"/>
      <c r="D1597" s="97"/>
      <c r="E1597" s="129" t="s">
        <v>0</v>
      </c>
      <c r="F1597" s="130"/>
      <c r="G1597" s="131"/>
      <c r="H1597" s="132"/>
      <c r="I1597" s="141" t="str">
        <f t="shared" si="183"/>
        <v xml:space="preserve"> </v>
      </c>
      <c r="J1597" s="134"/>
      <c r="K1597" s="517"/>
      <c r="L1597" s="379">
        <v>1</v>
      </c>
      <c r="M1597" s="379" t="str">
        <f t="shared" ca="1" si="184"/>
        <v>tak</v>
      </c>
      <c r="N1597" s="379" t="str">
        <f t="shared" ca="1" si="185"/>
        <v>tak</v>
      </c>
      <c r="O1597" s="378" t="str">
        <f t="shared" ca="1" si="186"/>
        <v/>
      </c>
      <c r="P1597" s="389" t="str">
        <f t="shared" si="187"/>
        <v/>
      </c>
      <c r="Q1597" s="390" t="str">
        <f>IF($P1597="","",IF(IF(COUNTIF($P1597,"* *"),COUNTIF('Plany 2025'!$J:$J,"*"&amp;$P1597&amp;"*"),COUNTIF('Plany 2025'!$B:$B,$P1597)+COUNTIF('Plany 2025'!$B:$B,$P1597&amp;"/*")+COUNTIF('Plany 2025'!$B:$B,"*/"&amp;$P1597&amp;"/*"))=0,"brak klasyf.",IF(COUNTIF($P1597,"* *"),SUMIF('Plany 2025'!$J:$J,"*"&amp;$P1597&amp;"*",'Plany 2025'!G:G),SUMIF('Plany 2025'!$B:$B,$P1597,'Plany 2025'!G:G)+SUMIF('Plany 2025'!$B:$B,$P1597&amp;"/*",'Plany 2025'!G:G)+SUMIF('Plany 2025'!$B:$B,"*/"&amp;$P1597&amp;"/*",'Plany 2025'!G:G))))</f>
        <v/>
      </c>
      <c r="R1597" s="391" t="str">
        <f>IF($P1597="","",IF(IF(COUNTIF($P1597,"* *"),COUNTIF('Plany 2025'!$J:$J,"*"&amp;$P1597&amp;"*"),COUNTIF('Plany 2025'!$B:$B,$P1597)+COUNTIF('Plany 2025'!$B:$B,$P1597&amp;"/*")+COUNTIF('Plany 2025'!$B:$B,"*/"&amp;$P1597&amp;"/*"))=0,"brak klasyf.",IF(COUNTIF($P1597,"* *"),SUMIF('Plany 2025'!$J:$J,"*"&amp;$P1597&amp;"*",'Plany 2025'!H:H),SUMIF('Plany 2025'!$B:$B,$P1597,'Plany 2025'!H:H)+SUMIF('Plany 2025'!$B:$B,$P1597&amp;"/*",'Plany 2025'!H:H)+SUMIF('Plany 2025'!$B:$B,"*/"&amp;$P1597&amp;"/*",'Plany 2025'!H:H))))</f>
        <v/>
      </c>
      <c r="S1597" s="392" t="str">
        <f t="shared" si="188"/>
        <v/>
      </c>
      <c r="T1597" s="393" t="str">
        <f t="shared" si="189"/>
        <v/>
      </c>
      <c r="U1597" s="141"/>
      <c r="V1597" s="91"/>
    </row>
    <row r="1598" spans="1:22" s="139" customFormat="1" ht="6" customHeight="1">
      <c r="A1598" s="97"/>
      <c r="B1598" s="378"/>
      <c r="C1598" s="378"/>
      <c r="D1598" s="97"/>
      <c r="E1598" s="125" t="s">
        <v>24</v>
      </c>
      <c r="F1598" s="93"/>
      <c r="G1598" s="126"/>
      <c r="H1598" s="127"/>
      <c r="I1598" s="96" t="str">
        <f t="shared" si="183"/>
        <v xml:space="preserve"> </v>
      </c>
      <c r="J1598" s="134"/>
      <c r="K1598" s="517"/>
      <c r="L1598" s="379">
        <v>1</v>
      </c>
      <c r="M1598" s="379" t="str">
        <f t="shared" ca="1" si="184"/>
        <v>tak</v>
      </c>
      <c r="N1598" s="379" t="str">
        <f t="shared" ca="1" si="185"/>
        <v>tak</v>
      </c>
      <c r="O1598" s="378" t="str">
        <f t="shared" ca="1" si="186"/>
        <v/>
      </c>
      <c r="P1598" s="389" t="str">
        <f t="shared" si="187"/>
        <v/>
      </c>
      <c r="Q1598" s="390" t="str">
        <f>IF($P1598="","",IF(IF(COUNTIF($P1598,"* *"),COUNTIF('Plany 2025'!$J:$J,"*"&amp;$P1598&amp;"*"),COUNTIF('Plany 2025'!$B:$B,$P1598)+COUNTIF('Plany 2025'!$B:$B,$P1598&amp;"/*")+COUNTIF('Plany 2025'!$B:$B,"*/"&amp;$P1598&amp;"/*"))=0,"brak klasyf.",IF(COUNTIF($P1598,"* *"),SUMIF('Plany 2025'!$J:$J,"*"&amp;$P1598&amp;"*",'Plany 2025'!G:G),SUMIF('Plany 2025'!$B:$B,$P1598,'Plany 2025'!G:G)+SUMIF('Plany 2025'!$B:$B,$P1598&amp;"/*",'Plany 2025'!G:G)+SUMIF('Plany 2025'!$B:$B,"*/"&amp;$P1598&amp;"/*",'Plany 2025'!G:G))))</f>
        <v/>
      </c>
      <c r="R1598" s="391" t="str">
        <f>IF($P1598="","",IF(IF(COUNTIF($P1598,"* *"),COUNTIF('Plany 2025'!$J:$J,"*"&amp;$P1598&amp;"*"),COUNTIF('Plany 2025'!$B:$B,$P1598)+COUNTIF('Plany 2025'!$B:$B,$P1598&amp;"/*")+COUNTIF('Plany 2025'!$B:$B,"*/"&amp;$P1598&amp;"/*"))=0,"brak klasyf.",IF(COUNTIF($P1598,"* *"),SUMIF('Plany 2025'!$J:$J,"*"&amp;$P1598&amp;"*",'Plany 2025'!H:H),SUMIF('Plany 2025'!$B:$B,$P1598,'Plany 2025'!H:H)+SUMIF('Plany 2025'!$B:$B,$P1598&amp;"/*",'Plany 2025'!H:H)+SUMIF('Plany 2025'!$B:$B,"*/"&amp;$P1598&amp;"/*",'Plany 2025'!H:H))))</f>
        <v/>
      </c>
      <c r="S1598" s="392" t="str">
        <f t="shared" si="188"/>
        <v/>
      </c>
      <c r="T1598" s="393" t="str">
        <f t="shared" si="189"/>
        <v/>
      </c>
      <c r="U1598" s="96"/>
      <c r="V1598" s="91"/>
    </row>
    <row r="1599" spans="1:22" s="134" customFormat="1" ht="22.5">
      <c r="A1599" s="97"/>
      <c r="B1599" s="378"/>
      <c r="C1599" s="378"/>
      <c r="D1599" s="97"/>
      <c r="E1599" s="125" t="s">
        <v>2121</v>
      </c>
      <c r="F1599" s="125"/>
      <c r="G1599" s="136"/>
      <c r="H1599" s="137"/>
      <c r="I1599" s="138" t="str">
        <f t="shared" si="183"/>
        <v xml:space="preserve"> </v>
      </c>
      <c r="K1599" s="517"/>
      <c r="L1599" s="379">
        <v>1</v>
      </c>
      <c r="M1599" s="379" t="str">
        <f t="shared" ca="1" si="184"/>
        <v>tak</v>
      </c>
      <c r="N1599" s="379" t="str">
        <f t="shared" ca="1" si="185"/>
        <v>tak</v>
      </c>
      <c r="O1599" s="378" t="str">
        <f t="shared" ca="1" si="186"/>
        <v/>
      </c>
      <c r="P1599" s="389" t="str">
        <f t="shared" si="187"/>
        <v/>
      </c>
      <c r="Q1599" s="390" t="str">
        <f>IF($P1599="","",IF(IF(COUNTIF($P1599,"* *"),COUNTIF('Plany 2025'!$J:$J,"*"&amp;$P1599&amp;"*"),COUNTIF('Plany 2025'!$B:$B,$P1599)+COUNTIF('Plany 2025'!$B:$B,$P1599&amp;"/*")+COUNTIF('Plany 2025'!$B:$B,"*/"&amp;$P1599&amp;"/*"))=0,"brak klasyf.",IF(COUNTIF($P1599,"* *"),SUMIF('Plany 2025'!$J:$J,"*"&amp;$P1599&amp;"*",'Plany 2025'!G:G),SUMIF('Plany 2025'!$B:$B,$P1599,'Plany 2025'!G:G)+SUMIF('Plany 2025'!$B:$B,$P1599&amp;"/*",'Plany 2025'!G:G)+SUMIF('Plany 2025'!$B:$B,"*/"&amp;$P1599&amp;"/*",'Plany 2025'!G:G))))</f>
        <v/>
      </c>
      <c r="R1599" s="391" t="str">
        <f>IF($P1599="","",IF(IF(COUNTIF($P1599,"* *"),COUNTIF('Plany 2025'!$J:$J,"*"&amp;$P1599&amp;"*"),COUNTIF('Plany 2025'!$B:$B,$P1599)+COUNTIF('Plany 2025'!$B:$B,$P1599&amp;"/*")+COUNTIF('Plany 2025'!$B:$B,"*/"&amp;$P1599&amp;"/*"))=0,"brak klasyf.",IF(COUNTIF($P1599,"* *"),SUMIF('Plany 2025'!$J:$J,"*"&amp;$P1599&amp;"*",'Plany 2025'!H:H),SUMIF('Plany 2025'!$B:$B,$P1599,'Plany 2025'!H:H)+SUMIF('Plany 2025'!$B:$B,$P1599&amp;"/*",'Plany 2025'!H:H)+SUMIF('Plany 2025'!$B:$B,"*/"&amp;$P1599&amp;"/*",'Plany 2025'!H:H))))</f>
        <v/>
      </c>
      <c r="S1599" s="392" t="str">
        <f t="shared" si="188"/>
        <v/>
      </c>
      <c r="T1599" s="393" t="str">
        <f t="shared" si="189"/>
        <v/>
      </c>
      <c r="U1599" s="138"/>
      <c r="V1599" s="91"/>
    </row>
    <row r="1600" spans="1:22" s="134" customFormat="1" ht="6" customHeight="1">
      <c r="A1600" s="91"/>
      <c r="B1600" s="379"/>
      <c r="C1600" s="379"/>
      <c r="D1600" s="91"/>
      <c r="E1600" s="125" t="s">
        <v>24</v>
      </c>
      <c r="F1600" s="93"/>
      <c r="G1600" s="126"/>
      <c r="H1600" s="127"/>
      <c r="I1600" s="96" t="str">
        <f t="shared" si="183"/>
        <v xml:space="preserve"> </v>
      </c>
      <c r="K1600" s="517"/>
      <c r="L1600" s="379">
        <v>1</v>
      </c>
      <c r="M1600" s="379" t="str">
        <f t="shared" ca="1" si="184"/>
        <v>tak</v>
      </c>
      <c r="N1600" s="379" t="str">
        <f t="shared" ca="1" si="185"/>
        <v>tak</v>
      </c>
      <c r="O1600" s="378" t="str">
        <f t="shared" ca="1" si="186"/>
        <v/>
      </c>
      <c r="P1600" s="389" t="str">
        <f t="shared" si="187"/>
        <v/>
      </c>
      <c r="Q1600" s="390" t="str">
        <f>IF($P1600="","",IF(IF(COUNTIF($P1600,"* *"),COUNTIF('Plany 2025'!$J:$J,"*"&amp;$P1600&amp;"*"),COUNTIF('Plany 2025'!$B:$B,$P1600)+COUNTIF('Plany 2025'!$B:$B,$P1600&amp;"/*")+COUNTIF('Plany 2025'!$B:$B,"*/"&amp;$P1600&amp;"/*"))=0,"brak klasyf.",IF(COUNTIF($P1600,"* *"),SUMIF('Plany 2025'!$J:$J,"*"&amp;$P1600&amp;"*",'Plany 2025'!G:G),SUMIF('Plany 2025'!$B:$B,$P1600,'Plany 2025'!G:G)+SUMIF('Plany 2025'!$B:$B,$P1600&amp;"/*",'Plany 2025'!G:G)+SUMIF('Plany 2025'!$B:$B,"*/"&amp;$P1600&amp;"/*",'Plany 2025'!G:G))))</f>
        <v/>
      </c>
      <c r="R1600" s="391" t="str">
        <f>IF($P1600="","",IF(IF(COUNTIF($P1600,"* *"),COUNTIF('Plany 2025'!$J:$J,"*"&amp;$P1600&amp;"*"),COUNTIF('Plany 2025'!$B:$B,$P1600)+COUNTIF('Plany 2025'!$B:$B,$P1600&amp;"/*")+COUNTIF('Plany 2025'!$B:$B,"*/"&amp;$P1600&amp;"/*"))=0,"brak klasyf.",IF(COUNTIF($P1600,"* *"),SUMIF('Plany 2025'!$J:$J,"*"&amp;$P1600&amp;"*",'Plany 2025'!H:H),SUMIF('Plany 2025'!$B:$B,$P1600,'Plany 2025'!H:H)+SUMIF('Plany 2025'!$B:$B,$P1600&amp;"/*",'Plany 2025'!H:H)+SUMIF('Plany 2025'!$B:$B,"*/"&amp;$P1600&amp;"/*",'Plany 2025'!H:H))))</f>
        <v/>
      </c>
      <c r="S1600" s="392" t="str">
        <f t="shared" si="188"/>
        <v/>
      </c>
      <c r="T1600" s="393" t="str">
        <f t="shared" si="189"/>
        <v/>
      </c>
      <c r="U1600" s="96"/>
      <c r="V1600" s="91"/>
    </row>
    <row r="1601" spans="1:22" s="134" customFormat="1">
      <c r="A1601" s="91"/>
      <c r="B1601" s="379"/>
      <c r="C1601" s="379"/>
      <c r="D1601" s="91"/>
      <c r="E1601" s="184" t="s">
        <v>2104</v>
      </c>
      <c r="F1601" s="130"/>
      <c r="G1601" s="136"/>
      <c r="H1601" s="137"/>
      <c r="I1601" s="138" t="str">
        <f t="shared" si="183"/>
        <v xml:space="preserve"> </v>
      </c>
      <c r="K1601" s="517"/>
      <c r="L1601" s="379">
        <v>1</v>
      </c>
      <c r="M1601" s="379" t="str">
        <f t="shared" ca="1" si="184"/>
        <v>tak</v>
      </c>
      <c r="N1601" s="379" t="str">
        <f t="shared" ca="1" si="185"/>
        <v>tak</v>
      </c>
      <c r="O1601" s="378" t="str">
        <f t="shared" ca="1" si="186"/>
        <v>WOW</v>
      </c>
      <c r="P1601" s="389" t="str">
        <f t="shared" si="187"/>
        <v/>
      </c>
      <c r="Q1601" s="390" t="str">
        <f>IF($P1601="","",IF(IF(COUNTIF($P1601,"* *"),COUNTIF('Plany 2025'!$J:$J,"*"&amp;$P1601&amp;"*"),COUNTIF('Plany 2025'!$B:$B,$P1601)+COUNTIF('Plany 2025'!$B:$B,$P1601&amp;"/*")+COUNTIF('Plany 2025'!$B:$B,"*/"&amp;$P1601&amp;"/*"))=0,"brak klasyf.",IF(COUNTIF($P1601,"* *"),SUMIF('Plany 2025'!$J:$J,"*"&amp;$P1601&amp;"*",'Plany 2025'!G:G),SUMIF('Plany 2025'!$B:$B,$P1601,'Plany 2025'!G:G)+SUMIF('Plany 2025'!$B:$B,$P1601&amp;"/*",'Plany 2025'!G:G)+SUMIF('Plany 2025'!$B:$B,"*/"&amp;$P1601&amp;"/*",'Plany 2025'!G:G))))</f>
        <v/>
      </c>
      <c r="R1601" s="391" t="str">
        <f>IF($P1601="","",IF(IF(COUNTIF($P1601,"* *"),COUNTIF('Plany 2025'!$J:$J,"*"&amp;$P1601&amp;"*"),COUNTIF('Plany 2025'!$B:$B,$P1601)+COUNTIF('Plany 2025'!$B:$B,$P1601&amp;"/*")+COUNTIF('Plany 2025'!$B:$B,"*/"&amp;$P1601&amp;"/*"))=0,"brak klasyf.",IF(COUNTIF($P1601,"* *"),SUMIF('Plany 2025'!$J:$J,"*"&amp;$P1601&amp;"*",'Plany 2025'!H:H),SUMIF('Plany 2025'!$B:$B,$P1601,'Plany 2025'!H:H)+SUMIF('Plany 2025'!$B:$B,$P1601&amp;"/*",'Plany 2025'!H:H)+SUMIF('Plany 2025'!$B:$B,"*/"&amp;$P1601&amp;"/*",'Plany 2025'!H:H))))</f>
        <v/>
      </c>
      <c r="S1601" s="392" t="str">
        <f t="shared" si="188"/>
        <v/>
      </c>
      <c r="T1601" s="393" t="str">
        <f t="shared" si="189"/>
        <v/>
      </c>
      <c r="U1601" s="138"/>
      <c r="V1601" s="91"/>
    </row>
    <row r="1602" spans="1:22" s="134" customFormat="1" ht="6" customHeight="1">
      <c r="A1602" s="91"/>
      <c r="B1602" s="379"/>
      <c r="C1602" s="379"/>
      <c r="D1602" s="91"/>
      <c r="E1602" s="92" t="s">
        <v>24</v>
      </c>
      <c r="F1602" s="93"/>
      <c r="G1602" s="131"/>
      <c r="H1602" s="132"/>
      <c r="I1602" s="141" t="str">
        <f t="shared" si="183"/>
        <v xml:space="preserve"> </v>
      </c>
      <c r="K1602" s="517"/>
      <c r="L1602" s="379">
        <v>1</v>
      </c>
      <c r="M1602" s="379" t="str">
        <f t="shared" ca="1" si="184"/>
        <v>tak</v>
      </c>
      <c r="N1602" s="379" t="str">
        <f t="shared" ca="1" si="185"/>
        <v>tak</v>
      </c>
      <c r="O1602" s="378" t="str">
        <f t="shared" ca="1" si="186"/>
        <v>WOW</v>
      </c>
      <c r="P1602" s="389" t="str">
        <f t="shared" si="187"/>
        <v/>
      </c>
      <c r="Q1602" s="390" t="str">
        <f>IF($P1602="","",IF(IF(COUNTIF($P1602,"* *"),COUNTIF('Plany 2025'!$J:$J,"*"&amp;$P1602&amp;"*"),COUNTIF('Plany 2025'!$B:$B,$P1602)+COUNTIF('Plany 2025'!$B:$B,$P1602&amp;"/*")+COUNTIF('Plany 2025'!$B:$B,"*/"&amp;$P1602&amp;"/*"))=0,"brak klasyf.",IF(COUNTIF($P1602,"* *"),SUMIF('Plany 2025'!$J:$J,"*"&amp;$P1602&amp;"*",'Plany 2025'!G:G),SUMIF('Plany 2025'!$B:$B,$P1602,'Plany 2025'!G:G)+SUMIF('Plany 2025'!$B:$B,$P1602&amp;"/*",'Plany 2025'!G:G)+SUMIF('Plany 2025'!$B:$B,"*/"&amp;$P1602&amp;"/*",'Plany 2025'!G:G))))</f>
        <v/>
      </c>
      <c r="R1602" s="391" t="str">
        <f>IF($P1602="","",IF(IF(COUNTIF($P1602,"* *"),COUNTIF('Plany 2025'!$J:$J,"*"&amp;$P1602&amp;"*"),COUNTIF('Plany 2025'!$B:$B,$P1602)+COUNTIF('Plany 2025'!$B:$B,$P1602&amp;"/*")+COUNTIF('Plany 2025'!$B:$B,"*/"&amp;$P1602&amp;"/*"))=0,"brak klasyf.",IF(COUNTIF($P1602,"* *"),SUMIF('Plany 2025'!$J:$J,"*"&amp;$P1602&amp;"*",'Plany 2025'!H:H),SUMIF('Plany 2025'!$B:$B,$P1602,'Plany 2025'!H:H)+SUMIF('Plany 2025'!$B:$B,$P1602&amp;"/*",'Plany 2025'!H:H)+SUMIF('Plany 2025'!$B:$B,"*/"&amp;$P1602&amp;"/*",'Plany 2025'!H:H))))</f>
        <v/>
      </c>
      <c r="S1602" s="392" t="str">
        <f t="shared" si="188"/>
        <v/>
      </c>
      <c r="T1602" s="393" t="str">
        <f t="shared" si="189"/>
        <v/>
      </c>
      <c r="U1602" s="141"/>
      <c r="V1602" s="91"/>
    </row>
    <row r="1603" spans="1:22" s="139" customFormat="1">
      <c r="A1603" s="97"/>
      <c r="B1603" s="378"/>
      <c r="C1603" s="378"/>
      <c r="D1603" s="97"/>
      <c r="E1603" s="142" t="s">
        <v>41</v>
      </c>
      <c r="F1603" s="143"/>
      <c r="G1603" s="126"/>
      <c r="H1603" s="127"/>
      <c r="I1603" s="96" t="str">
        <f t="shared" si="183"/>
        <v xml:space="preserve"> </v>
      </c>
      <c r="J1603" s="134"/>
      <c r="K1603" s="517"/>
      <c r="L1603" s="379">
        <v>1</v>
      </c>
      <c r="M1603" s="379" t="str">
        <f t="shared" ca="1" si="184"/>
        <v>tak</v>
      </c>
      <c r="N1603" s="379" t="str">
        <f t="shared" ca="1" si="185"/>
        <v>tak</v>
      </c>
      <c r="O1603" s="378" t="str">
        <f t="shared" ca="1" si="186"/>
        <v>WOW</v>
      </c>
      <c r="P1603" s="389" t="str">
        <f t="shared" si="187"/>
        <v/>
      </c>
      <c r="Q1603" s="390" t="str">
        <f>IF($P1603="","",IF(IF(COUNTIF($P1603,"* *"),COUNTIF('Plany 2025'!$J:$J,"*"&amp;$P1603&amp;"*"),COUNTIF('Plany 2025'!$B:$B,$P1603)+COUNTIF('Plany 2025'!$B:$B,$P1603&amp;"/*")+COUNTIF('Plany 2025'!$B:$B,"*/"&amp;$P1603&amp;"/*"))=0,"brak klasyf.",IF(COUNTIF($P1603,"* *"),SUMIF('Plany 2025'!$J:$J,"*"&amp;$P1603&amp;"*",'Plany 2025'!G:G),SUMIF('Plany 2025'!$B:$B,$P1603,'Plany 2025'!G:G)+SUMIF('Plany 2025'!$B:$B,$P1603&amp;"/*",'Plany 2025'!G:G)+SUMIF('Plany 2025'!$B:$B,"*/"&amp;$P1603&amp;"/*",'Plany 2025'!G:G))))</f>
        <v/>
      </c>
      <c r="R1603" s="391" t="str">
        <f>IF($P1603="","",IF(IF(COUNTIF($P1603,"* *"),COUNTIF('Plany 2025'!$J:$J,"*"&amp;$P1603&amp;"*"),COUNTIF('Plany 2025'!$B:$B,$P1603)+COUNTIF('Plany 2025'!$B:$B,$P1603&amp;"/*")+COUNTIF('Plany 2025'!$B:$B,"*/"&amp;$P1603&amp;"/*"))=0,"brak klasyf.",IF(COUNTIF($P1603,"* *"),SUMIF('Plany 2025'!$J:$J,"*"&amp;$P1603&amp;"*",'Plany 2025'!H:H),SUMIF('Plany 2025'!$B:$B,$P1603,'Plany 2025'!H:H)+SUMIF('Plany 2025'!$B:$B,$P1603&amp;"/*",'Plany 2025'!H:H)+SUMIF('Plany 2025'!$B:$B,"*/"&amp;$P1603&amp;"/*",'Plany 2025'!H:H))))</f>
        <v/>
      </c>
      <c r="S1603" s="392" t="str">
        <f t="shared" si="188"/>
        <v/>
      </c>
      <c r="T1603" s="393" t="str">
        <f t="shared" si="189"/>
        <v/>
      </c>
      <c r="U1603" s="96"/>
      <c r="V1603" s="91"/>
    </row>
    <row r="1604" spans="1:22" s="139" customFormat="1">
      <c r="A1604" s="91" t="s">
        <v>107</v>
      </c>
      <c r="B1604" s="495">
        <v>801</v>
      </c>
      <c r="C1604" s="495">
        <v>80195</v>
      </c>
      <c r="D1604" s="97" t="s">
        <v>200</v>
      </c>
      <c r="E1604" s="125" t="s">
        <v>46</v>
      </c>
      <c r="F1604" s="93"/>
      <c r="G1604" s="126">
        <f>SUM(G1605:G1606)</f>
        <v>27240</v>
      </c>
      <c r="H1604" s="127">
        <f>SUM(H1605:H1606)</f>
        <v>19440</v>
      </c>
      <c r="I1604" s="96">
        <f t="shared" si="183"/>
        <v>0.71365638766519823</v>
      </c>
      <c r="J1604" s="134"/>
      <c r="K1604" s="517"/>
      <c r="L1604" s="379">
        <v>1</v>
      </c>
      <c r="M1604" s="379" t="str">
        <f t="shared" ca="1" si="184"/>
        <v>tak</v>
      </c>
      <c r="N1604" s="379" t="str">
        <f t="shared" ca="1" si="185"/>
        <v>tak</v>
      </c>
      <c r="O1604" s="378" t="str">
        <f t="shared" ca="1" si="186"/>
        <v>WOW</v>
      </c>
      <c r="P1604" s="389" t="str">
        <f t="shared" si="187"/>
        <v/>
      </c>
      <c r="Q1604" s="390" t="str">
        <f>IF($P1604="","",IF(IF(COUNTIF($P1604,"* *"),COUNTIF('Plany 2025'!$J:$J,"*"&amp;$P1604&amp;"*"),COUNTIF('Plany 2025'!$B:$B,$P1604)+COUNTIF('Plany 2025'!$B:$B,$P1604&amp;"/*")+COUNTIF('Plany 2025'!$B:$B,"*/"&amp;$P1604&amp;"/*"))=0,"brak klasyf.",IF(COUNTIF($P1604,"* *"),SUMIF('Plany 2025'!$J:$J,"*"&amp;$P1604&amp;"*",'Plany 2025'!G:G),SUMIF('Plany 2025'!$B:$B,$P1604,'Plany 2025'!G:G)+SUMIF('Plany 2025'!$B:$B,$P1604&amp;"/*",'Plany 2025'!G:G)+SUMIF('Plany 2025'!$B:$B,"*/"&amp;$P1604&amp;"/*",'Plany 2025'!G:G))))</f>
        <v/>
      </c>
      <c r="R1604" s="391" t="str">
        <f>IF($P1604="","",IF(IF(COUNTIF($P1604,"* *"),COUNTIF('Plany 2025'!$J:$J,"*"&amp;$P1604&amp;"*"),COUNTIF('Plany 2025'!$B:$B,$P1604)+COUNTIF('Plany 2025'!$B:$B,$P1604&amp;"/*")+COUNTIF('Plany 2025'!$B:$B,"*/"&amp;$P1604&amp;"/*"))=0,"brak klasyf.",IF(COUNTIF($P1604,"* *"),SUMIF('Plany 2025'!$J:$J,"*"&amp;$P1604&amp;"*",'Plany 2025'!H:H),SUMIF('Plany 2025'!$B:$B,$P1604,'Plany 2025'!H:H)+SUMIF('Plany 2025'!$B:$B,$P1604&amp;"/*",'Plany 2025'!H:H)+SUMIF('Plany 2025'!$B:$B,"*/"&amp;$P1604&amp;"/*",'Plany 2025'!H:H))))</f>
        <v/>
      </c>
      <c r="S1604" s="392" t="str">
        <f t="shared" si="188"/>
        <v/>
      </c>
      <c r="T1604" s="393" t="str">
        <f t="shared" si="189"/>
        <v/>
      </c>
      <c r="U1604" s="96"/>
      <c r="V1604" s="91"/>
    </row>
    <row r="1605" spans="1:22" s="139" customFormat="1">
      <c r="A1605" s="91" t="s">
        <v>107</v>
      </c>
      <c r="B1605" s="495">
        <v>801</v>
      </c>
      <c r="C1605" s="495">
        <v>80195</v>
      </c>
      <c r="D1605" s="146">
        <v>4170</v>
      </c>
      <c r="E1605" s="149" t="s">
        <v>49</v>
      </c>
      <c r="F1605" s="93"/>
      <c r="G1605" s="151">
        <v>25200</v>
      </c>
      <c r="H1605" s="152">
        <v>19440</v>
      </c>
      <c r="I1605" s="153">
        <f t="shared" si="183"/>
        <v>0.77142857142857146</v>
      </c>
      <c r="J1605" s="147"/>
      <c r="K1605" s="517"/>
      <c r="L1605" s="379">
        <v>1</v>
      </c>
      <c r="M1605" s="379" t="str">
        <f t="shared" ca="1" si="184"/>
        <v>tak</v>
      </c>
      <c r="N1605" s="379" t="str">
        <f t="shared" ca="1" si="185"/>
        <v>tak</v>
      </c>
      <c r="O1605" s="378" t="str">
        <f t="shared" ca="1" si="186"/>
        <v>WOW</v>
      </c>
      <c r="P1605" s="389" t="str">
        <f t="shared" ca="1" si="187"/>
        <v>WOW B/V/2/2 80195 4170</v>
      </c>
      <c r="Q1605" s="390">
        <f ca="1">IF($P1605="","",IF(IF(COUNTIF($P1605,"* *"),COUNTIF('Plany 2025'!$J:$J,"*"&amp;$P1605&amp;"*"),COUNTIF('Plany 2025'!$B:$B,$P1605)+COUNTIF('Plany 2025'!$B:$B,$P1605&amp;"/*")+COUNTIF('Plany 2025'!$B:$B,"*/"&amp;$P1605&amp;"/*"))=0,"brak klasyf.",IF(COUNTIF($P1605,"* *"),SUMIF('Plany 2025'!$J:$J,"*"&amp;$P1605&amp;"*",'Plany 2025'!G:G),SUMIF('Plany 2025'!$B:$B,$P1605,'Plany 2025'!G:G)+SUMIF('Plany 2025'!$B:$B,$P1605&amp;"/*",'Plany 2025'!G:G)+SUMIF('Plany 2025'!$B:$B,"*/"&amp;$P1605&amp;"/*",'Plany 2025'!G:G))))</f>
        <v>25200</v>
      </c>
      <c r="R1605" s="391">
        <f ca="1">IF($P1605="","",IF(IF(COUNTIF($P1605,"* *"),COUNTIF('Plany 2025'!$J:$J,"*"&amp;$P1605&amp;"*"),COUNTIF('Plany 2025'!$B:$B,$P1605)+COUNTIF('Plany 2025'!$B:$B,$P1605&amp;"/*")+COUNTIF('Plany 2025'!$B:$B,"*/"&amp;$P1605&amp;"/*"))=0,"brak klasyf.",IF(COUNTIF($P1605,"* *"),SUMIF('Plany 2025'!$J:$J,"*"&amp;$P1605&amp;"*",'Plany 2025'!H:H),SUMIF('Plany 2025'!$B:$B,$P1605,'Plany 2025'!H:H)+SUMIF('Plany 2025'!$B:$B,$P1605&amp;"/*",'Plany 2025'!H:H)+SUMIF('Plany 2025'!$B:$B,"*/"&amp;$P1605&amp;"/*",'Plany 2025'!H:H))))</f>
        <v>19440</v>
      </c>
      <c r="S1605" s="392">
        <f t="shared" ca="1" si="188"/>
        <v>0</v>
      </c>
      <c r="T1605" s="393">
        <f t="shared" ca="1" si="189"/>
        <v>0</v>
      </c>
      <c r="U1605" s="153"/>
      <c r="V1605" s="91"/>
    </row>
    <row r="1606" spans="1:22" s="139" customFormat="1">
      <c r="A1606" s="97"/>
      <c r="B1606" s="378"/>
      <c r="C1606" s="378"/>
      <c r="D1606" s="97"/>
      <c r="E1606" s="149" t="s">
        <v>50</v>
      </c>
      <c r="F1606" s="93"/>
      <c r="G1606" s="151">
        <v>2040</v>
      </c>
      <c r="H1606" s="152">
        <v>0</v>
      </c>
      <c r="I1606" s="153">
        <f t="shared" si="183"/>
        <v>0</v>
      </c>
      <c r="J1606" s="134"/>
      <c r="K1606" s="517"/>
      <c r="L1606" s="379">
        <v>1</v>
      </c>
      <c r="M1606" s="379" t="str">
        <f t="shared" ca="1" si="184"/>
        <v>tak</v>
      </c>
      <c r="N1606" s="379" t="str">
        <f t="shared" ca="1" si="185"/>
        <v>tak</v>
      </c>
      <c r="O1606" s="378" t="str">
        <f t="shared" ca="1" si="186"/>
        <v>WOW</v>
      </c>
      <c r="P1606" s="389" t="str">
        <f t="shared" si="187"/>
        <v/>
      </c>
      <c r="Q1606" s="390" t="str">
        <f>IF($P1606="","",IF(IF(COUNTIF($P1606,"* *"),COUNTIF('Plany 2025'!$J:$J,"*"&amp;$P1606&amp;"*"),COUNTIF('Plany 2025'!$B:$B,$P1606)+COUNTIF('Plany 2025'!$B:$B,$P1606&amp;"/*")+COUNTIF('Plany 2025'!$B:$B,"*/"&amp;$P1606&amp;"/*"))=0,"brak klasyf.",IF(COUNTIF($P1606,"* *"),SUMIF('Plany 2025'!$J:$J,"*"&amp;$P1606&amp;"*",'Plany 2025'!G:G),SUMIF('Plany 2025'!$B:$B,$P1606,'Plany 2025'!G:G)+SUMIF('Plany 2025'!$B:$B,$P1606&amp;"/*",'Plany 2025'!G:G)+SUMIF('Plany 2025'!$B:$B,"*/"&amp;$P1606&amp;"/*",'Plany 2025'!G:G))))</f>
        <v/>
      </c>
      <c r="R1606" s="391" t="str">
        <f>IF($P1606="","",IF(IF(COUNTIF($P1606,"* *"),COUNTIF('Plany 2025'!$J:$J,"*"&amp;$P1606&amp;"*"),COUNTIF('Plany 2025'!$B:$B,$P1606)+COUNTIF('Plany 2025'!$B:$B,$P1606&amp;"/*")+COUNTIF('Plany 2025'!$B:$B,"*/"&amp;$P1606&amp;"/*"))=0,"brak klasyf.",IF(COUNTIF($P1606,"* *"),SUMIF('Plany 2025'!$J:$J,"*"&amp;$P1606&amp;"*",'Plany 2025'!H:H),SUMIF('Plany 2025'!$B:$B,$P1606,'Plany 2025'!H:H)+SUMIF('Plany 2025'!$B:$B,$P1606&amp;"/*",'Plany 2025'!H:H)+SUMIF('Plany 2025'!$B:$B,"*/"&amp;$P1606&amp;"/*",'Plany 2025'!H:H))))</f>
        <v/>
      </c>
      <c r="S1606" s="392" t="str">
        <f t="shared" si="188"/>
        <v/>
      </c>
      <c r="T1606" s="393" t="str">
        <f t="shared" si="189"/>
        <v/>
      </c>
      <c r="U1606" s="153"/>
      <c r="V1606" s="91"/>
    </row>
    <row r="1607" spans="1:22" s="139" customFormat="1" ht="6" customHeight="1">
      <c r="A1607" s="97"/>
      <c r="B1607" s="378"/>
      <c r="C1607" s="378"/>
      <c r="D1607" s="97"/>
      <c r="E1607" s="125" t="s">
        <v>24</v>
      </c>
      <c r="F1607" s="93"/>
      <c r="G1607" s="126"/>
      <c r="H1607" s="127"/>
      <c r="I1607" s="96" t="str">
        <f t="shared" si="183"/>
        <v xml:space="preserve"> </v>
      </c>
      <c r="J1607" s="134"/>
      <c r="K1607" s="517"/>
      <c r="L1607" s="379">
        <v>1</v>
      </c>
      <c r="M1607" s="379" t="str">
        <f t="shared" ca="1" si="184"/>
        <v>tak</v>
      </c>
      <c r="N1607" s="379" t="str">
        <f t="shared" ca="1" si="185"/>
        <v>tak</v>
      </c>
      <c r="O1607" s="378" t="str">
        <f t="shared" ca="1" si="186"/>
        <v>WOW</v>
      </c>
      <c r="P1607" s="389" t="str">
        <f t="shared" si="187"/>
        <v/>
      </c>
      <c r="Q1607" s="390" t="str">
        <f>IF($P1607="","",IF(IF(COUNTIF($P1607,"* *"),COUNTIF('Plany 2025'!$J:$J,"*"&amp;$P1607&amp;"*"),COUNTIF('Plany 2025'!$B:$B,$P1607)+COUNTIF('Plany 2025'!$B:$B,$P1607&amp;"/*")+COUNTIF('Plany 2025'!$B:$B,"*/"&amp;$P1607&amp;"/*"))=0,"brak klasyf.",IF(COUNTIF($P1607,"* *"),SUMIF('Plany 2025'!$J:$J,"*"&amp;$P1607&amp;"*",'Plany 2025'!G:G),SUMIF('Plany 2025'!$B:$B,$P1607,'Plany 2025'!G:G)+SUMIF('Plany 2025'!$B:$B,$P1607&amp;"/*",'Plany 2025'!G:G)+SUMIF('Plany 2025'!$B:$B,"*/"&amp;$P1607&amp;"/*",'Plany 2025'!G:G))))</f>
        <v/>
      </c>
      <c r="R1607" s="391" t="str">
        <f>IF($P1607="","",IF(IF(COUNTIF($P1607,"* *"),COUNTIF('Plany 2025'!$J:$J,"*"&amp;$P1607&amp;"*"),COUNTIF('Plany 2025'!$B:$B,$P1607)+COUNTIF('Plany 2025'!$B:$B,$P1607&amp;"/*")+COUNTIF('Plany 2025'!$B:$B,"*/"&amp;$P1607&amp;"/*"))=0,"brak klasyf.",IF(COUNTIF($P1607,"* *"),SUMIF('Plany 2025'!$J:$J,"*"&amp;$P1607&amp;"*",'Plany 2025'!H:H),SUMIF('Plany 2025'!$B:$B,$P1607,'Plany 2025'!H:H)+SUMIF('Plany 2025'!$B:$B,$P1607&amp;"/*",'Plany 2025'!H:H)+SUMIF('Plany 2025'!$B:$B,"*/"&amp;$P1607&amp;"/*",'Plany 2025'!H:H))))</f>
        <v/>
      </c>
      <c r="S1607" s="392" t="str">
        <f t="shared" si="188"/>
        <v/>
      </c>
      <c r="T1607" s="393" t="str">
        <f t="shared" si="189"/>
        <v/>
      </c>
      <c r="U1607" s="96"/>
      <c r="V1607" s="91"/>
    </row>
    <row r="1608" spans="1:22" s="168" customFormat="1">
      <c r="A1608" s="91" t="s">
        <v>107</v>
      </c>
      <c r="B1608" s="495">
        <v>801</v>
      </c>
      <c r="C1608" s="495">
        <v>80195</v>
      </c>
      <c r="D1608" s="177">
        <v>4210</v>
      </c>
      <c r="E1608" s="167" t="s">
        <v>165</v>
      </c>
      <c r="G1608" s="169">
        <v>700</v>
      </c>
      <c r="H1608" s="170">
        <v>590.38</v>
      </c>
      <c r="I1608" s="96">
        <f t="shared" ref="I1608:I1671" si="190">IF(SUM(G1608=0)," ",(H1608/G1608))</f>
        <v>0.84340000000000004</v>
      </c>
      <c r="J1608" s="147"/>
      <c r="K1608" s="517"/>
      <c r="L1608" s="379">
        <v>1</v>
      </c>
      <c r="M1608" s="379" t="str">
        <f t="shared" ref="M1608:M1671" ca="1" si="191">IF(D1608="wynik",IF(G1608+H1608&lt;&gt;0,"tak","nie"),OFFSET(M1608,-1,0))</f>
        <v>tak</v>
      </c>
      <c r="N1608" s="379" t="str">
        <f t="shared" ref="N1608:N1671" ca="1" si="192">IF(M1608="nie","nie",IF(OR(D1608="wynik",COUNTIF(E1608,"*dysponent*")&gt;0,COUNTIF(E1608,"*klasyfikacja*")&gt;0),"tak",IF(G1608+H1608=0,IF(OR(NOT(A1608=""),COUNTIF(E1608,"*pochodne od*")&gt;0),"nie","tak"),"tak")))</f>
        <v>tak</v>
      </c>
      <c r="O1608" s="378" t="str">
        <f t="shared" ref="O1608:O1671" ca="1" si="193">IF(COUNTIF(E1608,"*Dzielnicowe*")&gt;0,"DBFO",IF(COUNTIF(E1608,"*Infrastruktury*")&gt;0,"WIR",IF(COUNTIF(E1608,"*Wydział Oświaty*")&gt;0,"WOW",IF(COUNTIF(E1608,"*Kadr i Funduszy *")&gt;0,"WKF",IF(COUNTIF(E1608,"*Pomocy Sp*")&gt;0,"OPS",IF(COUNTIF(E1608,"Dysponent*")&gt;0,"Inny dys.",IF(OR(COUNTIF(E1608,"*Podstawa praw*")&gt;0,COUNTIF(E1608,"Klasyfikacja:*")&gt;0,D1608="wynik"),"",OFFSET(O1608,-1,0))))))))</f>
        <v>WOW</v>
      </c>
      <c r="P1608" s="389" t="str">
        <f t="shared" ref="P1608:P1671" ca="1" si="194">TRIM(IF(OR(A1608="",COUNTIF(D1608,"*p1*")&gt;0),"",IF(D1608="wynik",A1608,O1608&amp;" "&amp;A1608&amp;" "&amp;C1608&amp;" "&amp;D1608)))</f>
        <v>WOW B/V/2/2 80195 4210</v>
      </c>
      <c r="Q1608" s="390">
        <f ca="1">IF($P1608="","",IF(IF(COUNTIF($P1608,"* *"),COUNTIF('Plany 2025'!$J:$J,"*"&amp;$P1608&amp;"*"),COUNTIF('Plany 2025'!$B:$B,$P1608)+COUNTIF('Plany 2025'!$B:$B,$P1608&amp;"/*")+COUNTIF('Plany 2025'!$B:$B,"*/"&amp;$P1608&amp;"/*"))=0,"brak klasyf.",IF(COUNTIF($P1608,"* *"),SUMIF('Plany 2025'!$J:$J,"*"&amp;$P1608&amp;"*",'Plany 2025'!G:G),SUMIF('Plany 2025'!$B:$B,$P1608,'Plany 2025'!G:G)+SUMIF('Plany 2025'!$B:$B,$P1608&amp;"/*",'Plany 2025'!G:G)+SUMIF('Plany 2025'!$B:$B,"*/"&amp;$P1608&amp;"/*",'Plany 2025'!G:G))))</f>
        <v>700</v>
      </c>
      <c r="R1608" s="391">
        <f ca="1">IF($P1608="","",IF(IF(COUNTIF($P1608,"* *"),COUNTIF('Plany 2025'!$J:$J,"*"&amp;$P1608&amp;"*"),COUNTIF('Plany 2025'!$B:$B,$P1608)+COUNTIF('Plany 2025'!$B:$B,$P1608&amp;"/*")+COUNTIF('Plany 2025'!$B:$B,"*/"&amp;$P1608&amp;"/*"))=0,"brak klasyf.",IF(COUNTIF($P1608,"* *"),SUMIF('Plany 2025'!$J:$J,"*"&amp;$P1608&amp;"*",'Plany 2025'!H:H),SUMIF('Plany 2025'!$B:$B,$P1608,'Plany 2025'!H:H)+SUMIF('Plany 2025'!$B:$B,$P1608&amp;"/*",'Plany 2025'!H:H)+SUMIF('Plany 2025'!$B:$B,"*/"&amp;$P1608&amp;"/*",'Plany 2025'!H:H))))</f>
        <v>590.38</v>
      </c>
      <c r="S1608" s="392">
        <f t="shared" ref="S1608:S1671" ca="1" si="195">IF(Q1608="","",IF(ISNUMBER(Q1608),Q1608-G1608,IF(AND(COUNTIF(Q1608,"brak*")&gt;0,G1608&gt;0),G1608,"")))</f>
        <v>0</v>
      </c>
      <c r="T1608" s="393">
        <f t="shared" ref="T1608:T1671" ca="1" si="196">IF(R1608="","",IF(ISNUMBER(R1608),ROUND(R1608,2)-ROUND(H1608,2),IF(AND(COUNTIF(R1608,"brak*")&gt;0,H1608&gt;0),H1608,"")))</f>
        <v>0</v>
      </c>
      <c r="U1608" s="96"/>
      <c r="V1608" s="91"/>
    </row>
    <row r="1609" spans="1:22" s="520" customFormat="1" ht="12.75" hidden="1">
      <c r="A1609" s="91" t="s">
        <v>107</v>
      </c>
      <c r="B1609" s="495">
        <v>801</v>
      </c>
      <c r="C1609" s="495">
        <v>80195</v>
      </c>
      <c r="D1609" s="177">
        <v>4990</v>
      </c>
      <c r="E1609" s="167" t="s">
        <v>185</v>
      </c>
      <c r="G1609" s="169"/>
      <c r="H1609" s="170"/>
      <c r="I1609" s="96" t="str">
        <f t="shared" si="190"/>
        <v xml:space="preserve"> </v>
      </c>
      <c r="J1609" s="147"/>
      <c r="K1609" s="517"/>
      <c r="L1609" s="379"/>
      <c r="M1609" s="379" t="str">
        <f t="shared" ca="1" si="191"/>
        <v>tak</v>
      </c>
      <c r="N1609" s="379" t="str">
        <f t="shared" ca="1" si="192"/>
        <v>nie</v>
      </c>
      <c r="O1609" s="378" t="str">
        <f t="shared" ca="1" si="193"/>
        <v>WOW</v>
      </c>
      <c r="P1609" s="389" t="str">
        <f t="shared" ca="1" si="194"/>
        <v>WOW B/V/2/2 80195 4990</v>
      </c>
      <c r="Q1609" s="390" t="str">
        <f ca="1">IF($P1609="","",IF(IF(COUNTIF($P1609,"* *"),COUNTIF('Plany 2025'!$J:$J,"*"&amp;$P1609&amp;"*"),COUNTIF('Plany 2025'!$B:$B,$P1609)+COUNTIF('Plany 2025'!$B:$B,$P1609&amp;"/*")+COUNTIF('Plany 2025'!$B:$B,"*/"&amp;$P1609&amp;"/*"))=0,"brak klasyf.",IF(COUNTIF($P1609,"* *"),SUMIF('Plany 2025'!$J:$J,"*"&amp;$P1609&amp;"*",'Plany 2025'!G:G),SUMIF('Plany 2025'!$B:$B,$P1609,'Plany 2025'!G:G)+SUMIF('Plany 2025'!$B:$B,$P1609&amp;"/*",'Plany 2025'!G:G)+SUMIF('Plany 2025'!$B:$B,"*/"&amp;$P1609&amp;"/*",'Plany 2025'!G:G))))</f>
        <v>brak klasyf.</v>
      </c>
      <c r="R1609" s="391" t="str">
        <f ca="1">IF($P1609="","",IF(IF(COUNTIF($P1609,"* *"),COUNTIF('Plany 2025'!$J:$J,"*"&amp;$P1609&amp;"*"),COUNTIF('Plany 2025'!$B:$B,$P1609)+COUNTIF('Plany 2025'!$B:$B,$P1609&amp;"/*")+COUNTIF('Plany 2025'!$B:$B,"*/"&amp;$P1609&amp;"/*"))=0,"brak klasyf.",IF(COUNTIF($P1609,"* *"),SUMIF('Plany 2025'!$J:$J,"*"&amp;$P1609&amp;"*",'Plany 2025'!H:H),SUMIF('Plany 2025'!$B:$B,$P1609,'Plany 2025'!H:H)+SUMIF('Plany 2025'!$B:$B,$P1609&amp;"/*",'Plany 2025'!H:H)+SUMIF('Plany 2025'!$B:$B,"*/"&amp;$P1609&amp;"/*",'Plany 2025'!H:H))))</f>
        <v>brak klasyf.</v>
      </c>
      <c r="S1609" s="392" t="str">
        <f t="shared" ca="1" si="195"/>
        <v/>
      </c>
      <c r="T1609" s="393" t="str">
        <f t="shared" ca="1" si="196"/>
        <v/>
      </c>
      <c r="U1609" s="96"/>
      <c r="V1609" s="91"/>
    </row>
    <row r="1610" spans="1:22" s="168" customFormat="1" ht="6" customHeight="1">
      <c r="A1610" s="178"/>
      <c r="B1610" s="503" t="s">
        <v>24</v>
      </c>
      <c r="C1610" s="503" t="s">
        <v>24</v>
      </c>
      <c r="D1610" s="232" t="s">
        <v>24</v>
      </c>
      <c r="E1610" s="233" t="s">
        <v>24</v>
      </c>
      <c r="G1610" s="180"/>
      <c r="H1610" s="181"/>
      <c r="I1610" s="182" t="str">
        <f t="shared" si="190"/>
        <v xml:space="preserve"> </v>
      </c>
      <c r="J1610" s="183"/>
      <c r="K1610" s="517"/>
      <c r="L1610" s="379">
        <v>1</v>
      </c>
      <c r="M1610" s="379" t="str">
        <f t="shared" ca="1" si="191"/>
        <v>tak</v>
      </c>
      <c r="N1610" s="379" t="str">
        <f t="shared" ca="1" si="192"/>
        <v>tak</v>
      </c>
      <c r="O1610" s="378" t="str">
        <f t="shared" ca="1" si="193"/>
        <v>WOW</v>
      </c>
      <c r="P1610" s="389" t="str">
        <f t="shared" si="194"/>
        <v/>
      </c>
      <c r="Q1610" s="390" t="str">
        <f>IF($P1610="","",IF(IF(COUNTIF($P1610,"* *"),COUNTIF('Plany 2025'!$J:$J,"*"&amp;$P1610&amp;"*"),COUNTIF('Plany 2025'!$B:$B,$P1610)+COUNTIF('Plany 2025'!$B:$B,$P1610&amp;"/*")+COUNTIF('Plany 2025'!$B:$B,"*/"&amp;$P1610&amp;"/*"))=0,"brak klasyf.",IF(COUNTIF($P1610,"* *"),SUMIF('Plany 2025'!$J:$J,"*"&amp;$P1610&amp;"*",'Plany 2025'!G:G),SUMIF('Plany 2025'!$B:$B,$P1610,'Plany 2025'!G:G)+SUMIF('Plany 2025'!$B:$B,$P1610&amp;"/*",'Plany 2025'!G:G)+SUMIF('Plany 2025'!$B:$B,"*/"&amp;$P1610&amp;"/*",'Plany 2025'!G:G))))</f>
        <v/>
      </c>
      <c r="R1610" s="391" t="str">
        <f>IF($P1610="","",IF(IF(COUNTIF($P1610,"* *"),COUNTIF('Plany 2025'!$J:$J,"*"&amp;$P1610&amp;"*"),COUNTIF('Plany 2025'!$B:$B,$P1610)+COUNTIF('Plany 2025'!$B:$B,$P1610&amp;"/*")+COUNTIF('Plany 2025'!$B:$B,"*/"&amp;$P1610&amp;"/*"))=0,"brak klasyf.",IF(COUNTIF($P1610,"* *"),SUMIF('Plany 2025'!$J:$J,"*"&amp;$P1610&amp;"*",'Plany 2025'!H:H),SUMIF('Plany 2025'!$B:$B,$P1610,'Plany 2025'!H:H)+SUMIF('Plany 2025'!$B:$B,$P1610&amp;"/*",'Plany 2025'!H:H)+SUMIF('Plany 2025'!$B:$B,"*/"&amp;$P1610&amp;"/*",'Plany 2025'!H:H))))</f>
        <v/>
      </c>
      <c r="S1610" s="392" t="str">
        <f t="shared" si="195"/>
        <v/>
      </c>
      <c r="T1610" s="393" t="str">
        <f t="shared" si="196"/>
        <v/>
      </c>
      <c r="U1610" s="182"/>
      <c r="V1610" s="91"/>
    </row>
    <row r="1611" spans="1:22" s="139" customFormat="1">
      <c r="A1611" s="97"/>
      <c r="B1611" s="378"/>
      <c r="C1611" s="378"/>
      <c r="D1611" s="97"/>
      <c r="E1611" s="142" t="s">
        <v>51</v>
      </c>
      <c r="F1611" s="143"/>
      <c r="G1611" s="126"/>
      <c r="H1611" s="127"/>
      <c r="I1611" s="96" t="str">
        <f t="shared" si="190"/>
        <v xml:space="preserve"> </v>
      </c>
      <c r="J1611" s="134"/>
      <c r="K1611" s="517"/>
      <c r="L1611" s="379">
        <v>1</v>
      </c>
      <c r="M1611" s="379" t="str">
        <f t="shared" ca="1" si="191"/>
        <v>tak</v>
      </c>
      <c r="N1611" s="379" t="str">
        <f t="shared" ca="1" si="192"/>
        <v>tak</v>
      </c>
      <c r="O1611" s="378" t="str">
        <f t="shared" ca="1" si="193"/>
        <v/>
      </c>
      <c r="P1611" s="389" t="str">
        <f t="shared" si="194"/>
        <v/>
      </c>
      <c r="Q1611" s="390" t="str">
        <f>IF($P1611="","",IF(IF(COUNTIF($P1611,"* *"),COUNTIF('Plany 2025'!$J:$J,"*"&amp;$P1611&amp;"*"),COUNTIF('Plany 2025'!$B:$B,$P1611)+COUNTIF('Plany 2025'!$B:$B,$P1611&amp;"/*")+COUNTIF('Plany 2025'!$B:$B,"*/"&amp;$P1611&amp;"/*"))=0,"brak klasyf.",IF(COUNTIF($P1611,"* *"),SUMIF('Plany 2025'!$J:$J,"*"&amp;$P1611&amp;"*",'Plany 2025'!G:G),SUMIF('Plany 2025'!$B:$B,$P1611,'Plany 2025'!G:G)+SUMIF('Plany 2025'!$B:$B,$P1611&amp;"/*",'Plany 2025'!G:G)+SUMIF('Plany 2025'!$B:$B,"*/"&amp;$P1611&amp;"/*",'Plany 2025'!G:G))))</f>
        <v/>
      </c>
      <c r="R1611" s="391" t="str">
        <f>IF($P1611="","",IF(IF(COUNTIF($P1611,"* *"),COUNTIF('Plany 2025'!$J:$J,"*"&amp;$P1611&amp;"*"),COUNTIF('Plany 2025'!$B:$B,$P1611)+COUNTIF('Plany 2025'!$B:$B,$P1611&amp;"/*")+COUNTIF('Plany 2025'!$B:$B,"*/"&amp;$P1611&amp;"/*"))=0,"brak klasyf.",IF(COUNTIF($P1611,"* *"),SUMIF('Plany 2025'!$J:$J,"*"&amp;$P1611&amp;"*",'Plany 2025'!H:H),SUMIF('Plany 2025'!$B:$B,$P1611,'Plany 2025'!H:H)+SUMIF('Plany 2025'!$B:$B,$P1611&amp;"/*",'Plany 2025'!H:H)+SUMIF('Plany 2025'!$B:$B,"*/"&amp;$P1611&amp;"/*",'Plany 2025'!H:H))))</f>
        <v/>
      </c>
      <c r="S1611" s="392" t="str">
        <f t="shared" si="195"/>
        <v/>
      </c>
      <c r="T1611" s="393" t="str">
        <f t="shared" si="196"/>
        <v/>
      </c>
      <c r="U1611" s="96"/>
      <c r="V1611" s="91"/>
    </row>
    <row r="1612" spans="1:22" s="139" customFormat="1">
      <c r="A1612" s="97"/>
      <c r="B1612" s="378"/>
      <c r="C1612" s="378"/>
      <c r="D1612" s="97"/>
      <c r="E1612" s="195" t="s">
        <v>702</v>
      </c>
      <c r="F1612" s="195"/>
      <c r="G1612" s="136"/>
      <c r="H1612" s="137"/>
      <c r="I1612" s="138" t="str">
        <f t="shared" si="190"/>
        <v xml:space="preserve"> </v>
      </c>
      <c r="J1612" s="134"/>
      <c r="K1612" s="517"/>
      <c r="L1612" s="379">
        <v>1</v>
      </c>
      <c r="M1612" s="379" t="str">
        <f t="shared" ca="1" si="191"/>
        <v>tak</v>
      </c>
      <c r="N1612" s="379" t="str">
        <f t="shared" ca="1" si="192"/>
        <v>tak</v>
      </c>
      <c r="O1612" s="378" t="str">
        <f t="shared" ca="1" si="193"/>
        <v/>
      </c>
      <c r="P1612" s="389" t="str">
        <f t="shared" si="194"/>
        <v/>
      </c>
      <c r="Q1612" s="390" t="str">
        <f>IF($P1612="","",IF(IF(COUNTIF($P1612,"* *"),COUNTIF('Plany 2025'!$J:$J,"*"&amp;$P1612&amp;"*"),COUNTIF('Plany 2025'!$B:$B,$P1612)+COUNTIF('Plany 2025'!$B:$B,$P1612&amp;"/*")+COUNTIF('Plany 2025'!$B:$B,"*/"&amp;$P1612&amp;"/*"))=0,"brak klasyf.",IF(COUNTIF($P1612,"* *"),SUMIF('Plany 2025'!$J:$J,"*"&amp;$P1612&amp;"*",'Plany 2025'!G:G),SUMIF('Plany 2025'!$B:$B,$P1612,'Plany 2025'!G:G)+SUMIF('Plany 2025'!$B:$B,$P1612&amp;"/*",'Plany 2025'!G:G)+SUMIF('Plany 2025'!$B:$B,"*/"&amp;$P1612&amp;"/*",'Plany 2025'!G:G))))</f>
        <v/>
      </c>
      <c r="R1612" s="391" t="str">
        <f>IF($P1612="","",IF(IF(COUNTIF($P1612,"* *"),COUNTIF('Plany 2025'!$J:$J,"*"&amp;$P1612&amp;"*"),COUNTIF('Plany 2025'!$B:$B,$P1612)+COUNTIF('Plany 2025'!$B:$B,$P1612&amp;"/*")+COUNTIF('Plany 2025'!$B:$B,"*/"&amp;$P1612&amp;"/*"))=0,"brak klasyf.",IF(COUNTIF($P1612,"* *"),SUMIF('Plany 2025'!$J:$J,"*"&amp;$P1612&amp;"*",'Plany 2025'!H:H),SUMIF('Plany 2025'!$B:$B,$P1612,'Plany 2025'!H:H)+SUMIF('Plany 2025'!$B:$B,$P1612&amp;"/*",'Plany 2025'!H:H)+SUMIF('Plany 2025'!$B:$B,"*/"&amp;$P1612&amp;"/*",'Plany 2025'!H:H))))</f>
        <v/>
      </c>
      <c r="S1612" s="392" t="str">
        <f t="shared" si="195"/>
        <v/>
      </c>
      <c r="T1612" s="393" t="str">
        <f t="shared" si="196"/>
        <v/>
      </c>
      <c r="U1612" s="138"/>
      <c r="V1612" s="91"/>
    </row>
    <row r="1613" spans="1:22" s="139" customFormat="1" ht="6" customHeight="1">
      <c r="A1613" s="97"/>
      <c r="B1613" s="378"/>
      <c r="C1613" s="378"/>
      <c r="D1613" s="97"/>
      <c r="E1613" s="125" t="s">
        <v>24</v>
      </c>
      <c r="F1613" s="93"/>
      <c r="G1613" s="126"/>
      <c r="H1613" s="127"/>
      <c r="I1613" s="96" t="str">
        <f t="shared" si="190"/>
        <v xml:space="preserve"> </v>
      </c>
      <c r="J1613" s="134"/>
      <c r="K1613" s="517"/>
      <c r="L1613" s="379">
        <v>1</v>
      </c>
      <c r="M1613" s="379" t="str">
        <f t="shared" ca="1" si="191"/>
        <v>tak</v>
      </c>
      <c r="N1613" s="379" t="str">
        <f t="shared" ca="1" si="192"/>
        <v>tak</v>
      </c>
      <c r="O1613" s="378" t="str">
        <f t="shared" ca="1" si="193"/>
        <v/>
      </c>
      <c r="P1613" s="389" t="str">
        <f t="shared" si="194"/>
        <v/>
      </c>
      <c r="Q1613" s="390" t="str">
        <f>IF($P1613="","",IF(IF(COUNTIF($P1613,"* *"),COUNTIF('Plany 2025'!$J:$J,"*"&amp;$P1613&amp;"*"),COUNTIF('Plany 2025'!$B:$B,$P1613)+COUNTIF('Plany 2025'!$B:$B,$P1613&amp;"/*")+COUNTIF('Plany 2025'!$B:$B,"*/"&amp;$P1613&amp;"/*"))=0,"brak klasyf.",IF(COUNTIF($P1613,"* *"),SUMIF('Plany 2025'!$J:$J,"*"&amp;$P1613&amp;"*",'Plany 2025'!G:G),SUMIF('Plany 2025'!$B:$B,$P1613,'Plany 2025'!G:G)+SUMIF('Plany 2025'!$B:$B,$P1613&amp;"/*",'Plany 2025'!G:G)+SUMIF('Plany 2025'!$B:$B,"*/"&amp;$P1613&amp;"/*",'Plany 2025'!G:G))))</f>
        <v/>
      </c>
      <c r="R1613" s="391" t="str">
        <f>IF($P1613="","",IF(IF(COUNTIF($P1613,"* *"),COUNTIF('Plany 2025'!$J:$J,"*"&amp;$P1613&amp;"*"),COUNTIF('Plany 2025'!$B:$B,$P1613)+COUNTIF('Plany 2025'!$B:$B,$P1613&amp;"/*")+COUNTIF('Plany 2025'!$B:$B,"*/"&amp;$P1613&amp;"/*"))=0,"brak klasyf.",IF(COUNTIF($P1613,"* *"),SUMIF('Plany 2025'!$J:$J,"*"&amp;$P1613&amp;"*",'Plany 2025'!H:H),SUMIF('Plany 2025'!$B:$B,$P1613,'Plany 2025'!H:H)+SUMIF('Plany 2025'!$B:$B,$P1613&amp;"/*",'Plany 2025'!H:H)+SUMIF('Plany 2025'!$B:$B,"*/"&amp;$P1613&amp;"/*",'Plany 2025'!H:H))))</f>
        <v/>
      </c>
      <c r="S1613" s="392" t="str">
        <f t="shared" si="195"/>
        <v/>
      </c>
      <c r="T1613" s="393" t="str">
        <f t="shared" si="196"/>
        <v/>
      </c>
      <c r="U1613" s="96"/>
      <c r="V1613" s="91"/>
    </row>
    <row r="1614" spans="1:22" s="139" customFormat="1">
      <c r="A1614" s="119" t="s">
        <v>109</v>
      </c>
      <c r="B1614" s="494"/>
      <c r="C1614" s="494"/>
      <c r="D1614" s="119" t="s">
        <v>184</v>
      </c>
      <c r="E1614" s="120" t="s">
        <v>110</v>
      </c>
      <c r="F1614" s="121"/>
      <c r="G1614" s="122">
        <f>SUM(G1620,G1622)</f>
        <v>851588</v>
      </c>
      <c r="H1614" s="123">
        <f>SUM(H1620,H1622)</f>
        <v>830366.78</v>
      </c>
      <c r="I1614" s="124">
        <f t="shared" si="190"/>
        <v>0.97508041447272631</v>
      </c>
      <c r="J1614" s="134"/>
      <c r="K1614" s="517"/>
      <c r="L1614" s="379">
        <v>1</v>
      </c>
      <c r="M1614" s="379" t="str">
        <f t="shared" ca="1" si="191"/>
        <v>tak</v>
      </c>
      <c r="N1614" s="379" t="str">
        <f t="shared" ca="1" si="192"/>
        <v>tak</v>
      </c>
      <c r="O1614" s="378" t="str">
        <f t="shared" ca="1" si="193"/>
        <v/>
      </c>
      <c r="P1614" s="389" t="str">
        <f t="shared" si="194"/>
        <v>B/V/2/3</v>
      </c>
      <c r="Q1614" s="390">
        <f>IF($P1614="","",IF(IF(COUNTIF($P1614,"* *"),COUNTIF('Plany 2025'!$J:$J,"*"&amp;$P1614&amp;"*"),COUNTIF('Plany 2025'!$B:$B,$P1614)+COUNTIF('Plany 2025'!$B:$B,$P1614&amp;"/*")+COUNTIF('Plany 2025'!$B:$B,"*/"&amp;$P1614&amp;"/*"))=0,"brak klasyf.",IF(COUNTIF($P1614,"* *"),SUMIF('Plany 2025'!$J:$J,"*"&amp;$P1614&amp;"*",'Plany 2025'!G:G),SUMIF('Plany 2025'!$B:$B,$P1614,'Plany 2025'!G:G)+SUMIF('Plany 2025'!$B:$B,$P1614&amp;"/*",'Plany 2025'!G:G)+SUMIF('Plany 2025'!$B:$B,"*/"&amp;$P1614&amp;"/*",'Plany 2025'!G:G))))</f>
        <v>851588</v>
      </c>
      <c r="R1614" s="391">
        <f>IF($P1614="","",IF(IF(COUNTIF($P1614,"* *"),COUNTIF('Plany 2025'!$J:$J,"*"&amp;$P1614&amp;"*"),COUNTIF('Plany 2025'!$B:$B,$P1614)+COUNTIF('Plany 2025'!$B:$B,$P1614&amp;"/*")+COUNTIF('Plany 2025'!$B:$B,"*/"&amp;$P1614&amp;"/*"))=0,"brak klasyf.",IF(COUNTIF($P1614,"* *"),SUMIF('Plany 2025'!$J:$J,"*"&amp;$P1614&amp;"*",'Plany 2025'!H:H),SUMIF('Plany 2025'!$B:$B,$P1614,'Plany 2025'!H:H)+SUMIF('Plany 2025'!$B:$B,$P1614&amp;"/*",'Plany 2025'!H:H)+SUMIF('Plany 2025'!$B:$B,"*/"&amp;$P1614&amp;"/*",'Plany 2025'!H:H))))</f>
        <v>830366.78</v>
      </c>
      <c r="S1614" s="392">
        <f t="shared" si="195"/>
        <v>0</v>
      </c>
      <c r="T1614" s="393">
        <f t="shared" si="196"/>
        <v>0</v>
      </c>
      <c r="U1614" s="206"/>
      <c r="V1614" s="91"/>
    </row>
    <row r="1615" spans="1:22" s="139" customFormat="1" ht="6" customHeight="1">
      <c r="A1615" s="97"/>
      <c r="B1615" s="378"/>
      <c r="C1615" s="378"/>
      <c r="D1615" s="97"/>
      <c r="E1615" s="129" t="s">
        <v>24</v>
      </c>
      <c r="F1615" s="130"/>
      <c r="G1615" s="131"/>
      <c r="H1615" s="132"/>
      <c r="I1615" s="141" t="str">
        <f t="shared" si="190"/>
        <v xml:space="preserve"> </v>
      </c>
      <c r="J1615" s="134"/>
      <c r="K1615" s="517"/>
      <c r="L1615" s="379">
        <v>1</v>
      </c>
      <c r="M1615" s="379" t="str">
        <f t="shared" ca="1" si="191"/>
        <v>tak</v>
      </c>
      <c r="N1615" s="379" t="str">
        <f t="shared" ca="1" si="192"/>
        <v>tak</v>
      </c>
      <c r="O1615" s="378" t="str">
        <f t="shared" ca="1" si="193"/>
        <v/>
      </c>
      <c r="P1615" s="389" t="str">
        <f t="shared" si="194"/>
        <v/>
      </c>
      <c r="Q1615" s="390" t="str">
        <f>IF($P1615="","",IF(IF(COUNTIF($P1615,"* *"),COUNTIF('Plany 2025'!$J:$J,"*"&amp;$P1615&amp;"*"),COUNTIF('Plany 2025'!$B:$B,$P1615)+COUNTIF('Plany 2025'!$B:$B,$P1615&amp;"/*")+COUNTIF('Plany 2025'!$B:$B,"*/"&amp;$P1615&amp;"/*"))=0,"brak klasyf.",IF(COUNTIF($P1615,"* *"),SUMIF('Plany 2025'!$J:$J,"*"&amp;$P1615&amp;"*",'Plany 2025'!G:G),SUMIF('Plany 2025'!$B:$B,$P1615,'Plany 2025'!G:G)+SUMIF('Plany 2025'!$B:$B,$P1615&amp;"/*",'Plany 2025'!G:G)+SUMIF('Plany 2025'!$B:$B,"*/"&amp;$P1615&amp;"/*",'Plany 2025'!G:G))))</f>
        <v/>
      </c>
      <c r="R1615" s="391" t="str">
        <f>IF($P1615="","",IF(IF(COUNTIF($P1615,"* *"),COUNTIF('Plany 2025'!$J:$J,"*"&amp;$P1615&amp;"*"),COUNTIF('Plany 2025'!$B:$B,$P1615)+COUNTIF('Plany 2025'!$B:$B,$P1615&amp;"/*")+COUNTIF('Plany 2025'!$B:$B,"*/"&amp;$P1615&amp;"/*"))=0,"brak klasyf.",IF(COUNTIF($P1615,"* *"),SUMIF('Plany 2025'!$J:$J,"*"&amp;$P1615&amp;"*",'Plany 2025'!H:H),SUMIF('Plany 2025'!$B:$B,$P1615,'Plany 2025'!H:H)+SUMIF('Plany 2025'!$B:$B,$P1615&amp;"/*",'Plany 2025'!H:H)+SUMIF('Plany 2025'!$B:$B,"*/"&amp;$P1615&amp;"/*",'Plany 2025'!H:H))))</f>
        <v/>
      </c>
      <c r="S1615" s="392" t="str">
        <f t="shared" si="195"/>
        <v/>
      </c>
      <c r="T1615" s="393" t="str">
        <f t="shared" si="196"/>
        <v/>
      </c>
      <c r="U1615" s="141"/>
      <c r="V1615" s="91"/>
    </row>
    <row r="1616" spans="1:22" s="139" customFormat="1">
      <c r="A1616" s="97"/>
      <c r="B1616" s="378"/>
      <c r="C1616" s="378"/>
      <c r="D1616" s="97"/>
      <c r="E1616" s="129" t="s">
        <v>3</v>
      </c>
      <c r="F1616" s="130"/>
      <c r="G1616" s="131"/>
      <c r="H1616" s="132"/>
      <c r="I1616" s="141" t="str">
        <f t="shared" si="190"/>
        <v xml:space="preserve"> </v>
      </c>
      <c r="J1616" s="134"/>
      <c r="K1616" s="517"/>
      <c r="L1616" s="379">
        <v>1</v>
      </c>
      <c r="M1616" s="379" t="str">
        <f t="shared" ca="1" si="191"/>
        <v>tak</v>
      </c>
      <c r="N1616" s="379" t="str">
        <f t="shared" ca="1" si="192"/>
        <v>tak</v>
      </c>
      <c r="O1616" s="378" t="str">
        <f t="shared" ca="1" si="193"/>
        <v/>
      </c>
      <c r="P1616" s="389" t="str">
        <f t="shared" si="194"/>
        <v/>
      </c>
      <c r="Q1616" s="390" t="str">
        <f>IF($P1616="","",IF(IF(COUNTIF($P1616,"* *"),COUNTIF('Plany 2025'!$J:$J,"*"&amp;$P1616&amp;"*"),COUNTIF('Plany 2025'!$B:$B,$P1616)+COUNTIF('Plany 2025'!$B:$B,$P1616&amp;"/*")+COUNTIF('Plany 2025'!$B:$B,"*/"&amp;$P1616&amp;"/*"))=0,"brak klasyf.",IF(COUNTIF($P1616,"* *"),SUMIF('Plany 2025'!$J:$J,"*"&amp;$P1616&amp;"*",'Plany 2025'!G:G),SUMIF('Plany 2025'!$B:$B,$P1616,'Plany 2025'!G:G)+SUMIF('Plany 2025'!$B:$B,$P1616&amp;"/*",'Plany 2025'!G:G)+SUMIF('Plany 2025'!$B:$B,"*/"&amp;$P1616&amp;"/*",'Plany 2025'!G:G))))</f>
        <v/>
      </c>
      <c r="R1616" s="391" t="str">
        <f>IF($P1616="","",IF(IF(COUNTIF($P1616,"* *"),COUNTIF('Plany 2025'!$J:$J,"*"&amp;$P1616&amp;"*"),COUNTIF('Plany 2025'!$B:$B,$P1616)+COUNTIF('Plany 2025'!$B:$B,$P1616&amp;"/*")+COUNTIF('Plany 2025'!$B:$B,"*/"&amp;$P1616&amp;"/*"))=0,"brak klasyf.",IF(COUNTIF($P1616,"* *"),SUMIF('Plany 2025'!$J:$J,"*"&amp;$P1616&amp;"*",'Plany 2025'!H:H),SUMIF('Plany 2025'!$B:$B,$P1616,'Plany 2025'!H:H)+SUMIF('Plany 2025'!$B:$B,$P1616&amp;"/*",'Plany 2025'!H:H)+SUMIF('Plany 2025'!$B:$B,"*/"&amp;$P1616&amp;"/*",'Plany 2025'!H:H))))</f>
        <v/>
      </c>
      <c r="S1616" s="392" t="str">
        <f t="shared" si="195"/>
        <v/>
      </c>
      <c r="T1616" s="393" t="str">
        <f t="shared" si="196"/>
        <v/>
      </c>
      <c r="U1616" s="141"/>
      <c r="V1616" s="91"/>
    </row>
    <row r="1617" spans="1:22" s="139" customFormat="1" ht="6" customHeight="1">
      <c r="A1617" s="97"/>
      <c r="B1617" s="378"/>
      <c r="C1617" s="378"/>
      <c r="D1617" s="97"/>
      <c r="E1617" s="125" t="s">
        <v>24</v>
      </c>
      <c r="F1617" s="93"/>
      <c r="G1617" s="126"/>
      <c r="H1617" s="127"/>
      <c r="I1617" s="96" t="str">
        <f t="shared" si="190"/>
        <v xml:space="preserve"> </v>
      </c>
      <c r="J1617" s="134"/>
      <c r="K1617" s="517"/>
      <c r="L1617" s="379">
        <v>1</v>
      </c>
      <c r="M1617" s="379" t="str">
        <f t="shared" ca="1" si="191"/>
        <v>tak</v>
      </c>
      <c r="N1617" s="379" t="str">
        <f t="shared" ca="1" si="192"/>
        <v>tak</v>
      </c>
      <c r="O1617" s="378" t="str">
        <f t="shared" ca="1" si="193"/>
        <v/>
      </c>
      <c r="P1617" s="389" t="str">
        <f t="shared" si="194"/>
        <v/>
      </c>
      <c r="Q1617" s="390" t="str">
        <f>IF($P1617="","",IF(IF(COUNTIF($P1617,"* *"),COUNTIF('Plany 2025'!$J:$J,"*"&amp;$P1617&amp;"*"),COUNTIF('Plany 2025'!$B:$B,$P1617)+COUNTIF('Plany 2025'!$B:$B,$P1617&amp;"/*")+COUNTIF('Plany 2025'!$B:$B,"*/"&amp;$P1617&amp;"/*"))=0,"brak klasyf.",IF(COUNTIF($P1617,"* *"),SUMIF('Plany 2025'!$J:$J,"*"&amp;$P1617&amp;"*",'Plany 2025'!G:G),SUMIF('Plany 2025'!$B:$B,$P1617,'Plany 2025'!G:G)+SUMIF('Plany 2025'!$B:$B,$P1617&amp;"/*",'Plany 2025'!G:G)+SUMIF('Plany 2025'!$B:$B,"*/"&amp;$P1617&amp;"/*",'Plany 2025'!G:G))))</f>
        <v/>
      </c>
      <c r="R1617" s="391" t="str">
        <f>IF($P1617="","",IF(IF(COUNTIF($P1617,"* *"),COUNTIF('Plany 2025'!$J:$J,"*"&amp;$P1617&amp;"*"),COUNTIF('Plany 2025'!$B:$B,$P1617)+COUNTIF('Plany 2025'!$B:$B,$P1617&amp;"/*")+COUNTIF('Plany 2025'!$B:$B,"*/"&amp;$P1617&amp;"/*"))=0,"brak klasyf.",IF(COUNTIF($P1617,"* *"),SUMIF('Plany 2025'!$J:$J,"*"&amp;$P1617&amp;"*",'Plany 2025'!H:H),SUMIF('Plany 2025'!$B:$B,$P1617,'Plany 2025'!H:H)+SUMIF('Plany 2025'!$B:$B,$P1617&amp;"/*",'Plany 2025'!H:H)+SUMIF('Plany 2025'!$B:$B,"*/"&amp;$P1617&amp;"/*",'Plany 2025'!H:H))))</f>
        <v/>
      </c>
      <c r="S1617" s="392" t="str">
        <f t="shared" si="195"/>
        <v/>
      </c>
      <c r="T1617" s="393" t="str">
        <f t="shared" si="196"/>
        <v/>
      </c>
      <c r="U1617" s="96"/>
      <c r="V1617" s="91"/>
    </row>
    <row r="1618" spans="1:22" s="139" customFormat="1">
      <c r="A1618" s="97"/>
      <c r="B1618" s="378"/>
      <c r="C1618" s="378"/>
      <c r="D1618" s="97"/>
      <c r="E1618" s="129" t="s">
        <v>6</v>
      </c>
      <c r="F1618" s="130"/>
      <c r="G1618" s="131"/>
      <c r="H1618" s="132"/>
      <c r="I1618" s="141" t="str">
        <f t="shared" si="190"/>
        <v xml:space="preserve"> </v>
      </c>
      <c r="J1618" s="134"/>
      <c r="K1618" s="517"/>
      <c r="L1618" s="379">
        <v>1</v>
      </c>
      <c r="M1618" s="379" t="str">
        <f t="shared" ca="1" si="191"/>
        <v>tak</v>
      </c>
      <c r="N1618" s="379" t="str">
        <f t="shared" ca="1" si="192"/>
        <v>tak</v>
      </c>
      <c r="O1618" s="378" t="str">
        <f t="shared" ca="1" si="193"/>
        <v/>
      </c>
      <c r="P1618" s="389" t="str">
        <f t="shared" si="194"/>
        <v/>
      </c>
      <c r="Q1618" s="390" t="str">
        <f>IF($P1618="","",IF(IF(COUNTIF($P1618,"* *"),COUNTIF('Plany 2025'!$J:$J,"*"&amp;$P1618&amp;"*"),COUNTIF('Plany 2025'!$B:$B,$P1618)+COUNTIF('Plany 2025'!$B:$B,$P1618&amp;"/*")+COUNTIF('Plany 2025'!$B:$B,"*/"&amp;$P1618&amp;"/*"))=0,"brak klasyf.",IF(COUNTIF($P1618,"* *"),SUMIF('Plany 2025'!$J:$J,"*"&amp;$P1618&amp;"*",'Plany 2025'!G:G),SUMIF('Plany 2025'!$B:$B,$P1618,'Plany 2025'!G:G)+SUMIF('Plany 2025'!$B:$B,$P1618&amp;"/*",'Plany 2025'!G:G)+SUMIF('Plany 2025'!$B:$B,"*/"&amp;$P1618&amp;"/*",'Plany 2025'!G:G))))</f>
        <v/>
      </c>
      <c r="R1618" s="391" t="str">
        <f>IF($P1618="","",IF(IF(COUNTIF($P1618,"* *"),COUNTIF('Plany 2025'!$J:$J,"*"&amp;$P1618&amp;"*"),COUNTIF('Plany 2025'!$B:$B,$P1618)+COUNTIF('Plany 2025'!$B:$B,$P1618&amp;"/*")+COUNTIF('Plany 2025'!$B:$B,"*/"&amp;$P1618&amp;"/*"))=0,"brak klasyf.",IF(COUNTIF($P1618,"* *"),SUMIF('Plany 2025'!$J:$J,"*"&amp;$P1618&amp;"*",'Plany 2025'!H:H),SUMIF('Plany 2025'!$B:$B,$P1618,'Plany 2025'!H:H)+SUMIF('Plany 2025'!$B:$B,$P1618&amp;"/*",'Plany 2025'!H:H)+SUMIF('Plany 2025'!$B:$B,"*/"&amp;$P1618&amp;"/*",'Plany 2025'!H:H))))</f>
        <v/>
      </c>
      <c r="S1618" s="392" t="str">
        <f t="shared" si="195"/>
        <v/>
      </c>
      <c r="T1618" s="393" t="str">
        <f t="shared" si="196"/>
        <v/>
      </c>
      <c r="U1618" s="141"/>
      <c r="V1618" s="91"/>
    </row>
    <row r="1619" spans="1:22" s="134" customFormat="1" ht="6" customHeight="1">
      <c r="A1619" s="97"/>
      <c r="B1619" s="378"/>
      <c r="C1619" s="378"/>
      <c r="D1619" s="97"/>
      <c r="E1619" s="125" t="s">
        <v>24</v>
      </c>
      <c r="F1619" s="93"/>
      <c r="G1619" s="126"/>
      <c r="H1619" s="127"/>
      <c r="I1619" s="96" t="str">
        <f t="shared" si="190"/>
        <v xml:space="preserve"> </v>
      </c>
      <c r="K1619" s="517"/>
      <c r="L1619" s="379">
        <v>1</v>
      </c>
      <c r="M1619" s="379" t="str">
        <f t="shared" ca="1" si="191"/>
        <v>tak</v>
      </c>
      <c r="N1619" s="379" t="str">
        <f t="shared" ca="1" si="192"/>
        <v>tak</v>
      </c>
      <c r="O1619" s="378" t="str">
        <f t="shared" ca="1" si="193"/>
        <v/>
      </c>
      <c r="P1619" s="389" t="str">
        <f t="shared" si="194"/>
        <v/>
      </c>
      <c r="Q1619" s="390" t="str">
        <f>IF($P1619="","",IF(IF(COUNTIF($P1619,"* *"),COUNTIF('Plany 2025'!$J:$J,"*"&amp;$P1619&amp;"*"),COUNTIF('Plany 2025'!$B:$B,$P1619)+COUNTIF('Plany 2025'!$B:$B,$P1619&amp;"/*")+COUNTIF('Plany 2025'!$B:$B,"*/"&amp;$P1619&amp;"/*"))=0,"brak klasyf.",IF(COUNTIF($P1619,"* *"),SUMIF('Plany 2025'!$J:$J,"*"&amp;$P1619&amp;"*",'Plany 2025'!G:G),SUMIF('Plany 2025'!$B:$B,$P1619,'Plany 2025'!G:G)+SUMIF('Plany 2025'!$B:$B,$P1619&amp;"/*",'Plany 2025'!G:G)+SUMIF('Plany 2025'!$B:$B,"*/"&amp;$P1619&amp;"/*",'Plany 2025'!G:G))))</f>
        <v/>
      </c>
      <c r="R1619" s="391" t="str">
        <f>IF($P1619="","",IF(IF(COUNTIF($P1619,"* *"),COUNTIF('Plany 2025'!$J:$J,"*"&amp;$P1619&amp;"*"),COUNTIF('Plany 2025'!$B:$B,$P1619)+COUNTIF('Plany 2025'!$B:$B,$P1619&amp;"/*")+COUNTIF('Plany 2025'!$B:$B,"*/"&amp;$P1619&amp;"/*"))=0,"brak klasyf.",IF(COUNTIF($P1619,"* *"),SUMIF('Plany 2025'!$J:$J,"*"&amp;$P1619&amp;"*",'Plany 2025'!H:H),SUMIF('Plany 2025'!$B:$B,$P1619,'Plany 2025'!H:H)+SUMIF('Plany 2025'!$B:$B,$P1619&amp;"/*",'Plany 2025'!H:H)+SUMIF('Plany 2025'!$B:$B,"*/"&amp;$P1619&amp;"/*",'Plany 2025'!H:H))))</f>
        <v/>
      </c>
      <c r="S1619" s="392" t="str">
        <f t="shared" si="195"/>
        <v/>
      </c>
      <c r="T1619" s="393" t="str">
        <f t="shared" si="196"/>
        <v/>
      </c>
      <c r="U1619" s="96"/>
      <c r="V1619" s="91"/>
    </row>
    <row r="1620" spans="1:22" s="134" customFormat="1">
      <c r="A1620" s="97"/>
      <c r="B1620" s="378"/>
      <c r="C1620" s="378"/>
      <c r="D1620" s="97"/>
      <c r="E1620" s="140" t="s">
        <v>684</v>
      </c>
      <c r="F1620" s="130"/>
      <c r="G1620" s="185">
        <v>449732</v>
      </c>
      <c r="H1620" s="186">
        <v>445049.26</v>
      </c>
      <c r="I1620" s="138">
        <f t="shared" si="190"/>
        <v>0.98958771001396384</v>
      </c>
      <c r="K1620" s="517"/>
      <c r="L1620" s="379">
        <v>1</v>
      </c>
      <c r="M1620" s="379" t="str">
        <f t="shared" ca="1" si="191"/>
        <v>tak</v>
      </c>
      <c r="N1620" s="379" t="str">
        <f t="shared" ca="1" si="192"/>
        <v>tak</v>
      </c>
      <c r="O1620" s="378" t="str">
        <f t="shared" ca="1" si="193"/>
        <v>DBFO</v>
      </c>
      <c r="P1620" s="389" t="str">
        <f t="shared" si="194"/>
        <v/>
      </c>
      <c r="Q1620" s="390" t="str">
        <f>IF($P1620="","",IF(IF(COUNTIF($P1620,"* *"),COUNTIF('Plany 2025'!$J:$J,"*"&amp;$P1620&amp;"*"),COUNTIF('Plany 2025'!$B:$B,$P1620)+COUNTIF('Plany 2025'!$B:$B,$P1620&amp;"/*")+COUNTIF('Plany 2025'!$B:$B,"*/"&amp;$P1620&amp;"/*"))=0,"brak klasyf.",IF(COUNTIF($P1620,"* *"),SUMIF('Plany 2025'!$J:$J,"*"&amp;$P1620&amp;"*",'Plany 2025'!G:G),SUMIF('Plany 2025'!$B:$B,$P1620,'Plany 2025'!G:G)+SUMIF('Plany 2025'!$B:$B,$P1620&amp;"/*",'Plany 2025'!G:G)+SUMIF('Plany 2025'!$B:$B,"*/"&amp;$P1620&amp;"/*",'Plany 2025'!G:G))))</f>
        <v/>
      </c>
      <c r="R1620" s="391" t="str">
        <f>IF($P1620="","",IF(IF(COUNTIF($P1620,"* *"),COUNTIF('Plany 2025'!$J:$J,"*"&amp;$P1620&amp;"*"),COUNTIF('Plany 2025'!$B:$B,$P1620)+COUNTIF('Plany 2025'!$B:$B,$P1620&amp;"/*")+COUNTIF('Plany 2025'!$B:$B,"*/"&amp;$P1620&amp;"/*"))=0,"brak klasyf.",IF(COUNTIF($P1620,"* *"),SUMIF('Plany 2025'!$J:$J,"*"&amp;$P1620&amp;"*",'Plany 2025'!H:H),SUMIF('Plany 2025'!$B:$B,$P1620,'Plany 2025'!H:H)+SUMIF('Plany 2025'!$B:$B,$P1620&amp;"/*",'Plany 2025'!H:H)+SUMIF('Plany 2025'!$B:$B,"*/"&amp;$P1620&amp;"/*",'Plany 2025'!H:H))))</f>
        <v/>
      </c>
      <c r="S1620" s="392" t="str">
        <f t="shared" si="195"/>
        <v/>
      </c>
      <c r="T1620" s="393" t="str">
        <f t="shared" si="196"/>
        <v/>
      </c>
      <c r="U1620" s="138"/>
      <c r="V1620" s="91"/>
    </row>
    <row r="1621" spans="1:22" s="134" customFormat="1" ht="6" customHeight="1">
      <c r="A1621" s="97"/>
      <c r="B1621" s="378"/>
      <c r="C1621" s="378"/>
      <c r="D1621" s="97"/>
      <c r="E1621" s="92" t="s">
        <v>24</v>
      </c>
      <c r="F1621" s="93"/>
      <c r="G1621" s="131"/>
      <c r="H1621" s="132"/>
      <c r="I1621" s="141" t="str">
        <f t="shared" si="190"/>
        <v xml:space="preserve"> </v>
      </c>
      <c r="K1621" s="517"/>
      <c r="L1621" s="379">
        <v>1</v>
      </c>
      <c r="M1621" s="379" t="str">
        <f t="shared" ca="1" si="191"/>
        <v>tak</v>
      </c>
      <c r="N1621" s="379" t="str">
        <f t="shared" ca="1" si="192"/>
        <v>tak</v>
      </c>
      <c r="O1621" s="378" t="str">
        <f t="shared" ca="1" si="193"/>
        <v>DBFO</v>
      </c>
      <c r="P1621" s="389" t="str">
        <f t="shared" si="194"/>
        <v/>
      </c>
      <c r="Q1621" s="390" t="str">
        <f>IF($P1621="","",IF(IF(COUNTIF($P1621,"* *"),COUNTIF('Plany 2025'!$J:$J,"*"&amp;$P1621&amp;"*"),COUNTIF('Plany 2025'!$B:$B,$P1621)+COUNTIF('Plany 2025'!$B:$B,$P1621&amp;"/*")+COUNTIF('Plany 2025'!$B:$B,"*/"&amp;$P1621&amp;"/*"))=0,"brak klasyf.",IF(COUNTIF($P1621,"* *"),SUMIF('Plany 2025'!$J:$J,"*"&amp;$P1621&amp;"*",'Plany 2025'!G:G),SUMIF('Plany 2025'!$B:$B,$P1621,'Plany 2025'!G:G)+SUMIF('Plany 2025'!$B:$B,$P1621&amp;"/*",'Plany 2025'!G:G)+SUMIF('Plany 2025'!$B:$B,"*/"&amp;$P1621&amp;"/*",'Plany 2025'!G:G))))</f>
        <v/>
      </c>
      <c r="R1621" s="391" t="str">
        <f>IF($P1621="","",IF(IF(COUNTIF($P1621,"* *"),COUNTIF('Plany 2025'!$J:$J,"*"&amp;$P1621&amp;"*"),COUNTIF('Plany 2025'!$B:$B,$P1621)+COUNTIF('Plany 2025'!$B:$B,$P1621&amp;"/*")+COUNTIF('Plany 2025'!$B:$B,"*/"&amp;$P1621&amp;"/*"))=0,"brak klasyf.",IF(COUNTIF($P1621,"* *"),SUMIF('Plany 2025'!$J:$J,"*"&amp;$P1621&amp;"*",'Plany 2025'!H:H),SUMIF('Plany 2025'!$B:$B,$P1621,'Plany 2025'!H:H)+SUMIF('Plany 2025'!$B:$B,$P1621&amp;"/*",'Plany 2025'!H:H)+SUMIF('Plany 2025'!$B:$B,"*/"&amp;$P1621&amp;"/*",'Plany 2025'!H:H))))</f>
        <v/>
      </c>
      <c r="S1621" s="392" t="str">
        <f t="shared" si="195"/>
        <v/>
      </c>
      <c r="T1621" s="393" t="str">
        <f t="shared" si="196"/>
        <v/>
      </c>
      <c r="U1621" s="141"/>
      <c r="V1621" s="91"/>
    </row>
    <row r="1622" spans="1:22" s="139" customFormat="1">
      <c r="A1622" s="97"/>
      <c r="B1622" s="378"/>
      <c r="C1622" s="378"/>
      <c r="D1622" s="97"/>
      <c r="E1622" s="184" t="s">
        <v>2107</v>
      </c>
      <c r="F1622" s="130"/>
      <c r="G1622" s="185">
        <v>401856</v>
      </c>
      <c r="H1622" s="186">
        <v>385317.52</v>
      </c>
      <c r="I1622" s="138">
        <f t="shared" si="190"/>
        <v>0.95884476031215171</v>
      </c>
      <c r="J1622" s="134"/>
      <c r="K1622" s="517"/>
      <c r="L1622" s="379">
        <v>1</v>
      </c>
      <c r="M1622" s="379" t="str">
        <f t="shared" ca="1" si="191"/>
        <v>tak</v>
      </c>
      <c r="N1622" s="379" t="str">
        <f t="shared" ca="1" si="192"/>
        <v>tak</v>
      </c>
      <c r="O1622" s="378" t="str">
        <f t="shared" ca="1" si="193"/>
        <v>WOW</v>
      </c>
      <c r="P1622" s="389" t="str">
        <f t="shared" si="194"/>
        <v/>
      </c>
      <c r="Q1622" s="390" t="str">
        <f>IF($P1622="","",IF(IF(COUNTIF($P1622,"* *"),COUNTIF('Plany 2025'!$J:$J,"*"&amp;$P1622&amp;"*"),COUNTIF('Plany 2025'!$B:$B,$P1622)+COUNTIF('Plany 2025'!$B:$B,$P1622&amp;"/*")+COUNTIF('Plany 2025'!$B:$B,"*/"&amp;$P1622&amp;"/*"))=0,"brak klasyf.",IF(COUNTIF($P1622,"* *"),SUMIF('Plany 2025'!$J:$J,"*"&amp;$P1622&amp;"*",'Plany 2025'!G:G),SUMIF('Plany 2025'!$B:$B,$P1622,'Plany 2025'!G:G)+SUMIF('Plany 2025'!$B:$B,$P1622&amp;"/*",'Plany 2025'!G:G)+SUMIF('Plany 2025'!$B:$B,"*/"&amp;$P1622&amp;"/*",'Plany 2025'!G:G))))</f>
        <v/>
      </c>
      <c r="R1622" s="391" t="str">
        <f>IF($P1622="","",IF(IF(COUNTIF($P1622,"* *"),COUNTIF('Plany 2025'!$J:$J,"*"&amp;$P1622&amp;"*"),COUNTIF('Plany 2025'!$B:$B,$P1622)+COUNTIF('Plany 2025'!$B:$B,$P1622&amp;"/*")+COUNTIF('Plany 2025'!$B:$B,"*/"&amp;$P1622&amp;"/*"))=0,"brak klasyf.",IF(COUNTIF($P1622,"* *"),SUMIF('Plany 2025'!$J:$J,"*"&amp;$P1622&amp;"*",'Plany 2025'!H:H),SUMIF('Plany 2025'!$B:$B,$P1622,'Plany 2025'!H:H)+SUMIF('Plany 2025'!$B:$B,$P1622&amp;"/*",'Plany 2025'!H:H)+SUMIF('Plany 2025'!$B:$B,"*/"&amp;$P1622&amp;"/*",'Plany 2025'!H:H))))</f>
        <v/>
      </c>
      <c r="S1622" s="392" t="str">
        <f t="shared" si="195"/>
        <v/>
      </c>
      <c r="T1622" s="393" t="str">
        <f t="shared" si="196"/>
        <v/>
      </c>
      <c r="U1622" s="138"/>
      <c r="V1622" s="91"/>
    </row>
    <row r="1623" spans="1:22" s="139" customFormat="1" ht="6" customHeight="1">
      <c r="A1623" s="97"/>
      <c r="B1623" s="378"/>
      <c r="C1623" s="378"/>
      <c r="D1623" s="97"/>
      <c r="E1623" s="129" t="s">
        <v>24</v>
      </c>
      <c r="F1623" s="130"/>
      <c r="G1623" s="136"/>
      <c r="H1623" s="137"/>
      <c r="I1623" s="138" t="str">
        <f t="shared" si="190"/>
        <v xml:space="preserve"> </v>
      </c>
      <c r="J1623" s="134"/>
      <c r="K1623" s="517"/>
      <c r="L1623" s="379">
        <v>1</v>
      </c>
      <c r="M1623" s="379" t="str">
        <f t="shared" ca="1" si="191"/>
        <v>tak</v>
      </c>
      <c r="N1623" s="379" t="str">
        <f t="shared" ca="1" si="192"/>
        <v>tak</v>
      </c>
      <c r="O1623" s="378" t="str">
        <f t="shared" ca="1" si="193"/>
        <v>WOW</v>
      </c>
      <c r="P1623" s="389" t="str">
        <f t="shared" si="194"/>
        <v/>
      </c>
      <c r="Q1623" s="390" t="str">
        <f>IF($P1623="","",IF(IF(COUNTIF($P1623,"* *"),COUNTIF('Plany 2025'!$J:$J,"*"&amp;$P1623&amp;"*"),COUNTIF('Plany 2025'!$B:$B,$P1623)+COUNTIF('Plany 2025'!$B:$B,$P1623&amp;"/*")+COUNTIF('Plany 2025'!$B:$B,"*/"&amp;$P1623&amp;"/*"))=0,"brak klasyf.",IF(COUNTIF($P1623,"* *"),SUMIF('Plany 2025'!$J:$J,"*"&amp;$P1623&amp;"*",'Plany 2025'!G:G),SUMIF('Plany 2025'!$B:$B,$P1623,'Plany 2025'!G:G)+SUMIF('Plany 2025'!$B:$B,$P1623&amp;"/*",'Plany 2025'!G:G)+SUMIF('Plany 2025'!$B:$B,"*/"&amp;$P1623&amp;"/*",'Plany 2025'!G:G))))</f>
        <v/>
      </c>
      <c r="R1623" s="391" t="str">
        <f>IF($P1623="","",IF(IF(COUNTIF($P1623,"* *"),COUNTIF('Plany 2025'!$J:$J,"*"&amp;$P1623&amp;"*"),COUNTIF('Plany 2025'!$B:$B,$P1623)+COUNTIF('Plany 2025'!$B:$B,$P1623&amp;"/*")+COUNTIF('Plany 2025'!$B:$B,"*/"&amp;$P1623&amp;"/*"))=0,"brak klasyf.",IF(COUNTIF($P1623,"* *"),SUMIF('Plany 2025'!$J:$J,"*"&amp;$P1623&amp;"*",'Plany 2025'!H:H),SUMIF('Plany 2025'!$B:$B,$P1623,'Plany 2025'!H:H)+SUMIF('Plany 2025'!$B:$B,$P1623&amp;"/*",'Plany 2025'!H:H)+SUMIF('Plany 2025'!$B:$B,"*/"&amp;$P1623&amp;"/*",'Plany 2025'!H:H))))</f>
        <v/>
      </c>
      <c r="S1623" s="392" t="str">
        <f t="shared" si="195"/>
        <v/>
      </c>
      <c r="T1623" s="393" t="str">
        <f t="shared" si="196"/>
        <v/>
      </c>
      <c r="U1623" s="138"/>
      <c r="V1623" s="91"/>
    </row>
    <row r="1624" spans="1:22" s="139" customFormat="1">
      <c r="A1624" s="97"/>
      <c r="B1624" s="378"/>
      <c r="C1624" s="378"/>
      <c r="D1624" s="97"/>
      <c r="E1624" s="142" t="s">
        <v>41</v>
      </c>
      <c r="F1624" s="130"/>
      <c r="G1624" s="136"/>
      <c r="H1624" s="137"/>
      <c r="I1624" s="138" t="str">
        <f t="shared" si="190"/>
        <v xml:space="preserve"> </v>
      </c>
      <c r="J1624" s="134"/>
      <c r="K1624" s="517"/>
      <c r="L1624" s="379">
        <v>1</v>
      </c>
      <c r="M1624" s="379" t="str">
        <f t="shared" ca="1" si="191"/>
        <v>tak</v>
      </c>
      <c r="N1624" s="379" t="str">
        <f t="shared" ca="1" si="192"/>
        <v>tak</v>
      </c>
      <c r="O1624" s="378" t="str">
        <f t="shared" ca="1" si="193"/>
        <v>WOW</v>
      </c>
      <c r="P1624" s="389" t="str">
        <f t="shared" si="194"/>
        <v/>
      </c>
      <c r="Q1624" s="390" t="str">
        <f>IF($P1624="","",IF(IF(COUNTIF($P1624,"* *"),COUNTIF('Plany 2025'!$J:$J,"*"&amp;$P1624&amp;"*"),COUNTIF('Plany 2025'!$B:$B,$P1624)+COUNTIF('Plany 2025'!$B:$B,$P1624&amp;"/*")+COUNTIF('Plany 2025'!$B:$B,"*/"&amp;$P1624&amp;"/*"))=0,"brak klasyf.",IF(COUNTIF($P1624,"* *"),SUMIF('Plany 2025'!$J:$J,"*"&amp;$P1624&amp;"*",'Plany 2025'!G:G),SUMIF('Plany 2025'!$B:$B,$P1624,'Plany 2025'!G:G)+SUMIF('Plany 2025'!$B:$B,$P1624&amp;"/*",'Plany 2025'!G:G)+SUMIF('Plany 2025'!$B:$B,"*/"&amp;$P1624&amp;"/*",'Plany 2025'!G:G))))</f>
        <v/>
      </c>
      <c r="R1624" s="391" t="str">
        <f>IF($P1624="","",IF(IF(COUNTIF($P1624,"* *"),COUNTIF('Plany 2025'!$J:$J,"*"&amp;$P1624&amp;"*"),COUNTIF('Plany 2025'!$B:$B,$P1624)+COUNTIF('Plany 2025'!$B:$B,$P1624&amp;"/*")+COUNTIF('Plany 2025'!$B:$B,"*/"&amp;$P1624&amp;"/*"))=0,"brak klasyf.",IF(COUNTIF($P1624,"* *"),SUMIF('Plany 2025'!$J:$J,"*"&amp;$P1624&amp;"*",'Plany 2025'!H:H),SUMIF('Plany 2025'!$B:$B,$P1624,'Plany 2025'!H:H)+SUMIF('Plany 2025'!$B:$B,$P1624&amp;"/*",'Plany 2025'!H:H)+SUMIF('Plany 2025'!$B:$B,"*/"&amp;$P1624&amp;"/*",'Plany 2025'!H:H))))</f>
        <v/>
      </c>
      <c r="S1624" s="392" t="str">
        <f t="shared" si="195"/>
        <v/>
      </c>
      <c r="T1624" s="393" t="str">
        <f t="shared" si="196"/>
        <v/>
      </c>
      <c r="U1624" s="138"/>
      <c r="V1624" s="91"/>
    </row>
    <row r="1625" spans="1:22" s="139" customFormat="1">
      <c r="A1625" s="97"/>
      <c r="B1625" s="378"/>
      <c r="C1625" s="378"/>
      <c r="D1625" s="97"/>
      <c r="E1625" s="284" t="s">
        <v>634</v>
      </c>
      <c r="F1625" s="285">
        <v>0</v>
      </c>
      <c r="G1625" s="136"/>
      <c r="H1625" s="137"/>
      <c r="I1625" s="138" t="str">
        <f t="shared" si="190"/>
        <v xml:space="preserve"> </v>
      </c>
      <c r="J1625" s="134"/>
      <c r="K1625" s="517"/>
      <c r="L1625" s="379">
        <v>1</v>
      </c>
      <c r="M1625" s="379" t="str">
        <f t="shared" ca="1" si="191"/>
        <v>tak</v>
      </c>
      <c r="N1625" s="379" t="str">
        <f t="shared" ca="1" si="192"/>
        <v>tak</v>
      </c>
      <c r="O1625" s="378" t="str">
        <f t="shared" ca="1" si="193"/>
        <v>WOW</v>
      </c>
      <c r="P1625" s="389" t="str">
        <f t="shared" si="194"/>
        <v/>
      </c>
      <c r="Q1625" s="390" t="str">
        <f>IF($P1625="","",IF(IF(COUNTIF($P1625,"* *"),COUNTIF('Plany 2025'!$J:$J,"*"&amp;$P1625&amp;"*"),COUNTIF('Plany 2025'!$B:$B,$P1625)+COUNTIF('Plany 2025'!$B:$B,$P1625&amp;"/*")+COUNTIF('Plany 2025'!$B:$B,"*/"&amp;$P1625&amp;"/*"))=0,"brak klasyf.",IF(COUNTIF($P1625,"* *"),SUMIF('Plany 2025'!$J:$J,"*"&amp;$P1625&amp;"*",'Plany 2025'!G:G),SUMIF('Plany 2025'!$B:$B,$P1625,'Plany 2025'!G:G)+SUMIF('Plany 2025'!$B:$B,$P1625&amp;"/*",'Plany 2025'!G:G)+SUMIF('Plany 2025'!$B:$B,"*/"&amp;$P1625&amp;"/*",'Plany 2025'!G:G))))</f>
        <v/>
      </c>
      <c r="R1625" s="391" t="str">
        <f>IF($P1625="","",IF(IF(COUNTIF($P1625,"* *"),COUNTIF('Plany 2025'!$J:$J,"*"&amp;$P1625&amp;"*"),COUNTIF('Plany 2025'!$B:$B,$P1625)+COUNTIF('Plany 2025'!$B:$B,$P1625&amp;"/*")+COUNTIF('Plany 2025'!$B:$B,"*/"&amp;$P1625&amp;"/*"))=0,"brak klasyf.",IF(COUNTIF($P1625,"* *"),SUMIF('Plany 2025'!$J:$J,"*"&amp;$P1625&amp;"*",'Plany 2025'!H:H),SUMIF('Plany 2025'!$B:$B,$P1625,'Plany 2025'!H:H)+SUMIF('Plany 2025'!$B:$B,$P1625&amp;"/*",'Plany 2025'!H:H)+SUMIF('Plany 2025'!$B:$B,"*/"&amp;$P1625&amp;"/*",'Plany 2025'!H:H))))</f>
        <v/>
      </c>
      <c r="S1625" s="392" t="str">
        <f t="shared" si="195"/>
        <v/>
      </c>
      <c r="T1625" s="393" t="str">
        <f t="shared" si="196"/>
        <v/>
      </c>
      <c r="U1625" s="138"/>
      <c r="V1625" s="91"/>
    </row>
    <row r="1626" spans="1:22" s="139" customFormat="1" ht="6" customHeight="1">
      <c r="A1626" s="97"/>
      <c r="B1626" s="378"/>
      <c r="C1626" s="378"/>
      <c r="D1626" s="97"/>
      <c r="E1626" s="129"/>
      <c r="F1626" s="130"/>
      <c r="G1626" s="136"/>
      <c r="H1626" s="137"/>
      <c r="I1626" s="138" t="str">
        <f t="shared" si="190"/>
        <v xml:space="preserve"> </v>
      </c>
      <c r="J1626" s="134"/>
      <c r="K1626" s="517"/>
      <c r="L1626" s="379">
        <v>1</v>
      </c>
      <c r="M1626" s="379" t="str">
        <f t="shared" ca="1" si="191"/>
        <v>tak</v>
      </c>
      <c r="N1626" s="379" t="str">
        <f t="shared" ca="1" si="192"/>
        <v>tak</v>
      </c>
      <c r="O1626" s="378" t="str">
        <f t="shared" ca="1" si="193"/>
        <v>WOW</v>
      </c>
      <c r="P1626" s="389" t="str">
        <f t="shared" si="194"/>
        <v/>
      </c>
      <c r="Q1626" s="390" t="str">
        <f>IF($P1626="","",IF(IF(COUNTIF($P1626,"* *"),COUNTIF('Plany 2025'!$J:$J,"*"&amp;$P1626&amp;"*"),COUNTIF('Plany 2025'!$B:$B,$P1626)+COUNTIF('Plany 2025'!$B:$B,$P1626&amp;"/*")+COUNTIF('Plany 2025'!$B:$B,"*/"&amp;$P1626&amp;"/*"))=0,"brak klasyf.",IF(COUNTIF($P1626,"* *"),SUMIF('Plany 2025'!$J:$J,"*"&amp;$P1626&amp;"*",'Plany 2025'!G:G),SUMIF('Plany 2025'!$B:$B,$P1626,'Plany 2025'!G:G)+SUMIF('Plany 2025'!$B:$B,$P1626&amp;"/*",'Plany 2025'!G:G)+SUMIF('Plany 2025'!$B:$B,"*/"&amp;$P1626&amp;"/*",'Plany 2025'!G:G))))</f>
        <v/>
      </c>
      <c r="R1626" s="391" t="str">
        <f>IF($P1626="","",IF(IF(COUNTIF($P1626,"* *"),COUNTIF('Plany 2025'!$J:$J,"*"&amp;$P1626&amp;"*"),COUNTIF('Plany 2025'!$B:$B,$P1626)+COUNTIF('Plany 2025'!$B:$B,$P1626&amp;"/*")+COUNTIF('Plany 2025'!$B:$B,"*/"&amp;$P1626&amp;"/*"))=0,"brak klasyf.",IF(COUNTIF($P1626,"* *"),SUMIF('Plany 2025'!$J:$J,"*"&amp;$P1626&amp;"*",'Plany 2025'!H:H),SUMIF('Plany 2025'!$B:$B,$P1626,'Plany 2025'!H:H)+SUMIF('Plany 2025'!$B:$B,$P1626&amp;"/*",'Plany 2025'!H:H)+SUMIF('Plany 2025'!$B:$B,"*/"&amp;$P1626&amp;"/*",'Plany 2025'!H:H))))</f>
        <v/>
      </c>
      <c r="S1626" s="392" t="str">
        <f t="shared" si="195"/>
        <v/>
      </c>
      <c r="T1626" s="393" t="str">
        <f t="shared" si="196"/>
        <v/>
      </c>
      <c r="U1626" s="138"/>
      <c r="V1626" s="91"/>
    </row>
    <row r="1627" spans="1:22" s="139" customFormat="1">
      <c r="A1627" s="97"/>
      <c r="B1627" s="378"/>
      <c r="C1627" s="378"/>
      <c r="D1627" s="97"/>
      <c r="E1627" s="142" t="s">
        <v>51</v>
      </c>
      <c r="F1627" s="143"/>
      <c r="G1627" s="126"/>
      <c r="H1627" s="127"/>
      <c r="I1627" s="96" t="str">
        <f t="shared" si="190"/>
        <v xml:space="preserve"> </v>
      </c>
      <c r="J1627" s="134"/>
      <c r="K1627" s="517"/>
      <c r="L1627" s="379">
        <v>1</v>
      </c>
      <c r="M1627" s="379" t="str">
        <f t="shared" ca="1" si="191"/>
        <v>tak</v>
      </c>
      <c r="N1627" s="379" t="str">
        <f t="shared" ca="1" si="192"/>
        <v>tak</v>
      </c>
      <c r="O1627" s="378" t="str">
        <f t="shared" ca="1" si="193"/>
        <v/>
      </c>
      <c r="P1627" s="389" t="str">
        <f t="shared" si="194"/>
        <v/>
      </c>
      <c r="Q1627" s="390" t="str">
        <f>IF($P1627="","",IF(IF(COUNTIF($P1627,"* *"),COUNTIF('Plany 2025'!$J:$J,"*"&amp;$P1627&amp;"*"),COUNTIF('Plany 2025'!$B:$B,$P1627)+COUNTIF('Plany 2025'!$B:$B,$P1627&amp;"/*")+COUNTIF('Plany 2025'!$B:$B,"*/"&amp;$P1627&amp;"/*"))=0,"brak klasyf.",IF(COUNTIF($P1627,"* *"),SUMIF('Plany 2025'!$J:$J,"*"&amp;$P1627&amp;"*",'Plany 2025'!G:G),SUMIF('Plany 2025'!$B:$B,$P1627,'Plany 2025'!G:G)+SUMIF('Plany 2025'!$B:$B,$P1627&amp;"/*",'Plany 2025'!G:G)+SUMIF('Plany 2025'!$B:$B,"*/"&amp;$P1627&amp;"/*",'Plany 2025'!G:G))))</f>
        <v/>
      </c>
      <c r="R1627" s="391" t="str">
        <f>IF($P1627="","",IF(IF(COUNTIF($P1627,"* *"),COUNTIF('Plany 2025'!$J:$J,"*"&amp;$P1627&amp;"*"),COUNTIF('Plany 2025'!$B:$B,$P1627)+COUNTIF('Plany 2025'!$B:$B,$P1627&amp;"/*")+COUNTIF('Plany 2025'!$B:$B,"*/"&amp;$P1627&amp;"/*"))=0,"brak klasyf.",IF(COUNTIF($P1627,"* *"),SUMIF('Plany 2025'!$J:$J,"*"&amp;$P1627&amp;"*",'Plany 2025'!H:H),SUMIF('Plany 2025'!$B:$B,$P1627,'Plany 2025'!H:H)+SUMIF('Plany 2025'!$B:$B,$P1627&amp;"/*",'Plany 2025'!H:H)+SUMIF('Plany 2025'!$B:$B,"*/"&amp;$P1627&amp;"/*",'Plany 2025'!H:H))))</f>
        <v/>
      </c>
      <c r="S1627" s="392" t="str">
        <f t="shared" si="195"/>
        <v/>
      </c>
      <c r="T1627" s="393" t="str">
        <f t="shared" si="196"/>
        <v/>
      </c>
      <c r="U1627" s="96"/>
      <c r="V1627" s="91"/>
    </row>
    <row r="1628" spans="1:22" s="139" customFormat="1">
      <c r="A1628" s="97"/>
      <c r="B1628" s="378"/>
      <c r="C1628" s="378"/>
      <c r="D1628" s="97"/>
      <c r="E1628" s="195" t="s">
        <v>702</v>
      </c>
      <c r="F1628" s="195"/>
      <c r="G1628" s="136"/>
      <c r="H1628" s="137"/>
      <c r="I1628" s="138" t="str">
        <f t="shared" si="190"/>
        <v xml:space="preserve"> </v>
      </c>
      <c r="J1628" s="134"/>
      <c r="K1628" s="517"/>
      <c r="L1628" s="379">
        <v>1</v>
      </c>
      <c r="M1628" s="379" t="str">
        <f t="shared" ca="1" si="191"/>
        <v>tak</v>
      </c>
      <c r="N1628" s="379" t="str">
        <f t="shared" ca="1" si="192"/>
        <v>tak</v>
      </c>
      <c r="O1628" s="378" t="str">
        <f t="shared" ca="1" si="193"/>
        <v/>
      </c>
      <c r="P1628" s="389" t="str">
        <f t="shared" si="194"/>
        <v/>
      </c>
      <c r="Q1628" s="390" t="str">
        <f>IF($P1628="","",IF(IF(COUNTIF($P1628,"* *"),COUNTIF('Plany 2025'!$J:$J,"*"&amp;$P1628&amp;"*"),COUNTIF('Plany 2025'!$B:$B,$P1628)+COUNTIF('Plany 2025'!$B:$B,$P1628&amp;"/*")+COUNTIF('Plany 2025'!$B:$B,"*/"&amp;$P1628&amp;"/*"))=0,"brak klasyf.",IF(COUNTIF($P1628,"* *"),SUMIF('Plany 2025'!$J:$J,"*"&amp;$P1628&amp;"*",'Plany 2025'!G:G),SUMIF('Plany 2025'!$B:$B,$P1628,'Plany 2025'!G:G)+SUMIF('Plany 2025'!$B:$B,$P1628&amp;"/*",'Plany 2025'!G:G)+SUMIF('Plany 2025'!$B:$B,"*/"&amp;$P1628&amp;"/*",'Plany 2025'!G:G))))</f>
        <v/>
      </c>
      <c r="R1628" s="391" t="str">
        <f>IF($P1628="","",IF(IF(COUNTIF($P1628,"* *"),COUNTIF('Plany 2025'!$J:$J,"*"&amp;$P1628&amp;"*"),COUNTIF('Plany 2025'!$B:$B,$P1628)+COUNTIF('Plany 2025'!$B:$B,$P1628&amp;"/*")+COUNTIF('Plany 2025'!$B:$B,"*/"&amp;$P1628&amp;"/*"))=0,"brak klasyf.",IF(COUNTIF($P1628,"* *"),SUMIF('Plany 2025'!$J:$J,"*"&amp;$P1628&amp;"*",'Plany 2025'!H:H),SUMIF('Plany 2025'!$B:$B,$P1628,'Plany 2025'!H:H)+SUMIF('Plany 2025'!$B:$B,$P1628&amp;"/*",'Plany 2025'!H:H)+SUMIF('Plany 2025'!$B:$B,"*/"&amp;$P1628&amp;"/*",'Plany 2025'!H:H))))</f>
        <v/>
      </c>
      <c r="S1628" s="392" t="str">
        <f t="shared" si="195"/>
        <v/>
      </c>
      <c r="T1628" s="393" t="str">
        <f t="shared" si="196"/>
        <v/>
      </c>
      <c r="U1628" s="138"/>
      <c r="V1628" s="91"/>
    </row>
    <row r="1629" spans="1:22" s="139" customFormat="1" ht="6" customHeight="1">
      <c r="A1629" s="97"/>
      <c r="B1629" s="378"/>
      <c r="C1629" s="378"/>
      <c r="D1629" s="97"/>
      <c r="E1629" s="125" t="s">
        <v>24</v>
      </c>
      <c r="F1629" s="93"/>
      <c r="G1629" s="126"/>
      <c r="H1629" s="127"/>
      <c r="I1629" s="96" t="str">
        <f t="shared" si="190"/>
        <v xml:space="preserve"> </v>
      </c>
      <c r="J1629" s="134"/>
      <c r="K1629" s="517"/>
      <c r="L1629" s="379">
        <v>1</v>
      </c>
      <c r="M1629" s="379" t="str">
        <f t="shared" ca="1" si="191"/>
        <v>tak</v>
      </c>
      <c r="N1629" s="379" t="str">
        <f t="shared" ca="1" si="192"/>
        <v>tak</v>
      </c>
      <c r="O1629" s="378" t="str">
        <f t="shared" ca="1" si="193"/>
        <v/>
      </c>
      <c r="P1629" s="389" t="str">
        <f t="shared" si="194"/>
        <v/>
      </c>
      <c r="Q1629" s="390" t="str">
        <f>IF($P1629="","",IF(IF(COUNTIF($P1629,"* *"),COUNTIF('Plany 2025'!$J:$J,"*"&amp;$P1629&amp;"*"),COUNTIF('Plany 2025'!$B:$B,$P1629)+COUNTIF('Plany 2025'!$B:$B,$P1629&amp;"/*")+COUNTIF('Plany 2025'!$B:$B,"*/"&amp;$P1629&amp;"/*"))=0,"brak klasyf.",IF(COUNTIF($P1629,"* *"),SUMIF('Plany 2025'!$J:$J,"*"&amp;$P1629&amp;"*",'Plany 2025'!G:G),SUMIF('Plany 2025'!$B:$B,$P1629,'Plany 2025'!G:G)+SUMIF('Plany 2025'!$B:$B,$P1629&amp;"/*",'Plany 2025'!G:G)+SUMIF('Plany 2025'!$B:$B,"*/"&amp;$P1629&amp;"/*",'Plany 2025'!G:G))))</f>
        <v/>
      </c>
      <c r="R1629" s="391" t="str">
        <f>IF($P1629="","",IF(IF(COUNTIF($P1629,"* *"),COUNTIF('Plany 2025'!$J:$J,"*"&amp;$P1629&amp;"*"),COUNTIF('Plany 2025'!$B:$B,$P1629)+COUNTIF('Plany 2025'!$B:$B,$P1629&amp;"/*")+COUNTIF('Plany 2025'!$B:$B,"*/"&amp;$P1629&amp;"/*"))=0,"brak klasyf.",IF(COUNTIF($P1629,"* *"),SUMIF('Plany 2025'!$J:$J,"*"&amp;$P1629&amp;"*",'Plany 2025'!H:H),SUMIF('Plany 2025'!$B:$B,$P1629,'Plany 2025'!H:H)+SUMIF('Plany 2025'!$B:$B,$P1629&amp;"/*",'Plany 2025'!H:H)+SUMIF('Plany 2025'!$B:$B,"*/"&amp;$P1629&amp;"/*",'Plany 2025'!H:H))))</f>
        <v/>
      </c>
      <c r="S1629" s="392" t="str">
        <f t="shared" si="195"/>
        <v/>
      </c>
      <c r="T1629" s="393" t="str">
        <f t="shared" si="196"/>
        <v/>
      </c>
      <c r="U1629" s="96"/>
      <c r="V1629" s="91"/>
    </row>
    <row r="1630" spans="1:22" s="139" customFormat="1" ht="22.5">
      <c r="A1630" s="119" t="s">
        <v>111</v>
      </c>
      <c r="B1630" s="494"/>
      <c r="C1630" s="494"/>
      <c r="D1630" s="119" t="s">
        <v>184</v>
      </c>
      <c r="E1630" s="120" t="s">
        <v>112</v>
      </c>
      <c r="F1630" s="121"/>
      <c r="G1630" s="122">
        <f>SUM(G1634,G1641)</f>
        <v>2018655</v>
      </c>
      <c r="H1630" s="123">
        <f>SUM(H1634,H1641)</f>
        <v>2018655</v>
      </c>
      <c r="I1630" s="124">
        <f t="shared" si="190"/>
        <v>1</v>
      </c>
      <c r="J1630" s="134"/>
      <c r="K1630" s="517"/>
      <c r="L1630" s="379">
        <v>1</v>
      </c>
      <c r="M1630" s="379" t="str">
        <f t="shared" ca="1" si="191"/>
        <v>tak</v>
      </c>
      <c r="N1630" s="379" t="str">
        <f t="shared" ca="1" si="192"/>
        <v>tak</v>
      </c>
      <c r="O1630" s="378" t="str">
        <f t="shared" ca="1" si="193"/>
        <v/>
      </c>
      <c r="P1630" s="389" t="str">
        <f t="shared" si="194"/>
        <v>B/V/2/4</v>
      </c>
      <c r="Q1630" s="390">
        <f>IF($P1630="","",IF(IF(COUNTIF($P1630,"* *"),COUNTIF('Plany 2025'!$J:$J,"*"&amp;$P1630&amp;"*"),COUNTIF('Plany 2025'!$B:$B,$P1630)+COUNTIF('Plany 2025'!$B:$B,$P1630&amp;"/*")+COUNTIF('Plany 2025'!$B:$B,"*/"&amp;$P1630&amp;"/*"))=0,"brak klasyf.",IF(COUNTIF($P1630,"* *"),SUMIF('Plany 2025'!$J:$J,"*"&amp;$P1630&amp;"*",'Plany 2025'!G:G),SUMIF('Plany 2025'!$B:$B,$P1630,'Plany 2025'!G:G)+SUMIF('Plany 2025'!$B:$B,$P1630&amp;"/*",'Plany 2025'!G:G)+SUMIF('Plany 2025'!$B:$B,"*/"&amp;$P1630&amp;"/*",'Plany 2025'!G:G))))</f>
        <v>2018655</v>
      </c>
      <c r="R1630" s="391">
        <f>IF($P1630="","",IF(IF(COUNTIF($P1630,"* *"),COUNTIF('Plany 2025'!$J:$J,"*"&amp;$P1630&amp;"*"),COUNTIF('Plany 2025'!$B:$B,$P1630)+COUNTIF('Plany 2025'!$B:$B,$P1630&amp;"/*")+COUNTIF('Plany 2025'!$B:$B,"*/"&amp;$P1630&amp;"/*"))=0,"brak klasyf.",IF(COUNTIF($P1630,"* *"),SUMIF('Plany 2025'!$J:$J,"*"&amp;$P1630&amp;"*",'Plany 2025'!H:H),SUMIF('Plany 2025'!$B:$B,$P1630,'Plany 2025'!H:H)+SUMIF('Plany 2025'!$B:$B,$P1630&amp;"/*",'Plany 2025'!H:H)+SUMIF('Plany 2025'!$B:$B,"*/"&amp;$P1630&amp;"/*",'Plany 2025'!H:H))))</f>
        <v>2018655</v>
      </c>
      <c r="S1630" s="392">
        <f t="shared" si="195"/>
        <v>0</v>
      </c>
      <c r="T1630" s="393">
        <f t="shared" si="196"/>
        <v>0</v>
      </c>
      <c r="U1630" s="206"/>
      <c r="V1630" s="91"/>
    </row>
    <row r="1631" spans="1:22" s="139" customFormat="1" ht="6" customHeight="1">
      <c r="A1631" s="97"/>
      <c r="B1631" s="378"/>
      <c r="C1631" s="378"/>
      <c r="D1631" s="97"/>
      <c r="E1631" s="129" t="s">
        <v>24</v>
      </c>
      <c r="F1631" s="130"/>
      <c r="G1631" s="131"/>
      <c r="H1631" s="132"/>
      <c r="I1631" s="141" t="str">
        <f t="shared" si="190"/>
        <v xml:space="preserve"> </v>
      </c>
      <c r="J1631" s="134"/>
      <c r="K1631" s="517"/>
      <c r="L1631" s="379">
        <v>1</v>
      </c>
      <c r="M1631" s="379" t="str">
        <f t="shared" ca="1" si="191"/>
        <v>tak</v>
      </c>
      <c r="N1631" s="379" t="str">
        <f t="shared" ca="1" si="192"/>
        <v>tak</v>
      </c>
      <c r="O1631" s="378" t="str">
        <f t="shared" ca="1" si="193"/>
        <v/>
      </c>
      <c r="P1631" s="389" t="str">
        <f t="shared" si="194"/>
        <v/>
      </c>
      <c r="Q1631" s="390" t="str">
        <f>IF($P1631="","",IF(IF(COUNTIF($P1631,"* *"),COUNTIF('Plany 2025'!$J:$J,"*"&amp;$P1631&amp;"*"),COUNTIF('Plany 2025'!$B:$B,$P1631)+COUNTIF('Plany 2025'!$B:$B,$P1631&amp;"/*")+COUNTIF('Plany 2025'!$B:$B,"*/"&amp;$P1631&amp;"/*"))=0,"brak klasyf.",IF(COUNTIF($P1631,"* *"),SUMIF('Plany 2025'!$J:$J,"*"&amp;$P1631&amp;"*",'Plany 2025'!G:G),SUMIF('Plany 2025'!$B:$B,$P1631,'Plany 2025'!G:G)+SUMIF('Plany 2025'!$B:$B,$P1631&amp;"/*",'Plany 2025'!G:G)+SUMIF('Plany 2025'!$B:$B,"*/"&amp;$P1631&amp;"/*",'Plany 2025'!G:G))))</f>
        <v/>
      </c>
      <c r="R1631" s="391" t="str">
        <f>IF($P1631="","",IF(IF(COUNTIF($P1631,"* *"),COUNTIF('Plany 2025'!$J:$J,"*"&amp;$P1631&amp;"*"),COUNTIF('Plany 2025'!$B:$B,$P1631)+COUNTIF('Plany 2025'!$B:$B,$P1631&amp;"/*")+COUNTIF('Plany 2025'!$B:$B,"*/"&amp;$P1631&amp;"/*"))=0,"brak klasyf.",IF(COUNTIF($P1631,"* *"),SUMIF('Plany 2025'!$J:$J,"*"&amp;$P1631&amp;"*",'Plany 2025'!H:H),SUMIF('Plany 2025'!$B:$B,$P1631,'Plany 2025'!H:H)+SUMIF('Plany 2025'!$B:$B,$P1631&amp;"/*",'Plany 2025'!H:H)+SUMIF('Plany 2025'!$B:$B,"*/"&amp;$P1631&amp;"/*",'Plany 2025'!H:H))))</f>
        <v/>
      </c>
      <c r="S1631" s="392" t="str">
        <f t="shared" si="195"/>
        <v/>
      </c>
      <c r="T1631" s="393" t="str">
        <f t="shared" si="196"/>
        <v/>
      </c>
      <c r="U1631" s="141"/>
      <c r="V1631" s="91"/>
    </row>
    <row r="1632" spans="1:22" s="139" customFormat="1">
      <c r="A1632" s="97"/>
      <c r="B1632" s="378"/>
      <c r="C1632" s="378"/>
      <c r="D1632" s="97"/>
      <c r="E1632" s="129" t="s">
        <v>662</v>
      </c>
      <c r="F1632" s="130"/>
      <c r="G1632" s="131"/>
      <c r="H1632" s="132"/>
      <c r="I1632" s="141" t="str">
        <f t="shared" si="190"/>
        <v xml:space="preserve"> </v>
      </c>
      <c r="J1632" s="134"/>
      <c r="K1632" s="517"/>
      <c r="L1632" s="379">
        <v>1</v>
      </c>
      <c r="M1632" s="379" t="str">
        <f t="shared" ca="1" si="191"/>
        <v>tak</v>
      </c>
      <c r="N1632" s="379" t="str">
        <f t="shared" ca="1" si="192"/>
        <v>tak</v>
      </c>
      <c r="O1632" s="378" t="str">
        <f t="shared" ca="1" si="193"/>
        <v/>
      </c>
      <c r="P1632" s="389" t="str">
        <f t="shared" si="194"/>
        <v/>
      </c>
      <c r="Q1632" s="390" t="str">
        <f>IF($P1632="","",IF(IF(COUNTIF($P1632,"* *"),COUNTIF('Plany 2025'!$J:$J,"*"&amp;$P1632&amp;"*"),COUNTIF('Plany 2025'!$B:$B,$P1632)+COUNTIF('Plany 2025'!$B:$B,$P1632&amp;"/*")+COUNTIF('Plany 2025'!$B:$B,"*/"&amp;$P1632&amp;"/*"))=0,"brak klasyf.",IF(COUNTIF($P1632,"* *"),SUMIF('Plany 2025'!$J:$J,"*"&amp;$P1632&amp;"*",'Plany 2025'!G:G),SUMIF('Plany 2025'!$B:$B,$P1632,'Plany 2025'!G:G)+SUMIF('Plany 2025'!$B:$B,$P1632&amp;"/*",'Plany 2025'!G:G)+SUMIF('Plany 2025'!$B:$B,"*/"&amp;$P1632&amp;"/*",'Plany 2025'!G:G))))</f>
        <v/>
      </c>
      <c r="R1632" s="391" t="str">
        <f>IF($P1632="","",IF(IF(COUNTIF($P1632,"* *"),COUNTIF('Plany 2025'!$J:$J,"*"&amp;$P1632&amp;"*"),COUNTIF('Plany 2025'!$B:$B,$P1632)+COUNTIF('Plany 2025'!$B:$B,$P1632&amp;"/*")+COUNTIF('Plany 2025'!$B:$B,"*/"&amp;$P1632&amp;"/*"))=0,"brak klasyf.",IF(COUNTIF($P1632,"* *"),SUMIF('Plany 2025'!$J:$J,"*"&amp;$P1632&amp;"*",'Plany 2025'!H:H),SUMIF('Plany 2025'!$B:$B,$P1632,'Plany 2025'!H:H)+SUMIF('Plany 2025'!$B:$B,$P1632&amp;"/*",'Plany 2025'!H:H)+SUMIF('Plany 2025'!$B:$B,"*/"&amp;$P1632&amp;"/*",'Plany 2025'!H:H))))</f>
        <v/>
      </c>
      <c r="S1632" s="392" t="str">
        <f t="shared" si="195"/>
        <v/>
      </c>
      <c r="T1632" s="393" t="str">
        <f t="shared" si="196"/>
        <v/>
      </c>
      <c r="U1632" s="141"/>
      <c r="V1632" s="91"/>
    </row>
    <row r="1633" spans="1:22" s="139" customFormat="1" ht="6" customHeight="1">
      <c r="A1633" s="97"/>
      <c r="B1633" s="378"/>
      <c r="C1633" s="378"/>
      <c r="D1633" s="97"/>
      <c r="E1633" s="125" t="s">
        <v>24</v>
      </c>
      <c r="F1633" s="93"/>
      <c r="G1633" s="126"/>
      <c r="H1633" s="127"/>
      <c r="I1633" s="96" t="str">
        <f t="shared" si="190"/>
        <v xml:space="preserve"> </v>
      </c>
      <c r="J1633" s="134"/>
      <c r="K1633" s="517"/>
      <c r="L1633" s="379">
        <v>1</v>
      </c>
      <c r="M1633" s="379" t="str">
        <f t="shared" ca="1" si="191"/>
        <v>tak</v>
      </c>
      <c r="N1633" s="379" t="str">
        <f t="shared" ca="1" si="192"/>
        <v>tak</v>
      </c>
      <c r="O1633" s="378" t="str">
        <f t="shared" ca="1" si="193"/>
        <v/>
      </c>
      <c r="P1633" s="389" t="str">
        <f t="shared" si="194"/>
        <v/>
      </c>
      <c r="Q1633" s="390" t="str">
        <f>IF($P1633="","",IF(IF(COUNTIF($P1633,"* *"),COUNTIF('Plany 2025'!$J:$J,"*"&amp;$P1633&amp;"*"),COUNTIF('Plany 2025'!$B:$B,$P1633)+COUNTIF('Plany 2025'!$B:$B,$P1633&amp;"/*")+COUNTIF('Plany 2025'!$B:$B,"*/"&amp;$P1633&amp;"/*"))=0,"brak klasyf.",IF(COUNTIF($P1633,"* *"),SUMIF('Plany 2025'!$J:$J,"*"&amp;$P1633&amp;"*",'Plany 2025'!G:G),SUMIF('Plany 2025'!$B:$B,$P1633,'Plany 2025'!G:G)+SUMIF('Plany 2025'!$B:$B,$P1633&amp;"/*",'Plany 2025'!G:G)+SUMIF('Plany 2025'!$B:$B,"*/"&amp;$P1633&amp;"/*",'Plany 2025'!G:G))))</f>
        <v/>
      </c>
      <c r="R1633" s="391" t="str">
        <f>IF($P1633="","",IF(IF(COUNTIF($P1633,"* *"),COUNTIF('Plany 2025'!$J:$J,"*"&amp;$P1633&amp;"*"),COUNTIF('Plany 2025'!$B:$B,$P1633)+COUNTIF('Plany 2025'!$B:$B,$P1633&amp;"/*")+COUNTIF('Plany 2025'!$B:$B,"*/"&amp;$P1633&amp;"/*"))=0,"brak klasyf.",IF(COUNTIF($P1633,"* *"),SUMIF('Plany 2025'!$J:$J,"*"&amp;$P1633&amp;"*",'Plany 2025'!H:H),SUMIF('Plany 2025'!$B:$B,$P1633,'Plany 2025'!H:H)+SUMIF('Plany 2025'!$B:$B,$P1633&amp;"/*",'Plany 2025'!H:H)+SUMIF('Plany 2025'!$B:$B,"*/"&amp;$P1633&amp;"/*",'Plany 2025'!H:H))))</f>
        <v/>
      </c>
      <c r="S1633" s="392" t="str">
        <f t="shared" si="195"/>
        <v/>
      </c>
      <c r="T1633" s="393" t="str">
        <f t="shared" si="196"/>
        <v/>
      </c>
      <c r="U1633" s="96"/>
      <c r="V1633" s="91"/>
    </row>
    <row r="1634" spans="1:22" s="139" customFormat="1">
      <c r="A1634" s="91" t="s">
        <v>111</v>
      </c>
      <c r="B1634" s="495">
        <v>801</v>
      </c>
      <c r="C1634" s="495">
        <v>80195</v>
      </c>
      <c r="D1634" s="146">
        <v>4440</v>
      </c>
      <c r="E1634" s="129" t="s">
        <v>0</v>
      </c>
      <c r="F1634" s="130"/>
      <c r="G1634" s="169">
        <v>1978487</v>
      </c>
      <c r="H1634" s="170">
        <v>1978487</v>
      </c>
      <c r="I1634" s="96">
        <f t="shared" si="190"/>
        <v>1</v>
      </c>
      <c r="J1634" s="147"/>
      <c r="K1634" s="517"/>
      <c r="L1634" s="379">
        <v>1</v>
      </c>
      <c r="M1634" s="379" t="str">
        <f t="shared" ca="1" si="191"/>
        <v>tak</v>
      </c>
      <c r="N1634" s="379" t="str">
        <f t="shared" ca="1" si="192"/>
        <v>tak</v>
      </c>
      <c r="O1634" s="378" t="str">
        <f t="shared" ca="1" si="193"/>
        <v/>
      </c>
      <c r="P1634" s="389" t="str">
        <f t="shared" ca="1" si="194"/>
        <v>B/V/2/4 80195 4440</v>
      </c>
      <c r="Q1634" s="390">
        <f ca="1">IF($P1634="","",IF(IF(COUNTIF($P1634,"* *"),COUNTIF('Plany 2025'!$J:$J,"*"&amp;$P1634&amp;"*"),COUNTIF('Plany 2025'!$B:$B,$P1634)+COUNTIF('Plany 2025'!$B:$B,$P1634&amp;"/*")+COUNTIF('Plany 2025'!$B:$B,"*/"&amp;$P1634&amp;"/*"))=0,"brak klasyf.",IF(COUNTIF($P1634,"* *"),SUMIF('Plany 2025'!$J:$J,"*"&amp;$P1634&amp;"*",'Plany 2025'!G:G),SUMIF('Plany 2025'!$B:$B,$P1634,'Plany 2025'!G:G)+SUMIF('Plany 2025'!$B:$B,$P1634&amp;"/*",'Plany 2025'!G:G)+SUMIF('Plany 2025'!$B:$B,"*/"&amp;$P1634&amp;"/*",'Plany 2025'!G:G))))</f>
        <v>1978487</v>
      </c>
      <c r="R1634" s="391">
        <f ca="1">IF($P1634="","",IF(IF(COUNTIF($P1634,"* *"),COUNTIF('Plany 2025'!$J:$J,"*"&amp;$P1634&amp;"*"),COUNTIF('Plany 2025'!$B:$B,$P1634)+COUNTIF('Plany 2025'!$B:$B,$P1634&amp;"/*")+COUNTIF('Plany 2025'!$B:$B,"*/"&amp;$P1634&amp;"/*"))=0,"brak klasyf.",IF(COUNTIF($P1634,"* *"),SUMIF('Plany 2025'!$J:$J,"*"&amp;$P1634&amp;"*",'Plany 2025'!H:H),SUMIF('Plany 2025'!$B:$B,$P1634,'Plany 2025'!H:H)+SUMIF('Plany 2025'!$B:$B,$P1634&amp;"/*",'Plany 2025'!H:H)+SUMIF('Plany 2025'!$B:$B,"*/"&amp;$P1634&amp;"/*",'Plany 2025'!H:H))))</f>
        <v>1978487</v>
      </c>
      <c r="S1634" s="392">
        <f t="shared" ca="1" si="195"/>
        <v>0</v>
      </c>
      <c r="T1634" s="393">
        <f t="shared" ca="1" si="196"/>
        <v>0</v>
      </c>
      <c r="U1634" s="96"/>
      <c r="V1634" s="91"/>
    </row>
    <row r="1635" spans="1:22" s="139" customFormat="1" ht="6" customHeight="1">
      <c r="A1635" s="97"/>
      <c r="B1635" s="378"/>
      <c r="C1635" s="378"/>
      <c r="D1635" s="97"/>
      <c r="E1635" s="125" t="s">
        <v>24</v>
      </c>
      <c r="F1635" s="93"/>
      <c r="G1635" s="126"/>
      <c r="H1635" s="127"/>
      <c r="I1635" s="96" t="str">
        <f t="shared" si="190"/>
        <v xml:space="preserve"> </v>
      </c>
      <c r="J1635" s="134"/>
      <c r="K1635" s="517"/>
      <c r="L1635" s="379">
        <v>1</v>
      </c>
      <c r="M1635" s="379" t="str">
        <f t="shared" ca="1" si="191"/>
        <v>tak</v>
      </c>
      <c r="N1635" s="379" t="str">
        <f t="shared" ca="1" si="192"/>
        <v>tak</v>
      </c>
      <c r="O1635" s="378" t="str">
        <f t="shared" ca="1" si="193"/>
        <v/>
      </c>
      <c r="P1635" s="389" t="str">
        <f t="shared" si="194"/>
        <v/>
      </c>
      <c r="Q1635" s="390" t="str">
        <f>IF($P1635="","",IF(IF(COUNTIF($P1635,"* *"),COUNTIF('Plany 2025'!$J:$J,"*"&amp;$P1635&amp;"*"),COUNTIF('Plany 2025'!$B:$B,$P1635)+COUNTIF('Plany 2025'!$B:$B,$P1635&amp;"/*")+COUNTIF('Plany 2025'!$B:$B,"*/"&amp;$P1635&amp;"/*"))=0,"brak klasyf.",IF(COUNTIF($P1635,"* *"),SUMIF('Plany 2025'!$J:$J,"*"&amp;$P1635&amp;"*",'Plany 2025'!G:G),SUMIF('Plany 2025'!$B:$B,$P1635,'Plany 2025'!G:G)+SUMIF('Plany 2025'!$B:$B,$P1635&amp;"/*",'Plany 2025'!G:G)+SUMIF('Plany 2025'!$B:$B,"*/"&amp;$P1635&amp;"/*",'Plany 2025'!G:G))))</f>
        <v/>
      </c>
      <c r="R1635" s="391" t="str">
        <f>IF($P1635="","",IF(IF(COUNTIF($P1635,"* *"),COUNTIF('Plany 2025'!$J:$J,"*"&amp;$P1635&amp;"*"),COUNTIF('Plany 2025'!$B:$B,$P1635)+COUNTIF('Plany 2025'!$B:$B,$P1635&amp;"/*")+COUNTIF('Plany 2025'!$B:$B,"*/"&amp;$P1635&amp;"/*"))=0,"brak klasyf.",IF(COUNTIF($P1635,"* *"),SUMIF('Plany 2025'!$J:$J,"*"&amp;$P1635&amp;"*",'Plany 2025'!H:H),SUMIF('Plany 2025'!$B:$B,$P1635,'Plany 2025'!H:H)+SUMIF('Plany 2025'!$B:$B,$P1635&amp;"/*",'Plany 2025'!H:H)+SUMIF('Plany 2025'!$B:$B,"*/"&amp;$P1635&amp;"/*",'Plany 2025'!H:H))))</f>
        <v/>
      </c>
      <c r="S1635" s="392" t="str">
        <f t="shared" si="195"/>
        <v/>
      </c>
      <c r="T1635" s="393" t="str">
        <f t="shared" si="196"/>
        <v/>
      </c>
      <c r="U1635" s="96"/>
      <c r="V1635" s="91"/>
    </row>
    <row r="1636" spans="1:22" s="134" customFormat="1">
      <c r="A1636" s="97"/>
      <c r="B1636" s="378"/>
      <c r="C1636" s="378"/>
      <c r="D1636" s="97"/>
      <c r="E1636" s="129" t="s">
        <v>138</v>
      </c>
      <c r="F1636" s="130"/>
      <c r="G1636" s="136"/>
      <c r="H1636" s="137"/>
      <c r="I1636" s="138" t="str">
        <f t="shared" si="190"/>
        <v xml:space="preserve"> </v>
      </c>
      <c r="K1636" s="517"/>
      <c r="L1636" s="379">
        <v>1</v>
      </c>
      <c r="M1636" s="379" t="str">
        <f t="shared" ca="1" si="191"/>
        <v>tak</v>
      </c>
      <c r="N1636" s="379" t="str">
        <f t="shared" ca="1" si="192"/>
        <v>tak</v>
      </c>
      <c r="O1636" s="378" t="str">
        <f t="shared" ca="1" si="193"/>
        <v>DBFO</v>
      </c>
      <c r="P1636" s="389" t="str">
        <f t="shared" si="194"/>
        <v/>
      </c>
      <c r="Q1636" s="390" t="str">
        <f>IF($P1636="","",IF(IF(COUNTIF($P1636,"* *"),COUNTIF('Plany 2025'!$J:$J,"*"&amp;$P1636&amp;"*"),COUNTIF('Plany 2025'!$B:$B,$P1636)+COUNTIF('Plany 2025'!$B:$B,$P1636&amp;"/*")+COUNTIF('Plany 2025'!$B:$B,"*/"&amp;$P1636&amp;"/*"))=0,"brak klasyf.",IF(COUNTIF($P1636,"* *"),SUMIF('Plany 2025'!$J:$J,"*"&amp;$P1636&amp;"*",'Plany 2025'!G:G),SUMIF('Plany 2025'!$B:$B,$P1636,'Plany 2025'!G:G)+SUMIF('Plany 2025'!$B:$B,$P1636&amp;"/*",'Plany 2025'!G:G)+SUMIF('Plany 2025'!$B:$B,"*/"&amp;$P1636&amp;"/*",'Plany 2025'!G:G))))</f>
        <v/>
      </c>
      <c r="R1636" s="391" t="str">
        <f>IF($P1636="","",IF(IF(COUNTIF($P1636,"* *"),COUNTIF('Plany 2025'!$J:$J,"*"&amp;$P1636&amp;"*"),COUNTIF('Plany 2025'!$B:$B,$P1636)+COUNTIF('Plany 2025'!$B:$B,$P1636&amp;"/*")+COUNTIF('Plany 2025'!$B:$B,"*/"&amp;$P1636&amp;"/*"))=0,"brak klasyf.",IF(COUNTIF($P1636,"* *"),SUMIF('Plany 2025'!$J:$J,"*"&amp;$P1636&amp;"*",'Plany 2025'!H:H),SUMIF('Plany 2025'!$B:$B,$P1636,'Plany 2025'!H:H)+SUMIF('Plany 2025'!$B:$B,$P1636&amp;"/*",'Plany 2025'!H:H)+SUMIF('Plany 2025'!$B:$B,"*/"&amp;$P1636&amp;"/*",'Plany 2025'!H:H))))</f>
        <v/>
      </c>
      <c r="S1636" s="392" t="str">
        <f t="shared" si="195"/>
        <v/>
      </c>
      <c r="T1636" s="393" t="str">
        <f t="shared" si="196"/>
        <v/>
      </c>
      <c r="U1636" s="138"/>
      <c r="V1636" s="91"/>
    </row>
    <row r="1637" spans="1:22" s="134" customFormat="1" ht="6" customHeight="1">
      <c r="A1637" s="97"/>
      <c r="B1637" s="378"/>
      <c r="C1637" s="378"/>
      <c r="D1637" s="97"/>
      <c r="E1637" s="92" t="s">
        <v>24</v>
      </c>
      <c r="F1637" s="93"/>
      <c r="G1637" s="126"/>
      <c r="H1637" s="127"/>
      <c r="I1637" s="141" t="str">
        <f t="shared" si="190"/>
        <v xml:space="preserve"> </v>
      </c>
      <c r="K1637" s="517"/>
      <c r="L1637" s="379">
        <v>1</v>
      </c>
      <c r="M1637" s="379" t="str">
        <f t="shared" ca="1" si="191"/>
        <v>tak</v>
      </c>
      <c r="N1637" s="379" t="str">
        <f t="shared" ca="1" si="192"/>
        <v>tak</v>
      </c>
      <c r="O1637" s="378" t="str">
        <f t="shared" ca="1" si="193"/>
        <v>DBFO</v>
      </c>
      <c r="P1637" s="389" t="str">
        <f t="shared" si="194"/>
        <v/>
      </c>
      <c r="Q1637" s="390" t="str">
        <f>IF($P1637="","",IF(IF(COUNTIF($P1637,"* *"),COUNTIF('Plany 2025'!$J:$J,"*"&amp;$P1637&amp;"*"),COUNTIF('Plany 2025'!$B:$B,$P1637)+COUNTIF('Plany 2025'!$B:$B,$P1637&amp;"/*")+COUNTIF('Plany 2025'!$B:$B,"*/"&amp;$P1637&amp;"/*"))=0,"brak klasyf.",IF(COUNTIF($P1637,"* *"),SUMIF('Plany 2025'!$J:$J,"*"&amp;$P1637&amp;"*",'Plany 2025'!G:G),SUMIF('Plany 2025'!$B:$B,$P1637,'Plany 2025'!G:G)+SUMIF('Plany 2025'!$B:$B,$P1637&amp;"/*",'Plany 2025'!G:G)+SUMIF('Plany 2025'!$B:$B,"*/"&amp;$P1637&amp;"/*",'Plany 2025'!G:G))))</f>
        <v/>
      </c>
      <c r="R1637" s="391" t="str">
        <f>IF($P1637="","",IF(IF(COUNTIF($P1637,"* *"),COUNTIF('Plany 2025'!$J:$J,"*"&amp;$P1637&amp;"*"),COUNTIF('Plany 2025'!$B:$B,$P1637)+COUNTIF('Plany 2025'!$B:$B,$P1637&amp;"/*")+COUNTIF('Plany 2025'!$B:$B,"*/"&amp;$P1637&amp;"/*"))=0,"brak klasyf.",IF(COUNTIF($P1637,"* *"),SUMIF('Plany 2025'!$J:$J,"*"&amp;$P1637&amp;"*",'Plany 2025'!H:H),SUMIF('Plany 2025'!$B:$B,$P1637,'Plany 2025'!H:H)+SUMIF('Plany 2025'!$B:$B,$P1637&amp;"/*",'Plany 2025'!H:H)+SUMIF('Plany 2025'!$B:$B,"*/"&amp;$P1637&amp;"/*",'Plany 2025'!H:H))))</f>
        <v/>
      </c>
      <c r="S1637" s="392" t="str">
        <f t="shared" si="195"/>
        <v/>
      </c>
      <c r="T1637" s="393" t="str">
        <f t="shared" si="196"/>
        <v/>
      </c>
      <c r="U1637" s="141"/>
      <c r="V1637" s="91"/>
    </row>
    <row r="1638" spans="1:22" s="139" customFormat="1">
      <c r="A1638" s="97"/>
      <c r="B1638" s="378"/>
      <c r="C1638" s="378"/>
      <c r="D1638" s="97"/>
      <c r="E1638" s="142" t="s">
        <v>41</v>
      </c>
      <c r="F1638" s="143"/>
      <c r="G1638" s="126"/>
      <c r="H1638" s="127"/>
      <c r="I1638" s="96" t="str">
        <f t="shared" si="190"/>
        <v xml:space="preserve"> </v>
      </c>
      <c r="J1638" s="134"/>
      <c r="K1638" s="517"/>
      <c r="L1638" s="379">
        <v>1</v>
      </c>
      <c r="M1638" s="379" t="str">
        <f t="shared" ca="1" si="191"/>
        <v>tak</v>
      </c>
      <c r="N1638" s="379" t="str">
        <f t="shared" ca="1" si="192"/>
        <v>tak</v>
      </c>
      <c r="O1638" s="378" t="str">
        <f t="shared" ca="1" si="193"/>
        <v>DBFO</v>
      </c>
      <c r="P1638" s="389" t="str">
        <f t="shared" si="194"/>
        <v/>
      </c>
      <c r="Q1638" s="390" t="str">
        <f>IF($P1638="","",IF(IF(COUNTIF($P1638,"* *"),COUNTIF('Plany 2025'!$J:$J,"*"&amp;$P1638&amp;"*"),COUNTIF('Plany 2025'!$B:$B,$P1638)+COUNTIF('Plany 2025'!$B:$B,$P1638&amp;"/*")+COUNTIF('Plany 2025'!$B:$B,"*/"&amp;$P1638&amp;"/*"))=0,"brak klasyf.",IF(COUNTIF($P1638,"* *"),SUMIF('Plany 2025'!$J:$J,"*"&amp;$P1638&amp;"*",'Plany 2025'!G:G),SUMIF('Plany 2025'!$B:$B,$P1638,'Plany 2025'!G:G)+SUMIF('Plany 2025'!$B:$B,$P1638&amp;"/*",'Plany 2025'!G:G)+SUMIF('Plany 2025'!$B:$B,"*/"&amp;$P1638&amp;"/*",'Plany 2025'!G:G))))</f>
        <v/>
      </c>
      <c r="R1638" s="391" t="str">
        <f>IF($P1638="","",IF(IF(COUNTIF($P1638,"* *"),COUNTIF('Plany 2025'!$J:$J,"*"&amp;$P1638&amp;"*"),COUNTIF('Plany 2025'!$B:$B,$P1638)+COUNTIF('Plany 2025'!$B:$B,$P1638&amp;"/*")+COUNTIF('Plany 2025'!$B:$B,"*/"&amp;$P1638&amp;"/*"))=0,"brak klasyf.",IF(COUNTIF($P1638,"* *"),SUMIF('Plany 2025'!$J:$J,"*"&amp;$P1638&amp;"*",'Plany 2025'!H:H),SUMIF('Plany 2025'!$B:$B,$P1638,'Plany 2025'!H:H)+SUMIF('Plany 2025'!$B:$B,$P1638&amp;"/*",'Plany 2025'!H:H)+SUMIF('Plany 2025'!$B:$B,"*/"&amp;$P1638&amp;"/*",'Plany 2025'!H:H))))</f>
        <v/>
      </c>
      <c r="S1638" s="392" t="str">
        <f t="shared" si="195"/>
        <v/>
      </c>
      <c r="T1638" s="393" t="str">
        <f t="shared" si="196"/>
        <v/>
      </c>
      <c r="U1638" s="96"/>
      <c r="V1638" s="91"/>
    </row>
    <row r="1639" spans="1:22" s="139" customFormat="1">
      <c r="A1639" s="97"/>
      <c r="B1639" s="378"/>
      <c r="C1639" s="378"/>
      <c r="D1639" s="97"/>
      <c r="E1639" s="250" t="s">
        <v>113</v>
      </c>
      <c r="F1639" s="286">
        <v>1402</v>
      </c>
      <c r="G1639" s="126"/>
      <c r="H1639" s="127"/>
      <c r="I1639" s="96" t="str">
        <f t="shared" si="190"/>
        <v xml:space="preserve"> </v>
      </c>
      <c r="J1639" s="134"/>
      <c r="K1639" s="517"/>
      <c r="L1639" s="379">
        <v>1</v>
      </c>
      <c r="M1639" s="379" t="str">
        <f t="shared" ca="1" si="191"/>
        <v>tak</v>
      </c>
      <c r="N1639" s="379" t="str">
        <f t="shared" ca="1" si="192"/>
        <v>tak</v>
      </c>
      <c r="O1639" s="378" t="str">
        <f t="shared" ca="1" si="193"/>
        <v>DBFO</v>
      </c>
      <c r="P1639" s="389" t="str">
        <f t="shared" si="194"/>
        <v/>
      </c>
      <c r="Q1639" s="390" t="str">
        <f>IF($P1639="","",IF(IF(COUNTIF($P1639,"* *"),COUNTIF('Plany 2025'!$J:$J,"*"&amp;$P1639&amp;"*"),COUNTIF('Plany 2025'!$B:$B,$P1639)+COUNTIF('Plany 2025'!$B:$B,$P1639&amp;"/*")+COUNTIF('Plany 2025'!$B:$B,"*/"&amp;$P1639&amp;"/*"))=0,"brak klasyf.",IF(COUNTIF($P1639,"* *"),SUMIF('Plany 2025'!$J:$J,"*"&amp;$P1639&amp;"*",'Plany 2025'!G:G),SUMIF('Plany 2025'!$B:$B,$P1639,'Plany 2025'!G:G)+SUMIF('Plany 2025'!$B:$B,$P1639&amp;"/*",'Plany 2025'!G:G)+SUMIF('Plany 2025'!$B:$B,"*/"&amp;$P1639&amp;"/*",'Plany 2025'!G:G))))</f>
        <v/>
      </c>
      <c r="R1639" s="391" t="str">
        <f>IF($P1639="","",IF(IF(COUNTIF($P1639,"* *"),COUNTIF('Plany 2025'!$J:$J,"*"&amp;$P1639&amp;"*"),COUNTIF('Plany 2025'!$B:$B,$P1639)+COUNTIF('Plany 2025'!$B:$B,$P1639&amp;"/*")+COUNTIF('Plany 2025'!$B:$B,"*/"&amp;$P1639&amp;"/*"))=0,"brak klasyf.",IF(COUNTIF($P1639,"* *"),SUMIF('Plany 2025'!$J:$J,"*"&amp;$P1639&amp;"*",'Plany 2025'!H:H),SUMIF('Plany 2025'!$B:$B,$P1639,'Plany 2025'!H:H)+SUMIF('Plany 2025'!$B:$B,$P1639&amp;"/*",'Plany 2025'!H:H)+SUMIF('Plany 2025'!$B:$B,"*/"&amp;$P1639&amp;"/*",'Plany 2025'!H:H))))</f>
        <v/>
      </c>
      <c r="S1639" s="392" t="str">
        <f t="shared" si="195"/>
        <v/>
      </c>
      <c r="T1639" s="393" t="str">
        <f t="shared" si="196"/>
        <v/>
      </c>
      <c r="U1639" s="96"/>
      <c r="V1639" s="91"/>
    </row>
    <row r="1640" spans="1:22" s="139" customFormat="1" ht="6" customHeight="1">
      <c r="A1640" s="97"/>
      <c r="B1640" s="378"/>
      <c r="C1640" s="378"/>
      <c r="D1640" s="97"/>
      <c r="E1640" s="125" t="s">
        <v>24</v>
      </c>
      <c r="F1640" s="93"/>
      <c r="G1640" s="126"/>
      <c r="H1640" s="127"/>
      <c r="I1640" s="96" t="str">
        <f t="shared" si="190"/>
        <v xml:space="preserve"> </v>
      </c>
      <c r="J1640" s="134"/>
      <c r="K1640" s="517"/>
      <c r="L1640" s="379">
        <v>1</v>
      </c>
      <c r="M1640" s="379" t="str">
        <f t="shared" ca="1" si="191"/>
        <v>tak</v>
      </c>
      <c r="N1640" s="379" t="str">
        <f t="shared" ca="1" si="192"/>
        <v>tak</v>
      </c>
      <c r="O1640" s="378" t="str">
        <f t="shared" ca="1" si="193"/>
        <v>DBFO</v>
      </c>
      <c r="P1640" s="389" t="str">
        <f t="shared" si="194"/>
        <v/>
      </c>
      <c r="Q1640" s="390" t="str">
        <f>IF($P1640="","",IF(IF(COUNTIF($P1640,"* *"),COUNTIF('Plany 2025'!$J:$J,"*"&amp;$P1640&amp;"*"),COUNTIF('Plany 2025'!$B:$B,$P1640)+COUNTIF('Plany 2025'!$B:$B,$P1640&amp;"/*")+COUNTIF('Plany 2025'!$B:$B,"*/"&amp;$P1640&amp;"/*"))=0,"brak klasyf.",IF(COUNTIF($P1640,"* *"),SUMIF('Plany 2025'!$J:$J,"*"&amp;$P1640&amp;"*",'Plany 2025'!G:G),SUMIF('Plany 2025'!$B:$B,$P1640,'Plany 2025'!G:G)+SUMIF('Plany 2025'!$B:$B,$P1640&amp;"/*",'Plany 2025'!G:G)+SUMIF('Plany 2025'!$B:$B,"*/"&amp;$P1640&amp;"/*",'Plany 2025'!G:G))))</f>
        <v/>
      </c>
      <c r="R1640" s="391" t="str">
        <f>IF($P1640="","",IF(IF(COUNTIF($P1640,"* *"),COUNTIF('Plany 2025'!$J:$J,"*"&amp;$P1640&amp;"*"),COUNTIF('Plany 2025'!$B:$B,$P1640)+COUNTIF('Plany 2025'!$B:$B,$P1640&amp;"/*")+COUNTIF('Plany 2025'!$B:$B,"*/"&amp;$P1640&amp;"/*"))=0,"brak klasyf.",IF(COUNTIF($P1640,"* *"),SUMIF('Plany 2025'!$J:$J,"*"&amp;$P1640&amp;"*",'Plany 2025'!H:H),SUMIF('Plany 2025'!$B:$B,$P1640,'Plany 2025'!H:H)+SUMIF('Plany 2025'!$B:$B,$P1640&amp;"/*",'Plany 2025'!H:H)+SUMIF('Plany 2025'!$B:$B,"*/"&amp;$P1640&amp;"/*",'Plany 2025'!H:H))))</f>
        <v/>
      </c>
      <c r="S1640" s="392" t="str">
        <f t="shared" si="195"/>
        <v/>
      </c>
      <c r="T1640" s="393" t="str">
        <f t="shared" si="196"/>
        <v/>
      </c>
      <c r="U1640" s="96"/>
      <c r="V1640" s="91"/>
    </row>
    <row r="1641" spans="1:22" s="139" customFormat="1">
      <c r="A1641" s="91" t="s">
        <v>111</v>
      </c>
      <c r="B1641" s="495">
        <v>854</v>
      </c>
      <c r="C1641" s="495">
        <v>85495</v>
      </c>
      <c r="D1641" s="146">
        <v>4440</v>
      </c>
      <c r="E1641" s="129" t="s">
        <v>7</v>
      </c>
      <c r="F1641" s="130"/>
      <c r="G1641" s="169">
        <v>40168</v>
      </c>
      <c r="H1641" s="170">
        <v>40168</v>
      </c>
      <c r="I1641" s="96">
        <f t="shared" si="190"/>
        <v>1</v>
      </c>
      <c r="J1641" s="147"/>
      <c r="K1641" s="517"/>
      <c r="L1641" s="379">
        <v>1</v>
      </c>
      <c r="M1641" s="379" t="str">
        <f t="shared" ca="1" si="191"/>
        <v>tak</v>
      </c>
      <c r="N1641" s="379" t="str">
        <f t="shared" ca="1" si="192"/>
        <v>tak</v>
      </c>
      <c r="O1641" s="378" t="str">
        <f t="shared" ca="1" si="193"/>
        <v/>
      </c>
      <c r="P1641" s="389" t="str">
        <f t="shared" ca="1" si="194"/>
        <v>B/V/2/4 85495 4440</v>
      </c>
      <c r="Q1641" s="390">
        <f ca="1">IF($P1641="","",IF(IF(COUNTIF($P1641,"* *"),COUNTIF('Plany 2025'!$J:$J,"*"&amp;$P1641&amp;"*"),COUNTIF('Plany 2025'!$B:$B,$P1641)+COUNTIF('Plany 2025'!$B:$B,$P1641&amp;"/*")+COUNTIF('Plany 2025'!$B:$B,"*/"&amp;$P1641&amp;"/*"))=0,"brak klasyf.",IF(COUNTIF($P1641,"* *"),SUMIF('Plany 2025'!$J:$J,"*"&amp;$P1641&amp;"*",'Plany 2025'!G:G),SUMIF('Plany 2025'!$B:$B,$P1641,'Plany 2025'!G:G)+SUMIF('Plany 2025'!$B:$B,$P1641&amp;"/*",'Plany 2025'!G:G)+SUMIF('Plany 2025'!$B:$B,"*/"&amp;$P1641&amp;"/*",'Plany 2025'!G:G))))</f>
        <v>40168</v>
      </c>
      <c r="R1641" s="391">
        <f ca="1">IF($P1641="","",IF(IF(COUNTIF($P1641,"* *"),COUNTIF('Plany 2025'!$J:$J,"*"&amp;$P1641&amp;"*"),COUNTIF('Plany 2025'!$B:$B,$P1641)+COUNTIF('Plany 2025'!$B:$B,$P1641&amp;"/*")+COUNTIF('Plany 2025'!$B:$B,"*/"&amp;$P1641&amp;"/*"))=0,"brak klasyf.",IF(COUNTIF($P1641,"* *"),SUMIF('Plany 2025'!$J:$J,"*"&amp;$P1641&amp;"*",'Plany 2025'!H:H),SUMIF('Plany 2025'!$B:$B,$P1641,'Plany 2025'!H:H)+SUMIF('Plany 2025'!$B:$B,$P1641&amp;"/*",'Plany 2025'!H:H)+SUMIF('Plany 2025'!$B:$B,"*/"&amp;$P1641&amp;"/*",'Plany 2025'!H:H))))</f>
        <v>40168</v>
      </c>
      <c r="S1641" s="392">
        <f t="shared" ca="1" si="195"/>
        <v>0</v>
      </c>
      <c r="T1641" s="393">
        <f t="shared" ca="1" si="196"/>
        <v>0</v>
      </c>
      <c r="U1641" s="96"/>
      <c r="V1641" s="91"/>
    </row>
    <row r="1642" spans="1:22" s="139" customFormat="1" ht="6" customHeight="1">
      <c r="A1642" s="97"/>
      <c r="B1642" s="378"/>
      <c r="C1642" s="378"/>
      <c r="D1642" s="97"/>
      <c r="E1642" s="125" t="s">
        <v>24</v>
      </c>
      <c r="F1642" s="93"/>
      <c r="G1642" s="126"/>
      <c r="H1642" s="127"/>
      <c r="I1642" s="96" t="str">
        <f t="shared" si="190"/>
        <v xml:space="preserve"> </v>
      </c>
      <c r="J1642" s="134"/>
      <c r="K1642" s="517"/>
      <c r="L1642" s="379">
        <v>1</v>
      </c>
      <c r="M1642" s="379" t="str">
        <f t="shared" ca="1" si="191"/>
        <v>tak</v>
      </c>
      <c r="N1642" s="379" t="str">
        <f t="shared" ca="1" si="192"/>
        <v>tak</v>
      </c>
      <c r="O1642" s="378" t="str">
        <f t="shared" ca="1" si="193"/>
        <v/>
      </c>
      <c r="P1642" s="389" t="str">
        <f t="shared" si="194"/>
        <v/>
      </c>
      <c r="Q1642" s="390" t="str">
        <f>IF($P1642="","",IF(IF(COUNTIF($P1642,"* *"),COUNTIF('Plany 2025'!$J:$J,"*"&amp;$P1642&amp;"*"),COUNTIF('Plany 2025'!$B:$B,$P1642)+COUNTIF('Plany 2025'!$B:$B,$P1642&amp;"/*")+COUNTIF('Plany 2025'!$B:$B,"*/"&amp;$P1642&amp;"/*"))=0,"brak klasyf.",IF(COUNTIF($P1642,"* *"),SUMIF('Plany 2025'!$J:$J,"*"&amp;$P1642&amp;"*",'Plany 2025'!G:G),SUMIF('Plany 2025'!$B:$B,$P1642,'Plany 2025'!G:G)+SUMIF('Plany 2025'!$B:$B,$P1642&amp;"/*",'Plany 2025'!G:G)+SUMIF('Plany 2025'!$B:$B,"*/"&amp;$P1642&amp;"/*",'Plany 2025'!G:G))))</f>
        <v/>
      </c>
      <c r="R1642" s="391" t="str">
        <f>IF($P1642="","",IF(IF(COUNTIF($P1642,"* *"),COUNTIF('Plany 2025'!$J:$J,"*"&amp;$P1642&amp;"*"),COUNTIF('Plany 2025'!$B:$B,$P1642)+COUNTIF('Plany 2025'!$B:$B,$P1642&amp;"/*")+COUNTIF('Plany 2025'!$B:$B,"*/"&amp;$P1642&amp;"/*"))=0,"brak klasyf.",IF(COUNTIF($P1642,"* *"),SUMIF('Plany 2025'!$J:$J,"*"&amp;$P1642&amp;"*",'Plany 2025'!H:H),SUMIF('Plany 2025'!$B:$B,$P1642,'Plany 2025'!H:H)+SUMIF('Plany 2025'!$B:$B,$P1642&amp;"/*",'Plany 2025'!H:H)+SUMIF('Plany 2025'!$B:$B,"*/"&amp;$P1642&amp;"/*",'Plany 2025'!H:H))))</f>
        <v/>
      </c>
      <c r="S1642" s="392" t="str">
        <f t="shared" si="195"/>
        <v/>
      </c>
      <c r="T1642" s="393" t="str">
        <f t="shared" si="196"/>
        <v/>
      </c>
      <c r="U1642" s="96"/>
      <c r="V1642" s="91"/>
    </row>
    <row r="1643" spans="1:22" s="134" customFormat="1">
      <c r="A1643" s="97"/>
      <c r="B1643" s="378"/>
      <c r="C1643" s="378"/>
      <c r="D1643" s="97"/>
      <c r="E1643" s="129" t="s">
        <v>138</v>
      </c>
      <c r="F1643" s="130"/>
      <c r="G1643" s="136"/>
      <c r="H1643" s="137"/>
      <c r="I1643" s="138" t="str">
        <f t="shared" si="190"/>
        <v xml:space="preserve"> </v>
      </c>
      <c r="K1643" s="517"/>
      <c r="L1643" s="379">
        <v>1</v>
      </c>
      <c r="M1643" s="379" t="str">
        <f t="shared" ca="1" si="191"/>
        <v>tak</v>
      </c>
      <c r="N1643" s="379" t="str">
        <f t="shared" ca="1" si="192"/>
        <v>tak</v>
      </c>
      <c r="O1643" s="378" t="str">
        <f t="shared" ca="1" si="193"/>
        <v>DBFO</v>
      </c>
      <c r="P1643" s="389" t="str">
        <f t="shared" si="194"/>
        <v/>
      </c>
      <c r="Q1643" s="390" t="str">
        <f>IF($P1643="","",IF(IF(COUNTIF($P1643,"* *"),COUNTIF('Plany 2025'!$J:$J,"*"&amp;$P1643&amp;"*"),COUNTIF('Plany 2025'!$B:$B,$P1643)+COUNTIF('Plany 2025'!$B:$B,$P1643&amp;"/*")+COUNTIF('Plany 2025'!$B:$B,"*/"&amp;$P1643&amp;"/*"))=0,"brak klasyf.",IF(COUNTIF($P1643,"* *"),SUMIF('Plany 2025'!$J:$J,"*"&amp;$P1643&amp;"*",'Plany 2025'!G:G),SUMIF('Plany 2025'!$B:$B,$P1643,'Plany 2025'!G:G)+SUMIF('Plany 2025'!$B:$B,$P1643&amp;"/*",'Plany 2025'!G:G)+SUMIF('Plany 2025'!$B:$B,"*/"&amp;$P1643&amp;"/*",'Plany 2025'!G:G))))</f>
        <v/>
      </c>
      <c r="R1643" s="391" t="str">
        <f>IF($P1643="","",IF(IF(COUNTIF($P1643,"* *"),COUNTIF('Plany 2025'!$J:$J,"*"&amp;$P1643&amp;"*"),COUNTIF('Plany 2025'!$B:$B,$P1643)+COUNTIF('Plany 2025'!$B:$B,$P1643&amp;"/*")+COUNTIF('Plany 2025'!$B:$B,"*/"&amp;$P1643&amp;"/*"))=0,"brak klasyf.",IF(COUNTIF($P1643,"* *"),SUMIF('Plany 2025'!$J:$J,"*"&amp;$P1643&amp;"*",'Plany 2025'!H:H),SUMIF('Plany 2025'!$B:$B,$P1643,'Plany 2025'!H:H)+SUMIF('Plany 2025'!$B:$B,$P1643&amp;"/*",'Plany 2025'!H:H)+SUMIF('Plany 2025'!$B:$B,"*/"&amp;$P1643&amp;"/*",'Plany 2025'!H:H))))</f>
        <v/>
      </c>
      <c r="S1643" s="392" t="str">
        <f t="shared" si="195"/>
        <v/>
      </c>
      <c r="T1643" s="393" t="str">
        <f t="shared" si="196"/>
        <v/>
      </c>
      <c r="U1643" s="138"/>
      <c r="V1643" s="91"/>
    </row>
    <row r="1644" spans="1:22" s="134" customFormat="1" ht="6" customHeight="1">
      <c r="A1644" s="194"/>
      <c r="B1644" s="500"/>
      <c r="C1644" s="500"/>
      <c r="D1644" s="194"/>
      <c r="E1644" s="92" t="s">
        <v>24</v>
      </c>
      <c r="F1644" s="93"/>
      <c r="G1644" s="131"/>
      <c r="H1644" s="132"/>
      <c r="I1644" s="141" t="str">
        <f t="shared" si="190"/>
        <v xml:space="preserve"> </v>
      </c>
      <c r="K1644" s="517"/>
      <c r="L1644" s="379">
        <v>1</v>
      </c>
      <c r="M1644" s="379" t="str">
        <f t="shared" ca="1" si="191"/>
        <v>tak</v>
      </c>
      <c r="N1644" s="379" t="str">
        <f t="shared" ca="1" si="192"/>
        <v>tak</v>
      </c>
      <c r="O1644" s="378" t="str">
        <f t="shared" ca="1" si="193"/>
        <v>DBFO</v>
      </c>
      <c r="P1644" s="389" t="str">
        <f t="shared" si="194"/>
        <v/>
      </c>
      <c r="Q1644" s="390" t="str">
        <f>IF($P1644="","",IF(IF(COUNTIF($P1644,"* *"),COUNTIF('Plany 2025'!$J:$J,"*"&amp;$P1644&amp;"*"),COUNTIF('Plany 2025'!$B:$B,$P1644)+COUNTIF('Plany 2025'!$B:$B,$P1644&amp;"/*")+COUNTIF('Plany 2025'!$B:$B,"*/"&amp;$P1644&amp;"/*"))=0,"brak klasyf.",IF(COUNTIF($P1644,"* *"),SUMIF('Plany 2025'!$J:$J,"*"&amp;$P1644&amp;"*",'Plany 2025'!G:G),SUMIF('Plany 2025'!$B:$B,$P1644,'Plany 2025'!G:G)+SUMIF('Plany 2025'!$B:$B,$P1644&amp;"/*",'Plany 2025'!G:G)+SUMIF('Plany 2025'!$B:$B,"*/"&amp;$P1644&amp;"/*",'Plany 2025'!G:G))))</f>
        <v/>
      </c>
      <c r="R1644" s="391" t="str">
        <f>IF($P1644="","",IF(IF(COUNTIF($P1644,"* *"),COUNTIF('Plany 2025'!$J:$J,"*"&amp;$P1644&amp;"*"),COUNTIF('Plany 2025'!$B:$B,$P1644)+COUNTIF('Plany 2025'!$B:$B,$P1644&amp;"/*")+COUNTIF('Plany 2025'!$B:$B,"*/"&amp;$P1644&amp;"/*"))=0,"brak klasyf.",IF(COUNTIF($P1644,"* *"),SUMIF('Plany 2025'!$J:$J,"*"&amp;$P1644&amp;"*",'Plany 2025'!H:H),SUMIF('Plany 2025'!$B:$B,$P1644,'Plany 2025'!H:H)+SUMIF('Plany 2025'!$B:$B,$P1644&amp;"/*",'Plany 2025'!H:H)+SUMIF('Plany 2025'!$B:$B,"*/"&amp;$P1644&amp;"/*",'Plany 2025'!H:H))))</f>
        <v/>
      </c>
      <c r="S1644" s="392" t="str">
        <f t="shared" si="195"/>
        <v/>
      </c>
      <c r="T1644" s="393" t="str">
        <f t="shared" si="196"/>
        <v/>
      </c>
      <c r="U1644" s="141"/>
      <c r="V1644" s="91"/>
    </row>
    <row r="1645" spans="1:22" s="139" customFormat="1">
      <c r="A1645" s="194"/>
      <c r="B1645" s="500"/>
      <c r="C1645" s="500"/>
      <c r="D1645" s="194"/>
      <c r="E1645" s="142" t="s">
        <v>41</v>
      </c>
      <c r="F1645" s="143"/>
      <c r="G1645" s="126"/>
      <c r="H1645" s="127"/>
      <c r="I1645" s="96" t="str">
        <f t="shared" si="190"/>
        <v xml:space="preserve"> </v>
      </c>
      <c r="J1645" s="134"/>
      <c r="K1645" s="517"/>
      <c r="L1645" s="379">
        <v>1</v>
      </c>
      <c r="M1645" s="379" t="str">
        <f t="shared" ca="1" si="191"/>
        <v>tak</v>
      </c>
      <c r="N1645" s="379" t="str">
        <f t="shared" ca="1" si="192"/>
        <v>tak</v>
      </c>
      <c r="O1645" s="378" t="str">
        <f t="shared" ca="1" si="193"/>
        <v>DBFO</v>
      </c>
      <c r="P1645" s="389" t="str">
        <f t="shared" si="194"/>
        <v/>
      </c>
      <c r="Q1645" s="390" t="str">
        <f>IF($P1645="","",IF(IF(COUNTIF($P1645,"* *"),COUNTIF('Plany 2025'!$J:$J,"*"&amp;$P1645&amp;"*"),COUNTIF('Plany 2025'!$B:$B,$P1645)+COUNTIF('Plany 2025'!$B:$B,$P1645&amp;"/*")+COUNTIF('Plany 2025'!$B:$B,"*/"&amp;$P1645&amp;"/*"))=0,"brak klasyf.",IF(COUNTIF($P1645,"* *"),SUMIF('Plany 2025'!$J:$J,"*"&amp;$P1645&amp;"*",'Plany 2025'!G:G),SUMIF('Plany 2025'!$B:$B,$P1645,'Plany 2025'!G:G)+SUMIF('Plany 2025'!$B:$B,$P1645&amp;"/*",'Plany 2025'!G:G)+SUMIF('Plany 2025'!$B:$B,"*/"&amp;$P1645&amp;"/*",'Plany 2025'!G:G))))</f>
        <v/>
      </c>
      <c r="R1645" s="391" t="str">
        <f>IF($P1645="","",IF(IF(COUNTIF($P1645,"* *"),COUNTIF('Plany 2025'!$J:$J,"*"&amp;$P1645&amp;"*"),COUNTIF('Plany 2025'!$B:$B,$P1645)+COUNTIF('Plany 2025'!$B:$B,$P1645&amp;"/*")+COUNTIF('Plany 2025'!$B:$B,"*/"&amp;$P1645&amp;"/*"))=0,"brak klasyf.",IF(COUNTIF($P1645,"* *"),SUMIF('Plany 2025'!$J:$J,"*"&amp;$P1645&amp;"*",'Plany 2025'!H:H),SUMIF('Plany 2025'!$B:$B,$P1645,'Plany 2025'!H:H)+SUMIF('Plany 2025'!$B:$B,$P1645&amp;"/*",'Plany 2025'!H:H)+SUMIF('Plany 2025'!$B:$B,"*/"&amp;$P1645&amp;"/*",'Plany 2025'!H:H))))</f>
        <v/>
      </c>
      <c r="S1645" s="392" t="str">
        <f t="shared" si="195"/>
        <v/>
      </c>
      <c r="T1645" s="393" t="str">
        <f t="shared" si="196"/>
        <v/>
      </c>
      <c r="U1645" s="96"/>
      <c r="V1645" s="91"/>
    </row>
    <row r="1646" spans="1:22" s="139" customFormat="1">
      <c r="A1646" s="194"/>
      <c r="B1646" s="500"/>
      <c r="C1646" s="500"/>
      <c r="D1646" s="194"/>
      <c r="E1646" s="250" t="s">
        <v>113</v>
      </c>
      <c r="F1646" s="286">
        <v>24</v>
      </c>
      <c r="G1646" s="126"/>
      <c r="H1646" s="127"/>
      <c r="I1646" s="96" t="str">
        <f t="shared" si="190"/>
        <v xml:space="preserve"> </v>
      </c>
      <c r="J1646" s="134"/>
      <c r="K1646" s="517"/>
      <c r="L1646" s="379">
        <v>1</v>
      </c>
      <c r="M1646" s="379" t="str">
        <f t="shared" ca="1" si="191"/>
        <v>tak</v>
      </c>
      <c r="N1646" s="379" t="str">
        <f t="shared" ca="1" si="192"/>
        <v>tak</v>
      </c>
      <c r="O1646" s="378" t="str">
        <f t="shared" ca="1" si="193"/>
        <v>DBFO</v>
      </c>
      <c r="P1646" s="389" t="str">
        <f t="shared" si="194"/>
        <v/>
      </c>
      <c r="Q1646" s="390" t="str">
        <f>IF($P1646="","",IF(IF(COUNTIF($P1646,"* *"),COUNTIF('Plany 2025'!$J:$J,"*"&amp;$P1646&amp;"*"),COUNTIF('Plany 2025'!$B:$B,$P1646)+COUNTIF('Plany 2025'!$B:$B,$P1646&amp;"/*")+COUNTIF('Plany 2025'!$B:$B,"*/"&amp;$P1646&amp;"/*"))=0,"brak klasyf.",IF(COUNTIF($P1646,"* *"),SUMIF('Plany 2025'!$J:$J,"*"&amp;$P1646&amp;"*",'Plany 2025'!G:G),SUMIF('Plany 2025'!$B:$B,$P1646,'Plany 2025'!G:G)+SUMIF('Plany 2025'!$B:$B,$P1646&amp;"/*",'Plany 2025'!G:G)+SUMIF('Plany 2025'!$B:$B,"*/"&amp;$P1646&amp;"/*",'Plany 2025'!G:G))))</f>
        <v/>
      </c>
      <c r="R1646" s="391" t="str">
        <f>IF($P1646="","",IF(IF(COUNTIF($P1646,"* *"),COUNTIF('Plany 2025'!$J:$J,"*"&amp;$P1646&amp;"*"),COUNTIF('Plany 2025'!$B:$B,$P1646)+COUNTIF('Plany 2025'!$B:$B,$P1646&amp;"/*")+COUNTIF('Plany 2025'!$B:$B,"*/"&amp;$P1646&amp;"/*"))=0,"brak klasyf.",IF(COUNTIF($P1646,"* *"),SUMIF('Plany 2025'!$J:$J,"*"&amp;$P1646&amp;"*",'Plany 2025'!H:H),SUMIF('Plany 2025'!$B:$B,$P1646,'Plany 2025'!H:H)+SUMIF('Plany 2025'!$B:$B,$P1646&amp;"/*",'Plany 2025'!H:H)+SUMIF('Plany 2025'!$B:$B,"*/"&amp;$P1646&amp;"/*",'Plany 2025'!H:H))))</f>
        <v/>
      </c>
      <c r="S1646" s="392" t="str">
        <f t="shared" si="195"/>
        <v/>
      </c>
      <c r="T1646" s="393" t="str">
        <f t="shared" si="196"/>
        <v/>
      </c>
      <c r="U1646" s="96"/>
      <c r="V1646" s="91"/>
    </row>
    <row r="1647" spans="1:22" s="139" customFormat="1" ht="6" customHeight="1">
      <c r="A1647" s="194"/>
      <c r="B1647" s="500"/>
      <c r="C1647" s="500"/>
      <c r="D1647" s="194"/>
      <c r="E1647" s="250" t="s">
        <v>24</v>
      </c>
      <c r="F1647" s="93"/>
      <c r="G1647" s="126"/>
      <c r="H1647" s="127"/>
      <c r="I1647" s="96" t="str">
        <f t="shared" si="190"/>
        <v xml:space="preserve"> </v>
      </c>
      <c r="J1647" s="134"/>
      <c r="K1647" s="517"/>
      <c r="L1647" s="379">
        <v>1</v>
      </c>
      <c r="M1647" s="379" t="str">
        <f t="shared" ca="1" si="191"/>
        <v>tak</v>
      </c>
      <c r="N1647" s="379" t="str">
        <f t="shared" ca="1" si="192"/>
        <v>tak</v>
      </c>
      <c r="O1647" s="378" t="str">
        <f t="shared" ca="1" si="193"/>
        <v>DBFO</v>
      </c>
      <c r="P1647" s="389" t="str">
        <f t="shared" si="194"/>
        <v/>
      </c>
      <c r="Q1647" s="390" t="str">
        <f>IF($P1647="","",IF(IF(COUNTIF($P1647,"* *"),COUNTIF('Plany 2025'!$J:$J,"*"&amp;$P1647&amp;"*"),COUNTIF('Plany 2025'!$B:$B,$P1647)+COUNTIF('Plany 2025'!$B:$B,$P1647&amp;"/*")+COUNTIF('Plany 2025'!$B:$B,"*/"&amp;$P1647&amp;"/*"))=0,"brak klasyf.",IF(COUNTIF($P1647,"* *"),SUMIF('Plany 2025'!$J:$J,"*"&amp;$P1647&amp;"*",'Plany 2025'!G:G),SUMIF('Plany 2025'!$B:$B,$P1647,'Plany 2025'!G:G)+SUMIF('Plany 2025'!$B:$B,$P1647&amp;"/*",'Plany 2025'!G:G)+SUMIF('Plany 2025'!$B:$B,"*/"&amp;$P1647&amp;"/*",'Plany 2025'!G:G))))</f>
        <v/>
      </c>
      <c r="R1647" s="391" t="str">
        <f>IF($P1647="","",IF(IF(COUNTIF($P1647,"* *"),COUNTIF('Plany 2025'!$J:$J,"*"&amp;$P1647&amp;"*"),COUNTIF('Plany 2025'!$B:$B,$P1647)+COUNTIF('Plany 2025'!$B:$B,$P1647&amp;"/*")+COUNTIF('Plany 2025'!$B:$B,"*/"&amp;$P1647&amp;"/*"))=0,"brak klasyf.",IF(COUNTIF($P1647,"* *"),SUMIF('Plany 2025'!$J:$J,"*"&amp;$P1647&amp;"*",'Plany 2025'!H:H),SUMIF('Plany 2025'!$B:$B,$P1647,'Plany 2025'!H:H)+SUMIF('Plany 2025'!$B:$B,$P1647&amp;"/*",'Plany 2025'!H:H)+SUMIF('Plany 2025'!$B:$B,"*/"&amp;$P1647&amp;"/*",'Plany 2025'!H:H))))</f>
        <v/>
      </c>
      <c r="S1647" s="392" t="str">
        <f t="shared" si="195"/>
        <v/>
      </c>
      <c r="T1647" s="393" t="str">
        <f t="shared" si="196"/>
        <v/>
      </c>
      <c r="U1647" s="96"/>
      <c r="V1647" s="91"/>
    </row>
    <row r="1648" spans="1:22" s="139" customFormat="1">
      <c r="A1648" s="194"/>
      <c r="B1648" s="500"/>
      <c r="C1648" s="500"/>
      <c r="D1648" s="194"/>
      <c r="E1648" s="142" t="s">
        <v>51</v>
      </c>
      <c r="F1648" s="143"/>
      <c r="G1648" s="126"/>
      <c r="H1648" s="127"/>
      <c r="I1648" s="96" t="str">
        <f t="shared" si="190"/>
        <v xml:space="preserve"> </v>
      </c>
      <c r="J1648" s="134"/>
      <c r="K1648" s="517"/>
      <c r="L1648" s="379">
        <v>1</v>
      </c>
      <c r="M1648" s="379" t="str">
        <f t="shared" ca="1" si="191"/>
        <v>tak</v>
      </c>
      <c r="N1648" s="379" t="str">
        <f t="shared" ca="1" si="192"/>
        <v>tak</v>
      </c>
      <c r="O1648" s="378" t="str">
        <f t="shared" ca="1" si="193"/>
        <v/>
      </c>
      <c r="P1648" s="389" t="str">
        <f t="shared" si="194"/>
        <v/>
      </c>
      <c r="Q1648" s="390" t="str">
        <f>IF($P1648="","",IF(IF(COUNTIF($P1648,"* *"),COUNTIF('Plany 2025'!$J:$J,"*"&amp;$P1648&amp;"*"),COUNTIF('Plany 2025'!$B:$B,$P1648)+COUNTIF('Plany 2025'!$B:$B,$P1648&amp;"/*")+COUNTIF('Plany 2025'!$B:$B,"*/"&amp;$P1648&amp;"/*"))=0,"brak klasyf.",IF(COUNTIF($P1648,"* *"),SUMIF('Plany 2025'!$J:$J,"*"&amp;$P1648&amp;"*",'Plany 2025'!G:G),SUMIF('Plany 2025'!$B:$B,$P1648,'Plany 2025'!G:G)+SUMIF('Plany 2025'!$B:$B,$P1648&amp;"/*",'Plany 2025'!G:G)+SUMIF('Plany 2025'!$B:$B,"*/"&amp;$P1648&amp;"/*",'Plany 2025'!G:G))))</f>
        <v/>
      </c>
      <c r="R1648" s="391" t="str">
        <f>IF($P1648="","",IF(IF(COUNTIF($P1648,"* *"),COUNTIF('Plany 2025'!$J:$J,"*"&amp;$P1648&amp;"*"),COUNTIF('Plany 2025'!$B:$B,$P1648)+COUNTIF('Plany 2025'!$B:$B,$P1648&amp;"/*")+COUNTIF('Plany 2025'!$B:$B,"*/"&amp;$P1648&amp;"/*"))=0,"brak klasyf.",IF(COUNTIF($P1648,"* *"),SUMIF('Plany 2025'!$J:$J,"*"&amp;$P1648&amp;"*",'Plany 2025'!H:H),SUMIF('Plany 2025'!$B:$B,$P1648,'Plany 2025'!H:H)+SUMIF('Plany 2025'!$B:$B,$P1648&amp;"/*",'Plany 2025'!H:H)+SUMIF('Plany 2025'!$B:$B,"*/"&amp;$P1648&amp;"/*",'Plany 2025'!H:H))))</f>
        <v/>
      </c>
      <c r="S1648" s="392" t="str">
        <f t="shared" si="195"/>
        <v/>
      </c>
      <c r="T1648" s="393" t="str">
        <f t="shared" si="196"/>
        <v/>
      </c>
      <c r="U1648" s="96"/>
      <c r="V1648" s="91"/>
    </row>
    <row r="1649" spans="1:22" s="139" customFormat="1">
      <c r="A1649" s="194"/>
      <c r="B1649" s="500"/>
      <c r="C1649" s="500"/>
      <c r="D1649" s="194"/>
      <c r="E1649" s="195" t="s">
        <v>702</v>
      </c>
      <c r="F1649" s="195"/>
      <c r="G1649" s="136"/>
      <c r="H1649" s="137"/>
      <c r="I1649" s="138" t="str">
        <f t="shared" si="190"/>
        <v xml:space="preserve"> </v>
      </c>
      <c r="J1649" s="134"/>
      <c r="K1649" s="517"/>
      <c r="L1649" s="379">
        <v>1</v>
      </c>
      <c r="M1649" s="379" t="str">
        <f t="shared" ca="1" si="191"/>
        <v>tak</v>
      </c>
      <c r="N1649" s="379" t="str">
        <f t="shared" ca="1" si="192"/>
        <v>tak</v>
      </c>
      <c r="O1649" s="378" t="str">
        <f t="shared" ca="1" si="193"/>
        <v/>
      </c>
      <c r="P1649" s="389" t="str">
        <f t="shared" si="194"/>
        <v/>
      </c>
      <c r="Q1649" s="390" t="str">
        <f>IF($P1649="","",IF(IF(COUNTIF($P1649,"* *"),COUNTIF('Plany 2025'!$J:$J,"*"&amp;$P1649&amp;"*"),COUNTIF('Plany 2025'!$B:$B,$P1649)+COUNTIF('Plany 2025'!$B:$B,$P1649&amp;"/*")+COUNTIF('Plany 2025'!$B:$B,"*/"&amp;$P1649&amp;"/*"))=0,"brak klasyf.",IF(COUNTIF($P1649,"* *"),SUMIF('Plany 2025'!$J:$J,"*"&amp;$P1649&amp;"*",'Plany 2025'!G:G),SUMIF('Plany 2025'!$B:$B,$P1649,'Plany 2025'!G:G)+SUMIF('Plany 2025'!$B:$B,$P1649&amp;"/*",'Plany 2025'!G:G)+SUMIF('Plany 2025'!$B:$B,"*/"&amp;$P1649&amp;"/*",'Plany 2025'!G:G))))</f>
        <v/>
      </c>
      <c r="R1649" s="391" t="str">
        <f>IF($P1649="","",IF(IF(COUNTIF($P1649,"* *"),COUNTIF('Plany 2025'!$J:$J,"*"&amp;$P1649&amp;"*"),COUNTIF('Plany 2025'!$B:$B,$P1649)+COUNTIF('Plany 2025'!$B:$B,$P1649&amp;"/*")+COUNTIF('Plany 2025'!$B:$B,"*/"&amp;$P1649&amp;"/*"))=0,"brak klasyf.",IF(COUNTIF($P1649,"* *"),SUMIF('Plany 2025'!$J:$J,"*"&amp;$P1649&amp;"*",'Plany 2025'!H:H),SUMIF('Plany 2025'!$B:$B,$P1649,'Plany 2025'!H:H)+SUMIF('Plany 2025'!$B:$B,$P1649&amp;"/*",'Plany 2025'!H:H)+SUMIF('Plany 2025'!$B:$B,"*/"&amp;$P1649&amp;"/*",'Plany 2025'!H:H))))</f>
        <v/>
      </c>
      <c r="S1649" s="392" t="str">
        <f t="shared" si="195"/>
        <v/>
      </c>
      <c r="T1649" s="393" t="str">
        <f t="shared" si="196"/>
        <v/>
      </c>
      <c r="U1649" s="138"/>
      <c r="V1649" s="91"/>
    </row>
    <row r="1650" spans="1:22" s="139" customFormat="1" ht="6" customHeight="1">
      <c r="A1650" s="194"/>
      <c r="B1650" s="500"/>
      <c r="C1650" s="500"/>
      <c r="D1650" s="194"/>
      <c r="E1650" s="125" t="s">
        <v>24</v>
      </c>
      <c r="F1650" s="93"/>
      <c r="G1650" s="126"/>
      <c r="H1650" s="127"/>
      <c r="I1650" s="96" t="str">
        <f t="shared" si="190"/>
        <v xml:space="preserve"> </v>
      </c>
      <c r="J1650" s="134"/>
      <c r="K1650" s="517"/>
      <c r="L1650" s="379">
        <v>1</v>
      </c>
      <c r="M1650" s="379" t="str">
        <f t="shared" ca="1" si="191"/>
        <v>tak</v>
      </c>
      <c r="N1650" s="379" t="str">
        <f t="shared" ca="1" si="192"/>
        <v>tak</v>
      </c>
      <c r="O1650" s="378" t="str">
        <f t="shared" ca="1" si="193"/>
        <v/>
      </c>
      <c r="P1650" s="389" t="str">
        <f t="shared" si="194"/>
        <v/>
      </c>
      <c r="Q1650" s="390" t="str">
        <f>IF($P1650="","",IF(IF(COUNTIF($P1650,"* *"),COUNTIF('Plany 2025'!$J:$J,"*"&amp;$P1650&amp;"*"),COUNTIF('Plany 2025'!$B:$B,$P1650)+COUNTIF('Plany 2025'!$B:$B,$P1650&amp;"/*")+COUNTIF('Plany 2025'!$B:$B,"*/"&amp;$P1650&amp;"/*"))=0,"brak klasyf.",IF(COUNTIF($P1650,"* *"),SUMIF('Plany 2025'!$J:$J,"*"&amp;$P1650&amp;"*",'Plany 2025'!G:G),SUMIF('Plany 2025'!$B:$B,$P1650,'Plany 2025'!G:G)+SUMIF('Plany 2025'!$B:$B,$P1650&amp;"/*",'Plany 2025'!G:G)+SUMIF('Plany 2025'!$B:$B,"*/"&amp;$P1650&amp;"/*",'Plany 2025'!G:G))))</f>
        <v/>
      </c>
      <c r="R1650" s="391" t="str">
        <f>IF($P1650="","",IF(IF(COUNTIF($P1650,"* *"),COUNTIF('Plany 2025'!$J:$J,"*"&amp;$P1650&amp;"*"),COUNTIF('Plany 2025'!$B:$B,$P1650)+COUNTIF('Plany 2025'!$B:$B,$P1650&amp;"/*")+COUNTIF('Plany 2025'!$B:$B,"*/"&amp;$P1650&amp;"/*"))=0,"brak klasyf.",IF(COUNTIF($P1650,"* *"),SUMIF('Plany 2025'!$J:$J,"*"&amp;$P1650&amp;"*",'Plany 2025'!H:H),SUMIF('Plany 2025'!$B:$B,$P1650,'Plany 2025'!H:H)+SUMIF('Plany 2025'!$B:$B,$P1650&amp;"/*",'Plany 2025'!H:H)+SUMIF('Plany 2025'!$B:$B,"*/"&amp;$P1650&amp;"/*",'Plany 2025'!H:H))))</f>
        <v/>
      </c>
      <c r="S1650" s="392" t="str">
        <f t="shared" si="195"/>
        <v/>
      </c>
      <c r="T1650" s="393" t="str">
        <f t="shared" si="196"/>
        <v/>
      </c>
      <c r="U1650" s="96"/>
      <c r="V1650" s="91"/>
    </row>
    <row r="1651" spans="1:22" s="139" customFormat="1">
      <c r="A1651" s="119" t="s">
        <v>114</v>
      </c>
      <c r="B1651" s="494"/>
      <c r="C1651" s="494"/>
      <c r="D1651" s="119" t="s">
        <v>184</v>
      </c>
      <c r="E1651" s="120" t="s">
        <v>115</v>
      </c>
      <c r="F1651" s="121"/>
      <c r="G1651" s="122">
        <f>SUM(G1657,G1659)</f>
        <v>549476</v>
      </c>
      <c r="H1651" s="123">
        <f>SUM(H1657,H1659)</f>
        <v>546799.91999999993</v>
      </c>
      <c r="I1651" s="124">
        <f t="shared" si="190"/>
        <v>0.99512975998951714</v>
      </c>
      <c r="J1651" s="134"/>
      <c r="K1651" s="517"/>
      <c r="L1651" s="379">
        <v>1</v>
      </c>
      <c r="M1651" s="379" t="str">
        <f t="shared" ca="1" si="191"/>
        <v>tak</v>
      </c>
      <c r="N1651" s="379" t="str">
        <f t="shared" ca="1" si="192"/>
        <v>tak</v>
      </c>
      <c r="O1651" s="378" t="str">
        <f t="shared" ca="1" si="193"/>
        <v/>
      </c>
      <c r="P1651" s="389" t="str">
        <f t="shared" si="194"/>
        <v>B/V/2/5</v>
      </c>
      <c r="Q1651" s="390">
        <f>IF($P1651="","",IF(IF(COUNTIF($P1651,"* *"),COUNTIF('Plany 2025'!$J:$J,"*"&amp;$P1651&amp;"*"),COUNTIF('Plany 2025'!$B:$B,$P1651)+COUNTIF('Plany 2025'!$B:$B,$P1651&amp;"/*")+COUNTIF('Plany 2025'!$B:$B,"*/"&amp;$P1651&amp;"/*"))=0,"brak klasyf.",IF(COUNTIF($P1651,"* *"),SUMIF('Plany 2025'!$J:$J,"*"&amp;$P1651&amp;"*",'Plany 2025'!G:G),SUMIF('Plany 2025'!$B:$B,$P1651,'Plany 2025'!G:G)+SUMIF('Plany 2025'!$B:$B,$P1651&amp;"/*",'Plany 2025'!G:G)+SUMIF('Plany 2025'!$B:$B,"*/"&amp;$P1651&amp;"/*",'Plany 2025'!G:G))))</f>
        <v>549476</v>
      </c>
      <c r="R1651" s="391">
        <f>IF($P1651="","",IF(IF(COUNTIF($P1651,"* *"),COUNTIF('Plany 2025'!$J:$J,"*"&amp;$P1651&amp;"*"),COUNTIF('Plany 2025'!$B:$B,$P1651)+COUNTIF('Plany 2025'!$B:$B,$P1651&amp;"/*")+COUNTIF('Plany 2025'!$B:$B,"*/"&amp;$P1651&amp;"/*"))=0,"brak klasyf.",IF(COUNTIF($P1651,"* *"),SUMIF('Plany 2025'!$J:$J,"*"&amp;$P1651&amp;"*",'Plany 2025'!H:H),SUMIF('Plany 2025'!$B:$B,$P1651,'Plany 2025'!H:H)+SUMIF('Plany 2025'!$B:$B,$P1651&amp;"/*",'Plany 2025'!H:H)+SUMIF('Plany 2025'!$B:$B,"*/"&amp;$P1651&amp;"/*",'Plany 2025'!H:H))))</f>
        <v>546799.91999999993</v>
      </c>
      <c r="S1651" s="392">
        <f t="shared" si="195"/>
        <v>0</v>
      </c>
      <c r="T1651" s="393">
        <f t="shared" si="196"/>
        <v>0</v>
      </c>
      <c r="U1651" s="206"/>
      <c r="V1651" s="91"/>
    </row>
    <row r="1652" spans="1:22" s="139" customFormat="1" ht="6" customHeight="1">
      <c r="A1652" s="97"/>
      <c r="B1652" s="378"/>
      <c r="C1652" s="378"/>
      <c r="D1652" s="97"/>
      <c r="E1652" s="129" t="s">
        <v>24</v>
      </c>
      <c r="F1652" s="130"/>
      <c r="G1652" s="131"/>
      <c r="H1652" s="132"/>
      <c r="I1652" s="141" t="str">
        <f t="shared" si="190"/>
        <v xml:space="preserve"> </v>
      </c>
      <c r="J1652" s="134"/>
      <c r="K1652" s="517"/>
      <c r="L1652" s="379">
        <v>1</v>
      </c>
      <c r="M1652" s="379" t="str">
        <f t="shared" ca="1" si="191"/>
        <v>tak</v>
      </c>
      <c r="N1652" s="379" t="str">
        <f t="shared" ca="1" si="192"/>
        <v>tak</v>
      </c>
      <c r="O1652" s="378" t="str">
        <f t="shared" ca="1" si="193"/>
        <v/>
      </c>
      <c r="P1652" s="389" t="str">
        <f t="shared" si="194"/>
        <v/>
      </c>
      <c r="Q1652" s="390" t="str">
        <f>IF($P1652="","",IF(IF(COUNTIF($P1652,"* *"),COUNTIF('Plany 2025'!$J:$J,"*"&amp;$P1652&amp;"*"),COUNTIF('Plany 2025'!$B:$B,$P1652)+COUNTIF('Plany 2025'!$B:$B,$P1652&amp;"/*")+COUNTIF('Plany 2025'!$B:$B,"*/"&amp;$P1652&amp;"/*"))=0,"brak klasyf.",IF(COUNTIF($P1652,"* *"),SUMIF('Plany 2025'!$J:$J,"*"&amp;$P1652&amp;"*",'Plany 2025'!G:G),SUMIF('Plany 2025'!$B:$B,$P1652,'Plany 2025'!G:G)+SUMIF('Plany 2025'!$B:$B,$P1652&amp;"/*",'Plany 2025'!G:G)+SUMIF('Plany 2025'!$B:$B,"*/"&amp;$P1652&amp;"/*",'Plany 2025'!G:G))))</f>
        <v/>
      </c>
      <c r="R1652" s="391" t="str">
        <f>IF($P1652="","",IF(IF(COUNTIF($P1652,"* *"),COUNTIF('Plany 2025'!$J:$J,"*"&amp;$P1652&amp;"*"),COUNTIF('Plany 2025'!$B:$B,$P1652)+COUNTIF('Plany 2025'!$B:$B,$P1652&amp;"/*")+COUNTIF('Plany 2025'!$B:$B,"*/"&amp;$P1652&amp;"/*"))=0,"brak klasyf.",IF(COUNTIF($P1652,"* *"),SUMIF('Plany 2025'!$J:$J,"*"&amp;$P1652&amp;"*",'Plany 2025'!H:H),SUMIF('Plany 2025'!$B:$B,$P1652,'Plany 2025'!H:H)+SUMIF('Plany 2025'!$B:$B,$P1652&amp;"/*",'Plany 2025'!H:H)+SUMIF('Plany 2025'!$B:$B,"*/"&amp;$P1652&amp;"/*",'Plany 2025'!H:H))))</f>
        <v/>
      </c>
      <c r="S1652" s="392" t="str">
        <f t="shared" si="195"/>
        <v/>
      </c>
      <c r="T1652" s="393" t="str">
        <f t="shared" si="196"/>
        <v/>
      </c>
      <c r="U1652" s="141"/>
      <c r="V1652" s="91"/>
    </row>
    <row r="1653" spans="1:22" s="139" customFormat="1">
      <c r="A1653" s="97"/>
      <c r="B1653" s="378"/>
      <c r="C1653" s="378"/>
      <c r="D1653" s="97"/>
      <c r="E1653" s="129" t="s">
        <v>8</v>
      </c>
      <c r="F1653" s="130"/>
      <c r="G1653" s="131"/>
      <c r="H1653" s="132"/>
      <c r="I1653" s="141" t="str">
        <f t="shared" si="190"/>
        <v xml:space="preserve"> </v>
      </c>
      <c r="J1653" s="134"/>
      <c r="K1653" s="517"/>
      <c r="L1653" s="379">
        <v>1</v>
      </c>
      <c r="M1653" s="379" t="str">
        <f t="shared" ca="1" si="191"/>
        <v>tak</v>
      </c>
      <c r="N1653" s="379" t="str">
        <f t="shared" ca="1" si="192"/>
        <v>tak</v>
      </c>
      <c r="O1653" s="378" t="str">
        <f t="shared" ca="1" si="193"/>
        <v/>
      </c>
      <c r="P1653" s="389" t="str">
        <f t="shared" si="194"/>
        <v/>
      </c>
      <c r="Q1653" s="390" t="str">
        <f>IF($P1653="","",IF(IF(COUNTIF($P1653,"* *"),COUNTIF('Plany 2025'!$J:$J,"*"&amp;$P1653&amp;"*"),COUNTIF('Plany 2025'!$B:$B,$P1653)+COUNTIF('Plany 2025'!$B:$B,$P1653&amp;"/*")+COUNTIF('Plany 2025'!$B:$B,"*/"&amp;$P1653&amp;"/*"))=0,"brak klasyf.",IF(COUNTIF($P1653,"* *"),SUMIF('Plany 2025'!$J:$J,"*"&amp;$P1653&amp;"*",'Plany 2025'!G:G),SUMIF('Plany 2025'!$B:$B,$P1653,'Plany 2025'!G:G)+SUMIF('Plany 2025'!$B:$B,$P1653&amp;"/*",'Plany 2025'!G:G)+SUMIF('Plany 2025'!$B:$B,"*/"&amp;$P1653&amp;"/*",'Plany 2025'!G:G))))</f>
        <v/>
      </c>
      <c r="R1653" s="391" t="str">
        <f>IF($P1653="","",IF(IF(COUNTIF($P1653,"* *"),COUNTIF('Plany 2025'!$J:$J,"*"&amp;$P1653&amp;"*"),COUNTIF('Plany 2025'!$B:$B,$P1653)+COUNTIF('Plany 2025'!$B:$B,$P1653&amp;"/*")+COUNTIF('Plany 2025'!$B:$B,"*/"&amp;$P1653&amp;"/*"))=0,"brak klasyf.",IF(COUNTIF($P1653,"* *"),SUMIF('Plany 2025'!$J:$J,"*"&amp;$P1653&amp;"*",'Plany 2025'!H:H),SUMIF('Plany 2025'!$B:$B,$P1653,'Plany 2025'!H:H)+SUMIF('Plany 2025'!$B:$B,$P1653&amp;"/*",'Plany 2025'!H:H)+SUMIF('Plany 2025'!$B:$B,"*/"&amp;$P1653&amp;"/*",'Plany 2025'!H:H))))</f>
        <v/>
      </c>
      <c r="S1653" s="392" t="str">
        <f t="shared" si="195"/>
        <v/>
      </c>
      <c r="T1653" s="393" t="str">
        <f t="shared" si="196"/>
        <v/>
      </c>
      <c r="U1653" s="141"/>
      <c r="V1653" s="91"/>
    </row>
    <row r="1654" spans="1:22" s="139" customFormat="1" ht="6" customHeight="1">
      <c r="A1654" s="97"/>
      <c r="B1654" s="378"/>
      <c r="C1654" s="378"/>
      <c r="D1654" s="97"/>
      <c r="E1654" s="125" t="s">
        <v>24</v>
      </c>
      <c r="F1654" s="93"/>
      <c r="G1654" s="126"/>
      <c r="H1654" s="127"/>
      <c r="I1654" s="96" t="str">
        <f t="shared" si="190"/>
        <v xml:space="preserve"> </v>
      </c>
      <c r="J1654" s="134"/>
      <c r="K1654" s="517"/>
      <c r="L1654" s="379">
        <v>1</v>
      </c>
      <c r="M1654" s="379" t="str">
        <f t="shared" ca="1" si="191"/>
        <v>tak</v>
      </c>
      <c r="N1654" s="379" t="str">
        <f t="shared" ca="1" si="192"/>
        <v>tak</v>
      </c>
      <c r="O1654" s="378" t="str">
        <f t="shared" ca="1" si="193"/>
        <v/>
      </c>
      <c r="P1654" s="389" t="str">
        <f t="shared" si="194"/>
        <v/>
      </c>
      <c r="Q1654" s="390" t="str">
        <f>IF($P1654="","",IF(IF(COUNTIF($P1654,"* *"),COUNTIF('Plany 2025'!$J:$J,"*"&amp;$P1654&amp;"*"),COUNTIF('Plany 2025'!$B:$B,$P1654)+COUNTIF('Plany 2025'!$B:$B,$P1654&amp;"/*")+COUNTIF('Plany 2025'!$B:$B,"*/"&amp;$P1654&amp;"/*"))=0,"brak klasyf.",IF(COUNTIF($P1654,"* *"),SUMIF('Plany 2025'!$J:$J,"*"&amp;$P1654&amp;"*",'Plany 2025'!G:G),SUMIF('Plany 2025'!$B:$B,$P1654,'Plany 2025'!G:G)+SUMIF('Plany 2025'!$B:$B,$P1654&amp;"/*",'Plany 2025'!G:G)+SUMIF('Plany 2025'!$B:$B,"*/"&amp;$P1654&amp;"/*",'Plany 2025'!G:G))))</f>
        <v/>
      </c>
      <c r="R1654" s="391" t="str">
        <f>IF($P1654="","",IF(IF(COUNTIF($P1654,"* *"),COUNTIF('Plany 2025'!$J:$J,"*"&amp;$P1654&amp;"*"),COUNTIF('Plany 2025'!$B:$B,$P1654)+COUNTIF('Plany 2025'!$B:$B,$P1654&amp;"/*")+COUNTIF('Plany 2025'!$B:$B,"*/"&amp;$P1654&amp;"/*"))=0,"brak klasyf.",IF(COUNTIF($P1654,"* *"),SUMIF('Plany 2025'!$J:$J,"*"&amp;$P1654&amp;"*",'Plany 2025'!H:H),SUMIF('Plany 2025'!$B:$B,$P1654,'Plany 2025'!H:H)+SUMIF('Plany 2025'!$B:$B,$P1654&amp;"/*",'Plany 2025'!H:H)+SUMIF('Plany 2025'!$B:$B,"*/"&amp;$P1654&amp;"/*",'Plany 2025'!H:H))))</f>
        <v/>
      </c>
      <c r="S1654" s="392" t="str">
        <f t="shared" si="195"/>
        <v/>
      </c>
      <c r="T1654" s="393" t="str">
        <f t="shared" si="196"/>
        <v/>
      </c>
      <c r="U1654" s="96"/>
      <c r="V1654" s="91"/>
    </row>
    <row r="1655" spans="1:22" s="139" customFormat="1">
      <c r="A1655" s="97"/>
      <c r="B1655" s="378"/>
      <c r="C1655" s="378"/>
      <c r="D1655" s="97"/>
      <c r="E1655" s="129" t="s">
        <v>9</v>
      </c>
      <c r="F1655" s="130"/>
      <c r="G1655" s="131"/>
      <c r="H1655" s="132"/>
      <c r="I1655" s="141" t="str">
        <f t="shared" si="190"/>
        <v xml:space="preserve"> </v>
      </c>
      <c r="J1655" s="134"/>
      <c r="K1655" s="517"/>
      <c r="L1655" s="379">
        <v>1</v>
      </c>
      <c r="M1655" s="379" t="str">
        <f t="shared" ca="1" si="191"/>
        <v>tak</v>
      </c>
      <c r="N1655" s="379" t="str">
        <f t="shared" ca="1" si="192"/>
        <v>tak</v>
      </c>
      <c r="O1655" s="378" t="str">
        <f t="shared" ca="1" si="193"/>
        <v/>
      </c>
      <c r="P1655" s="389" t="str">
        <f t="shared" si="194"/>
        <v/>
      </c>
      <c r="Q1655" s="390" t="str">
        <f>IF($P1655="","",IF(IF(COUNTIF($P1655,"* *"),COUNTIF('Plany 2025'!$J:$J,"*"&amp;$P1655&amp;"*"),COUNTIF('Plany 2025'!$B:$B,$P1655)+COUNTIF('Plany 2025'!$B:$B,$P1655&amp;"/*")+COUNTIF('Plany 2025'!$B:$B,"*/"&amp;$P1655&amp;"/*"))=0,"brak klasyf.",IF(COUNTIF($P1655,"* *"),SUMIF('Plany 2025'!$J:$J,"*"&amp;$P1655&amp;"*",'Plany 2025'!G:G),SUMIF('Plany 2025'!$B:$B,$P1655,'Plany 2025'!G:G)+SUMIF('Plany 2025'!$B:$B,$P1655&amp;"/*",'Plany 2025'!G:G)+SUMIF('Plany 2025'!$B:$B,"*/"&amp;$P1655&amp;"/*",'Plany 2025'!G:G))))</f>
        <v/>
      </c>
      <c r="R1655" s="391" t="str">
        <f>IF($P1655="","",IF(IF(COUNTIF($P1655,"* *"),COUNTIF('Plany 2025'!$J:$J,"*"&amp;$P1655&amp;"*"),COUNTIF('Plany 2025'!$B:$B,$P1655)+COUNTIF('Plany 2025'!$B:$B,$P1655&amp;"/*")+COUNTIF('Plany 2025'!$B:$B,"*/"&amp;$P1655&amp;"/*"))=0,"brak klasyf.",IF(COUNTIF($P1655,"* *"),SUMIF('Plany 2025'!$J:$J,"*"&amp;$P1655&amp;"*",'Plany 2025'!H:H),SUMIF('Plany 2025'!$B:$B,$P1655,'Plany 2025'!H:H)+SUMIF('Plany 2025'!$B:$B,$P1655&amp;"/*",'Plany 2025'!H:H)+SUMIF('Plany 2025'!$B:$B,"*/"&amp;$P1655&amp;"/*",'Plany 2025'!H:H))))</f>
        <v/>
      </c>
      <c r="S1655" s="392" t="str">
        <f t="shared" si="195"/>
        <v/>
      </c>
      <c r="T1655" s="393" t="str">
        <f t="shared" si="196"/>
        <v/>
      </c>
      <c r="U1655" s="141"/>
      <c r="V1655" s="91"/>
    </row>
    <row r="1656" spans="1:22" s="139" customFormat="1" ht="6" customHeight="1">
      <c r="A1656" s="97"/>
      <c r="B1656" s="378"/>
      <c r="C1656" s="378"/>
      <c r="D1656" s="97"/>
      <c r="E1656" s="125" t="s">
        <v>24</v>
      </c>
      <c r="F1656" s="93"/>
      <c r="G1656" s="126"/>
      <c r="H1656" s="127"/>
      <c r="I1656" s="96" t="str">
        <f t="shared" si="190"/>
        <v xml:space="preserve"> </v>
      </c>
      <c r="J1656" s="134"/>
      <c r="K1656" s="517"/>
      <c r="L1656" s="379">
        <v>1</v>
      </c>
      <c r="M1656" s="379" t="str">
        <f t="shared" ca="1" si="191"/>
        <v>tak</v>
      </c>
      <c r="N1656" s="379" t="str">
        <f t="shared" ca="1" si="192"/>
        <v>tak</v>
      </c>
      <c r="O1656" s="378" t="str">
        <f t="shared" ca="1" si="193"/>
        <v/>
      </c>
      <c r="P1656" s="389" t="str">
        <f t="shared" si="194"/>
        <v/>
      </c>
      <c r="Q1656" s="390" t="str">
        <f>IF($P1656="","",IF(IF(COUNTIF($P1656,"* *"),COUNTIF('Plany 2025'!$J:$J,"*"&amp;$P1656&amp;"*"),COUNTIF('Plany 2025'!$B:$B,$P1656)+COUNTIF('Plany 2025'!$B:$B,$P1656&amp;"/*")+COUNTIF('Plany 2025'!$B:$B,"*/"&amp;$P1656&amp;"/*"))=0,"brak klasyf.",IF(COUNTIF($P1656,"* *"),SUMIF('Plany 2025'!$J:$J,"*"&amp;$P1656&amp;"*",'Plany 2025'!G:G),SUMIF('Plany 2025'!$B:$B,$P1656,'Plany 2025'!G:G)+SUMIF('Plany 2025'!$B:$B,$P1656&amp;"/*",'Plany 2025'!G:G)+SUMIF('Plany 2025'!$B:$B,"*/"&amp;$P1656&amp;"/*",'Plany 2025'!G:G))))</f>
        <v/>
      </c>
      <c r="R1656" s="391" t="str">
        <f>IF($P1656="","",IF(IF(COUNTIF($P1656,"* *"),COUNTIF('Plany 2025'!$J:$J,"*"&amp;$P1656&amp;"*"),COUNTIF('Plany 2025'!$B:$B,$P1656)+COUNTIF('Plany 2025'!$B:$B,$P1656&amp;"/*")+COUNTIF('Plany 2025'!$B:$B,"*/"&amp;$P1656&amp;"/*"))=0,"brak klasyf.",IF(COUNTIF($P1656,"* *"),SUMIF('Plany 2025'!$J:$J,"*"&amp;$P1656&amp;"*",'Plany 2025'!H:H),SUMIF('Plany 2025'!$B:$B,$P1656,'Plany 2025'!H:H)+SUMIF('Plany 2025'!$B:$B,$P1656&amp;"/*",'Plany 2025'!H:H)+SUMIF('Plany 2025'!$B:$B,"*/"&amp;$P1656&amp;"/*",'Plany 2025'!H:H))))</f>
        <v/>
      </c>
      <c r="S1656" s="392" t="str">
        <f t="shared" si="195"/>
        <v/>
      </c>
      <c r="T1656" s="393" t="str">
        <f t="shared" si="196"/>
        <v/>
      </c>
      <c r="U1656" s="96"/>
      <c r="V1656" s="91"/>
    </row>
    <row r="1657" spans="1:22" s="134" customFormat="1">
      <c r="A1657" s="97"/>
      <c r="B1657" s="378"/>
      <c r="C1657" s="378"/>
      <c r="D1657" s="97"/>
      <c r="E1657" s="140" t="s">
        <v>684</v>
      </c>
      <c r="F1657" s="130"/>
      <c r="G1657" s="185">
        <v>549476</v>
      </c>
      <c r="H1657" s="186">
        <v>546799.91999999993</v>
      </c>
      <c r="I1657" s="138">
        <f t="shared" si="190"/>
        <v>0.99512975998951714</v>
      </c>
      <c r="K1657" s="517"/>
      <c r="L1657" s="379">
        <v>1</v>
      </c>
      <c r="M1657" s="379" t="str">
        <f t="shared" ca="1" si="191"/>
        <v>tak</v>
      </c>
      <c r="N1657" s="379" t="str">
        <f t="shared" ca="1" si="192"/>
        <v>tak</v>
      </c>
      <c r="O1657" s="378" t="str">
        <f t="shared" ca="1" si="193"/>
        <v>DBFO</v>
      </c>
      <c r="P1657" s="389" t="str">
        <f t="shared" si="194"/>
        <v/>
      </c>
      <c r="Q1657" s="390" t="str">
        <f>IF($P1657="","",IF(IF(COUNTIF($P1657,"* *"),COUNTIF('Plany 2025'!$J:$J,"*"&amp;$P1657&amp;"*"),COUNTIF('Plany 2025'!$B:$B,$P1657)+COUNTIF('Plany 2025'!$B:$B,$P1657&amp;"/*")+COUNTIF('Plany 2025'!$B:$B,"*/"&amp;$P1657&amp;"/*"))=0,"brak klasyf.",IF(COUNTIF($P1657,"* *"),SUMIF('Plany 2025'!$J:$J,"*"&amp;$P1657&amp;"*",'Plany 2025'!G:G),SUMIF('Plany 2025'!$B:$B,$P1657,'Plany 2025'!G:G)+SUMIF('Plany 2025'!$B:$B,$P1657&amp;"/*",'Plany 2025'!G:G)+SUMIF('Plany 2025'!$B:$B,"*/"&amp;$P1657&amp;"/*",'Plany 2025'!G:G))))</f>
        <v/>
      </c>
      <c r="R1657" s="391" t="str">
        <f>IF($P1657="","",IF(IF(COUNTIF($P1657,"* *"),COUNTIF('Plany 2025'!$J:$J,"*"&amp;$P1657&amp;"*"),COUNTIF('Plany 2025'!$B:$B,$P1657)+COUNTIF('Plany 2025'!$B:$B,$P1657&amp;"/*")+COUNTIF('Plany 2025'!$B:$B,"*/"&amp;$P1657&amp;"/*"))=0,"brak klasyf.",IF(COUNTIF($P1657,"* *"),SUMIF('Plany 2025'!$J:$J,"*"&amp;$P1657&amp;"*",'Plany 2025'!H:H),SUMIF('Plany 2025'!$B:$B,$P1657,'Plany 2025'!H:H)+SUMIF('Plany 2025'!$B:$B,$P1657&amp;"/*",'Plany 2025'!H:H)+SUMIF('Plany 2025'!$B:$B,"*/"&amp;$P1657&amp;"/*",'Plany 2025'!H:H))))</f>
        <v/>
      </c>
      <c r="S1657" s="392" t="str">
        <f t="shared" si="195"/>
        <v/>
      </c>
      <c r="T1657" s="393" t="str">
        <f t="shared" si="196"/>
        <v/>
      </c>
      <c r="U1657" s="138"/>
      <c r="V1657" s="91"/>
    </row>
    <row r="1658" spans="1:22" s="139" customFormat="1" ht="6" customHeight="1">
      <c r="A1658" s="97"/>
      <c r="B1658" s="378"/>
      <c r="C1658" s="378"/>
      <c r="D1658" s="97"/>
      <c r="E1658" s="125" t="s">
        <v>24</v>
      </c>
      <c r="F1658" s="93"/>
      <c r="G1658" s="126"/>
      <c r="H1658" s="127"/>
      <c r="I1658" s="96" t="str">
        <f t="shared" si="190"/>
        <v xml:space="preserve"> </v>
      </c>
      <c r="J1658" s="134"/>
      <c r="K1658" s="517"/>
      <c r="L1658" s="379">
        <v>1</v>
      </c>
      <c r="M1658" s="379" t="str">
        <f t="shared" ca="1" si="191"/>
        <v>tak</v>
      </c>
      <c r="N1658" s="379" t="str">
        <f t="shared" ca="1" si="192"/>
        <v>tak</v>
      </c>
      <c r="O1658" s="378" t="str">
        <f t="shared" ca="1" si="193"/>
        <v>DBFO</v>
      </c>
      <c r="P1658" s="389" t="str">
        <f t="shared" si="194"/>
        <v/>
      </c>
      <c r="Q1658" s="390" t="str">
        <f>IF($P1658="","",IF(IF(COUNTIF($P1658,"* *"),COUNTIF('Plany 2025'!$J:$J,"*"&amp;$P1658&amp;"*"),COUNTIF('Plany 2025'!$B:$B,$P1658)+COUNTIF('Plany 2025'!$B:$B,$P1658&amp;"/*")+COUNTIF('Plany 2025'!$B:$B,"*/"&amp;$P1658&amp;"/*"))=0,"brak klasyf.",IF(COUNTIF($P1658,"* *"),SUMIF('Plany 2025'!$J:$J,"*"&amp;$P1658&amp;"*",'Plany 2025'!G:G),SUMIF('Plany 2025'!$B:$B,$P1658,'Plany 2025'!G:G)+SUMIF('Plany 2025'!$B:$B,$P1658&amp;"/*",'Plany 2025'!G:G)+SUMIF('Plany 2025'!$B:$B,"*/"&amp;$P1658&amp;"/*",'Plany 2025'!G:G))))</f>
        <v/>
      </c>
      <c r="R1658" s="391" t="str">
        <f>IF($P1658="","",IF(IF(COUNTIF($P1658,"* *"),COUNTIF('Plany 2025'!$J:$J,"*"&amp;$P1658&amp;"*"),COUNTIF('Plany 2025'!$B:$B,$P1658)+COUNTIF('Plany 2025'!$B:$B,$P1658&amp;"/*")+COUNTIF('Plany 2025'!$B:$B,"*/"&amp;$P1658&amp;"/*"))=0,"brak klasyf.",IF(COUNTIF($P1658,"* *"),SUMIF('Plany 2025'!$J:$J,"*"&amp;$P1658&amp;"*",'Plany 2025'!H:H),SUMIF('Plany 2025'!$B:$B,$P1658,'Plany 2025'!H:H)+SUMIF('Plany 2025'!$B:$B,$P1658&amp;"/*",'Plany 2025'!H:H)+SUMIF('Plany 2025'!$B:$B,"*/"&amp;$P1658&amp;"/*",'Plany 2025'!H:H))))</f>
        <v/>
      </c>
      <c r="S1658" s="392" t="str">
        <f t="shared" si="195"/>
        <v/>
      </c>
      <c r="T1658" s="393" t="str">
        <f t="shared" si="196"/>
        <v/>
      </c>
      <c r="U1658" s="96"/>
      <c r="V1658" s="91"/>
    </row>
    <row r="1659" spans="1:22" s="134" customFormat="1" hidden="1">
      <c r="A1659" s="97"/>
      <c r="B1659" s="378"/>
      <c r="C1659" s="378"/>
      <c r="D1659" s="97"/>
      <c r="E1659" s="184" t="s">
        <v>276</v>
      </c>
      <c r="F1659" s="130"/>
      <c r="G1659" s="185"/>
      <c r="H1659" s="186"/>
      <c r="I1659" s="138" t="str">
        <f t="shared" si="190"/>
        <v xml:space="preserve"> </v>
      </c>
      <c r="K1659" s="517"/>
      <c r="L1659" s="379"/>
      <c r="M1659" s="379" t="str">
        <f t="shared" ca="1" si="191"/>
        <v>tak</v>
      </c>
      <c r="N1659" s="379" t="str">
        <f t="shared" ca="1" si="192"/>
        <v>tak</v>
      </c>
      <c r="O1659" s="378" t="str">
        <f t="shared" ca="1" si="193"/>
        <v>Inny dys.</v>
      </c>
      <c r="P1659" s="389" t="str">
        <f t="shared" si="194"/>
        <v/>
      </c>
      <c r="Q1659" s="390" t="str">
        <f>IF($P1659="","",IF(IF(COUNTIF($P1659,"* *"),COUNTIF('Plany 2025'!$J:$J,"*"&amp;$P1659&amp;"*"),COUNTIF('Plany 2025'!$B:$B,$P1659)+COUNTIF('Plany 2025'!$B:$B,$P1659&amp;"/*")+COUNTIF('Plany 2025'!$B:$B,"*/"&amp;$P1659&amp;"/*"))=0,"brak klasyf.",IF(COUNTIF($P1659,"* *"),SUMIF('Plany 2025'!$J:$J,"*"&amp;$P1659&amp;"*",'Plany 2025'!G:G),SUMIF('Plany 2025'!$B:$B,$P1659,'Plany 2025'!G:G)+SUMIF('Plany 2025'!$B:$B,$P1659&amp;"/*",'Plany 2025'!G:G)+SUMIF('Plany 2025'!$B:$B,"*/"&amp;$P1659&amp;"/*",'Plany 2025'!G:G))))</f>
        <v/>
      </c>
      <c r="R1659" s="391" t="str">
        <f>IF($P1659="","",IF(IF(COUNTIF($P1659,"* *"),COUNTIF('Plany 2025'!$J:$J,"*"&amp;$P1659&amp;"*"),COUNTIF('Plany 2025'!$B:$B,$P1659)+COUNTIF('Plany 2025'!$B:$B,$P1659&amp;"/*")+COUNTIF('Plany 2025'!$B:$B,"*/"&amp;$P1659&amp;"/*"))=0,"brak klasyf.",IF(COUNTIF($P1659,"* *"),SUMIF('Plany 2025'!$J:$J,"*"&amp;$P1659&amp;"*",'Plany 2025'!H:H),SUMIF('Plany 2025'!$B:$B,$P1659,'Plany 2025'!H:H)+SUMIF('Plany 2025'!$B:$B,$P1659&amp;"/*",'Plany 2025'!H:H)+SUMIF('Plany 2025'!$B:$B,"*/"&amp;$P1659&amp;"/*",'Plany 2025'!H:H))))</f>
        <v/>
      </c>
      <c r="S1659" s="392" t="str">
        <f t="shared" si="195"/>
        <v/>
      </c>
      <c r="T1659" s="393" t="str">
        <f t="shared" si="196"/>
        <v/>
      </c>
      <c r="U1659" s="138"/>
      <c r="V1659" s="91"/>
    </row>
    <row r="1660" spans="1:22" s="134" customFormat="1" ht="6" hidden="1" customHeight="1">
      <c r="A1660" s="97"/>
      <c r="B1660" s="378"/>
      <c r="C1660" s="378"/>
      <c r="D1660" s="97"/>
      <c r="E1660" s="129" t="s">
        <v>24</v>
      </c>
      <c r="F1660" s="130"/>
      <c r="G1660" s="136"/>
      <c r="H1660" s="137"/>
      <c r="I1660" s="138" t="str">
        <f t="shared" si="190"/>
        <v xml:space="preserve"> </v>
      </c>
      <c r="K1660" s="517"/>
      <c r="L1660" s="379"/>
      <c r="M1660" s="379" t="str">
        <f t="shared" ca="1" si="191"/>
        <v>tak</v>
      </c>
      <c r="N1660" s="379" t="str">
        <f t="shared" ca="1" si="192"/>
        <v>tak</v>
      </c>
      <c r="O1660" s="378" t="str">
        <f t="shared" ca="1" si="193"/>
        <v>Inny dys.</v>
      </c>
      <c r="P1660" s="389" t="str">
        <f t="shared" si="194"/>
        <v/>
      </c>
      <c r="Q1660" s="390" t="str">
        <f>IF($P1660="","",IF(IF(COUNTIF($P1660,"* *"),COUNTIF('Plany 2025'!$J:$J,"*"&amp;$P1660&amp;"*"),COUNTIF('Plany 2025'!$B:$B,$P1660)+COUNTIF('Plany 2025'!$B:$B,$P1660&amp;"/*")+COUNTIF('Plany 2025'!$B:$B,"*/"&amp;$P1660&amp;"/*"))=0,"brak klasyf.",IF(COUNTIF($P1660,"* *"),SUMIF('Plany 2025'!$J:$J,"*"&amp;$P1660&amp;"*",'Plany 2025'!G:G),SUMIF('Plany 2025'!$B:$B,$P1660,'Plany 2025'!G:G)+SUMIF('Plany 2025'!$B:$B,$P1660&amp;"/*",'Plany 2025'!G:G)+SUMIF('Plany 2025'!$B:$B,"*/"&amp;$P1660&amp;"/*",'Plany 2025'!G:G))))</f>
        <v/>
      </c>
      <c r="R1660" s="391" t="str">
        <f>IF($P1660="","",IF(IF(COUNTIF($P1660,"* *"),COUNTIF('Plany 2025'!$J:$J,"*"&amp;$P1660&amp;"*"),COUNTIF('Plany 2025'!$B:$B,$P1660)+COUNTIF('Plany 2025'!$B:$B,$P1660&amp;"/*")+COUNTIF('Plany 2025'!$B:$B,"*/"&amp;$P1660&amp;"/*"))=0,"brak klasyf.",IF(COUNTIF($P1660,"* *"),SUMIF('Plany 2025'!$J:$J,"*"&amp;$P1660&amp;"*",'Plany 2025'!H:H),SUMIF('Plany 2025'!$B:$B,$P1660,'Plany 2025'!H:H)+SUMIF('Plany 2025'!$B:$B,$P1660&amp;"/*",'Plany 2025'!H:H)+SUMIF('Plany 2025'!$B:$B,"*/"&amp;$P1660&amp;"/*",'Plany 2025'!H:H))))</f>
        <v/>
      </c>
      <c r="S1660" s="392" t="str">
        <f t="shared" si="195"/>
        <v/>
      </c>
      <c r="T1660" s="393" t="str">
        <f t="shared" si="196"/>
        <v/>
      </c>
      <c r="U1660" s="138"/>
      <c r="V1660" s="91"/>
    </row>
    <row r="1661" spans="1:22" s="139" customFormat="1">
      <c r="A1661" s="97"/>
      <c r="B1661" s="378"/>
      <c r="C1661" s="378"/>
      <c r="D1661" s="97"/>
      <c r="E1661" s="142" t="s">
        <v>51</v>
      </c>
      <c r="F1661" s="143"/>
      <c r="G1661" s="126"/>
      <c r="H1661" s="127"/>
      <c r="I1661" s="96" t="str">
        <f t="shared" si="190"/>
        <v xml:space="preserve"> </v>
      </c>
      <c r="J1661" s="134"/>
      <c r="K1661" s="517"/>
      <c r="L1661" s="379">
        <v>1</v>
      </c>
      <c r="M1661" s="379" t="str">
        <f t="shared" ca="1" si="191"/>
        <v>tak</v>
      </c>
      <c r="N1661" s="379" t="str">
        <f t="shared" ca="1" si="192"/>
        <v>tak</v>
      </c>
      <c r="O1661" s="378" t="str">
        <f t="shared" ca="1" si="193"/>
        <v/>
      </c>
      <c r="P1661" s="389" t="str">
        <f t="shared" si="194"/>
        <v/>
      </c>
      <c r="Q1661" s="390" t="str">
        <f>IF($P1661="","",IF(IF(COUNTIF($P1661,"* *"),COUNTIF('Plany 2025'!$J:$J,"*"&amp;$P1661&amp;"*"),COUNTIF('Plany 2025'!$B:$B,$P1661)+COUNTIF('Plany 2025'!$B:$B,$P1661&amp;"/*")+COUNTIF('Plany 2025'!$B:$B,"*/"&amp;$P1661&amp;"/*"))=0,"brak klasyf.",IF(COUNTIF($P1661,"* *"),SUMIF('Plany 2025'!$J:$J,"*"&amp;$P1661&amp;"*",'Plany 2025'!G:G),SUMIF('Plany 2025'!$B:$B,$P1661,'Plany 2025'!G:G)+SUMIF('Plany 2025'!$B:$B,$P1661&amp;"/*",'Plany 2025'!G:G)+SUMIF('Plany 2025'!$B:$B,"*/"&amp;$P1661&amp;"/*",'Plany 2025'!G:G))))</f>
        <v/>
      </c>
      <c r="R1661" s="391" t="str">
        <f>IF($P1661="","",IF(IF(COUNTIF($P1661,"* *"),COUNTIF('Plany 2025'!$J:$J,"*"&amp;$P1661&amp;"*"),COUNTIF('Plany 2025'!$B:$B,$P1661)+COUNTIF('Plany 2025'!$B:$B,$P1661&amp;"/*")+COUNTIF('Plany 2025'!$B:$B,"*/"&amp;$P1661&amp;"/*"))=0,"brak klasyf.",IF(COUNTIF($P1661,"* *"),SUMIF('Plany 2025'!$J:$J,"*"&amp;$P1661&amp;"*",'Plany 2025'!H:H),SUMIF('Plany 2025'!$B:$B,$P1661,'Plany 2025'!H:H)+SUMIF('Plany 2025'!$B:$B,$P1661&amp;"/*",'Plany 2025'!H:H)+SUMIF('Plany 2025'!$B:$B,"*/"&amp;$P1661&amp;"/*",'Plany 2025'!H:H))))</f>
        <v/>
      </c>
      <c r="S1661" s="392" t="str">
        <f t="shared" si="195"/>
        <v/>
      </c>
      <c r="T1661" s="393" t="str">
        <f t="shared" si="196"/>
        <v/>
      </c>
      <c r="U1661" s="96"/>
      <c r="V1661" s="91"/>
    </row>
    <row r="1662" spans="1:22" s="139" customFormat="1">
      <c r="A1662" s="97"/>
      <c r="B1662" s="378"/>
      <c r="C1662" s="378"/>
      <c r="D1662" s="97"/>
      <c r="E1662" s="195" t="s">
        <v>702</v>
      </c>
      <c r="F1662" s="195"/>
      <c r="G1662" s="136"/>
      <c r="H1662" s="137"/>
      <c r="I1662" s="138" t="str">
        <f t="shared" si="190"/>
        <v xml:space="preserve"> </v>
      </c>
      <c r="J1662" s="134"/>
      <c r="K1662" s="517"/>
      <c r="L1662" s="379">
        <v>1</v>
      </c>
      <c r="M1662" s="379" t="str">
        <f t="shared" ca="1" si="191"/>
        <v>tak</v>
      </c>
      <c r="N1662" s="379" t="str">
        <f t="shared" ca="1" si="192"/>
        <v>tak</v>
      </c>
      <c r="O1662" s="378" t="str">
        <f t="shared" ca="1" si="193"/>
        <v/>
      </c>
      <c r="P1662" s="389" t="str">
        <f t="shared" si="194"/>
        <v/>
      </c>
      <c r="Q1662" s="390" t="str">
        <f>IF($P1662="","",IF(IF(COUNTIF($P1662,"* *"),COUNTIF('Plany 2025'!$J:$J,"*"&amp;$P1662&amp;"*"),COUNTIF('Plany 2025'!$B:$B,$P1662)+COUNTIF('Plany 2025'!$B:$B,$P1662&amp;"/*")+COUNTIF('Plany 2025'!$B:$B,"*/"&amp;$P1662&amp;"/*"))=0,"brak klasyf.",IF(COUNTIF($P1662,"* *"),SUMIF('Plany 2025'!$J:$J,"*"&amp;$P1662&amp;"*",'Plany 2025'!G:G),SUMIF('Plany 2025'!$B:$B,$P1662,'Plany 2025'!G:G)+SUMIF('Plany 2025'!$B:$B,$P1662&amp;"/*",'Plany 2025'!G:G)+SUMIF('Plany 2025'!$B:$B,"*/"&amp;$P1662&amp;"/*",'Plany 2025'!G:G))))</f>
        <v/>
      </c>
      <c r="R1662" s="391" t="str">
        <f>IF($P1662="","",IF(IF(COUNTIF($P1662,"* *"),COUNTIF('Plany 2025'!$J:$J,"*"&amp;$P1662&amp;"*"),COUNTIF('Plany 2025'!$B:$B,$P1662)+COUNTIF('Plany 2025'!$B:$B,$P1662&amp;"/*")+COUNTIF('Plany 2025'!$B:$B,"*/"&amp;$P1662&amp;"/*"))=0,"brak klasyf.",IF(COUNTIF($P1662,"* *"),SUMIF('Plany 2025'!$J:$J,"*"&amp;$P1662&amp;"*",'Plany 2025'!H:H),SUMIF('Plany 2025'!$B:$B,$P1662,'Plany 2025'!H:H)+SUMIF('Plany 2025'!$B:$B,$P1662&amp;"/*",'Plany 2025'!H:H)+SUMIF('Plany 2025'!$B:$B,"*/"&amp;$P1662&amp;"/*",'Plany 2025'!H:H))))</f>
        <v/>
      </c>
      <c r="S1662" s="392" t="str">
        <f t="shared" si="195"/>
        <v/>
      </c>
      <c r="T1662" s="393" t="str">
        <f t="shared" si="196"/>
        <v/>
      </c>
      <c r="U1662" s="138"/>
      <c r="V1662" s="91"/>
    </row>
    <row r="1663" spans="1:22" s="134" customFormat="1" ht="6" customHeight="1">
      <c r="A1663" s="97"/>
      <c r="B1663" s="378"/>
      <c r="C1663" s="378"/>
      <c r="D1663" s="97"/>
      <c r="E1663" s="195" t="s">
        <v>24</v>
      </c>
      <c r="F1663" s="196"/>
      <c r="G1663" s="136"/>
      <c r="H1663" s="137"/>
      <c r="I1663" s="138" t="str">
        <f t="shared" si="190"/>
        <v xml:space="preserve"> </v>
      </c>
      <c r="K1663" s="517"/>
      <c r="L1663" s="379">
        <v>1</v>
      </c>
      <c r="M1663" s="379" t="str">
        <f t="shared" ca="1" si="191"/>
        <v>tak</v>
      </c>
      <c r="N1663" s="379" t="str">
        <f t="shared" ca="1" si="192"/>
        <v>tak</v>
      </c>
      <c r="O1663" s="378" t="str">
        <f t="shared" ca="1" si="193"/>
        <v/>
      </c>
      <c r="P1663" s="389" t="str">
        <f t="shared" si="194"/>
        <v/>
      </c>
      <c r="Q1663" s="390" t="str">
        <f>IF($P1663="","",IF(IF(COUNTIF($P1663,"* *"),COUNTIF('Plany 2025'!$J:$J,"*"&amp;$P1663&amp;"*"),COUNTIF('Plany 2025'!$B:$B,$P1663)+COUNTIF('Plany 2025'!$B:$B,$P1663&amp;"/*")+COUNTIF('Plany 2025'!$B:$B,"*/"&amp;$P1663&amp;"/*"))=0,"brak klasyf.",IF(COUNTIF($P1663,"* *"),SUMIF('Plany 2025'!$J:$J,"*"&amp;$P1663&amp;"*",'Plany 2025'!G:G),SUMIF('Plany 2025'!$B:$B,$P1663,'Plany 2025'!G:G)+SUMIF('Plany 2025'!$B:$B,$P1663&amp;"/*",'Plany 2025'!G:G)+SUMIF('Plany 2025'!$B:$B,"*/"&amp;$P1663&amp;"/*",'Plany 2025'!G:G))))</f>
        <v/>
      </c>
      <c r="R1663" s="391" t="str">
        <f>IF($P1663="","",IF(IF(COUNTIF($P1663,"* *"),COUNTIF('Plany 2025'!$J:$J,"*"&amp;$P1663&amp;"*"),COUNTIF('Plany 2025'!$B:$B,$P1663)+COUNTIF('Plany 2025'!$B:$B,$P1663&amp;"/*")+COUNTIF('Plany 2025'!$B:$B,"*/"&amp;$P1663&amp;"/*"))=0,"brak klasyf.",IF(COUNTIF($P1663,"* *"),SUMIF('Plany 2025'!$J:$J,"*"&amp;$P1663&amp;"*",'Plany 2025'!H:H),SUMIF('Plany 2025'!$B:$B,$P1663,'Plany 2025'!H:H)+SUMIF('Plany 2025'!$B:$B,$P1663&amp;"/*",'Plany 2025'!H:H)+SUMIF('Plany 2025'!$B:$B,"*/"&amp;$P1663&amp;"/*",'Plany 2025'!H:H))))</f>
        <v/>
      </c>
      <c r="S1663" s="392" t="str">
        <f t="shared" si="195"/>
        <v/>
      </c>
      <c r="T1663" s="393" t="str">
        <f t="shared" si="196"/>
        <v/>
      </c>
      <c r="U1663" s="138"/>
      <c r="V1663" s="91"/>
    </row>
    <row r="1664" spans="1:22" s="139" customFormat="1" ht="22.5">
      <c r="A1664" s="119" t="s">
        <v>116</v>
      </c>
      <c r="B1664" s="494"/>
      <c r="C1664" s="494"/>
      <c r="D1664" s="119" t="s">
        <v>184</v>
      </c>
      <c r="E1664" s="120" t="s">
        <v>117</v>
      </c>
      <c r="F1664" s="121"/>
      <c r="G1664" s="122">
        <f>SUM(G1670,G1707)</f>
        <v>244940</v>
      </c>
      <c r="H1664" s="123">
        <f>SUM(H1670,H1707)</f>
        <v>232463.99999999997</v>
      </c>
      <c r="I1664" s="124">
        <f t="shared" si="190"/>
        <v>0.94906507716175381</v>
      </c>
      <c r="J1664" s="134"/>
      <c r="K1664" s="517"/>
      <c r="L1664" s="379">
        <v>1</v>
      </c>
      <c r="M1664" s="379" t="str">
        <f t="shared" ca="1" si="191"/>
        <v>tak</v>
      </c>
      <c r="N1664" s="379" t="str">
        <f t="shared" ca="1" si="192"/>
        <v>tak</v>
      </c>
      <c r="O1664" s="378" t="str">
        <f t="shared" ca="1" si="193"/>
        <v/>
      </c>
      <c r="P1664" s="389" t="str">
        <f t="shared" si="194"/>
        <v>B/V/2/6</v>
      </c>
      <c r="Q1664" s="390">
        <f>IF($P1664="","",IF(IF(COUNTIF($P1664,"* *"),COUNTIF('Plany 2025'!$J:$J,"*"&amp;$P1664&amp;"*"),COUNTIF('Plany 2025'!$B:$B,$P1664)+COUNTIF('Plany 2025'!$B:$B,$P1664&amp;"/*")+COUNTIF('Plany 2025'!$B:$B,"*/"&amp;$P1664&amp;"/*"))=0,"brak klasyf.",IF(COUNTIF($P1664,"* *"),SUMIF('Plany 2025'!$J:$J,"*"&amp;$P1664&amp;"*",'Plany 2025'!G:G),SUMIF('Plany 2025'!$B:$B,$P1664,'Plany 2025'!G:G)+SUMIF('Plany 2025'!$B:$B,$P1664&amp;"/*",'Plany 2025'!G:G)+SUMIF('Plany 2025'!$B:$B,"*/"&amp;$P1664&amp;"/*",'Plany 2025'!G:G))))</f>
        <v>244940</v>
      </c>
      <c r="R1664" s="391">
        <f>IF($P1664="","",IF(IF(COUNTIF($P1664,"* *"),COUNTIF('Plany 2025'!$J:$J,"*"&amp;$P1664&amp;"*"),COUNTIF('Plany 2025'!$B:$B,$P1664)+COUNTIF('Plany 2025'!$B:$B,$P1664&amp;"/*")+COUNTIF('Plany 2025'!$B:$B,"*/"&amp;$P1664&amp;"/*"))=0,"brak klasyf.",IF(COUNTIF($P1664,"* *"),SUMIF('Plany 2025'!$J:$J,"*"&amp;$P1664&amp;"*",'Plany 2025'!H:H),SUMIF('Plany 2025'!$B:$B,$P1664,'Plany 2025'!H:H)+SUMIF('Plany 2025'!$B:$B,$P1664&amp;"/*",'Plany 2025'!H:H)+SUMIF('Plany 2025'!$B:$B,"*/"&amp;$P1664&amp;"/*",'Plany 2025'!H:H))))</f>
        <v>232464</v>
      </c>
      <c r="S1664" s="392">
        <f t="shared" si="195"/>
        <v>0</v>
      </c>
      <c r="T1664" s="393">
        <f t="shared" si="196"/>
        <v>0</v>
      </c>
      <c r="U1664" s="206"/>
      <c r="V1664" s="91"/>
    </row>
    <row r="1665" spans="1:22" s="139" customFormat="1" ht="6" customHeight="1">
      <c r="A1665" s="194"/>
      <c r="B1665" s="500"/>
      <c r="C1665" s="500"/>
      <c r="D1665" s="194"/>
      <c r="E1665" s="129" t="s">
        <v>24</v>
      </c>
      <c r="F1665" s="130"/>
      <c r="G1665" s="131"/>
      <c r="H1665" s="132"/>
      <c r="I1665" s="141" t="str">
        <f t="shared" si="190"/>
        <v xml:space="preserve"> </v>
      </c>
      <c r="J1665" s="134"/>
      <c r="K1665" s="517"/>
      <c r="L1665" s="379">
        <v>1</v>
      </c>
      <c r="M1665" s="379" t="str">
        <f t="shared" ca="1" si="191"/>
        <v>tak</v>
      </c>
      <c r="N1665" s="379" t="str">
        <f t="shared" ca="1" si="192"/>
        <v>tak</v>
      </c>
      <c r="O1665" s="378" t="str">
        <f t="shared" ca="1" si="193"/>
        <v/>
      </c>
      <c r="P1665" s="389" t="str">
        <f t="shared" si="194"/>
        <v/>
      </c>
      <c r="Q1665" s="390" t="str">
        <f>IF($P1665="","",IF(IF(COUNTIF($P1665,"* *"),COUNTIF('Plany 2025'!$J:$J,"*"&amp;$P1665&amp;"*"),COUNTIF('Plany 2025'!$B:$B,$P1665)+COUNTIF('Plany 2025'!$B:$B,$P1665&amp;"/*")+COUNTIF('Plany 2025'!$B:$B,"*/"&amp;$P1665&amp;"/*"))=0,"brak klasyf.",IF(COUNTIF($P1665,"* *"),SUMIF('Plany 2025'!$J:$J,"*"&amp;$P1665&amp;"*",'Plany 2025'!G:G),SUMIF('Plany 2025'!$B:$B,$P1665,'Plany 2025'!G:G)+SUMIF('Plany 2025'!$B:$B,$P1665&amp;"/*",'Plany 2025'!G:G)+SUMIF('Plany 2025'!$B:$B,"*/"&amp;$P1665&amp;"/*",'Plany 2025'!G:G))))</f>
        <v/>
      </c>
      <c r="R1665" s="391" t="str">
        <f>IF($P1665="","",IF(IF(COUNTIF($P1665,"* *"),COUNTIF('Plany 2025'!$J:$J,"*"&amp;$P1665&amp;"*"),COUNTIF('Plany 2025'!$B:$B,$P1665)+COUNTIF('Plany 2025'!$B:$B,$P1665&amp;"/*")+COUNTIF('Plany 2025'!$B:$B,"*/"&amp;$P1665&amp;"/*"))=0,"brak klasyf.",IF(COUNTIF($P1665,"* *"),SUMIF('Plany 2025'!$J:$J,"*"&amp;$P1665&amp;"*",'Plany 2025'!H:H),SUMIF('Plany 2025'!$B:$B,$P1665,'Plany 2025'!H:H)+SUMIF('Plany 2025'!$B:$B,$P1665&amp;"/*",'Plany 2025'!H:H)+SUMIF('Plany 2025'!$B:$B,"*/"&amp;$P1665&amp;"/*",'Plany 2025'!H:H))))</f>
        <v/>
      </c>
      <c r="S1665" s="392" t="str">
        <f t="shared" si="195"/>
        <v/>
      </c>
      <c r="T1665" s="393" t="str">
        <f t="shared" si="196"/>
        <v/>
      </c>
      <c r="U1665" s="141"/>
      <c r="V1665" s="91"/>
    </row>
    <row r="1666" spans="1:22" s="139" customFormat="1" ht="22.5">
      <c r="A1666" s="194"/>
      <c r="B1666" s="500"/>
      <c r="C1666" s="500"/>
      <c r="D1666" s="194"/>
      <c r="E1666" s="129" t="s">
        <v>10</v>
      </c>
      <c r="F1666" s="130"/>
      <c r="G1666" s="131"/>
      <c r="H1666" s="132"/>
      <c r="I1666" s="141" t="str">
        <f t="shared" si="190"/>
        <v xml:space="preserve"> </v>
      </c>
      <c r="J1666" s="134"/>
      <c r="K1666" s="517"/>
      <c r="L1666" s="379">
        <v>1</v>
      </c>
      <c r="M1666" s="379" t="str">
        <f t="shared" ca="1" si="191"/>
        <v>tak</v>
      </c>
      <c r="N1666" s="379" t="str">
        <f t="shared" ca="1" si="192"/>
        <v>tak</v>
      </c>
      <c r="O1666" s="378" t="str">
        <f t="shared" ca="1" si="193"/>
        <v/>
      </c>
      <c r="P1666" s="389" t="str">
        <f t="shared" si="194"/>
        <v/>
      </c>
      <c r="Q1666" s="390" t="str">
        <f>IF($P1666="","",IF(IF(COUNTIF($P1666,"* *"),COUNTIF('Plany 2025'!$J:$J,"*"&amp;$P1666&amp;"*"),COUNTIF('Plany 2025'!$B:$B,$P1666)+COUNTIF('Plany 2025'!$B:$B,$P1666&amp;"/*")+COUNTIF('Plany 2025'!$B:$B,"*/"&amp;$P1666&amp;"/*"))=0,"brak klasyf.",IF(COUNTIF($P1666,"* *"),SUMIF('Plany 2025'!$J:$J,"*"&amp;$P1666&amp;"*",'Plany 2025'!G:G),SUMIF('Plany 2025'!$B:$B,$P1666,'Plany 2025'!G:G)+SUMIF('Plany 2025'!$B:$B,$P1666&amp;"/*",'Plany 2025'!G:G)+SUMIF('Plany 2025'!$B:$B,"*/"&amp;$P1666&amp;"/*",'Plany 2025'!G:G))))</f>
        <v/>
      </c>
      <c r="R1666" s="391" t="str">
        <f>IF($P1666="","",IF(IF(COUNTIF($P1666,"* *"),COUNTIF('Plany 2025'!$J:$J,"*"&amp;$P1666&amp;"*"),COUNTIF('Plany 2025'!$B:$B,$P1666)+COUNTIF('Plany 2025'!$B:$B,$P1666&amp;"/*")+COUNTIF('Plany 2025'!$B:$B,"*/"&amp;$P1666&amp;"/*"))=0,"brak klasyf.",IF(COUNTIF($P1666,"* *"),SUMIF('Plany 2025'!$J:$J,"*"&amp;$P1666&amp;"*",'Plany 2025'!H:H),SUMIF('Plany 2025'!$B:$B,$P1666,'Plany 2025'!H:H)+SUMIF('Plany 2025'!$B:$B,$P1666&amp;"/*",'Plany 2025'!H:H)+SUMIF('Plany 2025'!$B:$B,"*/"&amp;$P1666&amp;"/*",'Plany 2025'!H:H))))</f>
        <v/>
      </c>
      <c r="S1666" s="392" t="str">
        <f t="shared" si="195"/>
        <v/>
      </c>
      <c r="T1666" s="393" t="str">
        <f t="shared" si="196"/>
        <v/>
      </c>
      <c r="U1666" s="141"/>
      <c r="V1666" s="91"/>
    </row>
    <row r="1667" spans="1:22" s="139" customFormat="1" ht="6" customHeight="1">
      <c r="A1667" s="194"/>
      <c r="B1667" s="500"/>
      <c r="C1667" s="500"/>
      <c r="D1667" s="194"/>
      <c r="E1667" s="129"/>
      <c r="F1667" s="130"/>
      <c r="G1667" s="131"/>
      <c r="H1667" s="132"/>
      <c r="I1667" s="141" t="str">
        <f t="shared" si="190"/>
        <v xml:space="preserve"> </v>
      </c>
      <c r="J1667" s="134"/>
      <c r="K1667" s="517"/>
      <c r="L1667" s="379">
        <v>1</v>
      </c>
      <c r="M1667" s="379" t="str">
        <f t="shared" ca="1" si="191"/>
        <v>tak</v>
      </c>
      <c r="N1667" s="379" t="str">
        <f t="shared" ca="1" si="192"/>
        <v>tak</v>
      </c>
      <c r="O1667" s="378" t="str">
        <f t="shared" ca="1" si="193"/>
        <v/>
      </c>
      <c r="P1667" s="389" t="str">
        <f t="shared" si="194"/>
        <v/>
      </c>
      <c r="Q1667" s="390" t="str">
        <f>IF($P1667="","",IF(IF(COUNTIF($P1667,"* *"),COUNTIF('Plany 2025'!$J:$J,"*"&amp;$P1667&amp;"*"),COUNTIF('Plany 2025'!$B:$B,$P1667)+COUNTIF('Plany 2025'!$B:$B,$P1667&amp;"/*")+COUNTIF('Plany 2025'!$B:$B,"*/"&amp;$P1667&amp;"/*"))=0,"brak klasyf.",IF(COUNTIF($P1667,"* *"),SUMIF('Plany 2025'!$J:$J,"*"&amp;$P1667&amp;"*",'Plany 2025'!G:G),SUMIF('Plany 2025'!$B:$B,$P1667,'Plany 2025'!G:G)+SUMIF('Plany 2025'!$B:$B,$P1667&amp;"/*",'Plany 2025'!G:G)+SUMIF('Plany 2025'!$B:$B,"*/"&amp;$P1667&amp;"/*",'Plany 2025'!G:G))))</f>
        <v/>
      </c>
      <c r="R1667" s="391" t="str">
        <f>IF($P1667="","",IF(IF(COUNTIF($P1667,"* *"),COUNTIF('Plany 2025'!$J:$J,"*"&amp;$P1667&amp;"*"),COUNTIF('Plany 2025'!$B:$B,$P1667)+COUNTIF('Plany 2025'!$B:$B,$P1667&amp;"/*")+COUNTIF('Plany 2025'!$B:$B,"*/"&amp;$P1667&amp;"/*"))=0,"brak klasyf.",IF(COUNTIF($P1667,"* *"),SUMIF('Plany 2025'!$J:$J,"*"&amp;$P1667&amp;"*",'Plany 2025'!H:H),SUMIF('Plany 2025'!$B:$B,$P1667,'Plany 2025'!H:H)+SUMIF('Plany 2025'!$B:$B,$P1667&amp;"/*",'Plany 2025'!H:H)+SUMIF('Plany 2025'!$B:$B,"*/"&amp;$P1667&amp;"/*",'Plany 2025'!H:H))))</f>
        <v/>
      </c>
      <c r="S1667" s="392" t="str">
        <f t="shared" si="195"/>
        <v/>
      </c>
      <c r="T1667" s="393" t="str">
        <f t="shared" si="196"/>
        <v/>
      </c>
      <c r="U1667" s="141"/>
      <c r="V1667" s="91"/>
    </row>
    <row r="1668" spans="1:22" s="139" customFormat="1" ht="22.5">
      <c r="A1668" s="194"/>
      <c r="B1668" s="500"/>
      <c r="C1668" s="500"/>
      <c r="D1668" s="194"/>
      <c r="E1668" s="250" t="s">
        <v>2122</v>
      </c>
      <c r="F1668" s="130"/>
      <c r="G1668" s="131"/>
      <c r="H1668" s="132"/>
      <c r="I1668" s="141" t="str">
        <f t="shared" si="190"/>
        <v xml:space="preserve"> </v>
      </c>
      <c r="J1668" s="134"/>
      <c r="K1668" s="517"/>
      <c r="L1668" s="379">
        <v>1</v>
      </c>
      <c r="M1668" s="379" t="str">
        <f t="shared" ca="1" si="191"/>
        <v>tak</v>
      </c>
      <c r="N1668" s="379" t="str">
        <f ca="1">IF(M1668="nie","nie",IF(OR(D1668="wynik",COUNTIF(E1668,"*dysponent*")&gt;0,COUNTIF(E1668,"*klasyfikacja*")&gt;0),"tak",IF(G1668+H1668=0,IF(OR(NOT(A1668=""),COUNTIF(E1668,"*pochodne od*")&gt;0),"nie","tak"),"tak")))</f>
        <v>tak</v>
      </c>
      <c r="O1668" s="378" t="str">
        <f ca="1">IF(COUNTIF(E1668,"*Dzielnicowe*")&gt;0,"DBFO",IF(COUNTIF(E1668,"*Infrastruktury*")&gt;0,"WIR",IF(COUNTIF(E1668,"*Wydział Oświaty*")&gt;0,"WOW",IF(COUNTIF(E1668,"*Kadr i Funduszy *")&gt;0,"WKF",IF(COUNTIF(E1668,"*Pomocy Sp*")&gt;0,"OPS",IF(COUNTIF(E1668,"Dysponent*")&gt;0,"Inny dys.",IF(OR(COUNTIF(E1668,"*Podstawa praw*")&gt;0,COUNTIF(E1668,"Klasyfikacja:*")&gt;0,D1668="wynik"),"",OFFSET(O1668,-1,0))))))))</f>
        <v/>
      </c>
      <c r="P1668" s="389" t="str">
        <f t="shared" si="194"/>
        <v/>
      </c>
      <c r="Q1668" s="390" t="str">
        <f>IF($P1668="","",IF(IF(COUNTIF($P1668,"* *"),COUNTIF('Plany 2025'!$J:$J,"*"&amp;$P1668&amp;"*"),COUNTIF('Plany 2025'!$B:$B,$P1668)+COUNTIF('Plany 2025'!$B:$B,$P1668&amp;"/*")+COUNTIF('Plany 2025'!$B:$B,"*/"&amp;$P1668&amp;"/*"))=0,"brak klasyf.",IF(COUNTIF($P1668,"* *"),SUMIF('Plany 2025'!$J:$J,"*"&amp;$P1668&amp;"*",'Plany 2025'!G:G),SUMIF('Plany 2025'!$B:$B,$P1668,'Plany 2025'!G:G)+SUMIF('Plany 2025'!$B:$B,$P1668&amp;"/*",'Plany 2025'!G:G)+SUMIF('Plany 2025'!$B:$B,"*/"&amp;$P1668&amp;"/*",'Plany 2025'!G:G))))</f>
        <v/>
      </c>
      <c r="R1668" s="391" t="str">
        <f>IF($P1668="","",IF(IF(COUNTIF($P1668,"* *"),COUNTIF('Plany 2025'!$J:$J,"*"&amp;$P1668&amp;"*"),COUNTIF('Plany 2025'!$B:$B,$P1668)+COUNTIF('Plany 2025'!$B:$B,$P1668&amp;"/*")+COUNTIF('Plany 2025'!$B:$B,"*/"&amp;$P1668&amp;"/*"))=0,"brak klasyf.",IF(COUNTIF($P1668,"* *"),SUMIF('Plany 2025'!$J:$J,"*"&amp;$P1668&amp;"*",'Plany 2025'!H:H),SUMIF('Plany 2025'!$B:$B,$P1668,'Plany 2025'!H:H)+SUMIF('Plany 2025'!$B:$B,$P1668&amp;"/*",'Plany 2025'!H:H)+SUMIF('Plany 2025'!$B:$B,"*/"&amp;$P1668&amp;"/*",'Plany 2025'!H:H))))</f>
        <v/>
      </c>
      <c r="S1668" s="392" t="str">
        <f t="shared" si="195"/>
        <v/>
      </c>
      <c r="T1668" s="393" t="str">
        <f t="shared" si="196"/>
        <v/>
      </c>
      <c r="U1668" s="141"/>
      <c r="V1668" s="91"/>
    </row>
    <row r="1669" spans="1:22" s="139" customFormat="1" ht="6" customHeight="1">
      <c r="A1669" s="194"/>
      <c r="B1669" s="500"/>
      <c r="C1669" s="500"/>
      <c r="D1669" s="194"/>
      <c r="E1669" s="129"/>
      <c r="F1669" s="130"/>
      <c r="G1669" s="131"/>
      <c r="H1669" s="132"/>
      <c r="I1669" s="141" t="str">
        <f t="shared" si="190"/>
        <v xml:space="preserve"> </v>
      </c>
      <c r="J1669" s="134"/>
      <c r="K1669" s="517"/>
      <c r="L1669" s="379">
        <v>1</v>
      </c>
      <c r="M1669" s="379" t="str">
        <f t="shared" ca="1" si="191"/>
        <v>tak</v>
      </c>
      <c r="N1669" s="379" t="str">
        <f ca="1">IF(M1669="nie","nie",IF(OR(D1669="wynik",COUNTIF(E1669,"*dysponent*")&gt;0,COUNTIF(E1669,"*klasyfikacja*")&gt;0),"tak",IF(G1669+H1669=0,IF(OR(NOT(A1669=""),COUNTIF(E1669,"*pochodne od*")&gt;0),"nie","tak"),"tak")))</f>
        <v>tak</v>
      </c>
      <c r="O1669" s="378" t="str">
        <f ca="1">IF(COUNTIF(E1669,"*Dzielnicowe*")&gt;0,"DBFO",IF(COUNTIF(E1669,"*Infrastruktury*")&gt;0,"WIR",IF(COUNTIF(E1669,"*Wydział Oświaty*")&gt;0,"WOW",IF(COUNTIF(E1669,"*Kadr i Funduszy *")&gt;0,"WKF",IF(COUNTIF(E1669,"*Pomocy Sp*")&gt;0,"OPS",IF(COUNTIF(E1669,"Dysponent*")&gt;0,"Inny dys.",IF(OR(COUNTIF(E1669,"*Podstawa praw*")&gt;0,COUNTIF(E1669,"Klasyfikacja:*")&gt;0,D1669="wynik"),"",OFFSET(O1669,-1,0))))))))</f>
        <v/>
      </c>
      <c r="P1669" s="389" t="str">
        <f t="shared" si="194"/>
        <v/>
      </c>
      <c r="Q1669" s="390" t="str">
        <f>IF($P1669="","",IF(IF(COUNTIF($P1669,"* *"),COUNTIF('Plany 2025'!$J:$J,"*"&amp;$P1669&amp;"*"),COUNTIF('Plany 2025'!$B:$B,$P1669)+COUNTIF('Plany 2025'!$B:$B,$P1669&amp;"/*")+COUNTIF('Plany 2025'!$B:$B,"*/"&amp;$P1669&amp;"/*"))=0,"brak klasyf.",IF(COUNTIF($P1669,"* *"),SUMIF('Plany 2025'!$J:$J,"*"&amp;$P1669&amp;"*",'Plany 2025'!G:G),SUMIF('Plany 2025'!$B:$B,$P1669,'Plany 2025'!G:G)+SUMIF('Plany 2025'!$B:$B,$P1669&amp;"/*",'Plany 2025'!G:G)+SUMIF('Plany 2025'!$B:$B,"*/"&amp;$P1669&amp;"/*",'Plany 2025'!G:G))))</f>
        <v/>
      </c>
      <c r="R1669" s="391" t="str">
        <f>IF($P1669="","",IF(IF(COUNTIF($P1669,"* *"),COUNTIF('Plany 2025'!$J:$J,"*"&amp;$P1669&amp;"*"),COUNTIF('Plany 2025'!$B:$B,$P1669)+COUNTIF('Plany 2025'!$B:$B,$P1669&amp;"/*")+COUNTIF('Plany 2025'!$B:$B,"*/"&amp;$P1669&amp;"/*"))=0,"brak klasyf.",IF(COUNTIF($P1669,"* *"),SUMIF('Plany 2025'!$J:$J,"*"&amp;$P1669&amp;"*",'Plany 2025'!H:H),SUMIF('Plany 2025'!$B:$B,$P1669,'Plany 2025'!H:H)+SUMIF('Plany 2025'!$B:$B,$P1669&amp;"/*",'Plany 2025'!H:H)+SUMIF('Plany 2025'!$B:$B,"*/"&amp;$P1669&amp;"/*",'Plany 2025'!H:H))))</f>
        <v/>
      </c>
      <c r="S1669" s="392" t="str">
        <f t="shared" si="195"/>
        <v/>
      </c>
      <c r="T1669" s="393" t="str">
        <f t="shared" si="196"/>
        <v/>
      </c>
      <c r="U1669" s="141"/>
      <c r="V1669" s="91"/>
    </row>
    <row r="1670" spans="1:22" s="139" customFormat="1">
      <c r="A1670" s="194"/>
      <c r="B1670" s="500"/>
      <c r="C1670" s="500"/>
      <c r="D1670" s="194"/>
      <c r="E1670" s="129" t="s">
        <v>0</v>
      </c>
      <c r="F1670" s="130"/>
      <c r="G1670" s="126">
        <f>SUM(G1672,G1690)</f>
        <v>218948</v>
      </c>
      <c r="H1670" s="127">
        <f>SUM(H1672,H1690)</f>
        <v>207365.66999999998</v>
      </c>
      <c r="I1670" s="96">
        <f t="shared" si="190"/>
        <v>0.94710008769205467</v>
      </c>
      <c r="J1670" s="134"/>
      <c r="K1670" s="517"/>
      <c r="L1670" s="379">
        <v>1</v>
      </c>
      <c r="M1670" s="379" t="str">
        <f t="shared" ca="1" si="191"/>
        <v>tak</v>
      </c>
      <c r="N1670" s="379" t="str">
        <f t="shared" ca="1" si="192"/>
        <v>tak</v>
      </c>
      <c r="O1670" s="378" t="str">
        <f t="shared" ca="1" si="193"/>
        <v/>
      </c>
      <c r="P1670" s="389" t="str">
        <f t="shared" si="194"/>
        <v/>
      </c>
      <c r="Q1670" s="390" t="str">
        <f>IF($P1670="","",IF(IF(COUNTIF($P1670,"* *"),COUNTIF('Plany 2025'!$J:$J,"*"&amp;$P1670&amp;"*"),COUNTIF('Plany 2025'!$B:$B,$P1670)+COUNTIF('Plany 2025'!$B:$B,$P1670&amp;"/*")+COUNTIF('Plany 2025'!$B:$B,"*/"&amp;$P1670&amp;"/*"))=0,"brak klasyf.",IF(COUNTIF($P1670,"* *"),SUMIF('Plany 2025'!$J:$J,"*"&amp;$P1670&amp;"*",'Plany 2025'!G:G),SUMIF('Plany 2025'!$B:$B,$P1670,'Plany 2025'!G:G)+SUMIF('Plany 2025'!$B:$B,$P1670&amp;"/*",'Plany 2025'!G:G)+SUMIF('Plany 2025'!$B:$B,"*/"&amp;$P1670&amp;"/*",'Plany 2025'!G:G))))</f>
        <v/>
      </c>
      <c r="R1670" s="391" t="str">
        <f>IF($P1670="","",IF(IF(COUNTIF($P1670,"* *"),COUNTIF('Plany 2025'!$J:$J,"*"&amp;$P1670&amp;"*"),COUNTIF('Plany 2025'!$B:$B,$P1670)+COUNTIF('Plany 2025'!$B:$B,$P1670&amp;"/*")+COUNTIF('Plany 2025'!$B:$B,"*/"&amp;$P1670&amp;"/*"))=0,"brak klasyf.",IF(COUNTIF($P1670,"* *"),SUMIF('Plany 2025'!$J:$J,"*"&amp;$P1670&amp;"*",'Plany 2025'!H:H),SUMIF('Plany 2025'!$B:$B,$P1670,'Plany 2025'!H:H)+SUMIF('Plany 2025'!$B:$B,$P1670&amp;"/*",'Plany 2025'!H:H)+SUMIF('Plany 2025'!$B:$B,"*/"&amp;$P1670&amp;"/*",'Plany 2025'!H:H))))</f>
        <v/>
      </c>
      <c r="S1670" s="392" t="str">
        <f t="shared" si="195"/>
        <v/>
      </c>
      <c r="T1670" s="393" t="str">
        <f t="shared" si="196"/>
        <v/>
      </c>
      <c r="U1670" s="96"/>
      <c r="V1670" s="91"/>
    </row>
    <row r="1671" spans="1:22" s="139" customFormat="1" ht="6" customHeight="1">
      <c r="A1671" s="194"/>
      <c r="B1671" s="500"/>
      <c r="C1671" s="500"/>
      <c r="D1671" s="194"/>
      <c r="E1671" s="125" t="s">
        <v>24</v>
      </c>
      <c r="F1671" s="93"/>
      <c r="G1671" s="126"/>
      <c r="H1671" s="127"/>
      <c r="I1671" s="96" t="str">
        <f t="shared" si="190"/>
        <v xml:space="preserve"> </v>
      </c>
      <c r="J1671" s="134"/>
      <c r="K1671" s="517"/>
      <c r="L1671" s="379">
        <v>1</v>
      </c>
      <c r="M1671" s="379" t="str">
        <f t="shared" ca="1" si="191"/>
        <v>tak</v>
      </c>
      <c r="N1671" s="379" t="str">
        <f t="shared" ca="1" si="192"/>
        <v>tak</v>
      </c>
      <c r="O1671" s="378" t="str">
        <f t="shared" ca="1" si="193"/>
        <v/>
      </c>
      <c r="P1671" s="389" t="str">
        <f t="shared" si="194"/>
        <v/>
      </c>
      <c r="Q1671" s="390" t="str">
        <f>IF($P1671="","",IF(IF(COUNTIF($P1671,"* *"),COUNTIF('Plany 2025'!$J:$J,"*"&amp;$P1671&amp;"*"),COUNTIF('Plany 2025'!$B:$B,$P1671)+COUNTIF('Plany 2025'!$B:$B,$P1671&amp;"/*")+COUNTIF('Plany 2025'!$B:$B,"*/"&amp;$P1671&amp;"/*"))=0,"brak klasyf.",IF(COUNTIF($P1671,"* *"),SUMIF('Plany 2025'!$J:$J,"*"&amp;$P1671&amp;"*",'Plany 2025'!G:G),SUMIF('Plany 2025'!$B:$B,$P1671,'Plany 2025'!G:G)+SUMIF('Plany 2025'!$B:$B,$P1671&amp;"/*",'Plany 2025'!G:G)+SUMIF('Plany 2025'!$B:$B,"*/"&amp;$P1671&amp;"/*",'Plany 2025'!G:G))))</f>
        <v/>
      </c>
      <c r="R1671" s="391" t="str">
        <f>IF($P1671="","",IF(IF(COUNTIF($P1671,"* *"),COUNTIF('Plany 2025'!$J:$J,"*"&amp;$P1671&amp;"*"),COUNTIF('Plany 2025'!$B:$B,$P1671)+COUNTIF('Plany 2025'!$B:$B,$P1671&amp;"/*")+COUNTIF('Plany 2025'!$B:$B,"*/"&amp;$P1671&amp;"/*"))=0,"brak klasyf.",IF(COUNTIF($P1671,"* *"),SUMIF('Plany 2025'!$J:$J,"*"&amp;$P1671&amp;"*",'Plany 2025'!H:H),SUMIF('Plany 2025'!$B:$B,$P1671,'Plany 2025'!H:H)+SUMIF('Plany 2025'!$B:$B,$P1671&amp;"/*",'Plany 2025'!H:H)+SUMIF('Plany 2025'!$B:$B,"*/"&amp;$P1671&amp;"/*",'Plany 2025'!H:H))))</f>
        <v/>
      </c>
      <c r="S1671" s="392" t="str">
        <f t="shared" si="195"/>
        <v/>
      </c>
      <c r="T1671" s="393" t="str">
        <f t="shared" si="196"/>
        <v/>
      </c>
      <c r="U1671" s="96"/>
      <c r="V1671" s="91"/>
    </row>
    <row r="1672" spans="1:22" s="134" customFormat="1">
      <c r="A1672" s="194"/>
      <c r="B1672" s="500"/>
      <c r="C1672" s="500"/>
      <c r="D1672" s="194"/>
      <c r="E1672" s="140" t="s">
        <v>684</v>
      </c>
      <c r="F1672" s="130"/>
      <c r="G1672" s="136">
        <f>SUM(G1675,G1679:G1688)</f>
        <v>179283</v>
      </c>
      <c r="H1672" s="137">
        <f>SUM(H1675,H1679:H1688)</f>
        <v>178734.3</v>
      </c>
      <c r="I1672" s="138">
        <f t="shared" ref="I1672:I1735" si="197">IF(SUM(G1672=0)," ",(H1672/G1672))</f>
        <v>0.99693947557771789</v>
      </c>
      <c r="K1672" s="517"/>
      <c r="L1672" s="379">
        <v>1</v>
      </c>
      <c r="M1672" s="379" t="str">
        <f t="shared" ref="M1672:M1735" ca="1" si="198">IF(D1672="wynik",IF(G1672+H1672&lt;&gt;0,"tak","nie"),OFFSET(M1672,-1,0))</f>
        <v>tak</v>
      </c>
      <c r="N1672" s="379" t="str">
        <f t="shared" ref="N1672:N1735" ca="1" si="199">IF(M1672="nie","nie",IF(OR(D1672="wynik",COUNTIF(E1672,"*dysponent*")&gt;0,COUNTIF(E1672,"*klasyfikacja*")&gt;0),"tak",IF(G1672+H1672=0,IF(OR(NOT(A1672=""),COUNTIF(E1672,"*pochodne od*")&gt;0),"nie","tak"),"tak")))</f>
        <v>tak</v>
      </c>
      <c r="O1672" s="378" t="str">
        <f t="shared" ref="O1672:O1735" ca="1" si="200">IF(COUNTIF(E1672,"*Dzielnicowe*")&gt;0,"DBFO",IF(COUNTIF(E1672,"*Infrastruktury*")&gt;0,"WIR",IF(COUNTIF(E1672,"*Wydział Oświaty*")&gt;0,"WOW",IF(COUNTIF(E1672,"*Kadr i Funduszy *")&gt;0,"WKF",IF(COUNTIF(E1672,"*Pomocy Sp*")&gt;0,"OPS",IF(COUNTIF(E1672,"Dysponent*")&gt;0,"Inny dys.",IF(OR(COUNTIF(E1672,"*Podstawa praw*")&gt;0,COUNTIF(E1672,"Klasyfikacja:*")&gt;0,D1672="wynik"),"",OFFSET(O1672,-1,0))))))))</f>
        <v>DBFO</v>
      </c>
      <c r="P1672" s="389" t="str">
        <f t="shared" ref="P1672:P1735" si="201">TRIM(IF(OR(A1672="",COUNTIF(D1672,"*p1*")&gt;0),"",IF(D1672="wynik",A1672,O1672&amp;" "&amp;A1672&amp;" "&amp;C1672&amp;" "&amp;D1672)))</f>
        <v/>
      </c>
      <c r="Q1672" s="390" t="str">
        <f>IF($P1672="","",IF(IF(COUNTIF($P1672,"* *"),COUNTIF('Plany 2025'!$J:$J,"*"&amp;$P1672&amp;"*"),COUNTIF('Plany 2025'!$B:$B,$P1672)+COUNTIF('Plany 2025'!$B:$B,$P1672&amp;"/*")+COUNTIF('Plany 2025'!$B:$B,"*/"&amp;$P1672&amp;"/*"))=0,"brak klasyf.",IF(COUNTIF($P1672,"* *"),SUMIF('Plany 2025'!$J:$J,"*"&amp;$P1672&amp;"*",'Plany 2025'!G:G),SUMIF('Plany 2025'!$B:$B,$P1672,'Plany 2025'!G:G)+SUMIF('Plany 2025'!$B:$B,$P1672&amp;"/*",'Plany 2025'!G:G)+SUMIF('Plany 2025'!$B:$B,"*/"&amp;$P1672&amp;"/*",'Plany 2025'!G:G))))</f>
        <v/>
      </c>
      <c r="R1672" s="391" t="str">
        <f>IF($P1672="","",IF(IF(COUNTIF($P1672,"* *"),COUNTIF('Plany 2025'!$J:$J,"*"&amp;$P1672&amp;"*"),COUNTIF('Plany 2025'!$B:$B,$P1672)+COUNTIF('Plany 2025'!$B:$B,$P1672&amp;"/*")+COUNTIF('Plany 2025'!$B:$B,"*/"&amp;$P1672&amp;"/*"))=0,"brak klasyf.",IF(COUNTIF($P1672,"* *"),SUMIF('Plany 2025'!$J:$J,"*"&amp;$P1672&amp;"*",'Plany 2025'!H:H),SUMIF('Plany 2025'!$B:$B,$P1672,'Plany 2025'!H:H)+SUMIF('Plany 2025'!$B:$B,$P1672&amp;"/*",'Plany 2025'!H:H)+SUMIF('Plany 2025'!$B:$B,"*/"&amp;$P1672&amp;"/*",'Plany 2025'!H:H))))</f>
        <v/>
      </c>
      <c r="S1672" s="392" t="str">
        <f t="shared" ref="S1672:S1735" si="202">IF(Q1672="","",IF(ISNUMBER(Q1672),Q1672-G1672,IF(AND(COUNTIF(Q1672,"brak*")&gt;0,G1672&gt;0),G1672,"")))</f>
        <v/>
      </c>
      <c r="T1672" s="393" t="str">
        <f t="shared" ref="T1672:T1735" si="203">IF(R1672="","",IF(ISNUMBER(R1672),ROUND(R1672,2)-ROUND(H1672,2),IF(AND(COUNTIF(R1672,"brak*")&gt;0,H1672&gt;0),H1672,"")))</f>
        <v/>
      </c>
      <c r="U1672" s="138"/>
      <c r="V1672" s="91"/>
    </row>
    <row r="1673" spans="1:22" s="134" customFormat="1" ht="6" customHeight="1">
      <c r="A1673" s="194"/>
      <c r="B1673" s="500"/>
      <c r="C1673" s="500"/>
      <c r="D1673" s="194"/>
      <c r="E1673" s="92" t="s">
        <v>24</v>
      </c>
      <c r="F1673" s="93"/>
      <c r="G1673" s="131"/>
      <c r="H1673" s="132"/>
      <c r="I1673" s="141" t="str">
        <f t="shared" si="197"/>
        <v xml:space="preserve"> </v>
      </c>
      <c r="K1673" s="517"/>
      <c r="L1673" s="379">
        <v>1</v>
      </c>
      <c r="M1673" s="379" t="str">
        <f t="shared" ca="1" si="198"/>
        <v>tak</v>
      </c>
      <c r="N1673" s="379" t="str">
        <f t="shared" ca="1" si="199"/>
        <v>tak</v>
      </c>
      <c r="O1673" s="378" t="str">
        <f t="shared" ca="1" si="200"/>
        <v>DBFO</v>
      </c>
      <c r="P1673" s="389" t="str">
        <f t="shared" si="201"/>
        <v/>
      </c>
      <c r="Q1673" s="390" t="str">
        <f>IF($P1673="","",IF(IF(COUNTIF($P1673,"* *"),COUNTIF('Plany 2025'!$J:$J,"*"&amp;$P1673&amp;"*"),COUNTIF('Plany 2025'!$B:$B,$P1673)+COUNTIF('Plany 2025'!$B:$B,$P1673&amp;"/*")+COUNTIF('Plany 2025'!$B:$B,"*/"&amp;$P1673&amp;"/*"))=0,"brak klasyf.",IF(COUNTIF($P1673,"* *"),SUMIF('Plany 2025'!$J:$J,"*"&amp;$P1673&amp;"*",'Plany 2025'!G:G),SUMIF('Plany 2025'!$B:$B,$P1673,'Plany 2025'!G:G)+SUMIF('Plany 2025'!$B:$B,$P1673&amp;"/*",'Plany 2025'!G:G)+SUMIF('Plany 2025'!$B:$B,"*/"&amp;$P1673&amp;"/*",'Plany 2025'!G:G))))</f>
        <v/>
      </c>
      <c r="R1673" s="391" t="str">
        <f>IF($P1673="","",IF(IF(COUNTIF($P1673,"* *"),COUNTIF('Plany 2025'!$J:$J,"*"&amp;$P1673&amp;"*"),COUNTIF('Plany 2025'!$B:$B,$P1673)+COUNTIF('Plany 2025'!$B:$B,$P1673&amp;"/*")+COUNTIF('Plany 2025'!$B:$B,"*/"&amp;$P1673&amp;"/*"))=0,"brak klasyf.",IF(COUNTIF($P1673,"* *"),SUMIF('Plany 2025'!$J:$J,"*"&amp;$P1673&amp;"*",'Plany 2025'!H:H),SUMIF('Plany 2025'!$B:$B,$P1673,'Plany 2025'!H:H)+SUMIF('Plany 2025'!$B:$B,$P1673&amp;"/*",'Plany 2025'!H:H)+SUMIF('Plany 2025'!$B:$B,"*/"&amp;$P1673&amp;"/*",'Plany 2025'!H:H))))</f>
        <v/>
      </c>
      <c r="S1673" s="392" t="str">
        <f t="shared" si="202"/>
        <v/>
      </c>
      <c r="T1673" s="393" t="str">
        <f t="shared" si="203"/>
        <v/>
      </c>
      <c r="U1673" s="141"/>
      <c r="V1673" s="91"/>
    </row>
    <row r="1674" spans="1:22" s="139" customFormat="1">
      <c r="A1674" s="194"/>
      <c r="B1674" s="500"/>
      <c r="C1674" s="500"/>
      <c r="D1674" s="194"/>
      <c r="E1674" s="142" t="s">
        <v>41</v>
      </c>
      <c r="F1674" s="143"/>
      <c r="G1674" s="126"/>
      <c r="H1674" s="127"/>
      <c r="I1674" s="96" t="str">
        <f t="shared" si="197"/>
        <v xml:space="preserve"> </v>
      </c>
      <c r="J1674" s="134"/>
      <c r="K1674" s="517"/>
      <c r="L1674" s="379">
        <v>1</v>
      </c>
      <c r="M1674" s="379" t="str">
        <f t="shared" ca="1" si="198"/>
        <v>tak</v>
      </c>
      <c r="N1674" s="379" t="str">
        <f t="shared" ca="1" si="199"/>
        <v>tak</v>
      </c>
      <c r="O1674" s="378" t="str">
        <f t="shared" ca="1" si="200"/>
        <v>DBFO</v>
      </c>
      <c r="P1674" s="389" t="str">
        <f t="shared" si="201"/>
        <v/>
      </c>
      <c r="Q1674" s="390" t="str">
        <f>IF($P1674="","",IF(IF(COUNTIF($P1674,"* *"),COUNTIF('Plany 2025'!$J:$J,"*"&amp;$P1674&amp;"*"),COUNTIF('Plany 2025'!$B:$B,$P1674)+COUNTIF('Plany 2025'!$B:$B,$P1674&amp;"/*")+COUNTIF('Plany 2025'!$B:$B,"*/"&amp;$P1674&amp;"/*"))=0,"brak klasyf.",IF(COUNTIF($P1674,"* *"),SUMIF('Plany 2025'!$J:$J,"*"&amp;$P1674&amp;"*",'Plany 2025'!G:G),SUMIF('Plany 2025'!$B:$B,$P1674,'Plany 2025'!G:G)+SUMIF('Plany 2025'!$B:$B,$P1674&amp;"/*",'Plany 2025'!G:G)+SUMIF('Plany 2025'!$B:$B,"*/"&amp;$P1674&amp;"/*",'Plany 2025'!G:G))))</f>
        <v/>
      </c>
      <c r="R1674" s="391" t="str">
        <f>IF($P1674="","",IF(IF(COUNTIF($P1674,"* *"),COUNTIF('Plany 2025'!$J:$J,"*"&amp;$P1674&amp;"*"),COUNTIF('Plany 2025'!$B:$B,$P1674)+COUNTIF('Plany 2025'!$B:$B,$P1674&amp;"/*")+COUNTIF('Plany 2025'!$B:$B,"*/"&amp;$P1674&amp;"/*"))=0,"brak klasyf.",IF(COUNTIF($P1674,"* *"),SUMIF('Plany 2025'!$J:$J,"*"&amp;$P1674&amp;"*",'Plany 2025'!H:H),SUMIF('Plany 2025'!$B:$B,$P1674,'Plany 2025'!H:H)+SUMIF('Plany 2025'!$B:$B,$P1674&amp;"/*",'Plany 2025'!H:H)+SUMIF('Plany 2025'!$B:$B,"*/"&amp;$P1674&amp;"/*",'Plany 2025'!H:H))))</f>
        <v/>
      </c>
      <c r="S1674" s="392" t="str">
        <f t="shared" si="202"/>
        <v/>
      </c>
      <c r="T1674" s="393" t="str">
        <f t="shared" si="203"/>
        <v/>
      </c>
      <c r="U1674" s="96"/>
      <c r="V1674" s="91"/>
    </row>
    <row r="1675" spans="1:22" s="139" customFormat="1">
      <c r="A1675" s="91" t="s">
        <v>116</v>
      </c>
      <c r="B1675" s="495">
        <v>801</v>
      </c>
      <c r="C1675" s="495">
        <v>80195</v>
      </c>
      <c r="D1675" s="97" t="s">
        <v>200</v>
      </c>
      <c r="E1675" s="125" t="s">
        <v>46</v>
      </c>
      <c r="F1675" s="93"/>
      <c r="G1675" s="126">
        <f>SUM(G1676:G1677)</f>
        <v>16300</v>
      </c>
      <c r="H1675" s="127">
        <f>SUM(H1676:H1677)</f>
        <v>16055.4</v>
      </c>
      <c r="I1675" s="96">
        <f t="shared" si="197"/>
        <v>0.98499386503067488</v>
      </c>
      <c r="J1675" s="134"/>
      <c r="K1675" s="517"/>
      <c r="L1675" s="379">
        <v>1</v>
      </c>
      <c r="M1675" s="379" t="str">
        <f t="shared" ca="1" si="198"/>
        <v>tak</v>
      </c>
      <c r="N1675" s="379" t="str">
        <f t="shared" ca="1" si="199"/>
        <v>tak</v>
      </c>
      <c r="O1675" s="378" t="str">
        <f t="shared" ca="1" si="200"/>
        <v>DBFO</v>
      </c>
      <c r="P1675" s="389" t="str">
        <f t="shared" si="201"/>
        <v/>
      </c>
      <c r="Q1675" s="390" t="str">
        <f>IF($P1675="","",IF(IF(COUNTIF($P1675,"* *"),COUNTIF('Plany 2025'!$J:$J,"*"&amp;$P1675&amp;"*"),COUNTIF('Plany 2025'!$B:$B,$P1675)+COUNTIF('Plany 2025'!$B:$B,$P1675&amp;"/*")+COUNTIF('Plany 2025'!$B:$B,"*/"&amp;$P1675&amp;"/*"))=0,"brak klasyf.",IF(COUNTIF($P1675,"* *"),SUMIF('Plany 2025'!$J:$J,"*"&amp;$P1675&amp;"*",'Plany 2025'!G:G),SUMIF('Plany 2025'!$B:$B,$P1675,'Plany 2025'!G:G)+SUMIF('Plany 2025'!$B:$B,$P1675&amp;"/*",'Plany 2025'!G:G)+SUMIF('Plany 2025'!$B:$B,"*/"&amp;$P1675&amp;"/*",'Plany 2025'!G:G))))</f>
        <v/>
      </c>
      <c r="R1675" s="391" t="str">
        <f>IF($P1675="","",IF(IF(COUNTIF($P1675,"* *"),COUNTIF('Plany 2025'!$J:$J,"*"&amp;$P1675&amp;"*"),COUNTIF('Plany 2025'!$B:$B,$P1675)+COUNTIF('Plany 2025'!$B:$B,$P1675&amp;"/*")+COUNTIF('Plany 2025'!$B:$B,"*/"&amp;$P1675&amp;"/*"))=0,"brak klasyf.",IF(COUNTIF($P1675,"* *"),SUMIF('Plany 2025'!$J:$J,"*"&amp;$P1675&amp;"*",'Plany 2025'!H:H),SUMIF('Plany 2025'!$B:$B,$P1675,'Plany 2025'!H:H)+SUMIF('Plany 2025'!$B:$B,$P1675&amp;"/*",'Plany 2025'!H:H)+SUMIF('Plany 2025'!$B:$B,"*/"&amp;$P1675&amp;"/*",'Plany 2025'!H:H))))</f>
        <v/>
      </c>
      <c r="S1675" s="392" t="str">
        <f t="shared" si="202"/>
        <v/>
      </c>
      <c r="T1675" s="393" t="str">
        <f t="shared" si="203"/>
        <v/>
      </c>
      <c r="U1675" s="96"/>
      <c r="V1675" s="91"/>
    </row>
    <row r="1676" spans="1:22" s="139" customFormat="1">
      <c r="A1676" s="91" t="s">
        <v>116</v>
      </c>
      <c r="B1676" s="495">
        <v>801</v>
      </c>
      <c r="C1676" s="495">
        <v>80195</v>
      </c>
      <c r="D1676" s="146">
        <v>4170</v>
      </c>
      <c r="E1676" s="149" t="s">
        <v>49</v>
      </c>
      <c r="F1676" s="93"/>
      <c r="G1676" s="151">
        <v>14000</v>
      </c>
      <c r="H1676" s="152">
        <v>14000</v>
      </c>
      <c r="I1676" s="153">
        <f t="shared" si="197"/>
        <v>1</v>
      </c>
      <c r="J1676" s="147"/>
      <c r="K1676" s="517"/>
      <c r="L1676" s="379">
        <v>1</v>
      </c>
      <c r="M1676" s="379" t="str">
        <f t="shared" ca="1" si="198"/>
        <v>tak</v>
      </c>
      <c r="N1676" s="379" t="str">
        <f t="shared" ca="1" si="199"/>
        <v>tak</v>
      </c>
      <c r="O1676" s="378" t="str">
        <f t="shared" ca="1" si="200"/>
        <v>DBFO</v>
      </c>
      <c r="P1676" s="389" t="str">
        <f t="shared" ca="1" si="201"/>
        <v>DBFO B/V/2/6 80195 4170</v>
      </c>
      <c r="Q1676" s="390">
        <f ca="1">IF($P1676="","",IF(IF(COUNTIF($P1676,"* *"),COUNTIF('Plany 2025'!$J:$J,"*"&amp;$P1676&amp;"*"),COUNTIF('Plany 2025'!$B:$B,$P1676)+COUNTIF('Plany 2025'!$B:$B,$P1676&amp;"/*")+COUNTIF('Plany 2025'!$B:$B,"*/"&amp;$P1676&amp;"/*"))=0,"brak klasyf.",IF(COUNTIF($P1676,"* *"),SUMIF('Plany 2025'!$J:$J,"*"&amp;$P1676&amp;"*",'Plany 2025'!G:G),SUMIF('Plany 2025'!$B:$B,$P1676,'Plany 2025'!G:G)+SUMIF('Plany 2025'!$B:$B,$P1676&amp;"/*",'Plany 2025'!G:G)+SUMIF('Plany 2025'!$B:$B,"*/"&amp;$P1676&amp;"/*",'Plany 2025'!G:G))))</f>
        <v>14000</v>
      </c>
      <c r="R1676" s="391">
        <f ca="1">IF($P1676="","",IF(IF(COUNTIF($P1676,"* *"),COUNTIF('Plany 2025'!$J:$J,"*"&amp;$P1676&amp;"*"),COUNTIF('Plany 2025'!$B:$B,$P1676)+COUNTIF('Plany 2025'!$B:$B,$P1676&amp;"/*")+COUNTIF('Plany 2025'!$B:$B,"*/"&amp;$P1676&amp;"/*"))=0,"brak klasyf.",IF(COUNTIF($P1676,"* *"),SUMIF('Plany 2025'!$J:$J,"*"&amp;$P1676&amp;"*",'Plany 2025'!H:H),SUMIF('Plany 2025'!$B:$B,$P1676,'Plany 2025'!H:H)+SUMIF('Plany 2025'!$B:$B,$P1676&amp;"/*",'Plany 2025'!H:H)+SUMIF('Plany 2025'!$B:$B,"*/"&amp;$P1676&amp;"/*",'Plany 2025'!H:H))))</f>
        <v>14000</v>
      </c>
      <c r="S1676" s="392">
        <f t="shared" ca="1" si="202"/>
        <v>0</v>
      </c>
      <c r="T1676" s="393">
        <f t="shared" ca="1" si="203"/>
        <v>0</v>
      </c>
      <c r="U1676" s="153"/>
      <c r="V1676" s="91"/>
    </row>
    <row r="1677" spans="1:22" s="139" customFormat="1">
      <c r="A1677" s="97"/>
      <c r="B1677" s="378"/>
      <c r="C1677" s="378"/>
      <c r="D1677" s="97"/>
      <c r="E1677" s="149" t="s">
        <v>50</v>
      </c>
      <c r="F1677" s="93"/>
      <c r="G1677" s="151">
        <v>2300</v>
      </c>
      <c r="H1677" s="152">
        <v>2055.4</v>
      </c>
      <c r="I1677" s="153">
        <f t="shared" si="197"/>
        <v>0.89365217391304352</v>
      </c>
      <c r="J1677" s="134"/>
      <c r="K1677" s="517"/>
      <c r="L1677" s="379">
        <v>1</v>
      </c>
      <c r="M1677" s="379" t="str">
        <f t="shared" ca="1" si="198"/>
        <v>tak</v>
      </c>
      <c r="N1677" s="379" t="str">
        <f t="shared" ca="1" si="199"/>
        <v>tak</v>
      </c>
      <c r="O1677" s="378" t="str">
        <f t="shared" ca="1" si="200"/>
        <v>DBFO</v>
      </c>
      <c r="P1677" s="389" t="str">
        <f t="shared" si="201"/>
        <v/>
      </c>
      <c r="Q1677" s="390" t="str">
        <f>IF($P1677="","",IF(IF(COUNTIF($P1677,"* *"),COUNTIF('Plany 2025'!$J:$J,"*"&amp;$P1677&amp;"*"),COUNTIF('Plany 2025'!$B:$B,$P1677)+COUNTIF('Plany 2025'!$B:$B,$P1677&amp;"/*")+COUNTIF('Plany 2025'!$B:$B,"*/"&amp;$P1677&amp;"/*"))=0,"brak klasyf.",IF(COUNTIF($P1677,"* *"),SUMIF('Plany 2025'!$J:$J,"*"&amp;$P1677&amp;"*",'Plany 2025'!G:G),SUMIF('Plany 2025'!$B:$B,$P1677,'Plany 2025'!G:G)+SUMIF('Plany 2025'!$B:$B,$P1677&amp;"/*",'Plany 2025'!G:G)+SUMIF('Plany 2025'!$B:$B,"*/"&amp;$P1677&amp;"/*",'Plany 2025'!G:G))))</f>
        <v/>
      </c>
      <c r="R1677" s="391" t="str">
        <f>IF($P1677="","",IF(IF(COUNTIF($P1677,"* *"),COUNTIF('Plany 2025'!$J:$J,"*"&amp;$P1677&amp;"*"),COUNTIF('Plany 2025'!$B:$B,$P1677)+COUNTIF('Plany 2025'!$B:$B,$P1677&amp;"/*")+COUNTIF('Plany 2025'!$B:$B,"*/"&amp;$P1677&amp;"/*"))=0,"brak klasyf.",IF(COUNTIF($P1677,"* *"),SUMIF('Plany 2025'!$J:$J,"*"&amp;$P1677&amp;"*",'Plany 2025'!H:H),SUMIF('Plany 2025'!$B:$B,$P1677,'Plany 2025'!H:H)+SUMIF('Plany 2025'!$B:$B,$P1677&amp;"/*",'Plany 2025'!H:H)+SUMIF('Plany 2025'!$B:$B,"*/"&amp;$P1677&amp;"/*",'Plany 2025'!H:H))))</f>
        <v/>
      </c>
      <c r="S1677" s="392" t="str">
        <f t="shared" si="202"/>
        <v/>
      </c>
      <c r="T1677" s="393" t="str">
        <f t="shared" si="203"/>
        <v/>
      </c>
      <c r="U1677" s="153"/>
      <c r="V1677" s="91"/>
    </row>
    <row r="1678" spans="1:22" s="139" customFormat="1" ht="6" customHeight="1">
      <c r="A1678" s="97"/>
      <c r="B1678" s="378"/>
      <c r="C1678" s="378"/>
      <c r="D1678" s="97"/>
      <c r="E1678" s="125" t="s">
        <v>24</v>
      </c>
      <c r="F1678" s="93"/>
      <c r="G1678" s="126"/>
      <c r="H1678" s="127"/>
      <c r="I1678" s="96" t="str">
        <f t="shared" si="197"/>
        <v xml:space="preserve"> </v>
      </c>
      <c r="J1678" s="134"/>
      <c r="K1678" s="517"/>
      <c r="L1678" s="379">
        <v>1</v>
      </c>
      <c r="M1678" s="379" t="str">
        <f t="shared" ca="1" si="198"/>
        <v>tak</v>
      </c>
      <c r="N1678" s="379" t="str">
        <f t="shared" ca="1" si="199"/>
        <v>tak</v>
      </c>
      <c r="O1678" s="378" t="str">
        <f t="shared" ca="1" si="200"/>
        <v>DBFO</v>
      </c>
      <c r="P1678" s="389" t="str">
        <f t="shared" si="201"/>
        <v/>
      </c>
      <c r="Q1678" s="390" t="str">
        <f>IF($P1678="","",IF(IF(COUNTIF($P1678,"* *"),COUNTIF('Plany 2025'!$J:$J,"*"&amp;$P1678&amp;"*"),COUNTIF('Plany 2025'!$B:$B,$P1678)+COUNTIF('Plany 2025'!$B:$B,$P1678&amp;"/*")+COUNTIF('Plany 2025'!$B:$B,"*/"&amp;$P1678&amp;"/*"))=0,"brak klasyf.",IF(COUNTIF($P1678,"* *"),SUMIF('Plany 2025'!$J:$J,"*"&amp;$P1678&amp;"*",'Plany 2025'!G:G),SUMIF('Plany 2025'!$B:$B,$P1678,'Plany 2025'!G:G)+SUMIF('Plany 2025'!$B:$B,$P1678&amp;"/*",'Plany 2025'!G:G)+SUMIF('Plany 2025'!$B:$B,"*/"&amp;$P1678&amp;"/*",'Plany 2025'!G:G))))</f>
        <v/>
      </c>
      <c r="R1678" s="391" t="str">
        <f>IF($P1678="","",IF(IF(COUNTIF($P1678,"* *"),COUNTIF('Plany 2025'!$J:$J,"*"&amp;$P1678&amp;"*"),COUNTIF('Plany 2025'!$B:$B,$P1678)+COUNTIF('Plany 2025'!$B:$B,$P1678&amp;"/*")+COUNTIF('Plany 2025'!$B:$B,"*/"&amp;$P1678&amp;"/*"))=0,"brak klasyf.",IF(COUNTIF($P1678,"* *"),SUMIF('Plany 2025'!$J:$J,"*"&amp;$P1678&amp;"*",'Plany 2025'!H:H),SUMIF('Plany 2025'!$B:$B,$P1678,'Plany 2025'!H:H)+SUMIF('Plany 2025'!$B:$B,$P1678&amp;"/*",'Plany 2025'!H:H)+SUMIF('Plany 2025'!$B:$B,"*/"&amp;$P1678&amp;"/*",'Plany 2025'!H:H))))</f>
        <v/>
      </c>
      <c r="S1678" s="392" t="str">
        <f t="shared" si="202"/>
        <v/>
      </c>
      <c r="T1678" s="393" t="str">
        <f t="shared" si="203"/>
        <v/>
      </c>
      <c r="U1678" s="96"/>
      <c r="V1678" s="91"/>
    </row>
    <row r="1679" spans="1:22" s="168" customFormat="1">
      <c r="A1679" s="91" t="s">
        <v>116</v>
      </c>
      <c r="B1679" s="495">
        <v>801</v>
      </c>
      <c r="C1679" s="495">
        <v>80195</v>
      </c>
      <c r="D1679" s="177">
        <v>4190</v>
      </c>
      <c r="E1679" s="167" t="s">
        <v>225</v>
      </c>
      <c r="G1679" s="169">
        <v>10115</v>
      </c>
      <c r="H1679" s="170">
        <v>10058.040000000001</v>
      </c>
      <c r="I1679" s="96">
        <f t="shared" si="197"/>
        <v>0.99436875926841328</v>
      </c>
      <c r="J1679" s="147"/>
      <c r="K1679" s="517"/>
      <c r="L1679" s="379">
        <v>1</v>
      </c>
      <c r="M1679" s="379" t="str">
        <f t="shared" ca="1" si="198"/>
        <v>tak</v>
      </c>
      <c r="N1679" s="379" t="str">
        <f t="shared" ca="1" si="199"/>
        <v>tak</v>
      </c>
      <c r="O1679" s="378" t="str">
        <f t="shared" ca="1" si="200"/>
        <v>DBFO</v>
      </c>
      <c r="P1679" s="389" t="str">
        <f t="shared" ca="1" si="201"/>
        <v>DBFO B/V/2/6 80195 4190</v>
      </c>
      <c r="Q1679" s="390">
        <f ca="1">IF($P1679="","",IF(IF(COUNTIF($P1679,"* *"),COUNTIF('Plany 2025'!$J:$J,"*"&amp;$P1679&amp;"*"),COUNTIF('Plany 2025'!$B:$B,$P1679)+COUNTIF('Plany 2025'!$B:$B,$P1679&amp;"/*")+COUNTIF('Plany 2025'!$B:$B,"*/"&amp;$P1679&amp;"/*"))=0,"brak klasyf.",IF(COUNTIF($P1679,"* *"),SUMIF('Plany 2025'!$J:$J,"*"&amp;$P1679&amp;"*",'Plany 2025'!G:G),SUMIF('Plany 2025'!$B:$B,$P1679,'Plany 2025'!G:G)+SUMIF('Plany 2025'!$B:$B,$P1679&amp;"/*",'Plany 2025'!G:G)+SUMIF('Plany 2025'!$B:$B,"*/"&amp;$P1679&amp;"/*",'Plany 2025'!G:G))))</f>
        <v>10115</v>
      </c>
      <c r="R1679" s="391">
        <f ca="1">IF($P1679="","",IF(IF(COUNTIF($P1679,"* *"),COUNTIF('Plany 2025'!$J:$J,"*"&amp;$P1679&amp;"*"),COUNTIF('Plany 2025'!$B:$B,$P1679)+COUNTIF('Plany 2025'!$B:$B,$P1679&amp;"/*")+COUNTIF('Plany 2025'!$B:$B,"*/"&amp;$P1679&amp;"/*"))=0,"brak klasyf.",IF(COUNTIF($P1679,"* *"),SUMIF('Plany 2025'!$J:$J,"*"&amp;$P1679&amp;"*",'Plany 2025'!H:H),SUMIF('Plany 2025'!$B:$B,$P1679,'Plany 2025'!H:H)+SUMIF('Plany 2025'!$B:$B,$P1679&amp;"/*",'Plany 2025'!H:H)+SUMIF('Plany 2025'!$B:$B,"*/"&amp;$P1679&amp;"/*",'Plany 2025'!H:H))))</f>
        <v>10058.040000000001</v>
      </c>
      <c r="S1679" s="392">
        <f t="shared" ca="1" si="202"/>
        <v>0</v>
      </c>
      <c r="T1679" s="393">
        <f t="shared" ca="1" si="203"/>
        <v>0</v>
      </c>
      <c r="U1679" s="96"/>
      <c r="V1679" s="91"/>
    </row>
    <row r="1680" spans="1:22" s="168" customFormat="1">
      <c r="A1680" s="91" t="s">
        <v>116</v>
      </c>
      <c r="B1680" s="495">
        <v>801</v>
      </c>
      <c r="C1680" s="495">
        <v>80195</v>
      </c>
      <c r="D1680" s="177">
        <v>4210</v>
      </c>
      <c r="E1680" s="167" t="s">
        <v>165</v>
      </c>
      <c r="G1680" s="169">
        <v>7880</v>
      </c>
      <c r="H1680" s="170">
        <v>7740.7</v>
      </c>
      <c r="I1680" s="96">
        <f t="shared" si="197"/>
        <v>0.98232233502538069</v>
      </c>
      <c r="J1680" s="147"/>
      <c r="K1680" s="517"/>
      <c r="L1680" s="379">
        <v>1</v>
      </c>
      <c r="M1680" s="379" t="str">
        <f t="shared" ca="1" si="198"/>
        <v>tak</v>
      </c>
      <c r="N1680" s="379" t="str">
        <f t="shared" ca="1" si="199"/>
        <v>tak</v>
      </c>
      <c r="O1680" s="378" t="str">
        <f t="shared" ca="1" si="200"/>
        <v>DBFO</v>
      </c>
      <c r="P1680" s="389" t="str">
        <f t="shared" ca="1" si="201"/>
        <v>DBFO B/V/2/6 80195 4210</v>
      </c>
      <c r="Q1680" s="390">
        <f ca="1">IF($P1680="","",IF(IF(COUNTIF($P1680,"* *"),COUNTIF('Plany 2025'!$J:$J,"*"&amp;$P1680&amp;"*"),COUNTIF('Plany 2025'!$B:$B,$P1680)+COUNTIF('Plany 2025'!$B:$B,$P1680&amp;"/*")+COUNTIF('Plany 2025'!$B:$B,"*/"&amp;$P1680&amp;"/*"))=0,"brak klasyf.",IF(COUNTIF($P1680,"* *"),SUMIF('Plany 2025'!$J:$J,"*"&amp;$P1680&amp;"*",'Plany 2025'!G:G),SUMIF('Plany 2025'!$B:$B,$P1680,'Plany 2025'!G:G)+SUMIF('Plany 2025'!$B:$B,$P1680&amp;"/*",'Plany 2025'!G:G)+SUMIF('Plany 2025'!$B:$B,"*/"&amp;$P1680&amp;"/*",'Plany 2025'!G:G))))</f>
        <v>7880</v>
      </c>
      <c r="R1680" s="391">
        <f ca="1">IF($P1680="","",IF(IF(COUNTIF($P1680,"* *"),COUNTIF('Plany 2025'!$J:$J,"*"&amp;$P1680&amp;"*"),COUNTIF('Plany 2025'!$B:$B,$P1680)+COUNTIF('Plany 2025'!$B:$B,$P1680&amp;"/*")+COUNTIF('Plany 2025'!$B:$B,"*/"&amp;$P1680&amp;"/*"))=0,"brak klasyf.",IF(COUNTIF($P1680,"* *"),SUMIF('Plany 2025'!$J:$J,"*"&amp;$P1680&amp;"*",'Plany 2025'!H:H),SUMIF('Plany 2025'!$B:$B,$P1680,'Plany 2025'!H:H)+SUMIF('Plany 2025'!$B:$B,$P1680&amp;"/*",'Plany 2025'!H:H)+SUMIF('Plany 2025'!$B:$B,"*/"&amp;$P1680&amp;"/*",'Plany 2025'!H:H))))</f>
        <v>7740.7</v>
      </c>
      <c r="S1680" s="392">
        <f t="shared" ca="1" si="202"/>
        <v>0</v>
      </c>
      <c r="T1680" s="393">
        <f t="shared" ca="1" si="203"/>
        <v>0</v>
      </c>
      <c r="U1680" s="96"/>
      <c r="V1680" s="91"/>
    </row>
    <row r="1681" spans="1:22" s="168" customFormat="1">
      <c r="A1681" s="91" t="s">
        <v>116</v>
      </c>
      <c r="B1681" s="495">
        <v>801</v>
      </c>
      <c r="C1681" s="495">
        <v>80195</v>
      </c>
      <c r="D1681" s="177">
        <v>4240</v>
      </c>
      <c r="E1681" s="167" t="s">
        <v>216</v>
      </c>
      <c r="G1681" s="169">
        <v>20010</v>
      </c>
      <c r="H1681" s="170">
        <v>19982.16</v>
      </c>
      <c r="I1681" s="96">
        <f t="shared" si="197"/>
        <v>0.99860869565217392</v>
      </c>
      <c r="J1681" s="147"/>
      <c r="K1681" s="517"/>
      <c r="L1681" s="379">
        <v>1</v>
      </c>
      <c r="M1681" s="379" t="str">
        <f t="shared" ca="1" si="198"/>
        <v>tak</v>
      </c>
      <c r="N1681" s="379" t="str">
        <f t="shared" ca="1" si="199"/>
        <v>tak</v>
      </c>
      <c r="O1681" s="378" t="str">
        <f t="shared" ca="1" si="200"/>
        <v>DBFO</v>
      </c>
      <c r="P1681" s="389" t="str">
        <f t="shared" ca="1" si="201"/>
        <v>DBFO B/V/2/6 80195 4240</v>
      </c>
      <c r="Q1681" s="390">
        <f ca="1">IF($P1681="","",IF(IF(COUNTIF($P1681,"* *"),COUNTIF('Plany 2025'!$J:$J,"*"&amp;$P1681&amp;"*"),COUNTIF('Plany 2025'!$B:$B,$P1681)+COUNTIF('Plany 2025'!$B:$B,$P1681&amp;"/*")+COUNTIF('Plany 2025'!$B:$B,"*/"&amp;$P1681&amp;"/*"))=0,"brak klasyf.",IF(COUNTIF($P1681,"* *"),SUMIF('Plany 2025'!$J:$J,"*"&amp;$P1681&amp;"*",'Plany 2025'!G:G),SUMIF('Plany 2025'!$B:$B,$P1681,'Plany 2025'!G:G)+SUMIF('Plany 2025'!$B:$B,$P1681&amp;"/*",'Plany 2025'!G:G)+SUMIF('Plany 2025'!$B:$B,"*/"&amp;$P1681&amp;"/*",'Plany 2025'!G:G))))</f>
        <v>20010</v>
      </c>
      <c r="R1681" s="391">
        <f ca="1">IF($P1681="","",IF(IF(COUNTIF($P1681,"* *"),COUNTIF('Plany 2025'!$J:$J,"*"&amp;$P1681&amp;"*"),COUNTIF('Plany 2025'!$B:$B,$P1681)+COUNTIF('Plany 2025'!$B:$B,$P1681&amp;"/*")+COUNTIF('Plany 2025'!$B:$B,"*/"&amp;$P1681&amp;"/*"))=0,"brak klasyf.",IF(COUNTIF($P1681,"* *"),SUMIF('Plany 2025'!$J:$J,"*"&amp;$P1681&amp;"*",'Plany 2025'!H:H),SUMIF('Plany 2025'!$B:$B,$P1681,'Plany 2025'!H:H)+SUMIF('Plany 2025'!$B:$B,$P1681&amp;"/*",'Plany 2025'!H:H)+SUMIF('Plany 2025'!$B:$B,"*/"&amp;$P1681&amp;"/*",'Plany 2025'!H:H))))</f>
        <v>19982.16</v>
      </c>
      <c r="S1681" s="392">
        <f t="shared" ca="1" si="202"/>
        <v>0</v>
      </c>
      <c r="T1681" s="393">
        <f t="shared" ca="1" si="203"/>
        <v>0</v>
      </c>
      <c r="U1681" s="96"/>
      <c r="V1681" s="91"/>
    </row>
    <row r="1682" spans="1:22" s="168" customFormat="1">
      <c r="A1682" s="91" t="s">
        <v>116</v>
      </c>
      <c r="B1682" s="499">
        <v>801</v>
      </c>
      <c r="C1682" s="499">
        <v>80195</v>
      </c>
      <c r="D1682" s="177">
        <v>4300</v>
      </c>
      <c r="E1682" s="167" t="s">
        <v>168</v>
      </c>
      <c r="G1682" s="169">
        <v>121624</v>
      </c>
      <c r="H1682" s="170">
        <v>121624</v>
      </c>
      <c r="I1682" s="96">
        <f t="shared" si="197"/>
        <v>1</v>
      </c>
      <c r="J1682" s="147"/>
      <c r="K1682" s="517"/>
      <c r="L1682" s="379">
        <v>1</v>
      </c>
      <c r="M1682" s="379" t="str">
        <f t="shared" ca="1" si="198"/>
        <v>tak</v>
      </c>
      <c r="N1682" s="379" t="str">
        <f t="shared" ca="1" si="199"/>
        <v>tak</v>
      </c>
      <c r="O1682" s="378" t="str">
        <f t="shared" ca="1" si="200"/>
        <v>DBFO</v>
      </c>
      <c r="P1682" s="389" t="str">
        <f t="shared" ca="1" si="201"/>
        <v>DBFO B/V/2/6 80195 4300</v>
      </c>
      <c r="Q1682" s="390">
        <f ca="1">IF($P1682="","",IF(IF(COUNTIF($P1682,"* *"),COUNTIF('Plany 2025'!$J:$J,"*"&amp;$P1682&amp;"*"),COUNTIF('Plany 2025'!$B:$B,$P1682)+COUNTIF('Plany 2025'!$B:$B,$P1682&amp;"/*")+COUNTIF('Plany 2025'!$B:$B,"*/"&amp;$P1682&amp;"/*"))=0,"brak klasyf.",IF(COUNTIF($P1682,"* *"),SUMIF('Plany 2025'!$J:$J,"*"&amp;$P1682&amp;"*",'Plany 2025'!G:G),SUMIF('Plany 2025'!$B:$B,$P1682,'Plany 2025'!G:G)+SUMIF('Plany 2025'!$B:$B,$P1682&amp;"/*",'Plany 2025'!G:G)+SUMIF('Plany 2025'!$B:$B,"*/"&amp;$P1682&amp;"/*",'Plany 2025'!G:G))))</f>
        <v>121624</v>
      </c>
      <c r="R1682" s="391">
        <f ca="1">IF($P1682="","",IF(IF(COUNTIF($P1682,"* *"),COUNTIF('Plany 2025'!$J:$J,"*"&amp;$P1682&amp;"*"),COUNTIF('Plany 2025'!$B:$B,$P1682)+COUNTIF('Plany 2025'!$B:$B,$P1682&amp;"/*")+COUNTIF('Plany 2025'!$B:$B,"*/"&amp;$P1682&amp;"/*"))=0,"brak klasyf.",IF(COUNTIF($P1682,"* *"),SUMIF('Plany 2025'!$J:$J,"*"&amp;$P1682&amp;"*",'Plany 2025'!H:H),SUMIF('Plany 2025'!$B:$B,$P1682,'Plany 2025'!H:H)+SUMIF('Plany 2025'!$B:$B,$P1682&amp;"/*",'Plany 2025'!H:H)+SUMIF('Plany 2025'!$B:$B,"*/"&amp;$P1682&amp;"/*",'Plany 2025'!H:H))))</f>
        <v>121624</v>
      </c>
      <c r="S1682" s="392">
        <f t="shared" ca="1" si="202"/>
        <v>0</v>
      </c>
      <c r="T1682" s="393">
        <f t="shared" ca="1" si="203"/>
        <v>0</v>
      </c>
      <c r="U1682" s="96"/>
      <c r="V1682" s="91"/>
    </row>
    <row r="1683" spans="1:22" s="168" customFormat="1" hidden="1">
      <c r="A1683" s="91" t="s">
        <v>116</v>
      </c>
      <c r="B1683" s="495">
        <v>801</v>
      </c>
      <c r="C1683" s="495">
        <v>80195</v>
      </c>
      <c r="D1683" s="177">
        <v>4360</v>
      </c>
      <c r="E1683" s="167" t="s">
        <v>205</v>
      </c>
      <c r="G1683" s="169"/>
      <c r="H1683" s="170"/>
      <c r="I1683" s="96" t="str">
        <f t="shared" si="197"/>
        <v xml:space="preserve"> </v>
      </c>
      <c r="J1683" s="147"/>
      <c r="K1683" s="517"/>
      <c r="L1683" s="379"/>
      <c r="M1683" s="379" t="str">
        <f t="shared" ca="1" si="198"/>
        <v>tak</v>
      </c>
      <c r="N1683" s="379" t="str">
        <f t="shared" ca="1" si="199"/>
        <v>nie</v>
      </c>
      <c r="O1683" s="378" t="str">
        <f t="shared" ca="1" si="200"/>
        <v>DBFO</v>
      </c>
      <c r="P1683" s="389" t="str">
        <f t="shared" ca="1" si="201"/>
        <v>DBFO B/V/2/6 80195 4360</v>
      </c>
      <c r="Q1683" s="390" t="str">
        <f ca="1">IF($P1683="","",IF(IF(COUNTIF($P1683,"* *"),COUNTIF('Plany 2025'!$J:$J,"*"&amp;$P1683&amp;"*"),COUNTIF('Plany 2025'!$B:$B,$P1683)+COUNTIF('Plany 2025'!$B:$B,$P1683&amp;"/*")+COUNTIF('Plany 2025'!$B:$B,"*/"&amp;$P1683&amp;"/*"))=0,"brak klasyf.",IF(COUNTIF($P1683,"* *"),SUMIF('Plany 2025'!$J:$J,"*"&amp;$P1683&amp;"*",'Plany 2025'!G:G),SUMIF('Plany 2025'!$B:$B,$P1683,'Plany 2025'!G:G)+SUMIF('Plany 2025'!$B:$B,$P1683&amp;"/*",'Plany 2025'!G:G)+SUMIF('Plany 2025'!$B:$B,"*/"&amp;$P1683&amp;"/*",'Plany 2025'!G:G))))</f>
        <v>brak klasyf.</v>
      </c>
      <c r="R1683" s="391" t="str">
        <f ca="1">IF($P1683="","",IF(IF(COUNTIF($P1683,"* *"),COUNTIF('Plany 2025'!$J:$J,"*"&amp;$P1683&amp;"*"),COUNTIF('Plany 2025'!$B:$B,$P1683)+COUNTIF('Plany 2025'!$B:$B,$P1683&amp;"/*")+COUNTIF('Plany 2025'!$B:$B,"*/"&amp;$P1683&amp;"/*"))=0,"brak klasyf.",IF(COUNTIF($P1683,"* *"),SUMIF('Plany 2025'!$J:$J,"*"&amp;$P1683&amp;"*",'Plany 2025'!H:H),SUMIF('Plany 2025'!$B:$B,$P1683,'Plany 2025'!H:H)+SUMIF('Plany 2025'!$B:$B,$P1683&amp;"/*",'Plany 2025'!H:H)+SUMIF('Plany 2025'!$B:$B,"*/"&amp;$P1683&amp;"/*",'Plany 2025'!H:H))))</f>
        <v>brak klasyf.</v>
      </c>
      <c r="S1683" s="392" t="str">
        <f t="shared" ca="1" si="202"/>
        <v/>
      </c>
      <c r="T1683" s="393" t="str">
        <f t="shared" ca="1" si="203"/>
        <v/>
      </c>
      <c r="U1683" s="96"/>
      <c r="V1683" s="91"/>
    </row>
    <row r="1684" spans="1:22" s="168" customFormat="1" hidden="1">
      <c r="A1684" s="91" t="s">
        <v>116</v>
      </c>
      <c r="B1684" s="499">
        <v>801</v>
      </c>
      <c r="C1684" s="499">
        <v>80195</v>
      </c>
      <c r="D1684" s="177">
        <v>4410</v>
      </c>
      <c r="E1684" s="167" t="s">
        <v>202</v>
      </c>
      <c r="G1684" s="169"/>
      <c r="H1684" s="170"/>
      <c r="I1684" s="96" t="str">
        <f t="shared" si="197"/>
        <v xml:space="preserve"> </v>
      </c>
      <c r="J1684" s="147"/>
      <c r="K1684" s="517"/>
      <c r="L1684" s="379"/>
      <c r="M1684" s="379" t="str">
        <f t="shared" ca="1" si="198"/>
        <v>tak</v>
      </c>
      <c r="N1684" s="379" t="str">
        <f t="shared" ca="1" si="199"/>
        <v>nie</v>
      </c>
      <c r="O1684" s="378" t="str">
        <f t="shared" ca="1" si="200"/>
        <v>DBFO</v>
      </c>
      <c r="P1684" s="389" t="str">
        <f t="shared" ca="1" si="201"/>
        <v>DBFO B/V/2/6 80195 4410</v>
      </c>
      <c r="Q1684" s="390" t="str">
        <f ca="1">IF($P1684="","",IF(IF(COUNTIF($P1684,"* *"),COUNTIF('Plany 2025'!$J:$J,"*"&amp;$P1684&amp;"*"),COUNTIF('Plany 2025'!$B:$B,$P1684)+COUNTIF('Plany 2025'!$B:$B,$P1684&amp;"/*")+COUNTIF('Plany 2025'!$B:$B,"*/"&amp;$P1684&amp;"/*"))=0,"brak klasyf.",IF(COUNTIF($P1684,"* *"),SUMIF('Plany 2025'!$J:$J,"*"&amp;$P1684&amp;"*",'Plany 2025'!G:G),SUMIF('Plany 2025'!$B:$B,$P1684,'Plany 2025'!G:G)+SUMIF('Plany 2025'!$B:$B,$P1684&amp;"/*",'Plany 2025'!G:G)+SUMIF('Plany 2025'!$B:$B,"*/"&amp;$P1684&amp;"/*",'Plany 2025'!G:G))))</f>
        <v>brak klasyf.</v>
      </c>
      <c r="R1684" s="391" t="str">
        <f ca="1">IF($P1684="","",IF(IF(COUNTIF($P1684,"* *"),COUNTIF('Plany 2025'!$J:$J,"*"&amp;$P1684&amp;"*"),COUNTIF('Plany 2025'!$B:$B,$P1684)+COUNTIF('Plany 2025'!$B:$B,$P1684&amp;"/*")+COUNTIF('Plany 2025'!$B:$B,"*/"&amp;$P1684&amp;"/*"))=0,"brak klasyf.",IF(COUNTIF($P1684,"* *"),SUMIF('Plany 2025'!$J:$J,"*"&amp;$P1684&amp;"*",'Plany 2025'!H:H),SUMIF('Plany 2025'!$B:$B,$P1684,'Plany 2025'!H:H)+SUMIF('Plany 2025'!$B:$B,$P1684&amp;"/*",'Plany 2025'!H:H)+SUMIF('Plany 2025'!$B:$B,"*/"&amp;$P1684&amp;"/*",'Plany 2025'!H:H))))</f>
        <v>brak klasyf.</v>
      </c>
      <c r="S1684" s="392" t="str">
        <f t="shared" ca="1" si="202"/>
        <v/>
      </c>
      <c r="T1684" s="393" t="str">
        <f t="shared" ca="1" si="203"/>
        <v/>
      </c>
      <c r="U1684" s="96"/>
      <c r="V1684" s="91"/>
    </row>
    <row r="1685" spans="1:22" s="168" customFormat="1">
      <c r="A1685" s="91" t="s">
        <v>116</v>
      </c>
      <c r="B1685" s="499">
        <v>801</v>
      </c>
      <c r="C1685" s="499">
        <v>80195</v>
      </c>
      <c r="D1685" s="177">
        <v>4420</v>
      </c>
      <c r="E1685" s="167" t="s">
        <v>203</v>
      </c>
      <c r="G1685" s="169">
        <v>3274</v>
      </c>
      <c r="H1685" s="170">
        <v>3274</v>
      </c>
      <c r="I1685" s="96">
        <f t="shared" si="197"/>
        <v>1</v>
      </c>
      <c r="J1685" s="147"/>
      <c r="K1685" s="517"/>
      <c r="L1685" s="379">
        <v>1</v>
      </c>
      <c r="M1685" s="379" t="str">
        <f t="shared" ca="1" si="198"/>
        <v>tak</v>
      </c>
      <c r="N1685" s="379" t="str">
        <f t="shared" ca="1" si="199"/>
        <v>tak</v>
      </c>
      <c r="O1685" s="378" t="str">
        <f t="shared" ca="1" si="200"/>
        <v>DBFO</v>
      </c>
      <c r="P1685" s="389" t="str">
        <f t="shared" ca="1" si="201"/>
        <v>DBFO B/V/2/6 80195 4420</v>
      </c>
      <c r="Q1685" s="390">
        <f ca="1">IF($P1685="","",IF(IF(COUNTIF($P1685,"* *"),COUNTIF('Plany 2025'!$J:$J,"*"&amp;$P1685&amp;"*"),COUNTIF('Plany 2025'!$B:$B,$P1685)+COUNTIF('Plany 2025'!$B:$B,$P1685&amp;"/*")+COUNTIF('Plany 2025'!$B:$B,"*/"&amp;$P1685&amp;"/*"))=0,"brak klasyf.",IF(COUNTIF($P1685,"* *"),SUMIF('Plany 2025'!$J:$J,"*"&amp;$P1685&amp;"*",'Plany 2025'!G:G),SUMIF('Plany 2025'!$B:$B,$P1685,'Plany 2025'!G:G)+SUMIF('Plany 2025'!$B:$B,$P1685&amp;"/*",'Plany 2025'!G:G)+SUMIF('Plany 2025'!$B:$B,"*/"&amp;$P1685&amp;"/*",'Plany 2025'!G:G))))</f>
        <v>3274</v>
      </c>
      <c r="R1685" s="391">
        <f ca="1">IF($P1685="","",IF(IF(COUNTIF($P1685,"* *"),COUNTIF('Plany 2025'!$J:$J,"*"&amp;$P1685&amp;"*"),COUNTIF('Plany 2025'!$B:$B,$P1685)+COUNTIF('Plany 2025'!$B:$B,$P1685&amp;"/*")+COUNTIF('Plany 2025'!$B:$B,"*/"&amp;$P1685&amp;"/*"))=0,"brak klasyf.",IF(COUNTIF($P1685,"* *"),SUMIF('Plany 2025'!$J:$J,"*"&amp;$P1685&amp;"*",'Plany 2025'!H:H),SUMIF('Plany 2025'!$B:$B,$P1685,'Plany 2025'!H:H)+SUMIF('Plany 2025'!$B:$B,$P1685&amp;"/*",'Plany 2025'!H:H)+SUMIF('Plany 2025'!$B:$B,"*/"&amp;$P1685&amp;"/*",'Plany 2025'!H:H))))</f>
        <v>3274</v>
      </c>
      <c r="S1685" s="392">
        <f t="shared" ca="1" si="202"/>
        <v>0</v>
      </c>
      <c r="T1685" s="393">
        <f t="shared" ca="1" si="203"/>
        <v>0</v>
      </c>
      <c r="U1685" s="96"/>
      <c r="V1685" s="91"/>
    </row>
    <row r="1686" spans="1:22" s="168" customFormat="1">
      <c r="A1686" s="91" t="s">
        <v>116</v>
      </c>
      <c r="B1686" s="499">
        <v>801</v>
      </c>
      <c r="C1686" s="499">
        <v>80195</v>
      </c>
      <c r="D1686" s="177">
        <v>4430</v>
      </c>
      <c r="E1686" s="167" t="s">
        <v>174</v>
      </c>
      <c r="G1686" s="169">
        <v>80</v>
      </c>
      <c r="H1686" s="170">
        <v>0</v>
      </c>
      <c r="I1686" s="96">
        <f t="shared" si="197"/>
        <v>0</v>
      </c>
      <c r="J1686" s="147"/>
      <c r="K1686" s="517"/>
      <c r="L1686" s="379">
        <v>1</v>
      </c>
      <c r="M1686" s="379" t="str">
        <f t="shared" ca="1" si="198"/>
        <v>tak</v>
      </c>
      <c r="N1686" s="379" t="str">
        <f t="shared" ca="1" si="199"/>
        <v>tak</v>
      </c>
      <c r="O1686" s="378" t="str">
        <f t="shared" ca="1" si="200"/>
        <v>DBFO</v>
      </c>
      <c r="P1686" s="389" t="str">
        <f t="shared" ca="1" si="201"/>
        <v>DBFO B/V/2/6 80195 4430</v>
      </c>
      <c r="Q1686" s="390">
        <f ca="1">IF($P1686="","",IF(IF(COUNTIF($P1686,"* *"),COUNTIF('Plany 2025'!$J:$J,"*"&amp;$P1686&amp;"*"),COUNTIF('Plany 2025'!$B:$B,$P1686)+COUNTIF('Plany 2025'!$B:$B,$P1686&amp;"/*")+COUNTIF('Plany 2025'!$B:$B,"*/"&amp;$P1686&amp;"/*"))=0,"brak klasyf.",IF(COUNTIF($P1686,"* *"),SUMIF('Plany 2025'!$J:$J,"*"&amp;$P1686&amp;"*",'Plany 2025'!G:G),SUMIF('Plany 2025'!$B:$B,$P1686,'Plany 2025'!G:G)+SUMIF('Plany 2025'!$B:$B,$P1686&amp;"/*",'Plany 2025'!G:G)+SUMIF('Plany 2025'!$B:$B,"*/"&amp;$P1686&amp;"/*",'Plany 2025'!G:G))))</f>
        <v>80</v>
      </c>
      <c r="R1686" s="391">
        <f ca="1">IF($P1686="","",IF(IF(COUNTIF($P1686,"* *"),COUNTIF('Plany 2025'!$J:$J,"*"&amp;$P1686&amp;"*"),COUNTIF('Plany 2025'!$B:$B,$P1686)+COUNTIF('Plany 2025'!$B:$B,$P1686&amp;"/*")+COUNTIF('Plany 2025'!$B:$B,"*/"&amp;$P1686&amp;"/*"))=0,"brak klasyf.",IF(COUNTIF($P1686,"* *"),SUMIF('Plany 2025'!$J:$J,"*"&amp;$P1686&amp;"*",'Plany 2025'!H:H),SUMIF('Plany 2025'!$B:$B,$P1686,'Plany 2025'!H:H)+SUMIF('Plany 2025'!$B:$B,$P1686&amp;"/*",'Plany 2025'!H:H)+SUMIF('Plany 2025'!$B:$B,"*/"&amp;$P1686&amp;"/*",'Plany 2025'!H:H))))</f>
        <v>0</v>
      </c>
      <c r="S1686" s="392">
        <f t="shared" ca="1" si="202"/>
        <v>0</v>
      </c>
      <c r="T1686" s="393">
        <f t="shared" ca="1" si="203"/>
        <v>0</v>
      </c>
      <c r="U1686" s="96"/>
      <c r="V1686" s="91"/>
    </row>
    <row r="1687" spans="1:22" s="168" customFormat="1" hidden="1">
      <c r="A1687" s="91" t="s">
        <v>116</v>
      </c>
      <c r="B1687" s="495">
        <v>801</v>
      </c>
      <c r="C1687" s="495">
        <v>80195</v>
      </c>
      <c r="D1687" s="177">
        <v>4700</v>
      </c>
      <c r="E1687" s="167" t="s">
        <v>201</v>
      </c>
      <c r="G1687" s="169"/>
      <c r="H1687" s="170"/>
      <c r="I1687" s="96" t="str">
        <f t="shared" si="197"/>
        <v xml:space="preserve"> </v>
      </c>
      <c r="J1687" s="147"/>
      <c r="K1687" s="517"/>
      <c r="L1687" s="379"/>
      <c r="M1687" s="379" t="str">
        <f t="shared" ca="1" si="198"/>
        <v>tak</v>
      </c>
      <c r="N1687" s="379" t="str">
        <f t="shared" ca="1" si="199"/>
        <v>nie</v>
      </c>
      <c r="O1687" s="378" t="str">
        <f t="shared" ca="1" si="200"/>
        <v>DBFO</v>
      </c>
      <c r="P1687" s="389" t="str">
        <f t="shared" ca="1" si="201"/>
        <v>DBFO B/V/2/6 80195 4700</v>
      </c>
      <c r="Q1687" s="390" t="str">
        <f ca="1">IF($P1687="","",IF(IF(COUNTIF($P1687,"* *"),COUNTIF('Plany 2025'!$J:$J,"*"&amp;$P1687&amp;"*"),COUNTIF('Plany 2025'!$B:$B,$P1687)+COUNTIF('Plany 2025'!$B:$B,$P1687&amp;"/*")+COUNTIF('Plany 2025'!$B:$B,"*/"&amp;$P1687&amp;"/*"))=0,"brak klasyf.",IF(COUNTIF($P1687,"* *"),SUMIF('Plany 2025'!$J:$J,"*"&amp;$P1687&amp;"*",'Plany 2025'!G:G),SUMIF('Plany 2025'!$B:$B,$P1687,'Plany 2025'!G:G)+SUMIF('Plany 2025'!$B:$B,$P1687&amp;"/*",'Plany 2025'!G:G)+SUMIF('Plany 2025'!$B:$B,"*/"&amp;$P1687&amp;"/*",'Plany 2025'!G:G))))</f>
        <v>brak klasyf.</v>
      </c>
      <c r="R1687" s="391" t="str">
        <f ca="1">IF($P1687="","",IF(IF(COUNTIF($P1687,"* *"),COUNTIF('Plany 2025'!$J:$J,"*"&amp;$P1687&amp;"*"),COUNTIF('Plany 2025'!$B:$B,$P1687)+COUNTIF('Plany 2025'!$B:$B,$P1687&amp;"/*")+COUNTIF('Plany 2025'!$B:$B,"*/"&amp;$P1687&amp;"/*"))=0,"brak klasyf.",IF(COUNTIF($P1687,"* *"),SUMIF('Plany 2025'!$J:$J,"*"&amp;$P1687&amp;"*",'Plany 2025'!H:H),SUMIF('Plany 2025'!$B:$B,$P1687,'Plany 2025'!H:H)+SUMIF('Plany 2025'!$B:$B,$P1687&amp;"/*",'Plany 2025'!H:H)+SUMIF('Plany 2025'!$B:$B,"*/"&amp;$P1687&amp;"/*",'Plany 2025'!H:H))))</f>
        <v>brak klasyf.</v>
      </c>
      <c r="S1687" s="392" t="str">
        <f t="shared" ca="1" si="202"/>
        <v/>
      </c>
      <c r="T1687" s="393" t="str">
        <f t="shared" ca="1" si="203"/>
        <v/>
      </c>
      <c r="U1687" s="96"/>
      <c r="V1687" s="91"/>
    </row>
    <row r="1688" spans="1:22" s="520" customFormat="1" ht="12.75" hidden="1">
      <c r="A1688" s="91" t="s">
        <v>116</v>
      </c>
      <c r="B1688" s="495">
        <v>801</v>
      </c>
      <c r="C1688" s="495">
        <v>80195</v>
      </c>
      <c r="D1688" s="177">
        <v>4990</v>
      </c>
      <c r="E1688" s="167" t="s">
        <v>185</v>
      </c>
      <c r="G1688" s="169"/>
      <c r="H1688" s="170"/>
      <c r="I1688" s="96" t="str">
        <f t="shared" si="197"/>
        <v xml:space="preserve"> </v>
      </c>
      <c r="J1688" s="147"/>
      <c r="K1688" s="517"/>
      <c r="L1688" s="379"/>
      <c r="M1688" s="379" t="str">
        <f t="shared" ca="1" si="198"/>
        <v>tak</v>
      </c>
      <c r="N1688" s="379" t="str">
        <f t="shared" ca="1" si="199"/>
        <v>nie</v>
      </c>
      <c r="O1688" s="378" t="str">
        <f t="shared" ca="1" si="200"/>
        <v>DBFO</v>
      </c>
      <c r="P1688" s="389" t="str">
        <f t="shared" ca="1" si="201"/>
        <v>DBFO B/V/2/6 80195 4990</v>
      </c>
      <c r="Q1688" s="390" t="str">
        <f ca="1">IF($P1688="","",IF(IF(COUNTIF($P1688,"* *"),COUNTIF('Plany 2025'!$J:$J,"*"&amp;$P1688&amp;"*"),COUNTIF('Plany 2025'!$B:$B,$P1688)+COUNTIF('Plany 2025'!$B:$B,$P1688&amp;"/*")+COUNTIF('Plany 2025'!$B:$B,"*/"&amp;$P1688&amp;"/*"))=0,"brak klasyf.",IF(COUNTIF($P1688,"* *"),SUMIF('Plany 2025'!$J:$J,"*"&amp;$P1688&amp;"*",'Plany 2025'!G:G),SUMIF('Plany 2025'!$B:$B,$P1688,'Plany 2025'!G:G)+SUMIF('Plany 2025'!$B:$B,$P1688&amp;"/*",'Plany 2025'!G:G)+SUMIF('Plany 2025'!$B:$B,"*/"&amp;$P1688&amp;"/*",'Plany 2025'!G:G))))</f>
        <v>brak klasyf.</v>
      </c>
      <c r="R1688" s="391" t="str">
        <f ca="1">IF($P1688="","",IF(IF(COUNTIF($P1688,"* *"),COUNTIF('Plany 2025'!$J:$J,"*"&amp;$P1688&amp;"*"),COUNTIF('Plany 2025'!$B:$B,$P1688)+COUNTIF('Plany 2025'!$B:$B,$P1688&amp;"/*")+COUNTIF('Plany 2025'!$B:$B,"*/"&amp;$P1688&amp;"/*"))=0,"brak klasyf.",IF(COUNTIF($P1688,"* *"),SUMIF('Plany 2025'!$J:$J,"*"&amp;$P1688&amp;"*",'Plany 2025'!H:H),SUMIF('Plany 2025'!$B:$B,$P1688,'Plany 2025'!H:H)+SUMIF('Plany 2025'!$B:$B,$P1688&amp;"/*",'Plany 2025'!H:H)+SUMIF('Plany 2025'!$B:$B,"*/"&amp;$P1688&amp;"/*",'Plany 2025'!H:H))))</f>
        <v>brak klasyf.</v>
      </c>
      <c r="S1688" s="392" t="str">
        <f t="shared" ca="1" si="202"/>
        <v/>
      </c>
      <c r="T1688" s="393" t="str">
        <f t="shared" ca="1" si="203"/>
        <v/>
      </c>
      <c r="U1688" s="96"/>
      <c r="V1688" s="91"/>
    </row>
    <row r="1689" spans="1:22" s="520" customFormat="1" ht="6" customHeight="1">
      <c r="A1689" s="91"/>
      <c r="B1689" s="495"/>
      <c r="C1689" s="495"/>
      <c r="D1689" s="177"/>
      <c r="E1689" s="167"/>
      <c r="G1689" s="126"/>
      <c r="H1689" s="127"/>
      <c r="I1689" s="153" t="str">
        <f t="shared" si="197"/>
        <v xml:space="preserve"> </v>
      </c>
      <c r="J1689" s="147"/>
      <c r="K1689" s="517"/>
      <c r="L1689" s="379">
        <v>1</v>
      </c>
      <c r="M1689" s="379" t="str">
        <f t="shared" ca="1" si="198"/>
        <v>tak</v>
      </c>
      <c r="N1689" s="379" t="str">
        <f t="shared" ca="1" si="199"/>
        <v>tak</v>
      </c>
      <c r="O1689" s="378" t="str">
        <f t="shared" ca="1" si="200"/>
        <v>DBFO</v>
      </c>
      <c r="P1689" s="389" t="str">
        <f t="shared" si="201"/>
        <v/>
      </c>
      <c r="Q1689" s="390" t="str">
        <f>IF($P1689="","",IF(IF(COUNTIF($P1689,"* *"),COUNTIF('Plany 2025'!$J:$J,"*"&amp;$P1689&amp;"*"),COUNTIF('Plany 2025'!$B:$B,$P1689)+COUNTIF('Plany 2025'!$B:$B,$P1689&amp;"/*")+COUNTIF('Plany 2025'!$B:$B,"*/"&amp;$P1689&amp;"/*"))=0,"brak klasyf.",IF(COUNTIF($P1689,"* *"),SUMIF('Plany 2025'!$J:$J,"*"&amp;$P1689&amp;"*",'Plany 2025'!G:G),SUMIF('Plany 2025'!$B:$B,$P1689,'Plany 2025'!G:G)+SUMIF('Plany 2025'!$B:$B,$P1689&amp;"/*",'Plany 2025'!G:G)+SUMIF('Plany 2025'!$B:$B,"*/"&amp;$P1689&amp;"/*",'Plany 2025'!G:G))))</f>
        <v/>
      </c>
      <c r="R1689" s="391" t="str">
        <f>IF($P1689="","",IF(IF(COUNTIF($P1689,"* *"),COUNTIF('Plany 2025'!$J:$J,"*"&amp;$P1689&amp;"*"),COUNTIF('Plany 2025'!$B:$B,$P1689)+COUNTIF('Plany 2025'!$B:$B,$P1689&amp;"/*")+COUNTIF('Plany 2025'!$B:$B,"*/"&amp;$P1689&amp;"/*"))=0,"brak klasyf.",IF(COUNTIF($P1689,"* *"),SUMIF('Plany 2025'!$J:$J,"*"&amp;$P1689&amp;"*",'Plany 2025'!H:H),SUMIF('Plany 2025'!$B:$B,$P1689,'Plany 2025'!H:H)+SUMIF('Plany 2025'!$B:$B,$P1689&amp;"/*",'Plany 2025'!H:H)+SUMIF('Plany 2025'!$B:$B,"*/"&amp;$P1689&amp;"/*",'Plany 2025'!H:H))))</f>
        <v/>
      </c>
      <c r="S1689" s="392" t="str">
        <f t="shared" si="202"/>
        <v/>
      </c>
      <c r="T1689" s="393" t="str">
        <f t="shared" si="203"/>
        <v/>
      </c>
      <c r="U1689" s="153"/>
      <c r="V1689" s="91"/>
    </row>
    <row r="1690" spans="1:22" s="134" customFormat="1">
      <c r="A1690" s="194"/>
      <c r="B1690" s="500"/>
      <c r="C1690" s="500"/>
      <c r="D1690" s="194"/>
      <c r="E1690" s="184" t="s">
        <v>2107</v>
      </c>
      <c r="F1690" s="130"/>
      <c r="G1690" s="136">
        <f>SUM(G1693,G1697:G1705)</f>
        <v>39665</v>
      </c>
      <c r="H1690" s="137">
        <f>SUM(H1693,H1697:H1705)</f>
        <v>28631.37</v>
      </c>
      <c r="I1690" s="138">
        <f t="shared" si="197"/>
        <v>0.72182957267112058</v>
      </c>
      <c r="K1690" s="517"/>
      <c r="L1690" s="379">
        <v>1</v>
      </c>
      <c r="M1690" s="379" t="str">
        <f t="shared" ca="1" si="198"/>
        <v>tak</v>
      </c>
      <c r="N1690" s="379" t="str">
        <f t="shared" ca="1" si="199"/>
        <v>tak</v>
      </c>
      <c r="O1690" s="378" t="str">
        <f t="shared" ca="1" si="200"/>
        <v>WOW</v>
      </c>
      <c r="P1690" s="389" t="str">
        <f t="shared" si="201"/>
        <v/>
      </c>
      <c r="Q1690" s="390" t="str">
        <f>IF($P1690="","",IF(IF(COUNTIF($P1690,"* *"),COUNTIF('Plany 2025'!$J:$J,"*"&amp;$P1690&amp;"*"),COUNTIF('Plany 2025'!$B:$B,$P1690)+COUNTIF('Plany 2025'!$B:$B,$P1690&amp;"/*")+COUNTIF('Plany 2025'!$B:$B,"*/"&amp;$P1690&amp;"/*"))=0,"brak klasyf.",IF(COUNTIF($P1690,"* *"),SUMIF('Plany 2025'!$J:$J,"*"&amp;$P1690&amp;"*",'Plany 2025'!G:G),SUMIF('Plany 2025'!$B:$B,$P1690,'Plany 2025'!G:G)+SUMIF('Plany 2025'!$B:$B,$P1690&amp;"/*",'Plany 2025'!G:G)+SUMIF('Plany 2025'!$B:$B,"*/"&amp;$P1690&amp;"/*",'Plany 2025'!G:G))))</f>
        <v/>
      </c>
      <c r="R1690" s="391" t="str">
        <f>IF($P1690="","",IF(IF(COUNTIF($P1690,"* *"),COUNTIF('Plany 2025'!$J:$J,"*"&amp;$P1690&amp;"*"),COUNTIF('Plany 2025'!$B:$B,$P1690)+COUNTIF('Plany 2025'!$B:$B,$P1690&amp;"/*")+COUNTIF('Plany 2025'!$B:$B,"*/"&amp;$P1690&amp;"/*"))=0,"brak klasyf.",IF(COUNTIF($P1690,"* *"),SUMIF('Plany 2025'!$J:$J,"*"&amp;$P1690&amp;"*",'Plany 2025'!H:H),SUMIF('Plany 2025'!$B:$B,$P1690,'Plany 2025'!H:H)+SUMIF('Plany 2025'!$B:$B,$P1690&amp;"/*",'Plany 2025'!H:H)+SUMIF('Plany 2025'!$B:$B,"*/"&amp;$P1690&amp;"/*",'Plany 2025'!H:H))))</f>
        <v/>
      </c>
      <c r="S1690" s="392" t="str">
        <f t="shared" si="202"/>
        <v/>
      </c>
      <c r="T1690" s="393" t="str">
        <f t="shared" si="203"/>
        <v/>
      </c>
      <c r="U1690" s="138"/>
      <c r="V1690" s="91"/>
    </row>
    <row r="1691" spans="1:22" s="134" customFormat="1" ht="6" customHeight="1">
      <c r="A1691" s="194"/>
      <c r="B1691" s="500"/>
      <c r="C1691" s="500"/>
      <c r="D1691" s="194"/>
      <c r="E1691" s="92" t="s">
        <v>24</v>
      </c>
      <c r="F1691" s="93"/>
      <c r="G1691" s="131"/>
      <c r="H1691" s="132"/>
      <c r="I1691" s="141" t="str">
        <f t="shared" si="197"/>
        <v xml:space="preserve"> </v>
      </c>
      <c r="K1691" s="517"/>
      <c r="L1691" s="379">
        <v>1</v>
      </c>
      <c r="M1691" s="379" t="str">
        <f t="shared" ca="1" si="198"/>
        <v>tak</v>
      </c>
      <c r="N1691" s="379" t="str">
        <f t="shared" ca="1" si="199"/>
        <v>tak</v>
      </c>
      <c r="O1691" s="378" t="str">
        <f t="shared" ca="1" si="200"/>
        <v>WOW</v>
      </c>
      <c r="P1691" s="389" t="str">
        <f t="shared" si="201"/>
        <v/>
      </c>
      <c r="Q1691" s="390" t="str">
        <f>IF($P1691="","",IF(IF(COUNTIF($P1691,"* *"),COUNTIF('Plany 2025'!$J:$J,"*"&amp;$P1691&amp;"*"),COUNTIF('Plany 2025'!$B:$B,$P1691)+COUNTIF('Plany 2025'!$B:$B,$P1691&amp;"/*")+COUNTIF('Plany 2025'!$B:$B,"*/"&amp;$P1691&amp;"/*"))=0,"brak klasyf.",IF(COUNTIF($P1691,"* *"),SUMIF('Plany 2025'!$J:$J,"*"&amp;$P1691&amp;"*",'Plany 2025'!G:G),SUMIF('Plany 2025'!$B:$B,$P1691,'Plany 2025'!G:G)+SUMIF('Plany 2025'!$B:$B,$P1691&amp;"/*",'Plany 2025'!G:G)+SUMIF('Plany 2025'!$B:$B,"*/"&amp;$P1691&amp;"/*",'Plany 2025'!G:G))))</f>
        <v/>
      </c>
      <c r="R1691" s="391" t="str">
        <f>IF($P1691="","",IF(IF(COUNTIF($P1691,"* *"),COUNTIF('Plany 2025'!$J:$J,"*"&amp;$P1691&amp;"*"),COUNTIF('Plany 2025'!$B:$B,$P1691)+COUNTIF('Plany 2025'!$B:$B,$P1691&amp;"/*")+COUNTIF('Plany 2025'!$B:$B,"*/"&amp;$P1691&amp;"/*"))=0,"brak klasyf.",IF(COUNTIF($P1691,"* *"),SUMIF('Plany 2025'!$J:$J,"*"&amp;$P1691&amp;"*",'Plany 2025'!H:H),SUMIF('Plany 2025'!$B:$B,$P1691,'Plany 2025'!H:H)+SUMIF('Plany 2025'!$B:$B,$P1691&amp;"/*",'Plany 2025'!H:H)+SUMIF('Plany 2025'!$B:$B,"*/"&amp;$P1691&amp;"/*",'Plany 2025'!H:H))))</f>
        <v/>
      </c>
      <c r="S1691" s="392" t="str">
        <f t="shared" si="202"/>
        <v/>
      </c>
      <c r="T1691" s="393" t="str">
        <f t="shared" si="203"/>
        <v/>
      </c>
      <c r="U1691" s="141"/>
      <c r="V1691" s="91"/>
    </row>
    <row r="1692" spans="1:22" s="139" customFormat="1">
      <c r="A1692" s="194"/>
      <c r="B1692" s="500"/>
      <c r="C1692" s="500"/>
      <c r="D1692" s="194"/>
      <c r="E1692" s="142" t="s">
        <v>41</v>
      </c>
      <c r="F1692" s="143"/>
      <c r="G1692" s="126"/>
      <c r="H1692" s="127"/>
      <c r="I1692" s="96" t="str">
        <f t="shared" si="197"/>
        <v xml:space="preserve"> </v>
      </c>
      <c r="J1692" s="134"/>
      <c r="K1692" s="517"/>
      <c r="L1692" s="379">
        <v>1</v>
      </c>
      <c r="M1692" s="379" t="str">
        <f t="shared" ca="1" si="198"/>
        <v>tak</v>
      </c>
      <c r="N1692" s="379" t="str">
        <f t="shared" ca="1" si="199"/>
        <v>tak</v>
      </c>
      <c r="O1692" s="378" t="str">
        <f t="shared" ca="1" si="200"/>
        <v>WOW</v>
      </c>
      <c r="P1692" s="389" t="str">
        <f t="shared" si="201"/>
        <v/>
      </c>
      <c r="Q1692" s="390" t="str">
        <f>IF($P1692="","",IF(IF(COUNTIF($P1692,"* *"),COUNTIF('Plany 2025'!$J:$J,"*"&amp;$P1692&amp;"*"),COUNTIF('Plany 2025'!$B:$B,$P1692)+COUNTIF('Plany 2025'!$B:$B,$P1692&amp;"/*")+COUNTIF('Plany 2025'!$B:$B,"*/"&amp;$P1692&amp;"/*"))=0,"brak klasyf.",IF(COUNTIF($P1692,"* *"),SUMIF('Plany 2025'!$J:$J,"*"&amp;$P1692&amp;"*",'Plany 2025'!G:G),SUMIF('Plany 2025'!$B:$B,$P1692,'Plany 2025'!G:G)+SUMIF('Plany 2025'!$B:$B,$P1692&amp;"/*",'Plany 2025'!G:G)+SUMIF('Plany 2025'!$B:$B,"*/"&amp;$P1692&amp;"/*",'Plany 2025'!G:G))))</f>
        <v/>
      </c>
      <c r="R1692" s="391" t="str">
        <f>IF($P1692="","",IF(IF(COUNTIF($P1692,"* *"),COUNTIF('Plany 2025'!$J:$J,"*"&amp;$P1692&amp;"*"),COUNTIF('Plany 2025'!$B:$B,$P1692)+COUNTIF('Plany 2025'!$B:$B,$P1692&amp;"/*")+COUNTIF('Plany 2025'!$B:$B,"*/"&amp;$P1692&amp;"/*"))=0,"brak klasyf.",IF(COUNTIF($P1692,"* *"),SUMIF('Plany 2025'!$J:$J,"*"&amp;$P1692&amp;"*",'Plany 2025'!H:H),SUMIF('Plany 2025'!$B:$B,$P1692,'Plany 2025'!H:H)+SUMIF('Plany 2025'!$B:$B,$P1692&amp;"/*",'Plany 2025'!H:H)+SUMIF('Plany 2025'!$B:$B,"*/"&amp;$P1692&amp;"/*",'Plany 2025'!H:H))))</f>
        <v/>
      </c>
      <c r="S1692" s="392" t="str">
        <f t="shared" si="202"/>
        <v/>
      </c>
      <c r="T1692" s="393" t="str">
        <f t="shared" si="203"/>
        <v/>
      </c>
      <c r="U1692" s="96"/>
      <c r="V1692" s="91"/>
    </row>
    <row r="1693" spans="1:22" s="139" customFormat="1" hidden="1">
      <c r="A1693" s="91" t="s">
        <v>116</v>
      </c>
      <c r="B1693" s="495">
        <v>801</v>
      </c>
      <c r="C1693" s="495">
        <v>80195</v>
      </c>
      <c r="D1693" s="97" t="s">
        <v>200</v>
      </c>
      <c r="E1693" s="125" t="s">
        <v>46</v>
      </c>
      <c r="F1693" s="93"/>
      <c r="G1693" s="126">
        <f>SUM(G1694:G1695)</f>
        <v>0</v>
      </c>
      <c r="H1693" s="127">
        <f>SUM(H1694:H1695)</f>
        <v>0</v>
      </c>
      <c r="I1693" s="96" t="str">
        <f t="shared" si="197"/>
        <v xml:space="preserve"> </v>
      </c>
      <c r="J1693" s="134"/>
      <c r="K1693" s="517"/>
      <c r="L1693" s="379"/>
      <c r="M1693" s="379" t="str">
        <f t="shared" ca="1" si="198"/>
        <v>tak</v>
      </c>
      <c r="N1693" s="379" t="str">
        <f t="shared" ca="1" si="199"/>
        <v>nie</v>
      </c>
      <c r="O1693" s="378" t="str">
        <f t="shared" ca="1" si="200"/>
        <v>WOW</v>
      </c>
      <c r="P1693" s="389" t="str">
        <f t="shared" si="201"/>
        <v/>
      </c>
      <c r="Q1693" s="390" t="str">
        <f>IF($P1693="","",IF(IF(COUNTIF($P1693,"* *"),COUNTIF('Plany 2025'!$J:$J,"*"&amp;$P1693&amp;"*"),COUNTIF('Plany 2025'!$B:$B,$P1693)+COUNTIF('Plany 2025'!$B:$B,$P1693&amp;"/*")+COUNTIF('Plany 2025'!$B:$B,"*/"&amp;$P1693&amp;"/*"))=0,"brak klasyf.",IF(COUNTIF($P1693,"* *"),SUMIF('Plany 2025'!$J:$J,"*"&amp;$P1693&amp;"*",'Plany 2025'!G:G),SUMIF('Plany 2025'!$B:$B,$P1693,'Plany 2025'!G:G)+SUMIF('Plany 2025'!$B:$B,$P1693&amp;"/*",'Plany 2025'!G:G)+SUMIF('Plany 2025'!$B:$B,"*/"&amp;$P1693&amp;"/*",'Plany 2025'!G:G))))</f>
        <v/>
      </c>
      <c r="R1693" s="391" t="str">
        <f>IF($P1693="","",IF(IF(COUNTIF($P1693,"* *"),COUNTIF('Plany 2025'!$J:$J,"*"&amp;$P1693&amp;"*"),COUNTIF('Plany 2025'!$B:$B,$P1693)+COUNTIF('Plany 2025'!$B:$B,$P1693&amp;"/*")+COUNTIF('Plany 2025'!$B:$B,"*/"&amp;$P1693&amp;"/*"))=0,"brak klasyf.",IF(COUNTIF($P1693,"* *"),SUMIF('Plany 2025'!$J:$J,"*"&amp;$P1693&amp;"*",'Plany 2025'!H:H),SUMIF('Plany 2025'!$B:$B,$P1693,'Plany 2025'!H:H)+SUMIF('Plany 2025'!$B:$B,$P1693&amp;"/*",'Plany 2025'!H:H)+SUMIF('Plany 2025'!$B:$B,"*/"&amp;$P1693&amp;"/*",'Plany 2025'!H:H))))</f>
        <v/>
      </c>
      <c r="S1693" s="392" t="str">
        <f t="shared" si="202"/>
        <v/>
      </c>
      <c r="T1693" s="393" t="str">
        <f t="shared" si="203"/>
        <v/>
      </c>
      <c r="U1693" s="96"/>
      <c r="V1693" s="91"/>
    </row>
    <row r="1694" spans="1:22" s="139" customFormat="1" hidden="1">
      <c r="A1694" s="91" t="s">
        <v>116</v>
      </c>
      <c r="B1694" s="495">
        <v>801</v>
      </c>
      <c r="C1694" s="495">
        <v>80195</v>
      </c>
      <c r="D1694" s="146">
        <v>4170</v>
      </c>
      <c r="E1694" s="149" t="s">
        <v>49</v>
      </c>
      <c r="F1694" s="93"/>
      <c r="G1694" s="151"/>
      <c r="H1694" s="152"/>
      <c r="I1694" s="153" t="str">
        <f t="shared" si="197"/>
        <v xml:space="preserve"> </v>
      </c>
      <c r="J1694" s="147"/>
      <c r="K1694" s="517"/>
      <c r="L1694" s="379"/>
      <c r="M1694" s="379" t="str">
        <f t="shared" ca="1" si="198"/>
        <v>tak</v>
      </c>
      <c r="N1694" s="379" t="str">
        <f t="shared" ca="1" si="199"/>
        <v>nie</v>
      </c>
      <c r="O1694" s="378" t="str">
        <f t="shared" ca="1" si="200"/>
        <v>WOW</v>
      </c>
      <c r="P1694" s="389" t="str">
        <f t="shared" ca="1" si="201"/>
        <v>WOW B/V/2/6 80195 4170</v>
      </c>
      <c r="Q1694" s="390" t="str">
        <f ca="1">IF($P1694="","",IF(IF(COUNTIF($P1694,"* *"),COUNTIF('Plany 2025'!$J:$J,"*"&amp;$P1694&amp;"*"),COUNTIF('Plany 2025'!$B:$B,$P1694)+COUNTIF('Plany 2025'!$B:$B,$P1694&amp;"/*")+COUNTIF('Plany 2025'!$B:$B,"*/"&amp;$P1694&amp;"/*"))=0,"brak klasyf.",IF(COUNTIF($P1694,"* *"),SUMIF('Plany 2025'!$J:$J,"*"&amp;$P1694&amp;"*",'Plany 2025'!G:G),SUMIF('Plany 2025'!$B:$B,$P1694,'Plany 2025'!G:G)+SUMIF('Plany 2025'!$B:$B,$P1694&amp;"/*",'Plany 2025'!G:G)+SUMIF('Plany 2025'!$B:$B,"*/"&amp;$P1694&amp;"/*",'Plany 2025'!G:G))))</f>
        <v>brak klasyf.</v>
      </c>
      <c r="R1694" s="391" t="str">
        <f ca="1">IF($P1694="","",IF(IF(COUNTIF($P1694,"* *"),COUNTIF('Plany 2025'!$J:$J,"*"&amp;$P1694&amp;"*"),COUNTIF('Plany 2025'!$B:$B,$P1694)+COUNTIF('Plany 2025'!$B:$B,$P1694&amp;"/*")+COUNTIF('Plany 2025'!$B:$B,"*/"&amp;$P1694&amp;"/*"))=0,"brak klasyf.",IF(COUNTIF($P1694,"* *"),SUMIF('Plany 2025'!$J:$J,"*"&amp;$P1694&amp;"*",'Plany 2025'!H:H),SUMIF('Plany 2025'!$B:$B,$P1694,'Plany 2025'!H:H)+SUMIF('Plany 2025'!$B:$B,$P1694&amp;"/*",'Plany 2025'!H:H)+SUMIF('Plany 2025'!$B:$B,"*/"&amp;$P1694&amp;"/*",'Plany 2025'!H:H))))</f>
        <v>brak klasyf.</v>
      </c>
      <c r="S1694" s="392" t="str">
        <f t="shared" ca="1" si="202"/>
        <v/>
      </c>
      <c r="T1694" s="393" t="str">
        <f t="shared" ca="1" si="203"/>
        <v/>
      </c>
      <c r="U1694" s="153"/>
      <c r="V1694" s="91"/>
    </row>
    <row r="1695" spans="1:22" s="139" customFormat="1" hidden="1">
      <c r="A1695" s="97"/>
      <c r="B1695" s="378"/>
      <c r="C1695" s="378"/>
      <c r="D1695" s="97"/>
      <c r="E1695" s="149" t="s">
        <v>50</v>
      </c>
      <c r="F1695" s="93"/>
      <c r="G1695" s="151"/>
      <c r="H1695" s="152"/>
      <c r="I1695" s="153" t="str">
        <f t="shared" si="197"/>
        <v xml:space="preserve"> </v>
      </c>
      <c r="J1695" s="134"/>
      <c r="K1695" s="517"/>
      <c r="L1695" s="379"/>
      <c r="M1695" s="379" t="str">
        <f t="shared" ca="1" si="198"/>
        <v>tak</v>
      </c>
      <c r="N1695" s="379" t="str">
        <f t="shared" ca="1" si="199"/>
        <v>nie</v>
      </c>
      <c r="O1695" s="378" t="str">
        <f t="shared" ca="1" si="200"/>
        <v>WOW</v>
      </c>
      <c r="P1695" s="389" t="str">
        <f t="shared" si="201"/>
        <v/>
      </c>
      <c r="Q1695" s="390" t="str">
        <f>IF($P1695="","",IF(IF(COUNTIF($P1695,"* *"),COUNTIF('Plany 2025'!$J:$J,"*"&amp;$P1695&amp;"*"),COUNTIF('Plany 2025'!$B:$B,$P1695)+COUNTIF('Plany 2025'!$B:$B,$P1695&amp;"/*")+COUNTIF('Plany 2025'!$B:$B,"*/"&amp;$P1695&amp;"/*"))=0,"brak klasyf.",IF(COUNTIF($P1695,"* *"),SUMIF('Plany 2025'!$J:$J,"*"&amp;$P1695&amp;"*",'Plany 2025'!G:G),SUMIF('Plany 2025'!$B:$B,$P1695,'Plany 2025'!G:G)+SUMIF('Plany 2025'!$B:$B,$P1695&amp;"/*",'Plany 2025'!G:G)+SUMIF('Plany 2025'!$B:$B,"*/"&amp;$P1695&amp;"/*",'Plany 2025'!G:G))))</f>
        <v/>
      </c>
      <c r="R1695" s="391" t="str">
        <f>IF($P1695="","",IF(IF(COUNTIF($P1695,"* *"),COUNTIF('Plany 2025'!$J:$J,"*"&amp;$P1695&amp;"*"),COUNTIF('Plany 2025'!$B:$B,$P1695)+COUNTIF('Plany 2025'!$B:$B,$P1695&amp;"/*")+COUNTIF('Plany 2025'!$B:$B,"*/"&amp;$P1695&amp;"/*"))=0,"brak klasyf.",IF(COUNTIF($P1695,"* *"),SUMIF('Plany 2025'!$J:$J,"*"&amp;$P1695&amp;"*",'Plany 2025'!H:H),SUMIF('Plany 2025'!$B:$B,$P1695,'Plany 2025'!H:H)+SUMIF('Plany 2025'!$B:$B,$P1695&amp;"/*",'Plany 2025'!H:H)+SUMIF('Plany 2025'!$B:$B,"*/"&amp;$P1695&amp;"/*",'Plany 2025'!H:H))))</f>
        <v/>
      </c>
      <c r="S1695" s="392" t="str">
        <f t="shared" si="202"/>
        <v/>
      </c>
      <c r="T1695" s="393" t="str">
        <f t="shared" si="203"/>
        <v/>
      </c>
      <c r="U1695" s="153"/>
      <c r="V1695" s="91"/>
    </row>
    <row r="1696" spans="1:22" s="139" customFormat="1" ht="6" customHeight="1">
      <c r="A1696" s="97"/>
      <c r="B1696" s="378"/>
      <c r="C1696" s="378"/>
      <c r="D1696" s="97"/>
      <c r="E1696" s="125" t="s">
        <v>24</v>
      </c>
      <c r="F1696" s="93"/>
      <c r="G1696" s="126"/>
      <c r="H1696" s="127"/>
      <c r="I1696" s="96" t="str">
        <f t="shared" si="197"/>
        <v xml:space="preserve"> </v>
      </c>
      <c r="J1696" s="134"/>
      <c r="K1696" s="517"/>
      <c r="L1696" s="379">
        <v>1</v>
      </c>
      <c r="M1696" s="379" t="str">
        <f t="shared" ca="1" si="198"/>
        <v>tak</v>
      </c>
      <c r="N1696" s="379" t="str">
        <f t="shared" ca="1" si="199"/>
        <v>tak</v>
      </c>
      <c r="O1696" s="378" t="str">
        <f t="shared" ca="1" si="200"/>
        <v>WOW</v>
      </c>
      <c r="P1696" s="389" t="str">
        <f t="shared" si="201"/>
        <v/>
      </c>
      <c r="Q1696" s="390" t="str">
        <f>IF($P1696="","",IF(IF(COUNTIF($P1696,"* *"),COUNTIF('Plany 2025'!$J:$J,"*"&amp;$P1696&amp;"*"),COUNTIF('Plany 2025'!$B:$B,$P1696)+COUNTIF('Plany 2025'!$B:$B,$P1696&amp;"/*")+COUNTIF('Plany 2025'!$B:$B,"*/"&amp;$P1696&amp;"/*"))=0,"brak klasyf.",IF(COUNTIF($P1696,"* *"),SUMIF('Plany 2025'!$J:$J,"*"&amp;$P1696&amp;"*",'Plany 2025'!G:G),SUMIF('Plany 2025'!$B:$B,$P1696,'Plany 2025'!G:G)+SUMIF('Plany 2025'!$B:$B,$P1696&amp;"/*",'Plany 2025'!G:G)+SUMIF('Plany 2025'!$B:$B,"*/"&amp;$P1696&amp;"/*",'Plany 2025'!G:G))))</f>
        <v/>
      </c>
      <c r="R1696" s="391" t="str">
        <f>IF($P1696="","",IF(IF(COUNTIF($P1696,"* *"),COUNTIF('Plany 2025'!$J:$J,"*"&amp;$P1696&amp;"*"),COUNTIF('Plany 2025'!$B:$B,$P1696)+COUNTIF('Plany 2025'!$B:$B,$P1696&amp;"/*")+COUNTIF('Plany 2025'!$B:$B,"*/"&amp;$P1696&amp;"/*"))=0,"brak klasyf.",IF(COUNTIF($P1696,"* *"),SUMIF('Plany 2025'!$J:$J,"*"&amp;$P1696&amp;"*",'Plany 2025'!H:H),SUMIF('Plany 2025'!$B:$B,$P1696,'Plany 2025'!H:H)+SUMIF('Plany 2025'!$B:$B,$P1696&amp;"/*",'Plany 2025'!H:H)+SUMIF('Plany 2025'!$B:$B,"*/"&amp;$P1696&amp;"/*",'Plany 2025'!H:H))))</f>
        <v/>
      </c>
      <c r="S1696" s="392" t="str">
        <f t="shared" si="202"/>
        <v/>
      </c>
      <c r="T1696" s="393" t="str">
        <f t="shared" si="203"/>
        <v/>
      </c>
      <c r="U1696" s="96"/>
      <c r="V1696" s="91"/>
    </row>
    <row r="1697" spans="1:22" s="168" customFormat="1">
      <c r="A1697" s="91" t="s">
        <v>116</v>
      </c>
      <c r="B1697" s="495">
        <v>801</v>
      </c>
      <c r="C1697" s="495">
        <v>80195</v>
      </c>
      <c r="D1697" s="177">
        <v>4190</v>
      </c>
      <c r="E1697" s="167" t="s">
        <v>225</v>
      </c>
      <c r="G1697" s="169">
        <v>6065</v>
      </c>
      <c r="H1697" s="170">
        <v>6017.37</v>
      </c>
      <c r="I1697" s="96">
        <f t="shared" si="197"/>
        <v>0.99214674361088206</v>
      </c>
      <c r="J1697" s="147"/>
      <c r="K1697" s="517"/>
      <c r="L1697" s="379">
        <v>1</v>
      </c>
      <c r="M1697" s="379" t="str">
        <f t="shared" ca="1" si="198"/>
        <v>tak</v>
      </c>
      <c r="N1697" s="379" t="str">
        <f t="shared" ca="1" si="199"/>
        <v>tak</v>
      </c>
      <c r="O1697" s="378" t="str">
        <f t="shared" ca="1" si="200"/>
        <v>WOW</v>
      </c>
      <c r="P1697" s="389" t="str">
        <f t="shared" ca="1" si="201"/>
        <v>WOW B/V/2/6 80195 4190</v>
      </c>
      <c r="Q1697" s="390">
        <f ca="1">IF($P1697="","",IF(IF(COUNTIF($P1697,"* *"),COUNTIF('Plany 2025'!$J:$J,"*"&amp;$P1697&amp;"*"),COUNTIF('Plany 2025'!$B:$B,$P1697)+COUNTIF('Plany 2025'!$B:$B,$P1697&amp;"/*")+COUNTIF('Plany 2025'!$B:$B,"*/"&amp;$P1697&amp;"/*"))=0,"brak klasyf.",IF(COUNTIF($P1697,"* *"),SUMIF('Plany 2025'!$J:$J,"*"&amp;$P1697&amp;"*",'Plany 2025'!G:G),SUMIF('Plany 2025'!$B:$B,$P1697,'Plany 2025'!G:G)+SUMIF('Plany 2025'!$B:$B,$P1697&amp;"/*",'Plany 2025'!G:G)+SUMIF('Plany 2025'!$B:$B,"*/"&amp;$P1697&amp;"/*",'Plany 2025'!G:G))))</f>
        <v>6065</v>
      </c>
      <c r="R1697" s="391">
        <f ca="1">IF($P1697="","",IF(IF(COUNTIF($P1697,"* *"),COUNTIF('Plany 2025'!$J:$J,"*"&amp;$P1697&amp;"*"),COUNTIF('Plany 2025'!$B:$B,$P1697)+COUNTIF('Plany 2025'!$B:$B,$P1697&amp;"/*")+COUNTIF('Plany 2025'!$B:$B,"*/"&amp;$P1697&amp;"/*"))=0,"brak klasyf.",IF(COUNTIF($P1697,"* *"),SUMIF('Plany 2025'!$J:$J,"*"&amp;$P1697&amp;"*",'Plany 2025'!H:H),SUMIF('Plany 2025'!$B:$B,$P1697,'Plany 2025'!H:H)+SUMIF('Plany 2025'!$B:$B,$P1697&amp;"/*",'Plany 2025'!H:H)+SUMIF('Plany 2025'!$B:$B,"*/"&amp;$P1697&amp;"/*",'Plany 2025'!H:H))))</f>
        <v>6017.37</v>
      </c>
      <c r="S1697" s="392">
        <f t="shared" ca="1" si="202"/>
        <v>0</v>
      </c>
      <c r="T1697" s="393">
        <f t="shared" ca="1" si="203"/>
        <v>0</v>
      </c>
      <c r="U1697" s="96"/>
      <c r="V1697" s="91"/>
    </row>
    <row r="1698" spans="1:22" s="168" customFormat="1">
      <c r="A1698" s="91" t="s">
        <v>116</v>
      </c>
      <c r="B1698" s="495">
        <v>801</v>
      </c>
      <c r="C1698" s="495">
        <v>80195</v>
      </c>
      <c r="D1698" s="177">
        <v>4210</v>
      </c>
      <c r="E1698" s="167" t="s">
        <v>165</v>
      </c>
      <c r="G1698" s="169">
        <v>7000</v>
      </c>
      <c r="H1698" s="170">
        <v>4750</v>
      </c>
      <c r="I1698" s="96">
        <f t="shared" si="197"/>
        <v>0.6785714285714286</v>
      </c>
      <c r="J1698" s="147"/>
      <c r="K1698" s="517"/>
      <c r="L1698" s="379">
        <v>1</v>
      </c>
      <c r="M1698" s="379" t="str">
        <f t="shared" ca="1" si="198"/>
        <v>tak</v>
      </c>
      <c r="N1698" s="379" t="str">
        <f t="shared" ca="1" si="199"/>
        <v>tak</v>
      </c>
      <c r="O1698" s="378" t="str">
        <f t="shared" ca="1" si="200"/>
        <v>WOW</v>
      </c>
      <c r="P1698" s="389" t="str">
        <f t="shared" ca="1" si="201"/>
        <v>WOW B/V/2/6 80195 4210</v>
      </c>
      <c r="Q1698" s="390">
        <f ca="1">IF($P1698="","",IF(IF(COUNTIF($P1698,"* *"),COUNTIF('Plany 2025'!$J:$J,"*"&amp;$P1698&amp;"*"),COUNTIF('Plany 2025'!$B:$B,$P1698)+COUNTIF('Plany 2025'!$B:$B,$P1698&amp;"/*")+COUNTIF('Plany 2025'!$B:$B,"*/"&amp;$P1698&amp;"/*"))=0,"brak klasyf.",IF(COUNTIF($P1698,"* *"),SUMIF('Plany 2025'!$J:$J,"*"&amp;$P1698&amp;"*",'Plany 2025'!G:G),SUMIF('Plany 2025'!$B:$B,$P1698,'Plany 2025'!G:G)+SUMIF('Plany 2025'!$B:$B,$P1698&amp;"/*",'Plany 2025'!G:G)+SUMIF('Plany 2025'!$B:$B,"*/"&amp;$P1698&amp;"/*",'Plany 2025'!G:G))))</f>
        <v>7000</v>
      </c>
      <c r="R1698" s="391">
        <f ca="1">IF($P1698="","",IF(IF(COUNTIF($P1698,"* *"),COUNTIF('Plany 2025'!$J:$J,"*"&amp;$P1698&amp;"*"),COUNTIF('Plany 2025'!$B:$B,$P1698)+COUNTIF('Plany 2025'!$B:$B,$P1698&amp;"/*")+COUNTIF('Plany 2025'!$B:$B,"*/"&amp;$P1698&amp;"/*"))=0,"brak klasyf.",IF(COUNTIF($P1698,"* *"),SUMIF('Plany 2025'!$J:$J,"*"&amp;$P1698&amp;"*",'Plany 2025'!H:H),SUMIF('Plany 2025'!$B:$B,$P1698,'Plany 2025'!H:H)+SUMIF('Plany 2025'!$B:$B,$P1698&amp;"/*",'Plany 2025'!H:H)+SUMIF('Plany 2025'!$B:$B,"*/"&amp;$P1698&amp;"/*",'Plany 2025'!H:H))))</f>
        <v>4750</v>
      </c>
      <c r="S1698" s="392">
        <f t="shared" ca="1" si="202"/>
        <v>0</v>
      </c>
      <c r="T1698" s="393">
        <f t="shared" ca="1" si="203"/>
        <v>0</v>
      </c>
      <c r="U1698" s="96"/>
      <c r="V1698" s="91"/>
    </row>
    <row r="1699" spans="1:22" s="168" customFormat="1" hidden="1">
      <c r="A1699" s="91" t="s">
        <v>116</v>
      </c>
      <c r="B1699" s="495">
        <v>801</v>
      </c>
      <c r="C1699" s="495">
        <v>80195</v>
      </c>
      <c r="D1699" s="177">
        <v>4240</v>
      </c>
      <c r="E1699" s="167" t="s">
        <v>216</v>
      </c>
      <c r="G1699" s="169"/>
      <c r="H1699" s="170"/>
      <c r="I1699" s="96" t="str">
        <f t="shared" si="197"/>
        <v xml:space="preserve"> </v>
      </c>
      <c r="J1699" s="147"/>
      <c r="K1699" s="517"/>
      <c r="L1699" s="379"/>
      <c r="M1699" s="379" t="str">
        <f t="shared" ca="1" si="198"/>
        <v>tak</v>
      </c>
      <c r="N1699" s="379" t="str">
        <f t="shared" ca="1" si="199"/>
        <v>nie</v>
      </c>
      <c r="O1699" s="378" t="str">
        <f t="shared" ca="1" si="200"/>
        <v>WOW</v>
      </c>
      <c r="P1699" s="389" t="str">
        <f t="shared" ca="1" si="201"/>
        <v>WOW B/V/2/6 80195 4240</v>
      </c>
      <c r="Q1699" s="390" t="str">
        <f ca="1">IF($P1699="","",IF(IF(COUNTIF($P1699,"* *"),COUNTIF('Plany 2025'!$J:$J,"*"&amp;$P1699&amp;"*"),COUNTIF('Plany 2025'!$B:$B,$P1699)+COUNTIF('Plany 2025'!$B:$B,$P1699&amp;"/*")+COUNTIF('Plany 2025'!$B:$B,"*/"&amp;$P1699&amp;"/*"))=0,"brak klasyf.",IF(COUNTIF($P1699,"* *"),SUMIF('Plany 2025'!$J:$J,"*"&amp;$P1699&amp;"*",'Plany 2025'!G:G),SUMIF('Plany 2025'!$B:$B,$P1699,'Plany 2025'!G:G)+SUMIF('Plany 2025'!$B:$B,$P1699&amp;"/*",'Plany 2025'!G:G)+SUMIF('Plany 2025'!$B:$B,"*/"&amp;$P1699&amp;"/*",'Plany 2025'!G:G))))</f>
        <v>brak klasyf.</v>
      </c>
      <c r="R1699" s="391" t="str">
        <f ca="1">IF($P1699="","",IF(IF(COUNTIF($P1699,"* *"),COUNTIF('Plany 2025'!$J:$J,"*"&amp;$P1699&amp;"*"),COUNTIF('Plany 2025'!$B:$B,$P1699)+COUNTIF('Plany 2025'!$B:$B,$P1699&amp;"/*")+COUNTIF('Plany 2025'!$B:$B,"*/"&amp;$P1699&amp;"/*"))=0,"brak klasyf.",IF(COUNTIF($P1699,"* *"),SUMIF('Plany 2025'!$J:$J,"*"&amp;$P1699&amp;"*",'Plany 2025'!H:H),SUMIF('Plany 2025'!$B:$B,$P1699,'Plany 2025'!H:H)+SUMIF('Plany 2025'!$B:$B,$P1699&amp;"/*",'Plany 2025'!H:H)+SUMIF('Plany 2025'!$B:$B,"*/"&amp;$P1699&amp;"/*",'Plany 2025'!H:H))))</f>
        <v>brak klasyf.</v>
      </c>
      <c r="S1699" s="392" t="str">
        <f t="shared" ca="1" si="202"/>
        <v/>
      </c>
      <c r="T1699" s="393" t="str">
        <f t="shared" ca="1" si="203"/>
        <v/>
      </c>
      <c r="U1699" s="96"/>
      <c r="V1699" s="91"/>
    </row>
    <row r="1700" spans="1:22" s="168" customFormat="1">
      <c r="A1700" s="91" t="s">
        <v>116</v>
      </c>
      <c r="B1700" s="495">
        <v>801</v>
      </c>
      <c r="C1700" s="495">
        <v>80195</v>
      </c>
      <c r="D1700" s="177">
        <v>4300</v>
      </c>
      <c r="E1700" s="167" t="s">
        <v>168</v>
      </c>
      <c r="G1700" s="169">
        <v>26600</v>
      </c>
      <c r="H1700" s="170">
        <v>17864</v>
      </c>
      <c r="I1700" s="96">
        <f t="shared" si="197"/>
        <v>0.67157894736842105</v>
      </c>
      <c r="J1700" s="147"/>
      <c r="K1700" s="517"/>
      <c r="L1700" s="379">
        <v>1</v>
      </c>
      <c r="M1700" s="379" t="str">
        <f t="shared" ca="1" si="198"/>
        <v>tak</v>
      </c>
      <c r="N1700" s="379" t="str">
        <f t="shared" ca="1" si="199"/>
        <v>tak</v>
      </c>
      <c r="O1700" s="378" t="str">
        <f t="shared" ca="1" si="200"/>
        <v>WOW</v>
      </c>
      <c r="P1700" s="389" t="str">
        <f t="shared" ca="1" si="201"/>
        <v>WOW B/V/2/6 80195 4300</v>
      </c>
      <c r="Q1700" s="390">
        <f ca="1">IF($P1700="","",IF(IF(COUNTIF($P1700,"* *"),COUNTIF('Plany 2025'!$J:$J,"*"&amp;$P1700&amp;"*"),COUNTIF('Plany 2025'!$B:$B,$P1700)+COUNTIF('Plany 2025'!$B:$B,$P1700&amp;"/*")+COUNTIF('Plany 2025'!$B:$B,"*/"&amp;$P1700&amp;"/*"))=0,"brak klasyf.",IF(COUNTIF($P1700,"* *"),SUMIF('Plany 2025'!$J:$J,"*"&amp;$P1700&amp;"*",'Plany 2025'!G:G),SUMIF('Plany 2025'!$B:$B,$P1700,'Plany 2025'!G:G)+SUMIF('Plany 2025'!$B:$B,$P1700&amp;"/*",'Plany 2025'!G:G)+SUMIF('Plany 2025'!$B:$B,"*/"&amp;$P1700&amp;"/*",'Plany 2025'!G:G))))</f>
        <v>26600</v>
      </c>
      <c r="R1700" s="391">
        <f ca="1">IF($P1700="","",IF(IF(COUNTIF($P1700,"* *"),COUNTIF('Plany 2025'!$J:$J,"*"&amp;$P1700&amp;"*"),COUNTIF('Plany 2025'!$B:$B,$P1700)+COUNTIF('Plany 2025'!$B:$B,$P1700&amp;"/*")+COUNTIF('Plany 2025'!$B:$B,"*/"&amp;$P1700&amp;"/*"))=0,"brak klasyf.",IF(COUNTIF($P1700,"* *"),SUMIF('Plany 2025'!$J:$J,"*"&amp;$P1700&amp;"*",'Plany 2025'!H:H),SUMIF('Plany 2025'!$B:$B,$P1700,'Plany 2025'!H:H)+SUMIF('Plany 2025'!$B:$B,$P1700&amp;"/*",'Plany 2025'!H:H)+SUMIF('Plany 2025'!$B:$B,"*/"&amp;$P1700&amp;"/*",'Plany 2025'!H:H))))</f>
        <v>17864</v>
      </c>
      <c r="S1700" s="392">
        <f t="shared" ca="1" si="202"/>
        <v>0</v>
      </c>
      <c r="T1700" s="393">
        <f t="shared" ca="1" si="203"/>
        <v>0</v>
      </c>
      <c r="U1700" s="96"/>
      <c r="V1700" s="91"/>
    </row>
    <row r="1701" spans="1:22" s="168" customFormat="1" hidden="1">
      <c r="A1701" s="91" t="s">
        <v>116</v>
      </c>
      <c r="B1701" s="499">
        <v>801</v>
      </c>
      <c r="C1701" s="499">
        <v>80195</v>
      </c>
      <c r="D1701" s="177">
        <v>4360</v>
      </c>
      <c r="E1701" s="167" t="s">
        <v>205</v>
      </c>
      <c r="G1701" s="169"/>
      <c r="H1701" s="170"/>
      <c r="I1701" s="96" t="str">
        <f t="shared" si="197"/>
        <v xml:space="preserve"> </v>
      </c>
      <c r="J1701" s="147"/>
      <c r="K1701" s="517"/>
      <c r="L1701" s="379"/>
      <c r="M1701" s="379" t="str">
        <f t="shared" ca="1" si="198"/>
        <v>tak</v>
      </c>
      <c r="N1701" s="379" t="str">
        <f t="shared" ca="1" si="199"/>
        <v>nie</v>
      </c>
      <c r="O1701" s="378" t="str">
        <f t="shared" ca="1" si="200"/>
        <v>WOW</v>
      </c>
      <c r="P1701" s="389" t="str">
        <f t="shared" ca="1" si="201"/>
        <v>WOW B/V/2/6 80195 4360</v>
      </c>
      <c r="Q1701" s="390" t="str">
        <f ca="1">IF($P1701="","",IF(IF(COUNTIF($P1701,"* *"),COUNTIF('Plany 2025'!$J:$J,"*"&amp;$P1701&amp;"*"),COUNTIF('Plany 2025'!$B:$B,$P1701)+COUNTIF('Plany 2025'!$B:$B,$P1701&amp;"/*")+COUNTIF('Plany 2025'!$B:$B,"*/"&amp;$P1701&amp;"/*"))=0,"brak klasyf.",IF(COUNTIF($P1701,"* *"),SUMIF('Plany 2025'!$J:$J,"*"&amp;$P1701&amp;"*",'Plany 2025'!G:G),SUMIF('Plany 2025'!$B:$B,$P1701,'Plany 2025'!G:G)+SUMIF('Plany 2025'!$B:$B,$P1701&amp;"/*",'Plany 2025'!G:G)+SUMIF('Plany 2025'!$B:$B,"*/"&amp;$P1701&amp;"/*",'Plany 2025'!G:G))))</f>
        <v>brak klasyf.</v>
      </c>
      <c r="R1701" s="391" t="str">
        <f ca="1">IF($P1701="","",IF(IF(COUNTIF($P1701,"* *"),COUNTIF('Plany 2025'!$J:$J,"*"&amp;$P1701&amp;"*"),COUNTIF('Plany 2025'!$B:$B,$P1701)+COUNTIF('Plany 2025'!$B:$B,$P1701&amp;"/*")+COUNTIF('Plany 2025'!$B:$B,"*/"&amp;$P1701&amp;"/*"))=0,"brak klasyf.",IF(COUNTIF($P1701,"* *"),SUMIF('Plany 2025'!$J:$J,"*"&amp;$P1701&amp;"*",'Plany 2025'!H:H),SUMIF('Plany 2025'!$B:$B,$P1701,'Plany 2025'!H:H)+SUMIF('Plany 2025'!$B:$B,$P1701&amp;"/*",'Plany 2025'!H:H)+SUMIF('Plany 2025'!$B:$B,"*/"&amp;$P1701&amp;"/*",'Plany 2025'!H:H))))</f>
        <v>brak klasyf.</v>
      </c>
      <c r="S1701" s="392" t="str">
        <f t="shared" ca="1" si="202"/>
        <v/>
      </c>
      <c r="T1701" s="393" t="str">
        <f t="shared" ca="1" si="203"/>
        <v/>
      </c>
      <c r="U1701" s="96"/>
      <c r="V1701" s="91"/>
    </row>
    <row r="1702" spans="1:22" s="168" customFormat="1" hidden="1">
      <c r="A1702" s="91" t="s">
        <v>116</v>
      </c>
      <c r="B1702" s="495">
        <v>801</v>
      </c>
      <c r="C1702" s="495">
        <v>80195</v>
      </c>
      <c r="D1702" s="177">
        <v>4410</v>
      </c>
      <c r="E1702" s="167" t="s">
        <v>202</v>
      </c>
      <c r="G1702" s="169"/>
      <c r="H1702" s="170"/>
      <c r="I1702" s="96" t="str">
        <f t="shared" si="197"/>
        <v xml:space="preserve"> </v>
      </c>
      <c r="J1702" s="147"/>
      <c r="K1702" s="517"/>
      <c r="L1702" s="379"/>
      <c r="M1702" s="379" t="str">
        <f t="shared" ca="1" si="198"/>
        <v>tak</v>
      </c>
      <c r="N1702" s="379" t="str">
        <f t="shared" ca="1" si="199"/>
        <v>nie</v>
      </c>
      <c r="O1702" s="378" t="str">
        <f t="shared" ca="1" si="200"/>
        <v>WOW</v>
      </c>
      <c r="P1702" s="389" t="str">
        <f t="shared" ca="1" si="201"/>
        <v>WOW B/V/2/6 80195 4410</v>
      </c>
      <c r="Q1702" s="390" t="str">
        <f ca="1">IF($P1702="","",IF(IF(COUNTIF($P1702,"* *"),COUNTIF('Plany 2025'!$J:$J,"*"&amp;$P1702&amp;"*"),COUNTIF('Plany 2025'!$B:$B,$P1702)+COUNTIF('Plany 2025'!$B:$B,$P1702&amp;"/*")+COUNTIF('Plany 2025'!$B:$B,"*/"&amp;$P1702&amp;"/*"))=0,"brak klasyf.",IF(COUNTIF($P1702,"* *"),SUMIF('Plany 2025'!$J:$J,"*"&amp;$P1702&amp;"*",'Plany 2025'!G:G),SUMIF('Plany 2025'!$B:$B,$P1702,'Plany 2025'!G:G)+SUMIF('Plany 2025'!$B:$B,$P1702&amp;"/*",'Plany 2025'!G:G)+SUMIF('Plany 2025'!$B:$B,"*/"&amp;$P1702&amp;"/*",'Plany 2025'!G:G))))</f>
        <v>brak klasyf.</v>
      </c>
      <c r="R1702" s="391" t="str">
        <f ca="1">IF($P1702="","",IF(IF(COUNTIF($P1702,"* *"),COUNTIF('Plany 2025'!$J:$J,"*"&amp;$P1702&amp;"*"),COUNTIF('Plany 2025'!$B:$B,$P1702)+COUNTIF('Plany 2025'!$B:$B,$P1702&amp;"/*")+COUNTIF('Plany 2025'!$B:$B,"*/"&amp;$P1702&amp;"/*"))=0,"brak klasyf.",IF(COUNTIF($P1702,"* *"),SUMIF('Plany 2025'!$J:$J,"*"&amp;$P1702&amp;"*",'Plany 2025'!H:H),SUMIF('Plany 2025'!$B:$B,$P1702,'Plany 2025'!H:H)+SUMIF('Plany 2025'!$B:$B,$P1702&amp;"/*",'Plany 2025'!H:H)+SUMIF('Plany 2025'!$B:$B,"*/"&amp;$P1702&amp;"/*",'Plany 2025'!H:H))))</f>
        <v>brak klasyf.</v>
      </c>
      <c r="S1702" s="392" t="str">
        <f t="shared" ca="1" si="202"/>
        <v/>
      </c>
      <c r="T1702" s="393" t="str">
        <f t="shared" ca="1" si="203"/>
        <v/>
      </c>
      <c r="U1702" s="96"/>
      <c r="V1702" s="91"/>
    </row>
    <row r="1703" spans="1:22" s="168" customFormat="1" hidden="1">
      <c r="A1703" s="91" t="s">
        <v>116</v>
      </c>
      <c r="B1703" s="499">
        <v>801</v>
      </c>
      <c r="C1703" s="499">
        <v>80195</v>
      </c>
      <c r="D1703" s="177">
        <v>4430</v>
      </c>
      <c r="E1703" s="167" t="s">
        <v>174</v>
      </c>
      <c r="G1703" s="169"/>
      <c r="H1703" s="170"/>
      <c r="I1703" s="96" t="str">
        <f t="shared" si="197"/>
        <v xml:space="preserve"> </v>
      </c>
      <c r="J1703" s="147"/>
      <c r="K1703" s="517"/>
      <c r="L1703" s="379"/>
      <c r="M1703" s="379" t="str">
        <f t="shared" ca="1" si="198"/>
        <v>tak</v>
      </c>
      <c r="N1703" s="379" t="str">
        <f t="shared" ca="1" si="199"/>
        <v>nie</v>
      </c>
      <c r="O1703" s="378" t="str">
        <f t="shared" ca="1" si="200"/>
        <v>WOW</v>
      </c>
      <c r="P1703" s="389" t="str">
        <f t="shared" ca="1" si="201"/>
        <v>WOW B/V/2/6 80195 4430</v>
      </c>
      <c r="Q1703" s="390" t="str">
        <f ca="1">IF($P1703="","",IF(IF(COUNTIF($P1703,"* *"),COUNTIF('Plany 2025'!$J:$J,"*"&amp;$P1703&amp;"*"),COUNTIF('Plany 2025'!$B:$B,$P1703)+COUNTIF('Plany 2025'!$B:$B,$P1703&amp;"/*")+COUNTIF('Plany 2025'!$B:$B,"*/"&amp;$P1703&amp;"/*"))=0,"brak klasyf.",IF(COUNTIF($P1703,"* *"),SUMIF('Plany 2025'!$J:$J,"*"&amp;$P1703&amp;"*",'Plany 2025'!G:G),SUMIF('Plany 2025'!$B:$B,$P1703,'Plany 2025'!G:G)+SUMIF('Plany 2025'!$B:$B,$P1703&amp;"/*",'Plany 2025'!G:G)+SUMIF('Plany 2025'!$B:$B,"*/"&amp;$P1703&amp;"/*",'Plany 2025'!G:G))))</f>
        <v>brak klasyf.</v>
      </c>
      <c r="R1703" s="391" t="str">
        <f ca="1">IF($P1703="","",IF(IF(COUNTIF($P1703,"* *"),COUNTIF('Plany 2025'!$J:$J,"*"&amp;$P1703&amp;"*"),COUNTIF('Plany 2025'!$B:$B,$P1703)+COUNTIF('Plany 2025'!$B:$B,$P1703&amp;"/*")+COUNTIF('Plany 2025'!$B:$B,"*/"&amp;$P1703&amp;"/*"))=0,"brak klasyf.",IF(COUNTIF($P1703,"* *"),SUMIF('Plany 2025'!$J:$J,"*"&amp;$P1703&amp;"*",'Plany 2025'!H:H),SUMIF('Plany 2025'!$B:$B,$P1703,'Plany 2025'!H:H)+SUMIF('Plany 2025'!$B:$B,$P1703&amp;"/*",'Plany 2025'!H:H)+SUMIF('Plany 2025'!$B:$B,"*/"&amp;$P1703&amp;"/*",'Plany 2025'!H:H))))</f>
        <v>brak klasyf.</v>
      </c>
      <c r="S1703" s="392" t="str">
        <f t="shared" ca="1" si="202"/>
        <v/>
      </c>
      <c r="T1703" s="393" t="str">
        <f t="shared" ca="1" si="203"/>
        <v/>
      </c>
      <c r="U1703" s="96"/>
      <c r="V1703" s="91"/>
    </row>
    <row r="1704" spans="1:22" s="168" customFormat="1" hidden="1">
      <c r="A1704" s="91" t="s">
        <v>116</v>
      </c>
      <c r="B1704" s="495">
        <v>801</v>
      </c>
      <c r="C1704" s="495">
        <v>80195</v>
      </c>
      <c r="D1704" s="177">
        <v>4700</v>
      </c>
      <c r="E1704" s="167" t="s">
        <v>201</v>
      </c>
      <c r="G1704" s="169"/>
      <c r="H1704" s="170"/>
      <c r="I1704" s="96" t="str">
        <f t="shared" si="197"/>
        <v xml:space="preserve"> </v>
      </c>
      <c r="J1704" s="147"/>
      <c r="K1704" s="517"/>
      <c r="L1704" s="379"/>
      <c r="M1704" s="379" t="str">
        <f t="shared" ca="1" si="198"/>
        <v>tak</v>
      </c>
      <c r="N1704" s="379" t="str">
        <f t="shared" ca="1" si="199"/>
        <v>nie</v>
      </c>
      <c r="O1704" s="378" t="str">
        <f t="shared" ca="1" si="200"/>
        <v>WOW</v>
      </c>
      <c r="P1704" s="389" t="str">
        <f t="shared" ca="1" si="201"/>
        <v>WOW B/V/2/6 80195 4700</v>
      </c>
      <c r="Q1704" s="390" t="str">
        <f ca="1">IF($P1704="","",IF(IF(COUNTIF($P1704,"* *"),COUNTIF('Plany 2025'!$J:$J,"*"&amp;$P1704&amp;"*"),COUNTIF('Plany 2025'!$B:$B,$P1704)+COUNTIF('Plany 2025'!$B:$B,$P1704&amp;"/*")+COUNTIF('Plany 2025'!$B:$B,"*/"&amp;$P1704&amp;"/*"))=0,"brak klasyf.",IF(COUNTIF($P1704,"* *"),SUMIF('Plany 2025'!$J:$J,"*"&amp;$P1704&amp;"*",'Plany 2025'!G:G),SUMIF('Plany 2025'!$B:$B,$P1704,'Plany 2025'!G:G)+SUMIF('Plany 2025'!$B:$B,$P1704&amp;"/*",'Plany 2025'!G:G)+SUMIF('Plany 2025'!$B:$B,"*/"&amp;$P1704&amp;"/*",'Plany 2025'!G:G))))</f>
        <v>brak klasyf.</v>
      </c>
      <c r="R1704" s="391" t="str">
        <f ca="1">IF($P1704="","",IF(IF(COUNTIF($P1704,"* *"),COUNTIF('Plany 2025'!$J:$J,"*"&amp;$P1704&amp;"*"),COUNTIF('Plany 2025'!$B:$B,$P1704)+COUNTIF('Plany 2025'!$B:$B,$P1704&amp;"/*")+COUNTIF('Plany 2025'!$B:$B,"*/"&amp;$P1704&amp;"/*"))=0,"brak klasyf.",IF(COUNTIF($P1704,"* *"),SUMIF('Plany 2025'!$J:$J,"*"&amp;$P1704&amp;"*",'Plany 2025'!H:H),SUMIF('Plany 2025'!$B:$B,$P1704,'Plany 2025'!H:H)+SUMIF('Plany 2025'!$B:$B,$P1704&amp;"/*",'Plany 2025'!H:H)+SUMIF('Plany 2025'!$B:$B,"*/"&amp;$P1704&amp;"/*",'Plany 2025'!H:H))))</f>
        <v>brak klasyf.</v>
      </c>
      <c r="S1704" s="392" t="str">
        <f t="shared" ca="1" si="202"/>
        <v/>
      </c>
      <c r="T1704" s="393" t="str">
        <f t="shared" ca="1" si="203"/>
        <v/>
      </c>
      <c r="U1704" s="96"/>
      <c r="V1704" s="91"/>
    </row>
    <row r="1705" spans="1:22" s="520" customFormat="1" ht="12.75" hidden="1">
      <c r="A1705" s="91" t="s">
        <v>116</v>
      </c>
      <c r="B1705" s="495">
        <v>801</v>
      </c>
      <c r="C1705" s="495">
        <v>80195</v>
      </c>
      <c r="D1705" s="177">
        <v>4990</v>
      </c>
      <c r="E1705" s="167" t="s">
        <v>185</v>
      </c>
      <c r="G1705" s="169"/>
      <c r="H1705" s="170"/>
      <c r="I1705" s="96" t="str">
        <f t="shared" si="197"/>
        <v xml:space="preserve"> </v>
      </c>
      <c r="J1705" s="147"/>
      <c r="K1705" s="517"/>
      <c r="L1705" s="379"/>
      <c r="M1705" s="379" t="str">
        <f t="shared" ca="1" si="198"/>
        <v>tak</v>
      </c>
      <c r="N1705" s="379" t="str">
        <f t="shared" ca="1" si="199"/>
        <v>nie</v>
      </c>
      <c r="O1705" s="378" t="str">
        <f t="shared" ca="1" si="200"/>
        <v>WOW</v>
      </c>
      <c r="P1705" s="389" t="str">
        <f t="shared" ca="1" si="201"/>
        <v>WOW B/V/2/6 80195 4990</v>
      </c>
      <c r="Q1705" s="390" t="str">
        <f ca="1">IF($P1705="","",IF(IF(COUNTIF($P1705,"* *"),COUNTIF('Plany 2025'!$J:$J,"*"&amp;$P1705&amp;"*"),COUNTIF('Plany 2025'!$B:$B,$P1705)+COUNTIF('Plany 2025'!$B:$B,$P1705&amp;"/*")+COUNTIF('Plany 2025'!$B:$B,"*/"&amp;$P1705&amp;"/*"))=0,"brak klasyf.",IF(COUNTIF($P1705,"* *"),SUMIF('Plany 2025'!$J:$J,"*"&amp;$P1705&amp;"*",'Plany 2025'!G:G),SUMIF('Plany 2025'!$B:$B,$P1705,'Plany 2025'!G:G)+SUMIF('Plany 2025'!$B:$B,$P1705&amp;"/*",'Plany 2025'!G:G)+SUMIF('Plany 2025'!$B:$B,"*/"&amp;$P1705&amp;"/*",'Plany 2025'!G:G))))</f>
        <v>brak klasyf.</v>
      </c>
      <c r="R1705" s="391" t="str">
        <f ca="1">IF($P1705="","",IF(IF(COUNTIF($P1705,"* *"),COUNTIF('Plany 2025'!$J:$J,"*"&amp;$P1705&amp;"*"),COUNTIF('Plany 2025'!$B:$B,$P1705)+COUNTIF('Plany 2025'!$B:$B,$P1705&amp;"/*")+COUNTIF('Plany 2025'!$B:$B,"*/"&amp;$P1705&amp;"/*"))=0,"brak klasyf.",IF(COUNTIF($P1705,"* *"),SUMIF('Plany 2025'!$J:$J,"*"&amp;$P1705&amp;"*",'Plany 2025'!H:H),SUMIF('Plany 2025'!$B:$B,$P1705,'Plany 2025'!H:H)+SUMIF('Plany 2025'!$B:$B,$P1705&amp;"/*",'Plany 2025'!H:H)+SUMIF('Plany 2025'!$B:$B,"*/"&amp;$P1705&amp;"/*",'Plany 2025'!H:H))))</f>
        <v>brak klasyf.</v>
      </c>
      <c r="S1705" s="392" t="str">
        <f t="shared" ca="1" si="202"/>
        <v/>
      </c>
      <c r="T1705" s="393" t="str">
        <f t="shared" ca="1" si="203"/>
        <v/>
      </c>
      <c r="U1705" s="96"/>
      <c r="V1705" s="91"/>
    </row>
    <row r="1706" spans="1:22" s="520" customFormat="1" ht="6" customHeight="1">
      <c r="A1706" s="91"/>
      <c r="B1706" s="495"/>
      <c r="C1706" s="495"/>
      <c r="D1706" s="177"/>
      <c r="E1706" s="167"/>
      <c r="G1706" s="126"/>
      <c r="H1706" s="127"/>
      <c r="I1706" s="153" t="str">
        <f t="shared" si="197"/>
        <v xml:space="preserve"> </v>
      </c>
      <c r="J1706" s="147"/>
      <c r="K1706" s="517"/>
      <c r="L1706" s="379">
        <v>1</v>
      </c>
      <c r="M1706" s="379" t="str">
        <f t="shared" ca="1" si="198"/>
        <v>tak</v>
      </c>
      <c r="N1706" s="379" t="str">
        <f t="shared" ca="1" si="199"/>
        <v>tak</v>
      </c>
      <c r="O1706" s="378" t="str">
        <f t="shared" ca="1" si="200"/>
        <v>WOW</v>
      </c>
      <c r="P1706" s="389" t="str">
        <f t="shared" si="201"/>
        <v/>
      </c>
      <c r="Q1706" s="390" t="str">
        <f>IF($P1706="","",IF(IF(COUNTIF($P1706,"* *"),COUNTIF('Plany 2025'!$J:$J,"*"&amp;$P1706&amp;"*"),COUNTIF('Plany 2025'!$B:$B,$P1706)+COUNTIF('Plany 2025'!$B:$B,$P1706&amp;"/*")+COUNTIF('Plany 2025'!$B:$B,"*/"&amp;$P1706&amp;"/*"))=0,"brak klasyf.",IF(COUNTIF($P1706,"* *"),SUMIF('Plany 2025'!$J:$J,"*"&amp;$P1706&amp;"*",'Plany 2025'!G:G),SUMIF('Plany 2025'!$B:$B,$P1706,'Plany 2025'!G:G)+SUMIF('Plany 2025'!$B:$B,$P1706&amp;"/*",'Plany 2025'!G:G)+SUMIF('Plany 2025'!$B:$B,"*/"&amp;$P1706&amp;"/*",'Plany 2025'!G:G))))</f>
        <v/>
      </c>
      <c r="R1706" s="391" t="str">
        <f>IF($P1706="","",IF(IF(COUNTIF($P1706,"* *"),COUNTIF('Plany 2025'!$J:$J,"*"&amp;$P1706&amp;"*"),COUNTIF('Plany 2025'!$B:$B,$P1706)+COUNTIF('Plany 2025'!$B:$B,$P1706&amp;"/*")+COUNTIF('Plany 2025'!$B:$B,"*/"&amp;$P1706&amp;"/*"))=0,"brak klasyf.",IF(COUNTIF($P1706,"* *"),SUMIF('Plany 2025'!$J:$J,"*"&amp;$P1706&amp;"*",'Plany 2025'!H:H),SUMIF('Plany 2025'!$B:$B,$P1706,'Plany 2025'!H:H)+SUMIF('Plany 2025'!$B:$B,$P1706&amp;"/*",'Plany 2025'!H:H)+SUMIF('Plany 2025'!$B:$B,"*/"&amp;$P1706&amp;"/*",'Plany 2025'!H:H))))</f>
        <v/>
      </c>
      <c r="S1706" s="392" t="str">
        <f t="shared" si="202"/>
        <v/>
      </c>
      <c r="T1706" s="393" t="str">
        <f t="shared" si="203"/>
        <v/>
      </c>
      <c r="U1706" s="153"/>
      <c r="V1706" s="91"/>
    </row>
    <row r="1707" spans="1:22" s="139" customFormat="1">
      <c r="A1707" s="97"/>
      <c r="B1707" s="378"/>
      <c r="C1707" s="378"/>
      <c r="D1707" s="97"/>
      <c r="E1707" s="129" t="s">
        <v>7</v>
      </c>
      <c r="F1707" s="130"/>
      <c r="G1707" s="126">
        <f>SUM(G1709,G1723)</f>
        <v>25992</v>
      </c>
      <c r="H1707" s="127">
        <f>SUM(H1709,H1723)</f>
        <v>25098.329999999998</v>
      </c>
      <c r="I1707" s="96">
        <f t="shared" si="197"/>
        <v>0.96561749769159733</v>
      </c>
      <c r="J1707" s="134"/>
      <c r="K1707" s="517"/>
      <c r="L1707" s="379">
        <v>1</v>
      </c>
      <c r="M1707" s="379" t="str">
        <f t="shared" ca="1" si="198"/>
        <v>tak</v>
      </c>
      <c r="N1707" s="379" t="str">
        <f t="shared" ca="1" si="199"/>
        <v>tak</v>
      </c>
      <c r="O1707" s="378" t="str">
        <f t="shared" ca="1" si="200"/>
        <v/>
      </c>
      <c r="P1707" s="389" t="str">
        <f t="shared" si="201"/>
        <v/>
      </c>
      <c r="Q1707" s="390" t="str">
        <f>IF($P1707="","",IF(IF(COUNTIF($P1707,"* *"),COUNTIF('Plany 2025'!$J:$J,"*"&amp;$P1707&amp;"*"),COUNTIF('Plany 2025'!$B:$B,$P1707)+COUNTIF('Plany 2025'!$B:$B,$P1707&amp;"/*")+COUNTIF('Plany 2025'!$B:$B,"*/"&amp;$P1707&amp;"/*"))=0,"brak klasyf.",IF(COUNTIF($P1707,"* *"),SUMIF('Plany 2025'!$J:$J,"*"&amp;$P1707&amp;"*",'Plany 2025'!G:G),SUMIF('Plany 2025'!$B:$B,$P1707,'Plany 2025'!G:G)+SUMIF('Plany 2025'!$B:$B,$P1707&amp;"/*",'Plany 2025'!G:G)+SUMIF('Plany 2025'!$B:$B,"*/"&amp;$P1707&amp;"/*",'Plany 2025'!G:G))))</f>
        <v/>
      </c>
      <c r="R1707" s="391" t="str">
        <f>IF($P1707="","",IF(IF(COUNTIF($P1707,"* *"),COUNTIF('Plany 2025'!$J:$J,"*"&amp;$P1707&amp;"*"),COUNTIF('Plany 2025'!$B:$B,$P1707)+COUNTIF('Plany 2025'!$B:$B,$P1707&amp;"/*")+COUNTIF('Plany 2025'!$B:$B,"*/"&amp;$P1707&amp;"/*"))=0,"brak klasyf.",IF(COUNTIF($P1707,"* *"),SUMIF('Plany 2025'!$J:$J,"*"&amp;$P1707&amp;"*",'Plany 2025'!H:H),SUMIF('Plany 2025'!$B:$B,$P1707,'Plany 2025'!H:H)+SUMIF('Plany 2025'!$B:$B,$P1707&amp;"/*",'Plany 2025'!H:H)+SUMIF('Plany 2025'!$B:$B,"*/"&amp;$P1707&amp;"/*",'Plany 2025'!H:H))))</f>
        <v/>
      </c>
      <c r="S1707" s="392" t="str">
        <f t="shared" si="202"/>
        <v/>
      </c>
      <c r="T1707" s="393" t="str">
        <f t="shared" si="203"/>
        <v/>
      </c>
      <c r="U1707" s="96"/>
      <c r="V1707" s="91"/>
    </row>
    <row r="1708" spans="1:22" s="139" customFormat="1" ht="6" customHeight="1">
      <c r="A1708" s="97"/>
      <c r="B1708" s="378"/>
      <c r="C1708" s="378"/>
      <c r="D1708" s="97"/>
      <c r="E1708" s="125" t="s">
        <v>24</v>
      </c>
      <c r="F1708" s="93"/>
      <c r="G1708" s="126"/>
      <c r="H1708" s="127"/>
      <c r="I1708" s="96" t="str">
        <f t="shared" si="197"/>
        <v xml:space="preserve"> </v>
      </c>
      <c r="J1708" s="134"/>
      <c r="K1708" s="517"/>
      <c r="L1708" s="379">
        <v>1</v>
      </c>
      <c r="M1708" s="379" t="str">
        <f t="shared" ca="1" si="198"/>
        <v>tak</v>
      </c>
      <c r="N1708" s="379" t="str">
        <f t="shared" ca="1" si="199"/>
        <v>tak</v>
      </c>
      <c r="O1708" s="378" t="str">
        <f t="shared" ca="1" si="200"/>
        <v/>
      </c>
      <c r="P1708" s="389" t="str">
        <f t="shared" si="201"/>
        <v/>
      </c>
      <c r="Q1708" s="390" t="str">
        <f>IF($P1708="","",IF(IF(COUNTIF($P1708,"* *"),COUNTIF('Plany 2025'!$J:$J,"*"&amp;$P1708&amp;"*"),COUNTIF('Plany 2025'!$B:$B,$P1708)+COUNTIF('Plany 2025'!$B:$B,$P1708&amp;"/*")+COUNTIF('Plany 2025'!$B:$B,"*/"&amp;$P1708&amp;"/*"))=0,"brak klasyf.",IF(COUNTIF($P1708,"* *"),SUMIF('Plany 2025'!$J:$J,"*"&amp;$P1708&amp;"*",'Plany 2025'!G:G),SUMIF('Plany 2025'!$B:$B,$P1708,'Plany 2025'!G:G)+SUMIF('Plany 2025'!$B:$B,$P1708&amp;"/*",'Plany 2025'!G:G)+SUMIF('Plany 2025'!$B:$B,"*/"&amp;$P1708&amp;"/*",'Plany 2025'!G:G))))</f>
        <v/>
      </c>
      <c r="R1708" s="391" t="str">
        <f>IF($P1708="","",IF(IF(COUNTIF($P1708,"* *"),COUNTIF('Plany 2025'!$J:$J,"*"&amp;$P1708&amp;"*"),COUNTIF('Plany 2025'!$B:$B,$P1708)+COUNTIF('Plany 2025'!$B:$B,$P1708&amp;"/*")+COUNTIF('Plany 2025'!$B:$B,"*/"&amp;$P1708&amp;"/*"))=0,"brak klasyf.",IF(COUNTIF($P1708,"* *"),SUMIF('Plany 2025'!$J:$J,"*"&amp;$P1708&amp;"*",'Plany 2025'!H:H),SUMIF('Plany 2025'!$B:$B,$P1708,'Plany 2025'!H:H)+SUMIF('Plany 2025'!$B:$B,$P1708&amp;"/*",'Plany 2025'!H:H)+SUMIF('Plany 2025'!$B:$B,"*/"&amp;$P1708&amp;"/*",'Plany 2025'!H:H))))</f>
        <v/>
      </c>
      <c r="S1708" s="392" t="str">
        <f t="shared" si="202"/>
        <v/>
      </c>
      <c r="T1708" s="393" t="str">
        <f t="shared" si="203"/>
        <v/>
      </c>
      <c r="U1708" s="96"/>
      <c r="V1708" s="91"/>
    </row>
    <row r="1709" spans="1:22" s="134" customFormat="1">
      <c r="A1709" s="91"/>
      <c r="B1709" s="379"/>
      <c r="C1709" s="379"/>
      <c r="D1709" s="91"/>
      <c r="E1709" s="140" t="s">
        <v>2105</v>
      </c>
      <c r="F1709" s="130"/>
      <c r="G1709" s="136">
        <f>SUM(G1712,G1716:G1721)</f>
        <v>25992</v>
      </c>
      <c r="H1709" s="137">
        <f>SUM(H1712,H1716:H1721)</f>
        <v>25098.329999999998</v>
      </c>
      <c r="I1709" s="138">
        <f t="shared" si="197"/>
        <v>0.96561749769159733</v>
      </c>
      <c r="K1709" s="517"/>
      <c r="L1709" s="379">
        <v>1</v>
      </c>
      <c r="M1709" s="379" t="str">
        <f t="shared" ca="1" si="198"/>
        <v>tak</v>
      </c>
      <c r="N1709" s="379" t="str">
        <f t="shared" ca="1" si="199"/>
        <v>tak</v>
      </c>
      <c r="O1709" s="378" t="str">
        <f t="shared" ca="1" si="200"/>
        <v>DBFO</v>
      </c>
      <c r="P1709" s="389" t="str">
        <f t="shared" si="201"/>
        <v/>
      </c>
      <c r="Q1709" s="390" t="str">
        <f>IF($P1709="","",IF(IF(COUNTIF($P1709,"* *"),COUNTIF('Plany 2025'!$J:$J,"*"&amp;$P1709&amp;"*"),COUNTIF('Plany 2025'!$B:$B,$P1709)+COUNTIF('Plany 2025'!$B:$B,$P1709&amp;"/*")+COUNTIF('Plany 2025'!$B:$B,"*/"&amp;$P1709&amp;"/*"))=0,"brak klasyf.",IF(COUNTIF($P1709,"* *"),SUMIF('Plany 2025'!$J:$J,"*"&amp;$P1709&amp;"*",'Plany 2025'!G:G),SUMIF('Plany 2025'!$B:$B,$P1709,'Plany 2025'!G:G)+SUMIF('Plany 2025'!$B:$B,$P1709&amp;"/*",'Plany 2025'!G:G)+SUMIF('Plany 2025'!$B:$B,"*/"&amp;$P1709&amp;"/*",'Plany 2025'!G:G))))</f>
        <v/>
      </c>
      <c r="R1709" s="391" t="str">
        <f>IF($P1709="","",IF(IF(COUNTIF($P1709,"* *"),COUNTIF('Plany 2025'!$J:$J,"*"&amp;$P1709&amp;"*"),COUNTIF('Plany 2025'!$B:$B,$P1709)+COUNTIF('Plany 2025'!$B:$B,$P1709&amp;"/*")+COUNTIF('Plany 2025'!$B:$B,"*/"&amp;$P1709&amp;"/*"))=0,"brak klasyf.",IF(COUNTIF($P1709,"* *"),SUMIF('Plany 2025'!$J:$J,"*"&amp;$P1709&amp;"*",'Plany 2025'!H:H),SUMIF('Plany 2025'!$B:$B,$P1709,'Plany 2025'!H:H)+SUMIF('Plany 2025'!$B:$B,$P1709&amp;"/*",'Plany 2025'!H:H)+SUMIF('Plany 2025'!$B:$B,"*/"&amp;$P1709&amp;"/*",'Plany 2025'!H:H))))</f>
        <v/>
      </c>
      <c r="S1709" s="392" t="str">
        <f t="shared" si="202"/>
        <v/>
      </c>
      <c r="T1709" s="393" t="str">
        <f t="shared" si="203"/>
        <v/>
      </c>
      <c r="U1709" s="138"/>
      <c r="V1709" s="91"/>
    </row>
    <row r="1710" spans="1:22" s="134" customFormat="1" ht="6" customHeight="1">
      <c r="A1710" s="97"/>
      <c r="B1710" s="378"/>
      <c r="C1710" s="378"/>
      <c r="D1710" s="97"/>
      <c r="E1710" s="92" t="s">
        <v>24</v>
      </c>
      <c r="F1710" s="93"/>
      <c r="G1710" s="131"/>
      <c r="H1710" s="132"/>
      <c r="I1710" s="141" t="str">
        <f t="shared" si="197"/>
        <v xml:space="preserve"> </v>
      </c>
      <c r="K1710" s="517"/>
      <c r="L1710" s="379">
        <v>1</v>
      </c>
      <c r="M1710" s="379" t="str">
        <f t="shared" ca="1" si="198"/>
        <v>tak</v>
      </c>
      <c r="N1710" s="379" t="str">
        <f t="shared" ca="1" si="199"/>
        <v>tak</v>
      </c>
      <c r="O1710" s="378" t="str">
        <f t="shared" ca="1" si="200"/>
        <v>DBFO</v>
      </c>
      <c r="P1710" s="389" t="str">
        <f t="shared" si="201"/>
        <v/>
      </c>
      <c r="Q1710" s="390" t="str">
        <f>IF($P1710="","",IF(IF(COUNTIF($P1710,"* *"),COUNTIF('Plany 2025'!$J:$J,"*"&amp;$P1710&amp;"*"),COUNTIF('Plany 2025'!$B:$B,$P1710)+COUNTIF('Plany 2025'!$B:$B,$P1710&amp;"/*")+COUNTIF('Plany 2025'!$B:$B,"*/"&amp;$P1710&amp;"/*"))=0,"brak klasyf.",IF(COUNTIF($P1710,"* *"),SUMIF('Plany 2025'!$J:$J,"*"&amp;$P1710&amp;"*",'Plany 2025'!G:G),SUMIF('Plany 2025'!$B:$B,$P1710,'Plany 2025'!G:G)+SUMIF('Plany 2025'!$B:$B,$P1710&amp;"/*",'Plany 2025'!G:G)+SUMIF('Plany 2025'!$B:$B,"*/"&amp;$P1710&amp;"/*",'Plany 2025'!G:G))))</f>
        <v/>
      </c>
      <c r="R1710" s="391" t="str">
        <f>IF($P1710="","",IF(IF(COUNTIF($P1710,"* *"),COUNTIF('Plany 2025'!$J:$J,"*"&amp;$P1710&amp;"*"),COUNTIF('Plany 2025'!$B:$B,$P1710)+COUNTIF('Plany 2025'!$B:$B,$P1710&amp;"/*")+COUNTIF('Plany 2025'!$B:$B,"*/"&amp;$P1710&amp;"/*"))=0,"brak klasyf.",IF(COUNTIF($P1710,"* *"),SUMIF('Plany 2025'!$J:$J,"*"&amp;$P1710&amp;"*",'Plany 2025'!H:H),SUMIF('Plany 2025'!$B:$B,$P1710,'Plany 2025'!H:H)+SUMIF('Plany 2025'!$B:$B,$P1710&amp;"/*",'Plany 2025'!H:H)+SUMIF('Plany 2025'!$B:$B,"*/"&amp;$P1710&amp;"/*",'Plany 2025'!H:H))))</f>
        <v/>
      </c>
      <c r="S1710" s="392" t="str">
        <f t="shared" si="202"/>
        <v/>
      </c>
      <c r="T1710" s="393" t="str">
        <f t="shared" si="203"/>
        <v/>
      </c>
      <c r="U1710" s="141"/>
      <c r="V1710" s="91"/>
    </row>
    <row r="1711" spans="1:22" s="139" customFormat="1">
      <c r="A1711" s="97"/>
      <c r="B1711" s="378"/>
      <c r="C1711" s="378"/>
      <c r="D1711" s="97"/>
      <c r="E1711" s="142" t="s">
        <v>41</v>
      </c>
      <c r="F1711" s="143"/>
      <c r="G1711" s="126"/>
      <c r="H1711" s="127"/>
      <c r="I1711" s="96" t="str">
        <f t="shared" si="197"/>
        <v xml:space="preserve"> </v>
      </c>
      <c r="J1711" s="134"/>
      <c r="K1711" s="517"/>
      <c r="L1711" s="379">
        <v>1</v>
      </c>
      <c r="M1711" s="379" t="str">
        <f t="shared" ca="1" si="198"/>
        <v>tak</v>
      </c>
      <c r="N1711" s="379" t="str">
        <f t="shared" ca="1" si="199"/>
        <v>tak</v>
      </c>
      <c r="O1711" s="378" t="str">
        <f t="shared" ca="1" si="200"/>
        <v>DBFO</v>
      </c>
      <c r="P1711" s="389" t="str">
        <f t="shared" si="201"/>
        <v/>
      </c>
      <c r="Q1711" s="390" t="str">
        <f>IF($P1711="","",IF(IF(COUNTIF($P1711,"* *"),COUNTIF('Plany 2025'!$J:$J,"*"&amp;$P1711&amp;"*"),COUNTIF('Plany 2025'!$B:$B,$P1711)+COUNTIF('Plany 2025'!$B:$B,$P1711&amp;"/*")+COUNTIF('Plany 2025'!$B:$B,"*/"&amp;$P1711&amp;"/*"))=0,"brak klasyf.",IF(COUNTIF($P1711,"* *"),SUMIF('Plany 2025'!$J:$J,"*"&amp;$P1711&amp;"*",'Plany 2025'!G:G),SUMIF('Plany 2025'!$B:$B,$P1711,'Plany 2025'!G:G)+SUMIF('Plany 2025'!$B:$B,$P1711&amp;"/*",'Plany 2025'!G:G)+SUMIF('Plany 2025'!$B:$B,"*/"&amp;$P1711&amp;"/*",'Plany 2025'!G:G))))</f>
        <v/>
      </c>
      <c r="R1711" s="391" t="str">
        <f>IF($P1711="","",IF(IF(COUNTIF($P1711,"* *"),COUNTIF('Plany 2025'!$J:$J,"*"&amp;$P1711&amp;"*"),COUNTIF('Plany 2025'!$B:$B,$P1711)+COUNTIF('Plany 2025'!$B:$B,$P1711&amp;"/*")+COUNTIF('Plany 2025'!$B:$B,"*/"&amp;$P1711&amp;"/*"))=0,"brak klasyf.",IF(COUNTIF($P1711,"* *"),SUMIF('Plany 2025'!$J:$J,"*"&amp;$P1711&amp;"*",'Plany 2025'!H:H),SUMIF('Plany 2025'!$B:$B,$P1711,'Plany 2025'!H:H)+SUMIF('Plany 2025'!$B:$B,$P1711&amp;"/*",'Plany 2025'!H:H)+SUMIF('Plany 2025'!$B:$B,"*/"&amp;$P1711&amp;"/*",'Plany 2025'!H:H))))</f>
        <v/>
      </c>
      <c r="S1711" s="392" t="str">
        <f t="shared" si="202"/>
        <v/>
      </c>
      <c r="T1711" s="393" t="str">
        <f t="shared" si="203"/>
        <v/>
      </c>
      <c r="U1711" s="96"/>
      <c r="V1711" s="91"/>
    </row>
    <row r="1712" spans="1:22" s="139" customFormat="1">
      <c r="A1712" s="91" t="s">
        <v>116</v>
      </c>
      <c r="B1712" s="495">
        <v>854</v>
      </c>
      <c r="C1712" s="495">
        <v>85495</v>
      </c>
      <c r="D1712" s="97" t="s">
        <v>200</v>
      </c>
      <c r="E1712" s="125" t="s">
        <v>46</v>
      </c>
      <c r="F1712" s="93"/>
      <c r="G1712" s="126">
        <f>SUM(G1713:G1714)</f>
        <v>18215</v>
      </c>
      <c r="H1712" s="127">
        <f>SUM(H1713:H1714)</f>
        <v>17352.3</v>
      </c>
      <c r="I1712" s="96">
        <f t="shared" si="197"/>
        <v>0.95263793576722477</v>
      </c>
      <c r="J1712" s="134"/>
      <c r="K1712" s="517"/>
      <c r="L1712" s="379">
        <v>1</v>
      </c>
      <c r="M1712" s="379" t="str">
        <f t="shared" ca="1" si="198"/>
        <v>tak</v>
      </c>
      <c r="N1712" s="379" t="str">
        <f t="shared" ca="1" si="199"/>
        <v>tak</v>
      </c>
      <c r="O1712" s="378" t="str">
        <f t="shared" ca="1" si="200"/>
        <v>DBFO</v>
      </c>
      <c r="P1712" s="389" t="str">
        <f t="shared" si="201"/>
        <v/>
      </c>
      <c r="Q1712" s="390" t="str">
        <f>IF($P1712="","",IF(IF(COUNTIF($P1712,"* *"),COUNTIF('Plany 2025'!$J:$J,"*"&amp;$P1712&amp;"*"),COUNTIF('Plany 2025'!$B:$B,$P1712)+COUNTIF('Plany 2025'!$B:$B,$P1712&amp;"/*")+COUNTIF('Plany 2025'!$B:$B,"*/"&amp;$P1712&amp;"/*"))=0,"brak klasyf.",IF(COUNTIF($P1712,"* *"),SUMIF('Plany 2025'!$J:$J,"*"&amp;$P1712&amp;"*",'Plany 2025'!G:G),SUMIF('Plany 2025'!$B:$B,$P1712,'Plany 2025'!G:G)+SUMIF('Plany 2025'!$B:$B,$P1712&amp;"/*",'Plany 2025'!G:G)+SUMIF('Plany 2025'!$B:$B,"*/"&amp;$P1712&amp;"/*",'Plany 2025'!G:G))))</f>
        <v/>
      </c>
      <c r="R1712" s="391" t="str">
        <f>IF($P1712="","",IF(IF(COUNTIF($P1712,"* *"),COUNTIF('Plany 2025'!$J:$J,"*"&amp;$P1712&amp;"*"),COUNTIF('Plany 2025'!$B:$B,$P1712)+COUNTIF('Plany 2025'!$B:$B,$P1712&amp;"/*")+COUNTIF('Plany 2025'!$B:$B,"*/"&amp;$P1712&amp;"/*"))=0,"brak klasyf.",IF(COUNTIF($P1712,"* *"),SUMIF('Plany 2025'!$J:$J,"*"&amp;$P1712&amp;"*",'Plany 2025'!H:H),SUMIF('Plany 2025'!$B:$B,$P1712,'Plany 2025'!H:H)+SUMIF('Plany 2025'!$B:$B,$P1712&amp;"/*",'Plany 2025'!H:H)+SUMIF('Plany 2025'!$B:$B,"*/"&amp;$P1712&amp;"/*",'Plany 2025'!H:H))))</f>
        <v/>
      </c>
      <c r="S1712" s="392" t="str">
        <f t="shared" si="202"/>
        <v/>
      </c>
      <c r="T1712" s="393" t="str">
        <f t="shared" si="203"/>
        <v/>
      </c>
      <c r="U1712" s="96"/>
      <c r="V1712" s="91"/>
    </row>
    <row r="1713" spans="1:22" s="139" customFormat="1">
      <c r="A1713" s="91" t="s">
        <v>116</v>
      </c>
      <c r="B1713" s="495">
        <v>854</v>
      </c>
      <c r="C1713" s="495">
        <v>85495</v>
      </c>
      <c r="D1713" s="146">
        <v>4170</v>
      </c>
      <c r="E1713" s="149" t="s">
        <v>49</v>
      </c>
      <c r="F1713" s="93"/>
      <c r="G1713" s="151">
        <v>15100</v>
      </c>
      <c r="H1713" s="152">
        <v>15099</v>
      </c>
      <c r="I1713" s="153">
        <f t="shared" si="197"/>
        <v>0.99993377483443713</v>
      </c>
      <c r="J1713" s="147"/>
      <c r="K1713" s="517"/>
      <c r="L1713" s="379">
        <v>1</v>
      </c>
      <c r="M1713" s="379" t="str">
        <f t="shared" ca="1" si="198"/>
        <v>tak</v>
      </c>
      <c r="N1713" s="379" t="str">
        <f t="shared" ca="1" si="199"/>
        <v>tak</v>
      </c>
      <c r="O1713" s="378" t="str">
        <f t="shared" ca="1" si="200"/>
        <v>DBFO</v>
      </c>
      <c r="P1713" s="389" t="str">
        <f t="shared" ca="1" si="201"/>
        <v>DBFO B/V/2/6 85495 4170</v>
      </c>
      <c r="Q1713" s="390">
        <f ca="1">IF($P1713="","",IF(IF(COUNTIF($P1713,"* *"),COUNTIF('Plany 2025'!$J:$J,"*"&amp;$P1713&amp;"*"),COUNTIF('Plany 2025'!$B:$B,$P1713)+COUNTIF('Plany 2025'!$B:$B,$P1713&amp;"/*")+COUNTIF('Plany 2025'!$B:$B,"*/"&amp;$P1713&amp;"/*"))=0,"brak klasyf.",IF(COUNTIF($P1713,"* *"),SUMIF('Plany 2025'!$J:$J,"*"&amp;$P1713&amp;"*",'Plany 2025'!G:G),SUMIF('Plany 2025'!$B:$B,$P1713,'Plany 2025'!G:G)+SUMIF('Plany 2025'!$B:$B,$P1713&amp;"/*",'Plany 2025'!G:G)+SUMIF('Plany 2025'!$B:$B,"*/"&amp;$P1713&amp;"/*",'Plany 2025'!G:G))))</f>
        <v>15100</v>
      </c>
      <c r="R1713" s="391">
        <f ca="1">IF($P1713="","",IF(IF(COUNTIF($P1713,"* *"),COUNTIF('Plany 2025'!$J:$J,"*"&amp;$P1713&amp;"*"),COUNTIF('Plany 2025'!$B:$B,$P1713)+COUNTIF('Plany 2025'!$B:$B,$P1713&amp;"/*")+COUNTIF('Plany 2025'!$B:$B,"*/"&amp;$P1713&amp;"/*"))=0,"brak klasyf.",IF(COUNTIF($P1713,"* *"),SUMIF('Plany 2025'!$J:$J,"*"&amp;$P1713&amp;"*",'Plany 2025'!H:H),SUMIF('Plany 2025'!$B:$B,$P1713,'Plany 2025'!H:H)+SUMIF('Plany 2025'!$B:$B,$P1713&amp;"/*",'Plany 2025'!H:H)+SUMIF('Plany 2025'!$B:$B,"*/"&amp;$P1713&amp;"/*",'Plany 2025'!H:H))))</f>
        <v>15099</v>
      </c>
      <c r="S1713" s="392">
        <f t="shared" ca="1" si="202"/>
        <v>0</v>
      </c>
      <c r="T1713" s="393">
        <f t="shared" ca="1" si="203"/>
        <v>0</v>
      </c>
      <c r="U1713" s="153"/>
      <c r="V1713" s="91"/>
    </row>
    <row r="1714" spans="1:22" s="139" customFormat="1">
      <c r="A1714" s="97"/>
      <c r="B1714" s="378"/>
      <c r="C1714" s="378"/>
      <c r="D1714" s="97"/>
      <c r="E1714" s="149" t="s">
        <v>50</v>
      </c>
      <c r="F1714" s="93"/>
      <c r="G1714" s="151">
        <v>3115</v>
      </c>
      <c r="H1714" s="152">
        <v>2253.2999999999997</v>
      </c>
      <c r="I1714" s="153">
        <f t="shared" si="197"/>
        <v>0.72337078651685383</v>
      </c>
      <c r="J1714" s="134"/>
      <c r="K1714" s="517"/>
      <c r="L1714" s="379">
        <v>1</v>
      </c>
      <c r="M1714" s="379" t="str">
        <f t="shared" ca="1" si="198"/>
        <v>tak</v>
      </c>
      <c r="N1714" s="379" t="str">
        <f t="shared" ca="1" si="199"/>
        <v>tak</v>
      </c>
      <c r="O1714" s="378" t="str">
        <f t="shared" ca="1" si="200"/>
        <v>DBFO</v>
      </c>
      <c r="P1714" s="389" t="str">
        <f t="shared" si="201"/>
        <v/>
      </c>
      <c r="Q1714" s="390" t="str">
        <f>IF($P1714="","",IF(IF(COUNTIF($P1714,"* *"),COUNTIF('Plany 2025'!$J:$J,"*"&amp;$P1714&amp;"*"),COUNTIF('Plany 2025'!$B:$B,$P1714)+COUNTIF('Plany 2025'!$B:$B,$P1714&amp;"/*")+COUNTIF('Plany 2025'!$B:$B,"*/"&amp;$P1714&amp;"/*"))=0,"brak klasyf.",IF(COUNTIF($P1714,"* *"),SUMIF('Plany 2025'!$J:$J,"*"&amp;$P1714&amp;"*",'Plany 2025'!G:G),SUMIF('Plany 2025'!$B:$B,$P1714,'Plany 2025'!G:G)+SUMIF('Plany 2025'!$B:$B,$P1714&amp;"/*",'Plany 2025'!G:G)+SUMIF('Plany 2025'!$B:$B,"*/"&amp;$P1714&amp;"/*",'Plany 2025'!G:G))))</f>
        <v/>
      </c>
      <c r="R1714" s="391" t="str">
        <f>IF($P1714="","",IF(IF(COUNTIF($P1714,"* *"),COUNTIF('Plany 2025'!$J:$J,"*"&amp;$P1714&amp;"*"),COUNTIF('Plany 2025'!$B:$B,$P1714)+COUNTIF('Plany 2025'!$B:$B,$P1714&amp;"/*")+COUNTIF('Plany 2025'!$B:$B,"*/"&amp;$P1714&amp;"/*"))=0,"brak klasyf.",IF(COUNTIF($P1714,"* *"),SUMIF('Plany 2025'!$J:$J,"*"&amp;$P1714&amp;"*",'Plany 2025'!H:H),SUMIF('Plany 2025'!$B:$B,$P1714,'Plany 2025'!H:H)+SUMIF('Plany 2025'!$B:$B,$P1714&amp;"/*",'Plany 2025'!H:H)+SUMIF('Plany 2025'!$B:$B,"*/"&amp;$P1714&amp;"/*",'Plany 2025'!H:H))))</f>
        <v/>
      </c>
      <c r="S1714" s="392" t="str">
        <f t="shared" si="202"/>
        <v/>
      </c>
      <c r="T1714" s="393" t="str">
        <f t="shared" si="203"/>
        <v/>
      </c>
      <c r="U1714" s="153"/>
      <c r="V1714" s="91"/>
    </row>
    <row r="1715" spans="1:22" s="139" customFormat="1" ht="6" customHeight="1">
      <c r="A1715" s="97"/>
      <c r="B1715" s="378"/>
      <c r="C1715" s="378"/>
      <c r="D1715" s="97"/>
      <c r="E1715" s="125" t="s">
        <v>24</v>
      </c>
      <c r="F1715" s="93"/>
      <c r="G1715" s="126"/>
      <c r="H1715" s="127"/>
      <c r="I1715" s="96" t="str">
        <f t="shared" si="197"/>
        <v xml:space="preserve"> </v>
      </c>
      <c r="J1715" s="134"/>
      <c r="K1715" s="517"/>
      <c r="L1715" s="379">
        <v>1</v>
      </c>
      <c r="M1715" s="379" t="str">
        <f t="shared" ca="1" si="198"/>
        <v>tak</v>
      </c>
      <c r="N1715" s="379" t="str">
        <f t="shared" ca="1" si="199"/>
        <v>tak</v>
      </c>
      <c r="O1715" s="378" t="str">
        <f t="shared" ca="1" si="200"/>
        <v>DBFO</v>
      </c>
      <c r="P1715" s="389" t="str">
        <f t="shared" si="201"/>
        <v/>
      </c>
      <c r="Q1715" s="390" t="str">
        <f>IF($P1715="","",IF(IF(COUNTIF($P1715,"* *"),COUNTIF('Plany 2025'!$J:$J,"*"&amp;$P1715&amp;"*"),COUNTIF('Plany 2025'!$B:$B,$P1715)+COUNTIF('Plany 2025'!$B:$B,$P1715&amp;"/*")+COUNTIF('Plany 2025'!$B:$B,"*/"&amp;$P1715&amp;"/*"))=0,"brak klasyf.",IF(COUNTIF($P1715,"* *"),SUMIF('Plany 2025'!$J:$J,"*"&amp;$P1715&amp;"*",'Plany 2025'!G:G),SUMIF('Plany 2025'!$B:$B,$P1715,'Plany 2025'!G:G)+SUMIF('Plany 2025'!$B:$B,$P1715&amp;"/*",'Plany 2025'!G:G)+SUMIF('Plany 2025'!$B:$B,"*/"&amp;$P1715&amp;"/*",'Plany 2025'!G:G))))</f>
        <v/>
      </c>
      <c r="R1715" s="391" t="str">
        <f>IF($P1715="","",IF(IF(COUNTIF($P1715,"* *"),COUNTIF('Plany 2025'!$J:$J,"*"&amp;$P1715&amp;"*"),COUNTIF('Plany 2025'!$B:$B,$P1715)+COUNTIF('Plany 2025'!$B:$B,$P1715&amp;"/*")+COUNTIF('Plany 2025'!$B:$B,"*/"&amp;$P1715&amp;"/*"))=0,"brak klasyf.",IF(COUNTIF($P1715,"* *"),SUMIF('Plany 2025'!$J:$J,"*"&amp;$P1715&amp;"*",'Plany 2025'!H:H),SUMIF('Plany 2025'!$B:$B,$P1715,'Plany 2025'!H:H)+SUMIF('Plany 2025'!$B:$B,$P1715&amp;"/*",'Plany 2025'!H:H)+SUMIF('Plany 2025'!$B:$B,"*/"&amp;$P1715&amp;"/*",'Plany 2025'!H:H))))</f>
        <v/>
      </c>
      <c r="S1715" s="392" t="str">
        <f t="shared" si="202"/>
        <v/>
      </c>
      <c r="T1715" s="393" t="str">
        <f t="shared" si="203"/>
        <v/>
      </c>
      <c r="U1715" s="96"/>
      <c r="V1715" s="91"/>
    </row>
    <row r="1716" spans="1:22" s="168" customFormat="1" hidden="1">
      <c r="A1716" s="91" t="s">
        <v>116</v>
      </c>
      <c r="B1716" s="495">
        <v>854</v>
      </c>
      <c r="C1716" s="495">
        <v>85495</v>
      </c>
      <c r="D1716" s="177">
        <v>4190</v>
      </c>
      <c r="E1716" s="167" t="s">
        <v>664</v>
      </c>
      <c r="G1716" s="169"/>
      <c r="H1716" s="170"/>
      <c r="I1716" s="96" t="str">
        <f t="shared" si="197"/>
        <v xml:space="preserve"> </v>
      </c>
      <c r="J1716" s="147"/>
      <c r="K1716" s="517"/>
      <c r="L1716" s="379"/>
      <c r="M1716" s="379" t="str">
        <f t="shared" ca="1" si="198"/>
        <v>tak</v>
      </c>
      <c r="N1716" s="379" t="str">
        <f t="shared" ca="1" si="199"/>
        <v>nie</v>
      </c>
      <c r="O1716" s="378" t="str">
        <f t="shared" ca="1" si="200"/>
        <v>DBFO</v>
      </c>
      <c r="P1716" s="389" t="str">
        <f t="shared" ca="1" si="201"/>
        <v>DBFO B/V/2/6 85495 4190</v>
      </c>
      <c r="Q1716" s="390" t="str">
        <f ca="1">IF($P1716="","",IF(IF(COUNTIF($P1716,"* *"),COUNTIF('Plany 2025'!$J:$J,"*"&amp;$P1716&amp;"*"),COUNTIF('Plany 2025'!$B:$B,$P1716)+COUNTIF('Plany 2025'!$B:$B,$P1716&amp;"/*")+COUNTIF('Plany 2025'!$B:$B,"*/"&amp;$P1716&amp;"/*"))=0,"brak klasyf.",IF(COUNTIF($P1716,"* *"),SUMIF('Plany 2025'!$J:$J,"*"&amp;$P1716&amp;"*",'Plany 2025'!G:G),SUMIF('Plany 2025'!$B:$B,$P1716,'Plany 2025'!G:G)+SUMIF('Plany 2025'!$B:$B,$P1716&amp;"/*",'Plany 2025'!G:G)+SUMIF('Plany 2025'!$B:$B,"*/"&amp;$P1716&amp;"/*",'Plany 2025'!G:G))))</f>
        <v>brak klasyf.</v>
      </c>
      <c r="R1716" s="391" t="str">
        <f ca="1">IF($P1716="","",IF(IF(COUNTIF($P1716,"* *"),COUNTIF('Plany 2025'!$J:$J,"*"&amp;$P1716&amp;"*"),COUNTIF('Plany 2025'!$B:$B,$P1716)+COUNTIF('Plany 2025'!$B:$B,$P1716&amp;"/*")+COUNTIF('Plany 2025'!$B:$B,"*/"&amp;$P1716&amp;"/*"))=0,"brak klasyf.",IF(COUNTIF($P1716,"* *"),SUMIF('Plany 2025'!$J:$J,"*"&amp;$P1716&amp;"*",'Plany 2025'!H:H),SUMIF('Plany 2025'!$B:$B,$P1716,'Plany 2025'!H:H)+SUMIF('Plany 2025'!$B:$B,$P1716&amp;"/*",'Plany 2025'!H:H)+SUMIF('Plany 2025'!$B:$B,"*/"&amp;$P1716&amp;"/*",'Plany 2025'!H:H))))</f>
        <v>brak klasyf.</v>
      </c>
      <c r="S1716" s="392" t="str">
        <f t="shared" ca="1" si="202"/>
        <v/>
      </c>
      <c r="T1716" s="393" t="str">
        <f t="shared" ca="1" si="203"/>
        <v/>
      </c>
      <c r="U1716" s="96"/>
      <c r="V1716" s="91"/>
    </row>
    <row r="1717" spans="1:22" s="168" customFormat="1" hidden="1">
      <c r="A1717" s="91" t="s">
        <v>116</v>
      </c>
      <c r="B1717" s="495">
        <v>854</v>
      </c>
      <c r="C1717" s="495">
        <v>85495</v>
      </c>
      <c r="D1717" s="177">
        <v>4210</v>
      </c>
      <c r="E1717" s="167" t="s">
        <v>165</v>
      </c>
      <c r="G1717" s="169"/>
      <c r="H1717" s="170"/>
      <c r="I1717" s="96" t="str">
        <f t="shared" si="197"/>
        <v xml:space="preserve"> </v>
      </c>
      <c r="J1717" s="147"/>
      <c r="K1717" s="517"/>
      <c r="L1717" s="379"/>
      <c r="M1717" s="379" t="str">
        <f t="shared" ca="1" si="198"/>
        <v>tak</v>
      </c>
      <c r="N1717" s="379" t="str">
        <f t="shared" ca="1" si="199"/>
        <v>nie</v>
      </c>
      <c r="O1717" s="378" t="str">
        <f t="shared" ca="1" si="200"/>
        <v>DBFO</v>
      </c>
      <c r="P1717" s="389" t="str">
        <f t="shared" ca="1" si="201"/>
        <v>DBFO B/V/2/6 85495 4210</v>
      </c>
      <c r="Q1717" s="390" t="str">
        <f ca="1">IF($P1717="","",IF(IF(COUNTIF($P1717,"* *"),COUNTIF('Plany 2025'!$J:$J,"*"&amp;$P1717&amp;"*"),COUNTIF('Plany 2025'!$B:$B,$P1717)+COUNTIF('Plany 2025'!$B:$B,$P1717&amp;"/*")+COUNTIF('Plany 2025'!$B:$B,"*/"&amp;$P1717&amp;"/*"))=0,"brak klasyf.",IF(COUNTIF($P1717,"* *"),SUMIF('Plany 2025'!$J:$J,"*"&amp;$P1717&amp;"*",'Plany 2025'!G:G),SUMIF('Plany 2025'!$B:$B,$P1717,'Plany 2025'!G:G)+SUMIF('Plany 2025'!$B:$B,$P1717&amp;"/*",'Plany 2025'!G:G)+SUMIF('Plany 2025'!$B:$B,"*/"&amp;$P1717&amp;"/*",'Plany 2025'!G:G))))</f>
        <v>brak klasyf.</v>
      </c>
      <c r="R1717" s="391" t="str">
        <f ca="1">IF($P1717="","",IF(IF(COUNTIF($P1717,"* *"),COUNTIF('Plany 2025'!$J:$J,"*"&amp;$P1717&amp;"*"),COUNTIF('Plany 2025'!$B:$B,$P1717)+COUNTIF('Plany 2025'!$B:$B,$P1717&amp;"/*")+COUNTIF('Plany 2025'!$B:$B,"*/"&amp;$P1717&amp;"/*"))=0,"brak klasyf.",IF(COUNTIF($P1717,"* *"),SUMIF('Plany 2025'!$J:$J,"*"&amp;$P1717&amp;"*",'Plany 2025'!H:H),SUMIF('Plany 2025'!$B:$B,$P1717,'Plany 2025'!H:H)+SUMIF('Plany 2025'!$B:$B,$P1717&amp;"/*",'Plany 2025'!H:H)+SUMIF('Plany 2025'!$B:$B,"*/"&amp;$P1717&amp;"/*",'Plany 2025'!H:H))))</f>
        <v>brak klasyf.</v>
      </c>
      <c r="S1717" s="392" t="str">
        <f t="shared" ca="1" si="202"/>
        <v/>
      </c>
      <c r="T1717" s="393" t="str">
        <f t="shared" ca="1" si="203"/>
        <v/>
      </c>
      <c r="U1717" s="96"/>
      <c r="V1717" s="91"/>
    </row>
    <row r="1718" spans="1:22" s="168" customFormat="1" hidden="1">
      <c r="A1718" s="91" t="s">
        <v>116</v>
      </c>
      <c r="B1718" s="495">
        <v>854</v>
      </c>
      <c r="C1718" s="495">
        <v>85495</v>
      </c>
      <c r="D1718" s="177">
        <v>4220</v>
      </c>
      <c r="E1718" s="167" t="s">
        <v>175</v>
      </c>
      <c r="G1718" s="169"/>
      <c r="H1718" s="170"/>
      <c r="I1718" s="96" t="str">
        <f t="shared" si="197"/>
        <v xml:space="preserve"> </v>
      </c>
      <c r="J1718" s="147"/>
      <c r="K1718" s="517"/>
      <c r="L1718" s="379"/>
      <c r="M1718" s="379" t="str">
        <f t="shared" ca="1" si="198"/>
        <v>tak</v>
      </c>
      <c r="N1718" s="379" t="str">
        <f t="shared" ca="1" si="199"/>
        <v>nie</v>
      </c>
      <c r="O1718" s="378" t="str">
        <f t="shared" ca="1" si="200"/>
        <v>DBFO</v>
      </c>
      <c r="P1718" s="389" t="str">
        <f t="shared" ca="1" si="201"/>
        <v>DBFO B/V/2/6 85495 4220</v>
      </c>
      <c r="Q1718" s="390" t="str">
        <f ca="1">IF($P1718="","",IF(IF(COUNTIF($P1718,"* *"),COUNTIF('Plany 2025'!$J:$J,"*"&amp;$P1718&amp;"*"),COUNTIF('Plany 2025'!$B:$B,$P1718)+COUNTIF('Plany 2025'!$B:$B,$P1718&amp;"/*")+COUNTIF('Plany 2025'!$B:$B,"*/"&amp;$P1718&amp;"/*"))=0,"brak klasyf.",IF(COUNTIF($P1718,"* *"),SUMIF('Plany 2025'!$J:$J,"*"&amp;$P1718&amp;"*",'Plany 2025'!G:G),SUMIF('Plany 2025'!$B:$B,$P1718,'Plany 2025'!G:G)+SUMIF('Plany 2025'!$B:$B,$P1718&amp;"/*",'Plany 2025'!G:G)+SUMIF('Plany 2025'!$B:$B,"*/"&amp;$P1718&amp;"/*",'Plany 2025'!G:G))))</f>
        <v>brak klasyf.</v>
      </c>
      <c r="R1718" s="391" t="str">
        <f ca="1">IF($P1718="","",IF(IF(COUNTIF($P1718,"* *"),COUNTIF('Plany 2025'!$J:$J,"*"&amp;$P1718&amp;"*"),COUNTIF('Plany 2025'!$B:$B,$P1718)+COUNTIF('Plany 2025'!$B:$B,$P1718&amp;"/*")+COUNTIF('Plany 2025'!$B:$B,"*/"&amp;$P1718&amp;"/*"))=0,"brak klasyf.",IF(COUNTIF($P1718,"* *"),SUMIF('Plany 2025'!$J:$J,"*"&amp;$P1718&amp;"*",'Plany 2025'!H:H),SUMIF('Plany 2025'!$B:$B,$P1718,'Plany 2025'!H:H)+SUMIF('Plany 2025'!$B:$B,$P1718&amp;"/*",'Plany 2025'!H:H)+SUMIF('Plany 2025'!$B:$B,"*/"&amp;$P1718&amp;"/*",'Plany 2025'!H:H))))</f>
        <v>brak klasyf.</v>
      </c>
      <c r="S1718" s="392" t="str">
        <f t="shared" ca="1" si="202"/>
        <v/>
      </c>
      <c r="T1718" s="393" t="str">
        <f t="shared" ca="1" si="203"/>
        <v/>
      </c>
      <c r="U1718" s="96"/>
      <c r="V1718" s="91"/>
    </row>
    <row r="1719" spans="1:22" s="168" customFormat="1">
      <c r="A1719" s="91" t="s">
        <v>116</v>
      </c>
      <c r="B1719" s="495">
        <v>854</v>
      </c>
      <c r="C1719" s="495">
        <v>85495</v>
      </c>
      <c r="D1719" s="177">
        <v>4240</v>
      </c>
      <c r="E1719" s="167" t="s">
        <v>216</v>
      </c>
      <c r="G1719" s="169">
        <v>2200</v>
      </c>
      <c r="H1719" s="170">
        <v>2200</v>
      </c>
      <c r="I1719" s="96">
        <f t="shared" si="197"/>
        <v>1</v>
      </c>
      <c r="J1719" s="147"/>
      <c r="K1719" s="517"/>
      <c r="L1719" s="379">
        <v>1</v>
      </c>
      <c r="M1719" s="379" t="str">
        <f t="shared" ca="1" si="198"/>
        <v>tak</v>
      </c>
      <c r="N1719" s="379" t="str">
        <f t="shared" ca="1" si="199"/>
        <v>tak</v>
      </c>
      <c r="O1719" s="378" t="str">
        <f t="shared" ca="1" si="200"/>
        <v>DBFO</v>
      </c>
      <c r="P1719" s="389" t="str">
        <f t="shared" ca="1" si="201"/>
        <v>DBFO B/V/2/6 85495 4240</v>
      </c>
      <c r="Q1719" s="390">
        <f ca="1">IF($P1719="","",IF(IF(COUNTIF($P1719,"* *"),COUNTIF('Plany 2025'!$J:$J,"*"&amp;$P1719&amp;"*"),COUNTIF('Plany 2025'!$B:$B,$P1719)+COUNTIF('Plany 2025'!$B:$B,$P1719&amp;"/*")+COUNTIF('Plany 2025'!$B:$B,"*/"&amp;$P1719&amp;"/*"))=0,"brak klasyf.",IF(COUNTIF($P1719,"* *"),SUMIF('Plany 2025'!$J:$J,"*"&amp;$P1719&amp;"*",'Plany 2025'!G:G),SUMIF('Plany 2025'!$B:$B,$P1719,'Plany 2025'!G:G)+SUMIF('Plany 2025'!$B:$B,$P1719&amp;"/*",'Plany 2025'!G:G)+SUMIF('Plany 2025'!$B:$B,"*/"&amp;$P1719&amp;"/*",'Plany 2025'!G:G))))</f>
        <v>2200</v>
      </c>
      <c r="R1719" s="391">
        <f ca="1">IF($P1719="","",IF(IF(COUNTIF($P1719,"* *"),COUNTIF('Plany 2025'!$J:$J,"*"&amp;$P1719&amp;"*"),COUNTIF('Plany 2025'!$B:$B,$P1719)+COUNTIF('Plany 2025'!$B:$B,$P1719&amp;"/*")+COUNTIF('Plany 2025'!$B:$B,"*/"&amp;$P1719&amp;"/*"))=0,"brak klasyf.",IF(COUNTIF($P1719,"* *"),SUMIF('Plany 2025'!$J:$J,"*"&amp;$P1719&amp;"*",'Plany 2025'!H:H),SUMIF('Plany 2025'!$B:$B,$P1719,'Plany 2025'!H:H)+SUMIF('Plany 2025'!$B:$B,$P1719&amp;"/*",'Plany 2025'!H:H)+SUMIF('Plany 2025'!$B:$B,"*/"&amp;$P1719&amp;"/*",'Plany 2025'!H:H))))</f>
        <v>2200</v>
      </c>
      <c r="S1719" s="392">
        <f t="shared" ca="1" si="202"/>
        <v>0</v>
      </c>
      <c r="T1719" s="393">
        <f t="shared" ca="1" si="203"/>
        <v>0</v>
      </c>
      <c r="U1719" s="96"/>
      <c r="V1719" s="91"/>
    </row>
    <row r="1720" spans="1:22" s="168" customFormat="1">
      <c r="A1720" s="91" t="s">
        <v>116</v>
      </c>
      <c r="B1720" s="495">
        <v>854</v>
      </c>
      <c r="C1720" s="495">
        <v>85495</v>
      </c>
      <c r="D1720" s="177">
        <v>4300</v>
      </c>
      <c r="E1720" s="167" t="s">
        <v>168</v>
      </c>
      <c r="G1720" s="169">
        <v>5577</v>
      </c>
      <c r="H1720" s="170">
        <v>5546.03</v>
      </c>
      <c r="I1720" s="96">
        <f t="shared" si="197"/>
        <v>0.99444683521606592</v>
      </c>
      <c r="J1720" s="147"/>
      <c r="K1720" s="517"/>
      <c r="L1720" s="379">
        <v>1</v>
      </c>
      <c r="M1720" s="379" t="str">
        <f t="shared" ca="1" si="198"/>
        <v>tak</v>
      </c>
      <c r="N1720" s="379" t="str">
        <f t="shared" ca="1" si="199"/>
        <v>tak</v>
      </c>
      <c r="O1720" s="378" t="str">
        <f t="shared" ca="1" si="200"/>
        <v>DBFO</v>
      </c>
      <c r="P1720" s="389" t="str">
        <f t="shared" ca="1" si="201"/>
        <v>DBFO B/V/2/6 85495 4300</v>
      </c>
      <c r="Q1720" s="390">
        <f ca="1">IF($P1720="","",IF(IF(COUNTIF($P1720,"* *"),COUNTIF('Plany 2025'!$J:$J,"*"&amp;$P1720&amp;"*"),COUNTIF('Plany 2025'!$B:$B,$P1720)+COUNTIF('Plany 2025'!$B:$B,$P1720&amp;"/*")+COUNTIF('Plany 2025'!$B:$B,"*/"&amp;$P1720&amp;"/*"))=0,"brak klasyf.",IF(COUNTIF($P1720,"* *"),SUMIF('Plany 2025'!$J:$J,"*"&amp;$P1720&amp;"*",'Plany 2025'!G:G),SUMIF('Plany 2025'!$B:$B,$P1720,'Plany 2025'!G:G)+SUMIF('Plany 2025'!$B:$B,$P1720&amp;"/*",'Plany 2025'!G:G)+SUMIF('Plany 2025'!$B:$B,"*/"&amp;$P1720&amp;"/*",'Plany 2025'!G:G))))</f>
        <v>5577</v>
      </c>
      <c r="R1720" s="391">
        <f ca="1">IF($P1720="","",IF(IF(COUNTIF($P1720,"* *"),COUNTIF('Plany 2025'!$J:$J,"*"&amp;$P1720&amp;"*"),COUNTIF('Plany 2025'!$B:$B,$P1720)+COUNTIF('Plany 2025'!$B:$B,$P1720&amp;"/*")+COUNTIF('Plany 2025'!$B:$B,"*/"&amp;$P1720&amp;"/*"))=0,"brak klasyf.",IF(COUNTIF($P1720,"* *"),SUMIF('Plany 2025'!$J:$J,"*"&amp;$P1720&amp;"*",'Plany 2025'!H:H),SUMIF('Plany 2025'!$B:$B,$P1720,'Plany 2025'!H:H)+SUMIF('Plany 2025'!$B:$B,$P1720&amp;"/*",'Plany 2025'!H:H)+SUMIF('Plany 2025'!$B:$B,"*/"&amp;$P1720&amp;"/*",'Plany 2025'!H:H))))</f>
        <v>5546.03</v>
      </c>
      <c r="S1720" s="392">
        <f t="shared" ca="1" si="202"/>
        <v>0</v>
      </c>
      <c r="T1720" s="393">
        <f t="shared" ca="1" si="203"/>
        <v>0</v>
      </c>
      <c r="U1720" s="96"/>
      <c r="V1720" s="91"/>
    </row>
    <row r="1721" spans="1:22" s="520" customFormat="1" ht="12.75" hidden="1">
      <c r="A1721" s="91" t="s">
        <v>116</v>
      </c>
      <c r="B1721" s="495">
        <v>854</v>
      </c>
      <c r="C1721" s="495">
        <v>85495</v>
      </c>
      <c r="D1721" s="177">
        <v>4990</v>
      </c>
      <c r="E1721" s="167" t="s">
        <v>185</v>
      </c>
      <c r="G1721" s="169"/>
      <c r="H1721" s="170"/>
      <c r="I1721" s="96" t="str">
        <f t="shared" si="197"/>
        <v xml:space="preserve"> </v>
      </c>
      <c r="J1721" s="147"/>
      <c r="K1721" s="517"/>
      <c r="L1721" s="379"/>
      <c r="M1721" s="379" t="str">
        <f t="shared" ca="1" si="198"/>
        <v>tak</v>
      </c>
      <c r="N1721" s="379" t="str">
        <f t="shared" ca="1" si="199"/>
        <v>nie</v>
      </c>
      <c r="O1721" s="378" t="str">
        <f t="shared" ca="1" si="200"/>
        <v>DBFO</v>
      </c>
      <c r="P1721" s="389" t="str">
        <f t="shared" ca="1" si="201"/>
        <v>DBFO B/V/2/6 85495 4990</v>
      </c>
      <c r="Q1721" s="390" t="str">
        <f ca="1">IF($P1721="","",IF(IF(COUNTIF($P1721,"* *"),COUNTIF('Plany 2025'!$J:$J,"*"&amp;$P1721&amp;"*"),COUNTIF('Plany 2025'!$B:$B,$P1721)+COUNTIF('Plany 2025'!$B:$B,$P1721&amp;"/*")+COUNTIF('Plany 2025'!$B:$B,"*/"&amp;$P1721&amp;"/*"))=0,"brak klasyf.",IF(COUNTIF($P1721,"* *"),SUMIF('Plany 2025'!$J:$J,"*"&amp;$P1721&amp;"*",'Plany 2025'!G:G),SUMIF('Plany 2025'!$B:$B,$P1721,'Plany 2025'!G:G)+SUMIF('Plany 2025'!$B:$B,$P1721&amp;"/*",'Plany 2025'!G:G)+SUMIF('Plany 2025'!$B:$B,"*/"&amp;$P1721&amp;"/*",'Plany 2025'!G:G))))</f>
        <v>brak klasyf.</v>
      </c>
      <c r="R1721" s="391" t="str">
        <f ca="1">IF($P1721="","",IF(IF(COUNTIF($P1721,"* *"),COUNTIF('Plany 2025'!$J:$J,"*"&amp;$P1721&amp;"*"),COUNTIF('Plany 2025'!$B:$B,$P1721)+COUNTIF('Plany 2025'!$B:$B,$P1721&amp;"/*")+COUNTIF('Plany 2025'!$B:$B,"*/"&amp;$P1721&amp;"/*"))=0,"brak klasyf.",IF(COUNTIF($P1721,"* *"),SUMIF('Plany 2025'!$J:$J,"*"&amp;$P1721&amp;"*",'Plany 2025'!H:H),SUMIF('Plany 2025'!$B:$B,$P1721,'Plany 2025'!H:H)+SUMIF('Plany 2025'!$B:$B,$P1721&amp;"/*",'Plany 2025'!H:H)+SUMIF('Plany 2025'!$B:$B,"*/"&amp;$P1721&amp;"/*",'Plany 2025'!H:H))))</f>
        <v>brak klasyf.</v>
      </c>
      <c r="S1721" s="392" t="str">
        <f t="shared" ca="1" si="202"/>
        <v/>
      </c>
      <c r="T1721" s="393" t="str">
        <f t="shared" ca="1" si="203"/>
        <v/>
      </c>
      <c r="U1721" s="96"/>
      <c r="V1721" s="91"/>
    </row>
    <row r="1722" spans="1:22" s="520" customFormat="1" ht="6" customHeight="1">
      <c r="A1722" s="91"/>
      <c r="B1722" s="495"/>
      <c r="C1722" s="495"/>
      <c r="D1722" s="177"/>
      <c r="E1722" s="167"/>
      <c r="G1722" s="126"/>
      <c r="H1722" s="127"/>
      <c r="I1722" s="153" t="str">
        <f t="shared" si="197"/>
        <v xml:space="preserve"> </v>
      </c>
      <c r="J1722" s="147"/>
      <c r="K1722" s="517"/>
      <c r="L1722" s="379">
        <v>1</v>
      </c>
      <c r="M1722" s="379" t="str">
        <f t="shared" ca="1" si="198"/>
        <v>tak</v>
      </c>
      <c r="N1722" s="379" t="str">
        <f t="shared" ca="1" si="199"/>
        <v>tak</v>
      </c>
      <c r="O1722" s="378" t="str">
        <f t="shared" ca="1" si="200"/>
        <v>DBFO</v>
      </c>
      <c r="P1722" s="389" t="str">
        <f t="shared" si="201"/>
        <v/>
      </c>
      <c r="Q1722" s="390" t="str">
        <f>IF($P1722="","",IF(IF(COUNTIF($P1722,"* *"),COUNTIF('Plany 2025'!$J:$J,"*"&amp;$P1722&amp;"*"),COUNTIF('Plany 2025'!$B:$B,$P1722)+COUNTIF('Plany 2025'!$B:$B,$P1722&amp;"/*")+COUNTIF('Plany 2025'!$B:$B,"*/"&amp;$P1722&amp;"/*"))=0,"brak klasyf.",IF(COUNTIF($P1722,"* *"),SUMIF('Plany 2025'!$J:$J,"*"&amp;$P1722&amp;"*",'Plany 2025'!G:G),SUMIF('Plany 2025'!$B:$B,$P1722,'Plany 2025'!G:G)+SUMIF('Plany 2025'!$B:$B,$P1722&amp;"/*",'Plany 2025'!G:G)+SUMIF('Plany 2025'!$B:$B,"*/"&amp;$P1722&amp;"/*",'Plany 2025'!G:G))))</f>
        <v/>
      </c>
      <c r="R1722" s="391" t="str">
        <f>IF($P1722="","",IF(IF(COUNTIF($P1722,"* *"),COUNTIF('Plany 2025'!$J:$J,"*"&amp;$P1722&amp;"*"),COUNTIF('Plany 2025'!$B:$B,$P1722)+COUNTIF('Plany 2025'!$B:$B,$P1722&amp;"/*")+COUNTIF('Plany 2025'!$B:$B,"*/"&amp;$P1722&amp;"/*"))=0,"brak klasyf.",IF(COUNTIF($P1722,"* *"),SUMIF('Plany 2025'!$J:$J,"*"&amp;$P1722&amp;"*",'Plany 2025'!H:H),SUMIF('Plany 2025'!$B:$B,$P1722,'Plany 2025'!H:H)+SUMIF('Plany 2025'!$B:$B,$P1722&amp;"/*",'Plany 2025'!H:H)+SUMIF('Plany 2025'!$B:$B,"*/"&amp;$P1722&amp;"/*",'Plany 2025'!H:H))))</f>
        <v/>
      </c>
      <c r="S1722" s="392" t="str">
        <f t="shared" si="202"/>
        <v/>
      </c>
      <c r="T1722" s="393" t="str">
        <f t="shared" si="203"/>
        <v/>
      </c>
      <c r="U1722" s="153"/>
      <c r="V1722" s="91"/>
    </row>
    <row r="1723" spans="1:22" s="134" customFormat="1" hidden="1">
      <c r="A1723" s="97"/>
      <c r="B1723" s="378"/>
      <c r="C1723" s="378"/>
      <c r="D1723" s="97"/>
      <c r="E1723" s="184" t="s">
        <v>669</v>
      </c>
      <c r="F1723" s="130"/>
      <c r="G1723" s="136">
        <f>SUM(G1726,G1730:G1735)</f>
        <v>0</v>
      </c>
      <c r="H1723" s="137">
        <f>SUM(H1726,H1730:H1735)</f>
        <v>0</v>
      </c>
      <c r="I1723" s="138" t="str">
        <f t="shared" si="197"/>
        <v xml:space="preserve"> </v>
      </c>
      <c r="K1723" s="517"/>
      <c r="L1723" s="379"/>
      <c r="M1723" s="379" t="str">
        <f t="shared" ca="1" si="198"/>
        <v>tak</v>
      </c>
      <c r="N1723" s="379" t="str">
        <f t="shared" ca="1" si="199"/>
        <v>tak</v>
      </c>
      <c r="O1723" s="378" t="str">
        <f t="shared" ca="1" si="200"/>
        <v>Inny dys.</v>
      </c>
      <c r="P1723" s="389" t="str">
        <f t="shared" si="201"/>
        <v/>
      </c>
      <c r="Q1723" s="390" t="str">
        <f>IF($P1723="","",IF(IF(COUNTIF($P1723,"* *"),COUNTIF('Plany 2025'!$J:$J,"*"&amp;$P1723&amp;"*"),COUNTIF('Plany 2025'!$B:$B,$P1723)+COUNTIF('Plany 2025'!$B:$B,$P1723&amp;"/*")+COUNTIF('Plany 2025'!$B:$B,"*/"&amp;$P1723&amp;"/*"))=0,"brak klasyf.",IF(COUNTIF($P1723,"* *"),SUMIF('Plany 2025'!$J:$J,"*"&amp;$P1723&amp;"*",'Plany 2025'!G:G),SUMIF('Plany 2025'!$B:$B,$P1723,'Plany 2025'!G:G)+SUMIF('Plany 2025'!$B:$B,$P1723&amp;"/*",'Plany 2025'!G:G)+SUMIF('Plany 2025'!$B:$B,"*/"&amp;$P1723&amp;"/*",'Plany 2025'!G:G))))</f>
        <v/>
      </c>
      <c r="R1723" s="391" t="str">
        <f>IF($P1723="","",IF(IF(COUNTIF($P1723,"* *"),COUNTIF('Plany 2025'!$J:$J,"*"&amp;$P1723&amp;"*"),COUNTIF('Plany 2025'!$B:$B,$P1723)+COUNTIF('Plany 2025'!$B:$B,$P1723&amp;"/*")+COUNTIF('Plany 2025'!$B:$B,"*/"&amp;$P1723&amp;"/*"))=0,"brak klasyf.",IF(COUNTIF($P1723,"* *"),SUMIF('Plany 2025'!$J:$J,"*"&amp;$P1723&amp;"*",'Plany 2025'!H:H),SUMIF('Plany 2025'!$B:$B,$P1723,'Plany 2025'!H:H)+SUMIF('Plany 2025'!$B:$B,$P1723&amp;"/*",'Plany 2025'!H:H)+SUMIF('Plany 2025'!$B:$B,"*/"&amp;$P1723&amp;"/*",'Plany 2025'!H:H))))</f>
        <v/>
      </c>
      <c r="S1723" s="392" t="str">
        <f t="shared" si="202"/>
        <v/>
      </c>
      <c r="T1723" s="393" t="str">
        <f t="shared" si="203"/>
        <v/>
      </c>
      <c r="U1723" s="138"/>
      <c r="V1723" s="91"/>
    </row>
    <row r="1724" spans="1:22" s="134" customFormat="1" ht="6" hidden="1" customHeight="1">
      <c r="A1724" s="97"/>
      <c r="B1724" s="378"/>
      <c r="C1724" s="378"/>
      <c r="D1724" s="97"/>
      <c r="E1724" s="92" t="s">
        <v>24</v>
      </c>
      <c r="F1724" s="93"/>
      <c r="G1724" s="131"/>
      <c r="H1724" s="132"/>
      <c r="I1724" s="141" t="str">
        <f t="shared" si="197"/>
        <v xml:space="preserve"> </v>
      </c>
      <c r="K1724" s="517"/>
      <c r="L1724" s="379"/>
      <c r="M1724" s="379" t="str">
        <f t="shared" ca="1" si="198"/>
        <v>tak</v>
      </c>
      <c r="N1724" s="379" t="str">
        <f t="shared" ca="1" si="199"/>
        <v>tak</v>
      </c>
      <c r="O1724" s="378" t="str">
        <f t="shared" ca="1" si="200"/>
        <v>Inny dys.</v>
      </c>
      <c r="P1724" s="389" t="str">
        <f t="shared" si="201"/>
        <v/>
      </c>
      <c r="Q1724" s="390" t="str">
        <f>IF($P1724="","",IF(IF(COUNTIF($P1724,"* *"),COUNTIF('Plany 2025'!$J:$J,"*"&amp;$P1724&amp;"*"),COUNTIF('Plany 2025'!$B:$B,$P1724)+COUNTIF('Plany 2025'!$B:$B,$P1724&amp;"/*")+COUNTIF('Plany 2025'!$B:$B,"*/"&amp;$P1724&amp;"/*"))=0,"brak klasyf.",IF(COUNTIF($P1724,"* *"),SUMIF('Plany 2025'!$J:$J,"*"&amp;$P1724&amp;"*",'Plany 2025'!G:G),SUMIF('Plany 2025'!$B:$B,$P1724,'Plany 2025'!G:G)+SUMIF('Plany 2025'!$B:$B,$P1724&amp;"/*",'Plany 2025'!G:G)+SUMIF('Plany 2025'!$B:$B,"*/"&amp;$P1724&amp;"/*",'Plany 2025'!G:G))))</f>
        <v/>
      </c>
      <c r="R1724" s="391" t="str">
        <f>IF($P1724="","",IF(IF(COUNTIF($P1724,"* *"),COUNTIF('Plany 2025'!$J:$J,"*"&amp;$P1724&amp;"*"),COUNTIF('Plany 2025'!$B:$B,$P1724)+COUNTIF('Plany 2025'!$B:$B,$P1724&amp;"/*")+COUNTIF('Plany 2025'!$B:$B,"*/"&amp;$P1724&amp;"/*"))=0,"brak klasyf.",IF(COUNTIF($P1724,"* *"),SUMIF('Plany 2025'!$J:$J,"*"&amp;$P1724&amp;"*",'Plany 2025'!H:H),SUMIF('Plany 2025'!$B:$B,$P1724,'Plany 2025'!H:H)+SUMIF('Plany 2025'!$B:$B,$P1724&amp;"/*",'Plany 2025'!H:H)+SUMIF('Plany 2025'!$B:$B,"*/"&amp;$P1724&amp;"/*",'Plany 2025'!H:H))))</f>
        <v/>
      </c>
      <c r="S1724" s="392" t="str">
        <f t="shared" si="202"/>
        <v/>
      </c>
      <c r="T1724" s="393" t="str">
        <f t="shared" si="203"/>
        <v/>
      </c>
      <c r="U1724" s="141"/>
      <c r="V1724" s="91"/>
    </row>
    <row r="1725" spans="1:22" s="139" customFormat="1" hidden="1">
      <c r="A1725" s="97"/>
      <c r="B1725" s="378"/>
      <c r="C1725" s="378"/>
      <c r="D1725" s="97"/>
      <c r="E1725" s="142" t="s">
        <v>41</v>
      </c>
      <c r="F1725" s="143"/>
      <c r="G1725" s="126"/>
      <c r="H1725" s="127"/>
      <c r="I1725" s="96" t="str">
        <f t="shared" si="197"/>
        <v xml:space="preserve"> </v>
      </c>
      <c r="J1725" s="134"/>
      <c r="K1725" s="517"/>
      <c r="L1725" s="379"/>
      <c r="M1725" s="379" t="str">
        <f t="shared" ca="1" si="198"/>
        <v>tak</v>
      </c>
      <c r="N1725" s="379" t="str">
        <f t="shared" ca="1" si="199"/>
        <v>tak</v>
      </c>
      <c r="O1725" s="378" t="str">
        <f t="shared" ca="1" si="200"/>
        <v>Inny dys.</v>
      </c>
      <c r="P1725" s="389" t="str">
        <f t="shared" si="201"/>
        <v/>
      </c>
      <c r="Q1725" s="390" t="str">
        <f>IF($P1725="","",IF(IF(COUNTIF($P1725,"* *"),COUNTIF('Plany 2025'!$J:$J,"*"&amp;$P1725&amp;"*"),COUNTIF('Plany 2025'!$B:$B,$P1725)+COUNTIF('Plany 2025'!$B:$B,$P1725&amp;"/*")+COUNTIF('Plany 2025'!$B:$B,"*/"&amp;$P1725&amp;"/*"))=0,"brak klasyf.",IF(COUNTIF($P1725,"* *"),SUMIF('Plany 2025'!$J:$J,"*"&amp;$P1725&amp;"*",'Plany 2025'!G:G),SUMIF('Plany 2025'!$B:$B,$P1725,'Plany 2025'!G:G)+SUMIF('Plany 2025'!$B:$B,$P1725&amp;"/*",'Plany 2025'!G:G)+SUMIF('Plany 2025'!$B:$B,"*/"&amp;$P1725&amp;"/*",'Plany 2025'!G:G))))</f>
        <v/>
      </c>
      <c r="R1725" s="391" t="str">
        <f>IF($P1725="","",IF(IF(COUNTIF($P1725,"* *"),COUNTIF('Plany 2025'!$J:$J,"*"&amp;$P1725&amp;"*"),COUNTIF('Plany 2025'!$B:$B,$P1725)+COUNTIF('Plany 2025'!$B:$B,$P1725&amp;"/*")+COUNTIF('Plany 2025'!$B:$B,"*/"&amp;$P1725&amp;"/*"))=0,"brak klasyf.",IF(COUNTIF($P1725,"* *"),SUMIF('Plany 2025'!$J:$J,"*"&amp;$P1725&amp;"*",'Plany 2025'!H:H),SUMIF('Plany 2025'!$B:$B,$P1725,'Plany 2025'!H:H)+SUMIF('Plany 2025'!$B:$B,$P1725&amp;"/*",'Plany 2025'!H:H)+SUMIF('Plany 2025'!$B:$B,"*/"&amp;$P1725&amp;"/*",'Plany 2025'!H:H))))</f>
        <v/>
      </c>
      <c r="S1725" s="392" t="str">
        <f t="shared" si="202"/>
        <v/>
      </c>
      <c r="T1725" s="393" t="str">
        <f t="shared" si="203"/>
        <v/>
      </c>
      <c r="U1725" s="96"/>
      <c r="V1725" s="91"/>
    </row>
    <row r="1726" spans="1:22" s="139" customFormat="1" hidden="1">
      <c r="A1726" s="91" t="s">
        <v>116</v>
      </c>
      <c r="B1726" s="495">
        <v>854</v>
      </c>
      <c r="C1726" s="495">
        <v>85495</v>
      </c>
      <c r="D1726" s="97" t="s">
        <v>200</v>
      </c>
      <c r="E1726" s="125" t="s">
        <v>46</v>
      </c>
      <c r="F1726" s="93"/>
      <c r="G1726" s="126">
        <f>SUM(G1727:G1728)</f>
        <v>0</v>
      </c>
      <c r="H1726" s="127">
        <f>SUM(H1727:H1728)</f>
        <v>0</v>
      </c>
      <c r="I1726" s="96" t="str">
        <f t="shared" si="197"/>
        <v xml:space="preserve"> </v>
      </c>
      <c r="J1726" s="134"/>
      <c r="K1726" s="517"/>
      <c r="L1726" s="379"/>
      <c r="M1726" s="379" t="str">
        <f t="shared" ca="1" si="198"/>
        <v>tak</v>
      </c>
      <c r="N1726" s="379" t="str">
        <f t="shared" ca="1" si="199"/>
        <v>nie</v>
      </c>
      <c r="O1726" s="378" t="str">
        <f t="shared" ca="1" si="200"/>
        <v>Inny dys.</v>
      </c>
      <c r="P1726" s="389" t="str">
        <f t="shared" si="201"/>
        <v/>
      </c>
      <c r="Q1726" s="390" t="str">
        <f>IF($P1726="","",IF(IF(COUNTIF($P1726,"* *"),COUNTIF('Plany 2025'!$J:$J,"*"&amp;$P1726&amp;"*"),COUNTIF('Plany 2025'!$B:$B,$P1726)+COUNTIF('Plany 2025'!$B:$B,$P1726&amp;"/*")+COUNTIF('Plany 2025'!$B:$B,"*/"&amp;$P1726&amp;"/*"))=0,"brak klasyf.",IF(COUNTIF($P1726,"* *"),SUMIF('Plany 2025'!$J:$J,"*"&amp;$P1726&amp;"*",'Plany 2025'!G:G),SUMIF('Plany 2025'!$B:$B,$P1726,'Plany 2025'!G:G)+SUMIF('Plany 2025'!$B:$B,$P1726&amp;"/*",'Plany 2025'!G:G)+SUMIF('Plany 2025'!$B:$B,"*/"&amp;$P1726&amp;"/*",'Plany 2025'!G:G))))</f>
        <v/>
      </c>
      <c r="R1726" s="391" t="str">
        <f>IF($P1726="","",IF(IF(COUNTIF($P1726,"* *"),COUNTIF('Plany 2025'!$J:$J,"*"&amp;$P1726&amp;"*"),COUNTIF('Plany 2025'!$B:$B,$P1726)+COUNTIF('Plany 2025'!$B:$B,$P1726&amp;"/*")+COUNTIF('Plany 2025'!$B:$B,"*/"&amp;$P1726&amp;"/*"))=0,"brak klasyf.",IF(COUNTIF($P1726,"* *"),SUMIF('Plany 2025'!$J:$J,"*"&amp;$P1726&amp;"*",'Plany 2025'!H:H),SUMIF('Plany 2025'!$B:$B,$P1726,'Plany 2025'!H:H)+SUMIF('Plany 2025'!$B:$B,$P1726&amp;"/*",'Plany 2025'!H:H)+SUMIF('Plany 2025'!$B:$B,"*/"&amp;$P1726&amp;"/*",'Plany 2025'!H:H))))</f>
        <v/>
      </c>
      <c r="S1726" s="392" t="str">
        <f t="shared" si="202"/>
        <v/>
      </c>
      <c r="T1726" s="393" t="str">
        <f t="shared" si="203"/>
        <v/>
      </c>
      <c r="U1726" s="96"/>
      <c r="V1726" s="91"/>
    </row>
    <row r="1727" spans="1:22" s="139" customFormat="1" hidden="1">
      <c r="A1727" s="91" t="s">
        <v>116</v>
      </c>
      <c r="B1727" s="495">
        <v>854</v>
      </c>
      <c r="C1727" s="495">
        <v>85495</v>
      </c>
      <c r="D1727" s="146">
        <v>4170</v>
      </c>
      <c r="E1727" s="149" t="s">
        <v>49</v>
      </c>
      <c r="F1727" s="93"/>
      <c r="G1727" s="151"/>
      <c r="H1727" s="152"/>
      <c r="I1727" s="153" t="str">
        <f t="shared" si="197"/>
        <v xml:space="preserve"> </v>
      </c>
      <c r="J1727" s="147"/>
      <c r="K1727" s="517"/>
      <c r="L1727" s="379"/>
      <c r="M1727" s="379" t="str">
        <f t="shared" ca="1" si="198"/>
        <v>tak</v>
      </c>
      <c r="N1727" s="379" t="str">
        <f t="shared" ca="1" si="199"/>
        <v>nie</v>
      </c>
      <c r="O1727" s="378" t="str">
        <f t="shared" ca="1" si="200"/>
        <v>Inny dys.</v>
      </c>
      <c r="P1727" s="389" t="str">
        <f t="shared" ca="1" si="201"/>
        <v>Inny dys. B/V/2/6 85495 4170</v>
      </c>
      <c r="Q1727" s="390" t="str">
        <f ca="1">IF($P1727="","",IF(IF(COUNTIF($P1727,"* *"),COUNTIF('Plany 2025'!$J:$J,"*"&amp;$P1727&amp;"*"),COUNTIF('Plany 2025'!$B:$B,$P1727)+COUNTIF('Plany 2025'!$B:$B,$P1727&amp;"/*")+COUNTIF('Plany 2025'!$B:$B,"*/"&amp;$P1727&amp;"/*"))=0,"brak klasyf.",IF(COUNTIF($P1727,"* *"),SUMIF('Plany 2025'!$J:$J,"*"&amp;$P1727&amp;"*",'Plany 2025'!G:G),SUMIF('Plany 2025'!$B:$B,$P1727,'Plany 2025'!G:G)+SUMIF('Plany 2025'!$B:$B,$P1727&amp;"/*",'Plany 2025'!G:G)+SUMIF('Plany 2025'!$B:$B,"*/"&amp;$P1727&amp;"/*",'Plany 2025'!G:G))))</f>
        <v>brak klasyf.</v>
      </c>
      <c r="R1727" s="391" t="str">
        <f ca="1">IF($P1727="","",IF(IF(COUNTIF($P1727,"* *"),COUNTIF('Plany 2025'!$J:$J,"*"&amp;$P1727&amp;"*"),COUNTIF('Plany 2025'!$B:$B,$P1727)+COUNTIF('Plany 2025'!$B:$B,$P1727&amp;"/*")+COUNTIF('Plany 2025'!$B:$B,"*/"&amp;$P1727&amp;"/*"))=0,"brak klasyf.",IF(COUNTIF($P1727,"* *"),SUMIF('Plany 2025'!$J:$J,"*"&amp;$P1727&amp;"*",'Plany 2025'!H:H),SUMIF('Plany 2025'!$B:$B,$P1727,'Plany 2025'!H:H)+SUMIF('Plany 2025'!$B:$B,$P1727&amp;"/*",'Plany 2025'!H:H)+SUMIF('Plany 2025'!$B:$B,"*/"&amp;$P1727&amp;"/*",'Plany 2025'!H:H))))</f>
        <v>brak klasyf.</v>
      </c>
      <c r="S1727" s="392" t="str">
        <f t="shared" ca="1" si="202"/>
        <v/>
      </c>
      <c r="T1727" s="393" t="str">
        <f t="shared" ca="1" si="203"/>
        <v/>
      </c>
      <c r="U1727" s="153"/>
      <c r="V1727" s="91"/>
    </row>
    <row r="1728" spans="1:22" s="139" customFormat="1" hidden="1">
      <c r="A1728" s="97"/>
      <c r="B1728" s="378"/>
      <c r="C1728" s="378"/>
      <c r="D1728" s="97"/>
      <c r="E1728" s="149" t="s">
        <v>50</v>
      </c>
      <c r="F1728" s="93"/>
      <c r="G1728" s="151"/>
      <c r="H1728" s="152"/>
      <c r="I1728" s="153" t="str">
        <f t="shared" si="197"/>
        <v xml:space="preserve"> </v>
      </c>
      <c r="J1728" s="134"/>
      <c r="K1728" s="517"/>
      <c r="L1728" s="379"/>
      <c r="M1728" s="379" t="str">
        <f t="shared" ca="1" si="198"/>
        <v>tak</v>
      </c>
      <c r="N1728" s="379" t="str">
        <f t="shared" ca="1" si="199"/>
        <v>nie</v>
      </c>
      <c r="O1728" s="378" t="str">
        <f t="shared" ca="1" si="200"/>
        <v>Inny dys.</v>
      </c>
      <c r="P1728" s="389" t="str">
        <f t="shared" si="201"/>
        <v/>
      </c>
      <c r="Q1728" s="390" t="str">
        <f>IF($P1728="","",IF(IF(COUNTIF($P1728,"* *"),COUNTIF('Plany 2025'!$J:$J,"*"&amp;$P1728&amp;"*"),COUNTIF('Plany 2025'!$B:$B,$P1728)+COUNTIF('Plany 2025'!$B:$B,$P1728&amp;"/*")+COUNTIF('Plany 2025'!$B:$B,"*/"&amp;$P1728&amp;"/*"))=0,"brak klasyf.",IF(COUNTIF($P1728,"* *"),SUMIF('Plany 2025'!$J:$J,"*"&amp;$P1728&amp;"*",'Plany 2025'!G:G),SUMIF('Plany 2025'!$B:$B,$P1728,'Plany 2025'!G:G)+SUMIF('Plany 2025'!$B:$B,$P1728&amp;"/*",'Plany 2025'!G:G)+SUMIF('Plany 2025'!$B:$B,"*/"&amp;$P1728&amp;"/*",'Plany 2025'!G:G))))</f>
        <v/>
      </c>
      <c r="R1728" s="391" t="str">
        <f>IF($P1728="","",IF(IF(COUNTIF($P1728,"* *"),COUNTIF('Plany 2025'!$J:$J,"*"&amp;$P1728&amp;"*"),COUNTIF('Plany 2025'!$B:$B,$P1728)+COUNTIF('Plany 2025'!$B:$B,$P1728&amp;"/*")+COUNTIF('Plany 2025'!$B:$B,"*/"&amp;$P1728&amp;"/*"))=0,"brak klasyf.",IF(COUNTIF($P1728,"* *"),SUMIF('Plany 2025'!$J:$J,"*"&amp;$P1728&amp;"*",'Plany 2025'!H:H),SUMIF('Plany 2025'!$B:$B,$P1728,'Plany 2025'!H:H)+SUMIF('Plany 2025'!$B:$B,$P1728&amp;"/*",'Plany 2025'!H:H)+SUMIF('Plany 2025'!$B:$B,"*/"&amp;$P1728&amp;"/*",'Plany 2025'!H:H))))</f>
        <v/>
      </c>
      <c r="S1728" s="392" t="str">
        <f t="shared" si="202"/>
        <v/>
      </c>
      <c r="T1728" s="393" t="str">
        <f t="shared" si="203"/>
        <v/>
      </c>
      <c r="U1728" s="153"/>
      <c r="V1728" s="91"/>
    </row>
    <row r="1729" spans="1:22" s="139" customFormat="1" ht="6" hidden="1" customHeight="1">
      <c r="A1729" s="97"/>
      <c r="B1729" s="378"/>
      <c r="C1729" s="378"/>
      <c r="D1729" s="97"/>
      <c r="E1729" s="125" t="s">
        <v>24</v>
      </c>
      <c r="F1729" s="93"/>
      <c r="G1729" s="126"/>
      <c r="H1729" s="127"/>
      <c r="I1729" s="96" t="str">
        <f t="shared" si="197"/>
        <v xml:space="preserve"> </v>
      </c>
      <c r="J1729" s="134"/>
      <c r="K1729" s="517"/>
      <c r="L1729" s="379"/>
      <c r="M1729" s="379" t="str">
        <f t="shared" ca="1" si="198"/>
        <v>tak</v>
      </c>
      <c r="N1729" s="379" t="str">
        <f t="shared" ca="1" si="199"/>
        <v>tak</v>
      </c>
      <c r="O1729" s="378" t="str">
        <f t="shared" ca="1" si="200"/>
        <v>Inny dys.</v>
      </c>
      <c r="P1729" s="389" t="str">
        <f t="shared" si="201"/>
        <v/>
      </c>
      <c r="Q1729" s="390" t="str">
        <f>IF($P1729="","",IF(IF(COUNTIF($P1729,"* *"),COUNTIF('Plany 2025'!$J:$J,"*"&amp;$P1729&amp;"*"),COUNTIF('Plany 2025'!$B:$B,$P1729)+COUNTIF('Plany 2025'!$B:$B,$P1729&amp;"/*")+COUNTIF('Plany 2025'!$B:$B,"*/"&amp;$P1729&amp;"/*"))=0,"brak klasyf.",IF(COUNTIF($P1729,"* *"),SUMIF('Plany 2025'!$J:$J,"*"&amp;$P1729&amp;"*",'Plany 2025'!G:G),SUMIF('Plany 2025'!$B:$B,$P1729,'Plany 2025'!G:G)+SUMIF('Plany 2025'!$B:$B,$P1729&amp;"/*",'Plany 2025'!G:G)+SUMIF('Plany 2025'!$B:$B,"*/"&amp;$P1729&amp;"/*",'Plany 2025'!G:G))))</f>
        <v/>
      </c>
      <c r="R1729" s="391" t="str">
        <f>IF($P1729="","",IF(IF(COUNTIF($P1729,"* *"),COUNTIF('Plany 2025'!$J:$J,"*"&amp;$P1729&amp;"*"),COUNTIF('Plany 2025'!$B:$B,$P1729)+COUNTIF('Plany 2025'!$B:$B,$P1729&amp;"/*")+COUNTIF('Plany 2025'!$B:$B,"*/"&amp;$P1729&amp;"/*"))=0,"brak klasyf.",IF(COUNTIF($P1729,"* *"),SUMIF('Plany 2025'!$J:$J,"*"&amp;$P1729&amp;"*",'Plany 2025'!H:H),SUMIF('Plany 2025'!$B:$B,$P1729,'Plany 2025'!H:H)+SUMIF('Plany 2025'!$B:$B,$P1729&amp;"/*",'Plany 2025'!H:H)+SUMIF('Plany 2025'!$B:$B,"*/"&amp;$P1729&amp;"/*",'Plany 2025'!H:H))))</f>
        <v/>
      </c>
      <c r="S1729" s="392" t="str">
        <f t="shared" si="202"/>
        <v/>
      </c>
      <c r="T1729" s="393" t="str">
        <f t="shared" si="203"/>
        <v/>
      </c>
      <c r="U1729" s="96"/>
      <c r="V1729" s="91"/>
    </row>
    <row r="1730" spans="1:22" s="168" customFormat="1" hidden="1">
      <c r="A1730" s="91" t="s">
        <v>116</v>
      </c>
      <c r="B1730" s="495">
        <v>854</v>
      </c>
      <c r="C1730" s="495">
        <v>85495</v>
      </c>
      <c r="D1730" s="177">
        <v>4190</v>
      </c>
      <c r="E1730" s="167" t="s">
        <v>664</v>
      </c>
      <c r="G1730" s="169"/>
      <c r="H1730" s="170"/>
      <c r="I1730" s="96" t="str">
        <f t="shared" si="197"/>
        <v xml:space="preserve"> </v>
      </c>
      <c r="J1730" s="147"/>
      <c r="K1730" s="517"/>
      <c r="L1730" s="379"/>
      <c r="M1730" s="379" t="str">
        <f t="shared" ca="1" si="198"/>
        <v>tak</v>
      </c>
      <c r="N1730" s="379" t="str">
        <f t="shared" ca="1" si="199"/>
        <v>nie</v>
      </c>
      <c r="O1730" s="378" t="str">
        <f t="shared" ca="1" si="200"/>
        <v>Inny dys.</v>
      </c>
      <c r="P1730" s="389" t="str">
        <f t="shared" ca="1" si="201"/>
        <v>Inny dys. B/V/2/6 85495 4190</v>
      </c>
      <c r="Q1730" s="390" t="str">
        <f ca="1">IF($P1730="","",IF(IF(COUNTIF($P1730,"* *"),COUNTIF('Plany 2025'!$J:$J,"*"&amp;$P1730&amp;"*"),COUNTIF('Plany 2025'!$B:$B,$P1730)+COUNTIF('Plany 2025'!$B:$B,$P1730&amp;"/*")+COUNTIF('Plany 2025'!$B:$B,"*/"&amp;$P1730&amp;"/*"))=0,"brak klasyf.",IF(COUNTIF($P1730,"* *"),SUMIF('Plany 2025'!$J:$J,"*"&amp;$P1730&amp;"*",'Plany 2025'!G:G),SUMIF('Plany 2025'!$B:$B,$P1730,'Plany 2025'!G:G)+SUMIF('Plany 2025'!$B:$B,$P1730&amp;"/*",'Plany 2025'!G:G)+SUMIF('Plany 2025'!$B:$B,"*/"&amp;$P1730&amp;"/*",'Plany 2025'!G:G))))</f>
        <v>brak klasyf.</v>
      </c>
      <c r="R1730" s="391" t="str">
        <f ca="1">IF($P1730="","",IF(IF(COUNTIF($P1730,"* *"),COUNTIF('Plany 2025'!$J:$J,"*"&amp;$P1730&amp;"*"),COUNTIF('Plany 2025'!$B:$B,$P1730)+COUNTIF('Plany 2025'!$B:$B,$P1730&amp;"/*")+COUNTIF('Plany 2025'!$B:$B,"*/"&amp;$P1730&amp;"/*"))=0,"brak klasyf.",IF(COUNTIF($P1730,"* *"),SUMIF('Plany 2025'!$J:$J,"*"&amp;$P1730&amp;"*",'Plany 2025'!H:H),SUMIF('Plany 2025'!$B:$B,$P1730,'Plany 2025'!H:H)+SUMIF('Plany 2025'!$B:$B,$P1730&amp;"/*",'Plany 2025'!H:H)+SUMIF('Plany 2025'!$B:$B,"*/"&amp;$P1730&amp;"/*",'Plany 2025'!H:H))))</f>
        <v>brak klasyf.</v>
      </c>
      <c r="S1730" s="392" t="str">
        <f t="shared" ca="1" si="202"/>
        <v/>
      </c>
      <c r="T1730" s="393" t="str">
        <f t="shared" ca="1" si="203"/>
        <v/>
      </c>
      <c r="U1730" s="96"/>
      <c r="V1730" s="91"/>
    </row>
    <row r="1731" spans="1:22" s="168" customFormat="1" hidden="1">
      <c r="A1731" s="91" t="s">
        <v>116</v>
      </c>
      <c r="B1731" s="495">
        <v>854</v>
      </c>
      <c r="C1731" s="495">
        <v>85495</v>
      </c>
      <c r="D1731" s="177">
        <v>4210</v>
      </c>
      <c r="E1731" s="167" t="s">
        <v>165</v>
      </c>
      <c r="G1731" s="169"/>
      <c r="H1731" s="170"/>
      <c r="I1731" s="96" t="str">
        <f t="shared" si="197"/>
        <v xml:space="preserve"> </v>
      </c>
      <c r="J1731" s="147"/>
      <c r="K1731" s="517"/>
      <c r="L1731" s="379"/>
      <c r="M1731" s="379" t="str">
        <f t="shared" ca="1" si="198"/>
        <v>tak</v>
      </c>
      <c r="N1731" s="379" t="str">
        <f t="shared" ca="1" si="199"/>
        <v>nie</v>
      </c>
      <c r="O1731" s="378" t="str">
        <f t="shared" ca="1" si="200"/>
        <v>Inny dys.</v>
      </c>
      <c r="P1731" s="389" t="str">
        <f t="shared" ca="1" si="201"/>
        <v>Inny dys. B/V/2/6 85495 4210</v>
      </c>
      <c r="Q1731" s="390" t="str">
        <f ca="1">IF($P1731="","",IF(IF(COUNTIF($P1731,"* *"),COUNTIF('Plany 2025'!$J:$J,"*"&amp;$P1731&amp;"*"),COUNTIF('Plany 2025'!$B:$B,$P1731)+COUNTIF('Plany 2025'!$B:$B,$P1731&amp;"/*")+COUNTIF('Plany 2025'!$B:$B,"*/"&amp;$P1731&amp;"/*"))=0,"brak klasyf.",IF(COUNTIF($P1731,"* *"),SUMIF('Plany 2025'!$J:$J,"*"&amp;$P1731&amp;"*",'Plany 2025'!G:G),SUMIF('Plany 2025'!$B:$B,$P1731,'Plany 2025'!G:G)+SUMIF('Plany 2025'!$B:$B,$P1731&amp;"/*",'Plany 2025'!G:G)+SUMIF('Plany 2025'!$B:$B,"*/"&amp;$P1731&amp;"/*",'Plany 2025'!G:G))))</f>
        <v>brak klasyf.</v>
      </c>
      <c r="R1731" s="391" t="str">
        <f ca="1">IF($P1731="","",IF(IF(COUNTIF($P1731,"* *"),COUNTIF('Plany 2025'!$J:$J,"*"&amp;$P1731&amp;"*"),COUNTIF('Plany 2025'!$B:$B,$P1731)+COUNTIF('Plany 2025'!$B:$B,$P1731&amp;"/*")+COUNTIF('Plany 2025'!$B:$B,"*/"&amp;$P1731&amp;"/*"))=0,"brak klasyf.",IF(COUNTIF($P1731,"* *"),SUMIF('Plany 2025'!$J:$J,"*"&amp;$P1731&amp;"*",'Plany 2025'!H:H),SUMIF('Plany 2025'!$B:$B,$P1731,'Plany 2025'!H:H)+SUMIF('Plany 2025'!$B:$B,$P1731&amp;"/*",'Plany 2025'!H:H)+SUMIF('Plany 2025'!$B:$B,"*/"&amp;$P1731&amp;"/*",'Plany 2025'!H:H))))</f>
        <v>brak klasyf.</v>
      </c>
      <c r="S1731" s="392" t="str">
        <f t="shared" ca="1" si="202"/>
        <v/>
      </c>
      <c r="T1731" s="393" t="str">
        <f t="shared" ca="1" si="203"/>
        <v/>
      </c>
      <c r="U1731" s="96"/>
      <c r="V1731" s="91"/>
    </row>
    <row r="1732" spans="1:22" s="168" customFormat="1" hidden="1">
      <c r="A1732" s="91" t="s">
        <v>116</v>
      </c>
      <c r="B1732" s="495">
        <v>854</v>
      </c>
      <c r="C1732" s="495">
        <v>85495</v>
      </c>
      <c r="D1732" s="177">
        <v>4220</v>
      </c>
      <c r="E1732" s="167" t="s">
        <v>175</v>
      </c>
      <c r="G1732" s="169"/>
      <c r="H1732" s="170"/>
      <c r="I1732" s="96" t="str">
        <f t="shared" si="197"/>
        <v xml:space="preserve"> </v>
      </c>
      <c r="J1732" s="147"/>
      <c r="K1732" s="517"/>
      <c r="L1732" s="379"/>
      <c r="M1732" s="379" t="str">
        <f t="shared" ca="1" si="198"/>
        <v>tak</v>
      </c>
      <c r="N1732" s="379" t="str">
        <f t="shared" ca="1" si="199"/>
        <v>nie</v>
      </c>
      <c r="O1732" s="378" t="str">
        <f t="shared" ca="1" si="200"/>
        <v>Inny dys.</v>
      </c>
      <c r="P1732" s="389" t="str">
        <f t="shared" ca="1" si="201"/>
        <v>Inny dys. B/V/2/6 85495 4220</v>
      </c>
      <c r="Q1732" s="390" t="str">
        <f ca="1">IF($P1732="","",IF(IF(COUNTIF($P1732,"* *"),COUNTIF('Plany 2025'!$J:$J,"*"&amp;$P1732&amp;"*"),COUNTIF('Plany 2025'!$B:$B,$P1732)+COUNTIF('Plany 2025'!$B:$B,$P1732&amp;"/*")+COUNTIF('Plany 2025'!$B:$B,"*/"&amp;$P1732&amp;"/*"))=0,"brak klasyf.",IF(COUNTIF($P1732,"* *"),SUMIF('Plany 2025'!$J:$J,"*"&amp;$P1732&amp;"*",'Plany 2025'!G:G),SUMIF('Plany 2025'!$B:$B,$P1732,'Plany 2025'!G:G)+SUMIF('Plany 2025'!$B:$B,$P1732&amp;"/*",'Plany 2025'!G:G)+SUMIF('Plany 2025'!$B:$B,"*/"&amp;$P1732&amp;"/*",'Plany 2025'!G:G))))</f>
        <v>brak klasyf.</v>
      </c>
      <c r="R1732" s="391" t="str">
        <f ca="1">IF($P1732="","",IF(IF(COUNTIF($P1732,"* *"),COUNTIF('Plany 2025'!$J:$J,"*"&amp;$P1732&amp;"*"),COUNTIF('Plany 2025'!$B:$B,$P1732)+COUNTIF('Plany 2025'!$B:$B,$P1732&amp;"/*")+COUNTIF('Plany 2025'!$B:$B,"*/"&amp;$P1732&amp;"/*"))=0,"brak klasyf.",IF(COUNTIF($P1732,"* *"),SUMIF('Plany 2025'!$J:$J,"*"&amp;$P1732&amp;"*",'Plany 2025'!H:H),SUMIF('Plany 2025'!$B:$B,$P1732,'Plany 2025'!H:H)+SUMIF('Plany 2025'!$B:$B,$P1732&amp;"/*",'Plany 2025'!H:H)+SUMIF('Plany 2025'!$B:$B,"*/"&amp;$P1732&amp;"/*",'Plany 2025'!H:H))))</f>
        <v>brak klasyf.</v>
      </c>
      <c r="S1732" s="392" t="str">
        <f t="shared" ca="1" si="202"/>
        <v/>
      </c>
      <c r="T1732" s="393" t="str">
        <f t="shared" ca="1" si="203"/>
        <v/>
      </c>
      <c r="U1732" s="96"/>
      <c r="V1732" s="91"/>
    </row>
    <row r="1733" spans="1:22" s="168" customFormat="1" hidden="1">
      <c r="A1733" s="91" t="s">
        <v>116</v>
      </c>
      <c r="B1733" s="495">
        <v>854</v>
      </c>
      <c r="C1733" s="495">
        <v>85495</v>
      </c>
      <c r="D1733" s="177">
        <v>4240</v>
      </c>
      <c r="E1733" s="167" t="s">
        <v>216</v>
      </c>
      <c r="G1733" s="169"/>
      <c r="H1733" s="170"/>
      <c r="I1733" s="96" t="str">
        <f t="shared" si="197"/>
        <v xml:space="preserve"> </v>
      </c>
      <c r="J1733" s="147"/>
      <c r="K1733" s="517"/>
      <c r="L1733" s="379"/>
      <c r="M1733" s="379" t="str">
        <f t="shared" ca="1" si="198"/>
        <v>tak</v>
      </c>
      <c r="N1733" s="379" t="str">
        <f t="shared" ca="1" si="199"/>
        <v>nie</v>
      </c>
      <c r="O1733" s="378" t="str">
        <f t="shared" ca="1" si="200"/>
        <v>Inny dys.</v>
      </c>
      <c r="P1733" s="389" t="str">
        <f t="shared" ca="1" si="201"/>
        <v>Inny dys. B/V/2/6 85495 4240</v>
      </c>
      <c r="Q1733" s="390" t="str">
        <f ca="1">IF($P1733="","",IF(IF(COUNTIF($P1733,"* *"),COUNTIF('Plany 2025'!$J:$J,"*"&amp;$P1733&amp;"*"),COUNTIF('Plany 2025'!$B:$B,$P1733)+COUNTIF('Plany 2025'!$B:$B,$P1733&amp;"/*")+COUNTIF('Plany 2025'!$B:$B,"*/"&amp;$P1733&amp;"/*"))=0,"brak klasyf.",IF(COUNTIF($P1733,"* *"),SUMIF('Plany 2025'!$J:$J,"*"&amp;$P1733&amp;"*",'Plany 2025'!G:G),SUMIF('Plany 2025'!$B:$B,$P1733,'Plany 2025'!G:G)+SUMIF('Plany 2025'!$B:$B,$P1733&amp;"/*",'Plany 2025'!G:G)+SUMIF('Plany 2025'!$B:$B,"*/"&amp;$P1733&amp;"/*",'Plany 2025'!G:G))))</f>
        <v>brak klasyf.</v>
      </c>
      <c r="R1733" s="391" t="str">
        <f ca="1">IF($P1733="","",IF(IF(COUNTIF($P1733,"* *"),COUNTIF('Plany 2025'!$J:$J,"*"&amp;$P1733&amp;"*"),COUNTIF('Plany 2025'!$B:$B,$P1733)+COUNTIF('Plany 2025'!$B:$B,$P1733&amp;"/*")+COUNTIF('Plany 2025'!$B:$B,"*/"&amp;$P1733&amp;"/*"))=0,"brak klasyf.",IF(COUNTIF($P1733,"* *"),SUMIF('Plany 2025'!$J:$J,"*"&amp;$P1733&amp;"*",'Plany 2025'!H:H),SUMIF('Plany 2025'!$B:$B,$P1733,'Plany 2025'!H:H)+SUMIF('Plany 2025'!$B:$B,$P1733&amp;"/*",'Plany 2025'!H:H)+SUMIF('Plany 2025'!$B:$B,"*/"&amp;$P1733&amp;"/*",'Plany 2025'!H:H))))</f>
        <v>brak klasyf.</v>
      </c>
      <c r="S1733" s="392" t="str">
        <f t="shared" ca="1" si="202"/>
        <v/>
      </c>
      <c r="T1733" s="393" t="str">
        <f t="shared" ca="1" si="203"/>
        <v/>
      </c>
      <c r="U1733" s="96"/>
      <c r="V1733" s="91"/>
    </row>
    <row r="1734" spans="1:22" s="168" customFormat="1" hidden="1">
      <c r="A1734" s="91" t="s">
        <v>116</v>
      </c>
      <c r="B1734" s="495">
        <v>854</v>
      </c>
      <c r="C1734" s="495">
        <v>85495</v>
      </c>
      <c r="D1734" s="177">
        <v>4300</v>
      </c>
      <c r="E1734" s="167" t="s">
        <v>168</v>
      </c>
      <c r="G1734" s="169"/>
      <c r="H1734" s="170"/>
      <c r="I1734" s="96" t="str">
        <f t="shared" si="197"/>
        <v xml:space="preserve"> </v>
      </c>
      <c r="J1734" s="147"/>
      <c r="K1734" s="517"/>
      <c r="L1734" s="379"/>
      <c r="M1734" s="379" t="str">
        <f t="shared" ca="1" si="198"/>
        <v>tak</v>
      </c>
      <c r="N1734" s="379" t="str">
        <f t="shared" ca="1" si="199"/>
        <v>nie</v>
      </c>
      <c r="O1734" s="378" t="str">
        <f t="shared" ca="1" si="200"/>
        <v>Inny dys.</v>
      </c>
      <c r="P1734" s="389" t="str">
        <f t="shared" ca="1" si="201"/>
        <v>Inny dys. B/V/2/6 85495 4300</v>
      </c>
      <c r="Q1734" s="390" t="str">
        <f ca="1">IF($P1734="","",IF(IF(COUNTIF($P1734,"* *"),COUNTIF('Plany 2025'!$J:$J,"*"&amp;$P1734&amp;"*"),COUNTIF('Plany 2025'!$B:$B,$P1734)+COUNTIF('Plany 2025'!$B:$B,$P1734&amp;"/*")+COUNTIF('Plany 2025'!$B:$B,"*/"&amp;$P1734&amp;"/*"))=0,"brak klasyf.",IF(COUNTIF($P1734,"* *"),SUMIF('Plany 2025'!$J:$J,"*"&amp;$P1734&amp;"*",'Plany 2025'!G:G),SUMIF('Plany 2025'!$B:$B,$P1734,'Plany 2025'!G:G)+SUMIF('Plany 2025'!$B:$B,$P1734&amp;"/*",'Plany 2025'!G:G)+SUMIF('Plany 2025'!$B:$B,"*/"&amp;$P1734&amp;"/*",'Plany 2025'!G:G))))</f>
        <v>brak klasyf.</v>
      </c>
      <c r="R1734" s="391" t="str">
        <f ca="1">IF($P1734="","",IF(IF(COUNTIF($P1734,"* *"),COUNTIF('Plany 2025'!$J:$J,"*"&amp;$P1734&amp;"*"),COUNTIF('Plany 2025'!$B:$B,$P1734)+COUNTIF('Plany 2025'!$B:$B,$P1734&amp;"/*")+COUNTIF('Plany 2025'!$B:$B,"*/"&amp;$P1734&amp;"/*"))=0,"brak klasyf.",IF(COUNTIF($P1734,"* *"),SUMIF('Plany 2025'!$J:$J,"*"&amp;$P1734&amp;"*",'Plany 2025'!H:H),SUMIF('Plany 2025'!$B:$B,$P1734,'Plany 2025'!H:H)+SUMIF('Plany 2025'!$B:$B,$P1734&amp;"/*",'Plany 2025'!H:H)+SUMIF('Plany 2025'!$B:$B,"*/"&amp;$P1734&amp;"/*",'Plany 2025'!H:H))))</f>
        <v>brak klasyf.</v>
      </c>
      <c r="S1734" s="392" t="str">
        <f t="shared" ca="1" si="202"/>
        <v/>
      </c>
      <c r="T1734" s="393" t="str">
        <f t="shared" ca="1" si="203"/>
        <v/>
      </c>
      <c r="U1734" s="96"/>
      <c r="V1734" s="91"/>
    </row>
    <row r="1735" spans="1:22" s="520" customFormat="1" ht="12.75" hidden="1">
      <c r="A1735" s="91" t="s">
        <v>116</v>
      </c>
      <c r="B1735" s="495">
        <v>854</v>
      </c>
      <c r="C1735" s="495">
        <v>85495</v>
      </c>
      <c r="D1735" s="177">
        <v>4990</v>
      </c>
      <c r="E1735" s="167" t="s">
        <v>185</v>
      </c>
      <c r="G1735" s="169"/>
      <c r="H1735" s="170"/>
      <c r="I1735" s="96" t="str">
        <f t="shared" si="197"/>
        <v xml:space="preserve"> </v>
      </c>
      <c r="J1735" s="147"/>
      <c r="K1735" s="517"/>
      <c r="L1735" s="379"/>
      <c r="M1735" s="379" t="str">
        <f t="shared" ca="1" si="198"/>
        <v>tak</v>
      </c>
      <c r="N1735" s="379" t="str">
        <f t="shared" ca="1" si="199"/>
        <v>nie</v>
      </c>
      <c r="O1735" s="378" t="str">
        <f t="shared" ca="1" si="200"/>
        <v>Inny dys.</v>
      </c>
      <c r="P1735" s="389" t="str">
        <f t="shared" ca="1" si="201"/>
        <v>Inny dys. B/V/2/6 85495 4990</v>
      </c>
      <c r="Q1735" s="390" t="str">
        <f ca="1">IF($P1735="","",IF(IF(COUNTIF($P1735,"* *"),COUNTIF('Plany 2025'!$J:$J,"*"&amp;$P1735&amp;"*"),COUNTIF('Plany 2025'!$B:$B,$P1735)+COUNTIF('Plany 2025'!$B:$B,$P1735&amp;"/*")+COUNTIF('Plany 2025'!$B:$B,"*/"&amp;$P1735&amp;"/*"))=0,"brak klasyf.",IF(COUNTIF($P1735,"* *"),SUMIF('Plany 2025'!$J:$J,"*"&amp;$P1735&amp;"*",'Plany 2025'!G:G),SUMIF('Plany 2025'!$B:$B,$P1735,'Plany 2025'!G:G)+SUMIF('Plany 2025'!$B:$B,$P1735&amp;"/*",'Plany 2025'!G:G)+SUMIF('Plany 2025'!$B:$B,"*/"&amp;$P1735&amp;"/*",'Plany 2025'!G:G))))</f>
        <v>brak klasyf.</v>
      </c>
      <c r="R1735" s="391" t="str">
        <f ca="1">IF($P1735="","",IF(IF(COUNTIF($P1735,"* *"),COUNTIF('Plany 2025'!$J:$J,"*"&amp;$P1735&amp;"*"),COUNTIF('Plany 2025'!$B:$B,$P1735)+COUNTIF('Plany 2025'!$B:$B,$P1735&amp;"/*")+COUNTIF('Plany 2025'!$B:$B,"*/"&amp;$P1735&amp;"/*"))=0,"brak klasyf.",IF(COUNTIF($P1735,"* *"),SUMIF('Plany 2025'!$J:$J,"*"&amp;$P1735&amp;"*",'Plany 2025'!H:H),SUMIF('Plany 2025'!$B:$B,$P1735,'Plany 2025'!H:H)+SUMIF('Plany 2025'!$B:$B,$P1735&amp;"/*",'Plany 2025'!H:H)+SUMIF('Plany 2025'!$B:$B,"*/"&amp;$P1735&amp;"/*",'Plany 2025'!H:H))))</f>
        <v>brak klasyf.</v>
      </c>
      <c r="S1735" s="392" t="str">
        <f t="shared" ca="1" si="202"/>
        <v/>
      </c>
      <c r="T1735" s="393" t="str">
        <f t="shared" ca="1" si="203"/>
        <v/>
      </c>
      <c r="U1735" s="96"/>
      <c r="V1735" s="91"/>
    </row>
    <row r="1736" spans="1:22" s="520" customFormat="1" ht="6" hidden="1" customHeight="1">
      <c r="A1736" s="91"/>
      <c r="B1736" s="495"/>
      <c r="C1736" s="495"/>
      <c r="D1736" s="177"/>
      <c r="E1736" s="167"/>
      <c r="G1736" s="126"/>
      <c r="H1736" s="127"/>
      <c r="I1736" s="153" t="str">
        <f t="shared" ref="I1736:I1799" si="204">IF(SUM(G1736=0)," ",(H1736/G1736))</f>
        <v xml:space="preserve"> </v>
      </c>
      <c r="J1736" s="147"/>
      <c r="K1736" s="517"/>
      <c r="L1736" s="379"/>
      <c r="M1736" s="379" t="str">
        <f t="shared" ref="M1736:M1799" ca="1" si="205">IF(D1736="wynik",IF(G1736+H1736&lt;&gt;0,"tak","nie"),OFFSET(M1736,-1,0))</f>
        <v>tak</v>
      </c>
      <c r="N1736" s="379" t="str">
        <f t="shared" ref="N1736:N1799" ca="1" si="206">IF(M1736="nie","nie",IF(OR(D1736="wynik",COUNTIF(E1736,"*dysponent*")&gt;0,COUNTIF(E1736,"*klasyfikacja*")&gt;0),"tak",IF(G1736+H1736=0,IF(OR(NOT(A1736=""),COUNTIF(E1736,"*pochodne od*")&gt;0),"nie","tak"),"tak")))</f>
        <v>tak</v>
      </c>
      <c r="O1736" s="378" t="str">
        <f t="shared" ref="O1736:O1799" ca="1" si="207">IF(COUNTIF(E1736,"*Dzielnicowe*")&gt;0,"DBFO",IF(COUNTIF(E1736,"*Infrastruktury*")&gt;0,"WIR",IF(COUNTIF(E1736,"*Wydział Oświaty*")&gt;0,"WOW",IF(COUNTIF(E1736,"*Kadr i Funduszy *")&gt;0,"WKF",IF(COUNTIF(E1736,"*Pomocy Sp*")&gt;0,"OPS",IF(COUNTIF(E1736,"Dysponent*")&gt;0,"Inny dys.",IF(OR(COUNTIF(E1736,"*Podstawa praw*")&gt;0,COUNTIF(E1736,"Klasyfikacja:*")&gt;0,D1736="wynik"),"",OFFSET(O1736,-1,0))))))))</f>
        <v>Inny dys.</v>
      </c>
      <c r="P1736" s="389" t="str">
        <f t="shared" ref="P1736:P1799" si="208">TRIM(IF(OR(A1736="",COUNTIF(D1736,"*p1*")&gt;0),"",IF(D1736="wynik",A1736,O1736&amp;" "&amp;A1736&amp;" "&amp;C1736&amp;" "&amp;D1736)))</f>
        <v/>
      </c>
      <c r="Q1736" s="390" t="str">
        <f>IF($P1736="","",IF(IF(COUNTIF($P1736,"* *"),COUNTIF('Plany 2025'!$J:$J,"*"&amp;$P1736&amp;"*"),COUNTIF('Plany 2025'!$B:$B,$P1736)+COUNTIF('Plany 2025'!$B:$B,$P1736&amp;"/*")+COUNTIF('Plany 2025'!$B:$B,"*/"&amp;$P1736&amp;"/*"))=0,"brak klasyf.",IF(COUNTIF($P1736,"* *"),SUMIF('Plany 2025'!$J:$J,"*"&amp;$P1736&amp;"*",'Plany 2025'!G:G),SUMIF('Plany 2025'!$B:$B,$P1736,'Plany 2025'!G:G)+SUMIF('Plany 2025'!$B:$B,$P1736&amp;"/*",'Plany 2025'!G:G)+SUMIF('Plany 2025'!$B:$B,"*/"&amp;$P1736&amp;"/*",'Plany 2025'!G:G))))</f>
        <v/>
      </c>
      <c r="R1736" s="391" t="str">
        <f>IF($P1736="","",IF(IF(COUNTIF($P1736,"* *"),COUNTIF('Plany 2025'!$J:$J,"*"&amp;$P1736&amp;"*"),COUNTIF('Plany 2025'!$B:$B,$P1736)+COUNTIF('Plany 2025'!$B:$B,$P1736&amp;"/*")+COUNTIF('Plany 2025'!$B:$B,"*/"&amp;$P1736&amp;"/*"))=0,"brak klasyf.",IF(COUNTIF($P1736,"* *"),SUMIF('Plany 2025'!$J:$J,"*"&amp;$P1736&amp;"*",'Plany 2025'!H:H),SUMIF('Plany 2025'!$B:$B,$P1736,'Plany 2025'!H:H)+SUMIF('Plany 2025'!$B:$B,$P1736&amp;"/*",'Plany 2025'!H:H)+SUMIF('Plany 2025'!$B:$B,"*/"&amp;$P1736&amp;"/*",'Plany 2025'!H:H))))</f>
        <v/>
      </c>
      <c r="S1736" s="392" t="str">
        <f t="shared" ref="S1736:S1799" si="209">IF(Q1736="","",IF(ISNUMBER(Q1736),Q1736-G1736,IF(AND(COUNTIF(Q1736,"brak*")&gt;0,G1736&gt;0),G1736,"")))</f>
        <v/>
      </c>
      <c r="T1736" s="393" t="str">
        <f t="shared" ref="T1736:T1799" si="210">IF(R1736="","",IF(ISNUMBER(R1736),ROUND(R1736,2)-ROUND(H1736,2),IF(AND(COUNTIF(R1736,"brak*")&gt;0,H1736&gt;0),H1736,"")))</f>
        <v/>
      </c>
      <c r="U1736" s="153"/>
      <c r="V1736" s="91"/>
    </row>
    <row r="1737" spans="1:22" s="139" customFormat="1">
      <c r="A1737" s="97"/>
      <c r="B1737" s="378"/>
      <c r="C1737" s="378"/>
      <c r="D1737" s="97"/>
      <c r="E1737" s="142" t="s">
        <v>51</v>
      </c>
      <c r="F1737" s="143"/>
      <c r="G1737" s="126"/>
      <c r="H1737" s="127"/>
      <c r="I1737" s="96" t="str">
        <f t="shared" si="204"/>
        <v xml:space="preserve"> </v>
      </c>
      <c r="J1737" s="134"/>
      <c r="K1737" s="517"/>
      <c r="L1737" s="379">
        <v>1</v>
      </c>
      <c r="M1737" s="379" t="str">
        <f t="shared" ca="1" si="205"/>
        <v>tak</v>
      </c>
      <c r="N1737" s="379" t="str">
        <f t="shared" ca="1" si="206"/>
        <v>tak</v>
      </c>
      <c r="O1737" s="378" t="str">
        <f t="shared" ca="1" si="207"/>
        <v/>
      </c>
      <c r="P1737" s="389" t="str">
        <f t="shared" si="208"/>
        <v/>
      </c>
      <c r="Q1737" s="390" t="str">
        <f>IF($P1737="","",IF(IF(COUNTIF($P1737,"* *"),COUNTIF('Plany 2025'!$J:$J,"*"&amp;$P1737&amp;"*"),COUNTIF('Plany 2025'!$B:$B,$P1737)+COUNTIF('Plany 2025'!$B:$B,$P1737&amp;"/*")+COUNTIF('Plany 2025'!$B:$B,"*/"&amp;$P1737&amp;"/*"))=0,"brak klasyf.",IF(COUNTIF($P1737,"* *"),SUMIF('Plany 2025'!$J:$J,"*"&amp;$P1737&amp;"*",'Plany 2025'!G:G),SUMIF('Plany 2025'!$B:$B,$P1737,'Plany 2025'!G:G)+SUMIF('Plany 2025'!$B:$B,$P1737&amp;"/*",'Plany 2025'!G:G)+SUMIF('Plany 2025'!$B:$B,"*/"&amp;$P1737&amp;"/*",'Plany 2025'!G:G))))</f>
        <v/>
      </c>
      <c r="R1737" s="391" t="str">
        <f>IF($P1737="","",IF(IF(COUNTIF($P1737,"* *"),COUNTIF('Plany 2025'!$J:$J,"*"&amp;$P1737&amp;"*"),COUNTIF('Plany 2025'!$B:$B,$P1737)+COUNTIF('Plany 2025'!$B:$B,$P1737&amp;"/*")+COUNTIF('Plany 2025'!$B:$B,"*/"&amp;$P1737&amp;"/*"))=0,"brak klasyf.",IF(COUNTIF($P1737,"* *"),SUMIF('Plany 2025'!$J:$J,"*"&amp;$P1737&amp;"*",'Plany 2025'!H:H),SUMIF('Plany 2025'!$B:$B,$P1737,'Plany 2025'!H:H)+SUMIF('Plany 2025'!$B:$B,$P1737&amp;"/*",'Plany 2025'!H:H)+SUMIF('Plany 2025'!$B:$B,"*/"&amp;$P1737&amp;"/*",'Plany 2025'!H:H))))</f>
        <v/>
      </c>
      <c r="S1737" s="392" t="str">
        <f t="shared" si="209"/>
        <v/>
      </c>
      <c r="T1737" s="393" t="str">
        <f t="shared" si="210"/>
        <v/>
      </c>
      <c r="U1737" s="96"/>
      <c r="V1737" s="91"/>
    </row>
    <row r="1738" spans="1:22" s="139" customFormat="1">
      <c r="A1738" s="97"/>
      <c r="B1738" s="378"/>
      <c r="C1738" s="378"/>
      <c r="D1738" s="97"/>
      <c r="E1738" s="195" t="s">
        <v>703</v>
      </c>
      <c r="F1738" s="143"/>
      <c r="G1738" s="126"/>
      <c r="H1738" s="127"/>
      <c r="I1738" s="96" t="str">
        <f t="shared" si="204"/>
        <v xml:space="preserve"> </v>
      </c>
      <c r="J1738" s="134"/>
      <c r="K1738" s="517"/>
      <c r="L1738" s="379">
        <v>1</v>
      </c>
      <c r="M1738" s="379" t="str">
        <f t="shared" ca="1" si="205"/>
        <v>tak</v>
      </c>
      <c r="N1738" s="379" t="str">
        <f t="shared" ca="1" si="206"/>
        <v>tak</v>
      </c>
      <c r="O1738" s="378" t="str">
        <f t="shared" ca="1" si="207"/>
        <v/>
      </c>
      <c r="P1738" s="389" t="str">
        <f t="shared" si="208"/>
        <v/>
      </c>
      <c r="Q1738" s="390" t="str">
        <f>IF($P1738="","",IF(IF(COUNTIF($P1738,"* *"),COUNTIF('Plany 2025'!$J:$J,"*"&amp;$P1738&amp;"*"),COUNTIF('Plany 2025'!$B:$B,$P1738)+COUNTIF('Plany 2025'!$B:$B,$P1738&amp;"/*")+COUNTIF('Plany 2025'!$B:$B,"*/"&amp;$P1738&amp;"/*"))=0,"brak klasyf.",IF(COUNTIF($P1738,"* *"),SUMIF('Plany 2025'!$J:$J,"*"&amp;$P1738&amp;"*",'Plany 2025'!G:G),SUMIF('Plany 2025'!$B:$B,$P1738,'Plany 2025'!G:G)+SUMIF('Plany 2025'!$B:$B,$P1738&amp;"/*",'Plany 2025'!G:G)+SUMIF('Plany 2025'!$B:$B,"*/"&amp;$P1738&amp;"/*",'Plany 2025'!G:G))))</f>
        <v/>
      </c>
      <c r="R1738" s="391" t="str">
        <f>IF($P1738="","",IF(IF(COUNTIF($P1738,"* *"),COUNTIF('Plany 2025'!$J:$J,"*"&amp;$P1738&amp;"*"),COUNTIF('Plany 2025'!$B:$B,$P1738)+COUNTIF('Plany 2025'!$B:$B,$P1738&amp;"/*")+COUNTIF('Plany 2025'!$B:$B,"*/"&amp;$P1738&amp;"/*"))=0,"brak klasyf.",IF(COUNTIF($P1738,"* *"),SUMIF('Plany 2025'!$J:$J,"*"&amp;$P1738&amp;"*",'Plany 2025'!H:H),SUMIF('Plany 2025'!$B:$B,$P1738,'Plany 2025'!H:H)+SUMIF('Plany 2025'!$B:$B,$P1738&amp;"/*",'Plany 2025'!H:H)+SUMIF('Plany 2025'!$B:$B,"*/"&amp;$P1738&amp;"/*",'Plany 2025'!H:H))))</f>
        <v/>
      </c>
      <c r="S1738" s="392" t="str">
        <f t="shared" si="209"/>
        <v/>
      </c>
      <c r="T1738" s="393" t="str">
        <f t="shared" si="210"/>
        <v/>
      </c>
      <c r="U1738" s="96"/>
      <c r="V1738" s="91"/>
    </row>
    <row r="1739" spans="1:22" s="139" customFormat="1">
      <c r="A1739" s="97"/>
      <c r="B1739" s="378"/>
      <c r="C1739" s="378"/>
      <c r="D1739" s="97"/>
      <c r="E1739" s="195" t="s">
        <v>704</v>
      </c>
      <c r="F1739" s="143"/>
      <c r="G1739" s="126"/>
      <c r="H1739" s="127"/>
      <c r="I1739" s="96" t="str">
        <f t="shared" si="204"/>
        <v xml:space="preserve"> </v>
      </c>
      <c r="J1739" s="134"/>
      <c r="K1739" s="517"/>
      <c r="L1739" s="379">
        <v>1</v>
      </c>
      <c r="M1739" s="379" t="str">
        <f t="shared" ca="1" si="205"/>
        <v>tak</v>
      </c>
      <c r="N1739" s="379" t="str">
        <f t="shared" ca="1" si="206"/>
        <v>tak</v>
      </c>
      <c r="O1739" s="378" t="str">
        <f t="shared" ca="1" si="207"/>
        <v/>
      </c>
      <c r="P1739" s="389" t="str">
        <f t="shared" si="208"/>
        <v/>
      </c>
      <c r="Q1739" s="390" t="str">
        <f>IF($P1739="","",IF(IF(COUNTIF($P1739,"* *"),COUNTIF('Plany 2025'!$J:$J,"*"&amp;$P1739&amp;"*"),COUNTIF('Plany 2025'!$B:$B,$P1739)+COUNTIF('Plany 2025'!$B:$B,$P1739&amp;"/*")+COUNTIF('Plany 2025'!$B:$B,"*/"&amp;$P1739&amp;"/*"))=0,"brak klasyf.",IF(COUNTIF($P1739,"* *"),SUMIF('Plany 2025'!$J:$J,"*"&amp;$P1739&amp;"*",'Plany 2025'!G:G),SUMIF('Plany 2025'!$B:$B,$P1739,'Plany 2025'!G:G)+SUMIF('Plany 2025'!$B:$B,$P1739&amp;"/*",'Plany 2025'!G:G)+SUMIF('Plany 2025'!$B:$B,"*/"&amp;$P1739&amp;"/*",'Plany 2025'!G:G))))</f>
        <v/>
      </c>
      <c r="R1739" s="391" t="str">
        <f>IF($P1739="","",IF(IF(COUNTIF($P1739,"* *"),COUNTIF('Plany 2025'!$J:$J,"*"&amp;$P1739&amp;"*"),COUNTIF('Plany 2025'!$B:$B,$P1739)+COUNTIF('Plany 2025'!$B:$B,$P1739&amp;"/*")+COUNTIF('Plany 2025'!$B:$B,"*/"&amp;$P1739&amp;"/*"))=0,"brak klasyf.",IF(COUNTIF($P1739,"* *"),SUMIF('Plany 2025'!$J:$J,"*"&amp;$P1739&amp;"*",'Plany 2025'!H:H),SUMIF('Plany 2025'!$B:$B,$P1739,'Plany 2025'!H:H)+SUMIF('Plany 2025'!$B:$B,$P1739&amp;"/*",'Plany 2025'!H:H)+SUMIF('Plany 2025'!$B:$B,"*/"&amp;$P1739&amp;"/*",'Plany 2025'!H:H))))</f>
        <v/>
      </c>
      <c r="S1739" s="392" t="str">
        <f t="shared" si="209"/>
        <v/>
      </c>
      <c r="T1739" s="393" t="str">
        <f t="shared" si="210"/>
        <v/>
      </c>
      <c r="U1739" s="96"/>
      <c r="V1739" s="91"/>
    </row>
    <row r="1740" spans="1:22" s="134" customFormat="1" ht="6" customHeight="1">
      <c r="A1740" s="97"/>
      <c r="B1740" s="378"/>
      <c r="C1740" s="378"/>
      <c r="D1740" s="97"/>
      <c r="E1740" s="195"/>
      <c r="F1740" s="195"/>
      <c r="G1740" s="136"/>
      <c r="H1740" s="137"/>
      <c r="I1740" s="138" t="str">
        <f t="shared" si="204"/>
        <v xml:space="preserve"> </v>
      </c>
      <c r="K1740" s="517"/>
      <c r="L1740" s="379">
        <v>1</v>
      </c>
      <c r="M1740" s="379" t="str">
        <f t="shared" ca="1" si="205"/>
        <v>tak</v>
      </c>
      <c r="N1740" s="379" t="str">
        <f t="shared" ca="1" si="206"/>
        <v>tak</v>
      </c>
      <c r="O1740" s="378" t="str">
        <f t="shared" ca="1" si="207"/>
        <v/>
      </c>
      <c r="P1740" s="389" t="str">
        <f t="shared" si="208"/>
        <v/>
      </c>
      <c r="Q1740" s="390" t="str">
        <f>IF($P1740="","",IF(IF(COUNTIF($P1740,"* *"),COUNTIF('Plany 2025'!$J:$J,"*"&amp;$P1740&amp;"*"),COUNTIF('Plany 2025'!$B:$B,$P1740)+COUNTIF('Plany 2025'!$B:$B,$P1740&amp;"/*")+COUNTIF('Plany 2025'!$B:$B,"*/"&amp;$P1740&amp;"/*"))=0,"brak klasyf.",IF(COUNTIF($P1740,"* *"),SUMIF('Plany 2025'!$J:$J,"*"&amp;$P1740&amp;"*",'Plany 2025'!G:G),SUMIF('Plany 2025'!$B:$B,$P1740,'Plany 2025'!G:G)+SUMIF('Plany 2025'!$B:$B,$P1740&amp;"/*",'Plany 2025'!G:G)+SUMIF('Plany 2025'!$B:$B,"*/"&amp;$P1740&amp;"/*",'Plany 2025'!G:G))))</f>
        <v/>
      </c>
      <c r="R1740" s="391" t="str">
        <f>IF($P1740="","",IF(IF(COUNTIF($P1740,"* *"),COUNTIF('Plany 2025'!$J:$J,"*"&amp;$P1740&amp;"*"),COUNTIF('Plany 2025'!$B:$B,$P1740)+COUNTIF('Plany 2025'!$B:$B,$P1740&amp;"/*")+COUNTIF('Plany 2025'!$B:$B,"*/"&amp;$P1740&amp;"/*"))=0,"brak klasyf.",IF(COUNTIF($P1740,"* *"),SUMIF('Plany 2025'!$J:$J,"*"&amp;$P1740&amp;"*",'Plany 2025'!H:H),SUMIF('Plany 2025'!$B:$B,$P1740,'Plany 2025'!H:H)+SUMIF('Plany 2025'!$B:$B,$P1740&amp;"/*",'Plany 2025'!H:H)+SUMIF('Plany 2025'!$B:$B,"*/"&amp;$P1740&amp;"/*",'Plany 2025'!H:H))))</f>
        <v/>
      </c>
      <c r="S1740" s="392" t="str">
        <f t="shared" si="209"/>
        <v/>
      </c>
      <c r="T1740" s="393" t="str">
        <f t="shared" si="210"/>
        <v/>
      </c>
      <c r="U1740" s="138"/>
      <c r="V1740" s="91"/>
    </row>
    <row r="1741" spans="1:22" s="139" customFormat="1">
      <c r="A1741" s="119" t="s">
        <v>118</v>
      </c>
      <c r="B1741" s="494"/>
      <c r="C1741" s="494"/>
      <c r="D1741" s="119" t="s">
        <v>184</v>
      </c>
      <c r="E1741" s="120" t="s">
        <v>119</v>
      </c>
      <c r="F1741" s="121"/>
      <c r="G1741" s="122">
        <f>SUM(G1749,G1767)</f>
        <v>985523</v>
      </c>
      <c r="H1741" s="123">
        <f>SUM(H1749,H1767)</f>
        <v>964506.16999999993</v>
      </c>
      <c r="I1741" s="124">
        <f t="shared" si="204"/>
        <v>0.97867443986593916</v>
      </c>
      <c r="J1741" s="134"/>
      <c r="K1741" s="517"/>
      <c r="L1741" s="379">
        <v>1</v>
      </c>
      <c r="M1741" s="379" t="str">
        <f t="shared" ca="1" si="205"/>
        <v>tak</v>
      </c>
      <c r="N1741" s="379" t="str">
        <f t="shared" ca="1" si="206"/>
        <v>tak</v>
      </c>
      <c r="O1741" s="378" t="str">
        <f t="shared" ca="1" si="207"/>
        <v/>
      </c>
      <c r="P1741" s="389" t="str">
        <f t="shared" si="208"/>
        <v>B/V/2/7</v>
      </c>
      <c r="Q1741" s="390">
        <f>IF($P1741="","",IF(IF(COUNTIF($P1741,"* *"),COUNTIF('Plany 2025'!$J:$J,"*"&amp;$P1741&amp;"*"),COUNTIF('Plany 2025'!$B:$B,$P1741)+COUNTIF('Plany 2025'!$B:$B,$P1741&amp;"/*")+COUNTIF('Plany 2025'!$B:$B,"*/"&amp;$P1741&amp;"/*"))=0,"brak klasyf.",IF(COUNTIF($P1741,"* *"),SUMIF('Plany 2025'!$J:$J,"*"&amp;$P1741&amp;"*",'Plany 2025'!G:G),SUMIF('Plany 2025'!$B:$B,$P1741,'Plany 2025'!G:G)+SUMIF('Plany 2025'!$B:$B,$P1741&amp;"/*",'Plany 2025'!G:G)+SUMIF('Plany 2025'!$B:$B,"*/"&amp;$P1741&amp;"/*",'Plany 2025'!G:G))))</f>
        <v>985523</v>
      </c>
      <c r="R1741" s="391">
        <f>IF($P1741="","",IF(IF(COUNTIF($P1741,"* *"),COUNTIF('Plany 2025'!$J:$J,"*"&amp;$P1741&amp;"*"),COUNTIF('Plany 2025'!$B:$B,$P1741)+COUNTIF('Plany 2025'!$B:$B,$P1741&amp;"/*")+COUNTIF('Plany 2025'!$B:$B,"*/"&amp;$P1741&amp;"/*"))=0,"brak klasyf.",IF(COUNTIF($P1741,"* *"),SUMIF('Plany 2025'!$J:$J,"*"&amp;$P1741&amp;"*",'Plany 2025'!H:H),SUMIF('Plany 2025'!$B:$B,$P1741,'Plany 2025'!H:H)+SUMIF('Plany 2025'!$B:$B,$P1741&amp;"/*",'Plany 2025'!H:H)+SUMIF('Plany 2025'!$B:$B,"*/"&amp;$P1741&amp;"/*",'Plany 2025'!H:H))))</f>
        <v>964506.16999999993</v>
      </c>
      <c r="S1741" s="392">
        <f t="shared" si="209"/>
        <v>0</v>
      </c>
      <c r="T1741" s="393">
        <f t="shared" si="210"/>
        <v>0</v>
      </c>
      <c r="U1741" s="206"/>
      <c r="V1741" s="91"/>
    </row>
    <row r="1742" spans="1:22" s="139" customFormat="1" ht="6" customHeight="1">
      <c r="A1742" s="194"/>
      <c r="B1742" s="500"/>
      <c r="C1742" s="500"/>
      <c r="D1742" s="194"/>
      <c r="E1742" s="129" t="s">
        <v>24</v>
      </c>
      <c r="F1742" s="93"/>
      <c r="G1742" s="126"/>
      <c r="H1742" s="127"/>
      <c r="I1742" s="96" t="str">
        <f t="shared" si="204"/>
        <v xml:space="preserve"> </v>
      </c>
      <c r="J1742" s="134"/>
      <c r="K1742" s="517"/>
      <c r="L1742" s="379">
        <v>1</v>
      </c>
      <c r="M1742" s="379" t="str">
        <f t="shared" ca="1" si="205"/>
        <v>tak</v>
      </c>
      <c r="N1742" s="379" t="str">
        <f t="shared" ca="1" si="206"/>
        <v>tak</v>
      </c>
      <c r="O1742" s="378" t="str">
        <f t="shared" ca="1" si="207"/>
        <v/>
      </c>
      <c r="P1742" s="389" t="str">
        <f t="shared" si="208"/>
        <v/>
      </c>
      <c r="Q1742" s="390" t="str">
        <f>IF($P1742="","",IF(IF(COUNTIF($P1742,"* *"),COUNTIF('Plany 2025'!$J:$J,"*"&amp;$P1742&amp;"*"),COUNTIF('Plany 2025'!$B:$B,$P1742)+COUNTIF('Plany 2025'!$B:$B,$P1742&amp;"/*")+COUNTIF('Plany 2025'!$B:$B,"*/"&amp;$P1742&amp;"/*"))=0,"brak klasyf.",IF(COUNTIF($P1742,"* *"),SUMIF('Plany 2025'!$J:$J,"*"&amp;$P1742&amp;"*",'Plany 2025'!G:G),SUMIF('Plany 2025'!$B:$B,$P1742,'Plany 2025'!G:G)+SUMIF('Plany 2025'!$B:$B,$P1742&amp;"/*",'Plany 2025'!G:G)+SUMIF('Plany 2025'!$B:$B,"*/"&amp;$P1742&amp;"/*",'Plany 2025'!G:G))))</f>
        <v/>
      </c>
      <c r="R1742" s="391" t="str">
        <f>IF($P1742="","",IF(IF(COUNTIF($P1742,"* *"),COUNTIF('Plany 2025'!$J:$J,"*"&amp;$P1742&amp;"*"),COUNTIF('Plany 2025'!$B:$B,$P1742)+COUNTIF('Plany 2025'!$B:$B,$P1742&amp;"/*")+COUNTIF('Plany 2025'!$B:$B,"*/"&amp;$P1742&amp;"/*"))=0,"brak klasyf.",IF(COUNTIF($P1742,"* *"),SUMIF('Plany 2025'!$J:$J,"*"&amp;$P1742&amp;"*",'Plany 2025'!H:H),SUMIF('Plany 2025'!$B:$B,$P1742,'Plany 2025'!H:H)+SUMIF('Plany 2025'!$B:$B,$P1742&amp;"/*",'Plany 2025'!H:H)+SUMIF('Plany 2025'!$B:$B,"*/"&amp;$P1742&amp;"/*",'Plany 2025'!H:H))))</f>
        <v/>
      </c>
      <c r="S1742" s="392" t="str">
        <f t="shared" si="209"/>
        <v/>
      </c>
      <c r="T1742" s="393" t="str">
        <f t="shared" si="210"/>
        <v/>
      </c>
      <c r="U1742" s="96"/>
      <c r="V1742" s="91"/>
    </row>
    <row r="1743" spans="1:22" s="139" customFormat="1">
      <c r="A1743" s="194"/>
      <c r="B1743" s="500"/>
      <c r="C1743" s="500"/>
      <c r="D1743" s="194"/>
      <c r="E1743" s="129" t="s">
        <v>11</v>
      </c>
      <c r="F1743" s="93"/>
      <c r="G1743" s="126"/>
      <c r="H1743" s="127"/>
      <c r="I1743" s="96" t="str">
        <f t="shared" si="204"/>
        <v xml:space="preserve"> </v>
      </c>
      <c r="J1743" s="134"/>
      <c r="K1743" s="517"/>
      <c r="L1743" s="379">
        <v>1</v>
      </c>
      <c r="M1743" s="379" t="str">
        <f t="shared" ca="1" si="205"/>
        <v>tak</v>
      </c>
      <c r="N1743" s="379" t="str">
        <f t="shared" ca="1" si="206"/>
        <v>tak</v>
      </c>
      <c r="O1743" s="378" t="str">
        <f t="shared" ca="1" si="207"/>
        <v/>
      </c>
      <c r="P1743" s="389" t="str">
        <f t="shared" si="208"/>
        <v/>
      </c>
      <c r="Q1743" s="390" t="str">
        <f>IF($P1743="","",IF(IF(COUNTIF($P1743,"* *"),COUNTIF('Plany 2025'!$J:$J,"*"&amp;$P1743&amp;"*"),COUNTIF('Plany 2025'!$B:$B,$P1743)+COUNTIF('Plany 2025'!$B:$B,$P1743&amp;"/*")+COUNTIF('Plany 2025'!$B:$B,"*/"&amp;$P1743&amp;"/*"))=0,"brak klasyf.",IF(COUNTIF($P1743,"* *"),SUMIF('Plany 2025'!$J:$J,"*"&amp;$P1743&amp;"*",'Plany 2025'!G:G),SUMIF('Plany 2025'!$B:$B,$P1743,'Plany 2025'!G:G)+SUMIF('Plany 2025'!$B:$B,$P1743&amp;"/*",'Plany 2025'!G:G)+SUMIF('Plany 2025'!$B:$B,"*/"&amp;$P1743&amp;"/*",'Plany 2025'!G:G))))</f>
        <v/>
      </c>
      <c r="R1743" s="391" t="str">
        <f>IF($P1743="","",IF(IF(COUNTIF($P1743,"* *"),COUNTIF('Plany 2025'!$J:$J,"*"&amp;$P1743&amp;"*"),COUNTIF('Plany 2025'!$B:$B,$P1743)+COUNTIF('Plany 2025'!$B:$B,$P1743&amp;"/*")+COUNTIF('Plany 2025'!$B:$B,"*/"&amp;$P1743&amp;"/*"))=0,"brak klasyf.",IF(COUNTIF($P1743,"* *"),SUMIF('Plany 2025'!$J:$J,"*"&amp;$P1743&amp;"*",'Plany 2025'!H:H),SUMIF('Plany 2025'!$B:$B,$P1743,'Plany 2025'!H:H)+SUMIF('Plany 2025'!$B:$B,$P1743&amp;"/*",'Plany 2025'!H:H)+SUMIF('Plany 2025'!$B:$B,"*/"&amp;$P1743&amp;"/*",'Plany 2025'!H:H))))</f>
        <v/>
      </c>
      <c r="S1743" s="392" t="str">
        <f t="shared" si="209"/>
        <v/>
      </c>
      <c r="T1743" s="393" t="str">
        <f t="shared" si="210"/>
        <v/>
      </c>
      <c r="U1743" s="96"/>
      <c r="V1743" s="91"/>
    </row>
    <row r="1744" spans="1:22" s="139" customFormat="1" ht="6" customHeight="1">
      <c r="A1744" s="194"/>
      <c r="B1744" s="500"/>
      <c r="C1744" s="500"/>
      <c r="D1744" s="194"/>
      <c r="E1744" s="125" t="s">
        <v>24</v>
      </c>
      <c r="F1744" s="93"/>
      <c r="G1744" s="126"/>
      <c r="H1744" s="127"/>
      <c r="I1744" s="96" t="str">
        <f t="shared" si="204"/>
        <v xml:space="preserve"> </v>
      </c>
      <c r="J1744" s="134"/>
      <c r="K1744" s="517"/>
      <c r="L1744" s="379">
        <v>1</v>
      </c>
      <c r="M1744" s="379" t="str">
        <f t="shared" ca="1" si="205"/>
        <v>tak</v>
      </c>
      <c r="N1744" s="379" t="str">
        <f t="shared" ca="1" si="206"/>
        <v>tak</v>
      </c>
      <c r="O1744" s="378" t="str">
        <f t="shared" ca="1" si="207"/>
        <v/>
      </c>
      <c r="P1744" s="389" t="str">
        <f t="shared" si="208"/>
        <v/>
      </c>
      <c r="Q1744" s="390" t="str">
        <f>IF($P1744="","",IF(IF(COUNTIF($P1744,"* *"),COUNTIF('Plany 2025'!$J:$J,"*"&amp;$P1744&amp;"*"),COUNTIF('Plany 2025'!$B:$B,$P1744)+COUNTIF('Plany 2025'!$B:$B,$P1744&amp;"/*")+COUNTIF('Plany 2025'!$B:$B,"*/"&amp;$P1744&amp;"/*"))=0,"brak klasyf.",IF(COUNTIF($P1744,"* *"),SUMIF('Plany 2025'!$J:$J,"*"&amp;$P1744&amp;"*",'Plany 2025'!G:G),SUMIF('Plany 2025'!$B:$B,$P1744,'Plany 2025'!G:G)+SUMIF('Plany 2025'!$B:$B,$P1744&amp;"/*",'Plany 2025'!G:G)+SUMIF('Plany 2025'!$B:$B,"*/"&amp;$P1744&amp;"/*",'Plany 2025'!G:G))))</f>
        <v/>
      </c>
      <c r="R1744" s="391" t="str">
        <f>IF($P1744="","",IF(IF(COUNTIF($P1744,"* *"),COUNTIF('Plany 2025'!$J:$J,"*"&amp;$P1744&amp;"*"),COUNTIF('Plany 2025'!$B:$B,$P1744)+COUNTIF('Plany 2025'!$B:$B,$P1744&amp;"/*")+COUNTIF('Plany 2025'!$B:$B,"*/"&amp;$P1744&amp;"/*"))=0,"brak klasyf.",IF(COUNTIF($P1744,"* *"),SUMIF('Plany 2025'!$J:$J,"*"&amp;$P1744&amp;"*",'Plany 2025'!H:H),SUMIF('Plany 2025'!$B:$B,$P1744,'Plany 2025'!H:H)+SUMIF('Plany 2025'!$B:$B,$P1744&amp;"/*",'Plany 2025'!H:H)+SUMIF('Plany 2025'!$B:$B,"*/"&amp;$P1744&amp;"/*",'Plany 2025'!H:H))))</f>
        <v/>
      </c>
      <c r="S1744" s="392" t="str">
        <f t="shared" si="209"/>
        <v/>
      </c>
      <c r="T1744" s="393" t="str">
        <f t="shared" si="210"/>
        <v/>
      </c>
      <c r="U1744" s="96"/>
      <c r="V1744" s="91"/>
    </row>
    <row r="1745" spans="1:22" s="139" customFormat="1">
      <c r="A1745" s="194"/>
      <c r="B1745" s="500"/>
      <c r="C1745" s="500"/>
      <c r="D1745" s="194"/>
      <c r="E1745" s="129" t="s">
        <v>12</v>
      </c>
      <c r="F1745" s="93"/>
      <c r="G1745" s="126"/>
      <c r="H1745" s="127"/>
      <c r="I1745" s="96" t="str">
        <f t="shared" si="204"/>
        <v xml:space="preserve"> </v>
      </c>
      <c r="J1745" s="134"/>
      <c r="K1745" s="517"/>
      <c r="L1745" s="379">
        <v>1</v>
      </c>
      <c r="M1745" s="379" t="str">
        <f t="shared" ca="1" si="205"/>
        <v>tak</v>
      </c>
      <c r="N1745" s="379" t="str">
        <f t="shared" ca="1" si="206"/>
        <v>tak</v>
      </c>
      <c r="O1745" s="378" t="str">
        <f t="shared" ca="1" si="207"/>
        <v/>
      </c>
      <c r="P1745" s="389" t="str">
        <f t="shared" si="208"/>
        <v/>
      </c>
      <c r="Q1745" s="390" t="str">
        <f>IF($P1745="","",IF(IF(COUNTIF($P1745,"* *"),COUNTIF('Plany 2025'!$J:$J,"*"&amp;$P1745&amp;"*"),COUNTIF('Plany 2025'!$B:$B,$P1745)+COUNTIF('Plany 2025'!$B:$B,$P1745&amp;"/*")+COUNTIF('Plany 2025'!$B:$B,"*/"&amp;$P1745&amp;"/*"))=0,"brak klasyf.",IF(COUNTIF($P1745,"* *"),SUMIF('Plany 2025'!$J:$J,"*"&amp;$P1745&amp;"*",'Plany 2025'!G:G),SUMIF('Plany 2025'!$B:$B,$P1745,'Plany 2025'!G:G)+SUMIF('Plany 2025'!$B:$B,$P1745&amp;"/*",'Plany 2025'!G:G)+SUMIF('Plany 2025'!$B:$B,"*/"&amp;$P1745&amp;"/*",'Plany 2025'!G:G))))</f>
        <v/>
      </c>
      <c r="R1745" s="391" t="str">
        <f>IF($P1745="","",IF(IF(COUNTIF($P1745,"* *"),COUNTIF('Plany 2025'!$J:$J,"*"&amp;$P1745&amp;"*"),COUNTIF('Plany 2025'!$B:$B,$P1745)+COUNTIF('Plany 2025'!$B:$B,$P1745&amp;"/*")+COUNTIF('Plany 2025'!$B:$B,"*/"&amp;$P1745&amp;"/*"))=0,"brak klasyf.",IF(COUNTIF($P1745,"* *"),SUMIF('Plany 2025'!$J:$J,"*"&amp;$P1745&amp;"*",'Plany 2025'!H:H),SUMIF('Plany 2025'!$B:$B,$P1745,'Plany 2025'!H:H)+SUMIF('Plany 2025'!$B:$B,$P1745&amp;"/*",'Plany 2025'!H:H)+SUMIF('Plany 2025'!$B:$B,"*/"&amp;$P1745&amp;"/*",'Plany 2025'!H:H))))</f>
        <v/>
      </c>
      <c r="S1745" s="392" t="str">
        <f t="shared" si="209"/>
        <v/>
      </c>
      <c r="T1745" s="393" t="str">
        <f t="shared" si="210"/>
        <v/>
      </c>
      <c r="U1745" s="96"/>
      <c r="V1745" s="91"/>
    </row>
    <row r="1746" spans="1:22" s="139" customFormat="1" ht="6" customHeight="1">
      <c r="A1746" s="194"/>
      <c r="B1746" s="500"/>
      <c r="C1746" s="500"/>
      <c r="D1746" s="194"/>
      <c r="E1746" s="125" t="s">
        <v>24</v>
      </c>
      <c r="F1746" s="93"/>
      <c r="G1746" s="126"/>
      <c r="H1746" s="127"/>
      <c r="I1746" s="96" t="str">
        <f t="shared" si="204"/>
        <v xml:space="preserve"> </v>
      </c>
      <c r="J1746" s="134"/>
      <c r="K1746" s="517"/>
      <c r="L1746" s="379">
        <v>1</v>
      </c>
      <c r="M1746" s="379" t="str">
        <f t="shared" ca="1" si="205"/>
        <v>tak</v>
      </c>
      <c r="N1746" s="379" t="str">
        <f t="shared" ca="1" si="206"/>
        <v>tak</v>
      </c>
      <c r="O1746" s="378" t="str">
        <f t="shared" ca="1" si="207"/>
        <v/>
      </c>
      <c r="P1746" s="389" t="str">
        <f t="shared" si="208"/>
        <v/>
      </c>
      <c r="Q1746" s="390" t="str">
        <f>IF($P1746="","",IF(IF(COUNTIF($P1746,"* *"),COUNTIF('Plany 2025'!$J:$J,"*"&amp;$P1746&amp;"*"),COUNTIF('Plany 2025'!$B:$B,$P1746)+COUNTIF('Plany 2025'!$B:$B,$P1746&amp;"/*")+COUNTIF('Plany 2025'!$B:$B,"*/"&amp;$P1746&amp;"/*"))=0,"brak klasyf.",IF(COUNTIF($P1746,"* *"),SUMIF('Plany 2025'!$J:$J,"*"&amp;$P1746&amp;"*",'Plany 2025'!G:G),SUMIF('Plany 2025'!$B:$B,$P1746,'Plany 2025'!G:G)+SUMIF('Plany 2025'!$B:$B,$P1746&amp;"/*",'Plany 2025'!G:G)+SUMIF('Plany 2025'!$B:$B,"*/"&amp;$P1746&amp;"/*",'Plany 2025'!G:G))))</f>
        <v/>
      </c>
      <c r="R1746" s="391" t="str">
        <f>IF($P1746="","",IF(IF(COUNTIF($P1746,"* *"),COUNTIF('Plany 2025'!$J:$J,"*"&amp;$P1746&amp;"*"),COUNTIF('Plany 2025'!$B:$B,$P1746)+COUNTIF('Plany 2025'!$B:$B,$P1746&amp;"/*")+COUNTIF('Plany 2025'!$B:$B,"*/"&amp;$P1746&amp;"/*"))=0,"brak klasyf.",IF(COUNTIF($P1746,"* *"),SUMIF('Plany 2025'!$J:$J,"*"&amp;$P1746&amp;"*",'Plany 2025'!H:H),SUMIF('Plany 2025'!$B:$B,$P1746,'Plany 2025'!H:H)+SUMIF('Plany 2025'!$B:$B,$P1746&amp;"/*",'Plany 2025'!H:H)+SUMIF('Plany 2025'!$B:$B,"*/"&amp;$P1746&amp;"/*",'Plany 2025'!H:H))))</f>
        <v/>
      </c>
      <c r="S1746" s="392" t="str">
        <f t="shared" si="209"/>
        <v/>
      </c>
      <c r="T1746" s="393" t="str">
        <f t="shared" si="210"/>
        <v/>
      </c>
      <c r="U1746" s="96"/>
      <c r="V1746" s="91"/>
    </row>
    <row r="1747" spans="1:22" s="134" customFormat="1" ht="22.5">
      <c r="A1747" s="97"/>
      <c r="B1747" s="378"/>
      <c r="C1747" s="378"/>
      <c r="D1747" s="97"/>
      <c r="E1747" s="125" t="s">
        <v>675</v>
      </c>
      <c r="F1747" s="125"/>
      <c r="G1747" s="136"/>
      <c r="H1747" s="137"/>
      <c r="I1747" s="138" t="str">
        <f t="shared" si="204"/>
        <v xml:space="preserve"> </v>
      </c>
      <c r="K1747" s="517"/>
      <c r="L1747" s="379">
        <v>1</v>
      </c>
      <c r="M1747" s="379" t="str">
        <f t="shared" ca="1" si="205"/>
        <v>tak</v>
      </c>
      <c r="N1747" s="379" t="str">
        <f t="shared" ca="1" si="206"/>
        <v>tak</v>
      </c>
      <c r="O1747" s="378" t="str">
        <f t="shared" ca="1" si="207"/>
        <v/>
      </c>
      <c r="P1747" s="389" t="str">
        <f t="shared" si="208"/>
        <v/>
      </c>
      <c r="Q1747" s="390" t="str">
        <f>IF($P1747="","",IF(IF(COUNTIF($P1747,"* *"),COUNTIF('Plany 2025'!$J:$J,"*"&amp;$P1747&amp;"*"),COUNTIF('Plany 2025'!$B:$B,$P1747)+COUNTIF('Plany 2025'!$B:$B,$P1747&amp;"/*")+COUNTIF('Plany 2025'!$B:$B,"*/"&amp;$P1747&amp;"/*"))=0,"brak klasyf.",IF(COUNTIF($P1747,"* *"),SUMIF('Plany 2025'!$J:$J,"*"&amp;$P1747&amp;"*",'Plany 2025'!G:G),SUMIF('Plany 2025'!$B:$B,$P1747,'Plany 2025'!G:G)+SUMIF('Plany 2025'!$B:$B,$P1747&amp;"/*",'Plany 2025'!G:G)+SUMIF('Plany 2025'!$B:$B,"*/"&amp;$P1747&amp;"/*",'Plany 2025'!G:G))))</f>
        <v/>
      </c>
      <c r="R1747" s="391" t="str">
        <f>IF($P1747="","",IF(IF(COUNTIF($P1747,"* *"),COUNTIF('Plany 2025'!$J:$J,"*"&amp;$P1747&amp;"*"),COUNTIF('Plany 2025'!$B:$B,$P1747)+COUNTIF('Plany 2025'!$B:$B,$P1747&amp;"/*")+COUNTIF('Plany 2025'!$B:$B,"*/"&amp;$P1747&amp;"/*"))=0,"brak klasyf.",IF(COUNTIF($P1747,"* *"),SUMIF('Plany 2025'!$J:$J,"*"&amp;$P1747&amp;"*",'Plany 2025'!H:H),SUMIF('Plany 2025'!$B:$B,$P1747,'Plany 2025'!H:H)+SUMIF('Plany 2025'!$B:$B,$P1747&amp;"/*",'Plany 2025'!H:H)+SUMIF('Plany 2025'!$B:$B,"*/"&amp;$P1747&amp;"/*",'Plany 2025'!H:H))))</f>
        <v/>
      </c>
      <c r="S1747" s="392" t="str">
        <f t="shared" si="209"/>
        <v/>
      </c>
      <c r="T1747" s="393" t="str">
        <f t="shared" si="210"/>
        <v/>
      </c>
      <c r="U1747" s="138"/>
      <c r="V1747" s="91"/>
    </row>
    <row r="1748" spans="1:22" s="134" customFormat="1" ht="6" customHeight="1">
      <c r="A1748" s="97"/>
      <c r="B1748" s="378"/>
      <c r="C1748" s="378"/>
      <c r="D1748" s="97"/>
      <c r="E1748" s="125" t="s">
        <v>24</v>
      </c>
      <c r="F1748" s="93"/>
      <c r="G1748" s="126"/>
      <c r="H1748" s="127"/>
      <c r="I1748" s="96" t="str">
        <f t="shared" si="204"/>
        <v xml:space="preserve"> </v>
      </c>
      <c r="K1748" s="517"/>
      <c r="L1748" s="379">
        <v>1</v>
      </c>
      <c r="M1748" s="379" t="str">
        <f t="shared" ca="1" si="205"/>
        <v>tak</v>
      </c>
      <c r="N1748" s="379" t="str">
        <f t="shared" ca="1" si="206"/>
        <v>tak</v>
      </c>
      <c r="O1748" s="378" t="str">
        <f t="shared" ca="1" si="207"/>
        <v/>
      </c>
      <c r="P1748" s="389" t="str">
        <f t="shared" si="208"/>
        <v/>
      </c>
      <c r="Q1748" s="390" t="str">
        <f>IF($P1748="","",IF(IF(COUNTIF($P1748,"* *"),COUNTIF('Plany 2025'!$J:$J,"*"&amp;$P1748&amp;"*"),COUNTIF('Plany 2025'!$B:$B,$P1748)+COUNTIF('Plany 2025'!$B:$B,$P1748&amp;"/*")+COUNTIF('Plany 2025'!$B:$B,"*/"&amp;$P1748&amp;"/*"))=0,"brak klasyf.",IF(COUNTIF($P1748,"* *"),SUMIF('Plany 2025'!$J:$J,"*"&amp;$P1748&amp;"*",'Plany 2025'!G:G),SUMIF('Plany 2025'!$B:$B,$P1748,'Plany 2025'!G:G)+SUMIF('Plany 2025'!$B:$B,$P1748&amp;"/*",'Plany 2025'!G:G)+SUMIF('Plany 2025'!$B:$B,"*/"&amp;$P1748&amp;"/*",'Plany 2025'!G:G))))</f>
        <v/>
      </c>
      <c r="R1748" s="391" t="str">
        <f>IF($P1748="","",IF(IF(COUNTIF($P1748,"* *"),COUNTIF('Plany 2025'!$J:$J,"*"&amp;$P1748&amp;"*"),COUNTIF('Plany 2025'!$B:$B,$P1748)+COUNTIF('Plany 2025'!$B:$B,$P1748&amp;"/*")+COUNTIF('Plany 2025'!$B:$B,"*/"&amp;$P1748&amp;"/*"))=0,"brak klasyf.",IF(COUNTIF($P1748,"* *"),SUMIF('Plany 2025'!$J:$J,"*"&amp;$P1748&amp;"*",'Plany 2025'!H:H),SUMIF('Plany 2025'!$B:$B,$P1748,'Plany 2025'!H:H)+SUMIF('Plany 2025'!$B:$B,$P1748&amp;"/*",'Plany 2025'!H:H)+SUMIF('Plany 2025'!$B:$B,"*/"&amp;$P1748&amp;"/*",'Plany 2025'!H:H))))</f>
        <v/>
      </c>
      <c r="S1748" s="392" t="str">
        <f t="shared" si="209"/>
        <v/>
      </c>
      <c r="T1748" s="393" t="str">
        <f t="shared" si="210"/>
        <v/>
      </c>
      <c r="U1748" s="96"/>
      <c r="V1748" s="91"/>
    </row>
    <row r="1749" spans="1:22" s="134" customFormat="1">
      <c r="A1749" s="97"/>
      <c r="B1749" s="378"/>
      <c r="C1749" s="378"/>
      <c r="D1749" s="97"/>
      <c r="E1749" s="140" t="s">
        <v>684</v>
      </c>
      <c r="F1749" s="130"/>
      <c r="G1749" s="136">
        <f>SUM(G1752,G1757:G1765)</f>
        <v>876212</v>
      </c>
      <c r="H1749" s="137">
        <f>SUM(H1752,H1757:H1765)</f>
        <v>855195.82</v>
      </c>
      <c r="I1749" s="138">
        <f t="shared" si="204"/>
        <v>0.97601473159463681</v>
      </c>
      <c r="K1749" s="517"/>
      <c r="L1749" s="379">
        <v>1</v>
      </c>
      <c r="M1749" s="379" t="str">
        <f t="shared" ca="1" si="205"/>
        <v>tak</v>
      </c>
      <c r="N1749" s="379" t="str">
        <f t="shared" ca="1" si="206"/>
        <v>tak</v>
      </c>
      <c r="O1749" s="378" t="str">
        <f t="shared" ca="1" si="207"/>
        <v>DBFO</v>
      </c>
      <c r="P1749" s="389" t="str">
        <f t="shared" si="208"/>
        <v/>
      </c>
      <c r="Q1749" s="390" t="str">
        <f>IF($P1749="","",IF(IF(COUNTIF($P1749,"* *"),COUNTIF('Plany 2025'!$J:$J,"*"&amp;$P1749&amp;"*"),COUNTIF('Plany 2025'!$B:$B,$P1749)+COUNTIF('Plany 2025'!$B:$B,$P1749&amp;"/*")+COUNTIF('Plany 2025'!$B:$B,"*/"&amp;$P1749&amp;"/*"))=0,"brak klasyf.",IF(COUNTIF($P1749,"* *"),SUMIF('Plany 2025'!$J:$J,"*"&amp;$P1749&amp;"*",'Plany 2025'!G:G),SUMIF('Plany 2025'!$B:$B,$P1749,'Plany 2025'!G:G)+SUMIF('Plany 2025'!$B:$B,$P1749&amp;"/*",'Plany 2025'!G:G)+SUMIF('Plany 2025'!$B:$B,"*/"&amp;$P1749&amp;"/*",'Plany 2025'!G:G))))</f>
        <v/>
      </c>
      <c r="R1749" s="391" t="str">
        <f>IF($P1749="","",IF(IF(COUNTIF($P1749,"* *"),COUNTIF('Plany 2025'!$J:$J,"*"&amp;$P1749&amp;"*"),COUNTIF('Plany 2025'!$B:$B,$P1749)+COUNTIF('Plany 2025'!$B:$B,$P1749&amp;"/*")+COUNTIF('Plany 2025'!$B:$B,"*/"&amp;$P1749&amp;"/*"))=0,"brak klasyf.",IF(COUNTIF($P1749,"* *"),SUMIF('Plany 2025'!$J:$J,"*"&amp;$P1749&amp;"*",'Plany 2025'!H:H),SUMIF('Plany 2025'!$B:$B,$P1749,'Plany 2025'!H:H)+SUMIF('Plany 2025'!$B:$B,$P1749&amp;"/*",'Plany 2025'!H:H)+SUMIF('Plany 2025'!$B:$B,"*/"&amp;$P1749&amp;"/*",'Plany 2025'!H:H))))</f>
        <v/>
      </c>
      <c r="S1749" s="392" t="str">
        <f t="shared" si="209"/>
        <v/>
      </c>
      <c r="T1749" s="393" t="str">
        <f t="shared" si="210"/>
        <v/>
      </c>
      <c r="U1749" s="138"/>
      <c r="V1749" s="91"/>
    </row>
    <row r="1750" spans="1:22" s="134" customFormat="1" ht="6" customHeight="1">
      <c r="A1750" s="97"/>
      <c r="B1750" s="378"/>
      <c r="C1750" s="378"/>
      <c r="D1750" s="97"/>
      <c r="E1750" s="129" t="s">
        <v>24</v>
      </c>
      <c r="F1750" s="130"/>
      <c r="G1750" s="136"/>
      <c r="H1750" s="137"/>
      <c r="I1750" s="138" t="str">
        <f t="shared" si="204"/>
        <v xml:space="preserve"> </v>
      </c>
      <c r="K1750" s="517"/>
      <c r="L1750" s="379">
        <v>1</v>
      </c>
      <c r="M1750" s="379" t="str">
        <f t="shared" ca="1" si="205"/>
        <v>tak</v>
      </c>
      <c r="N1750" s="379" t="str">
        <f t="shared" ca="1" si="206"/>
        <v>tak</v>
      </c>
      <c r="O1750" s="378" t="str">
        <f t="shared" ca="1" si="207"/>
        <v>DBFO</v>
      </c>
      <c r="P1750" s="389" t="str">
        <f t="shared" si="208"/>
        <v/>
      </c>
      <c r="Q1750" s="390" t="str">
        <f>IF($P1750="","",IF(IF(COUNTIF($P1750,"* *"),COUNTIF('Plany 2025'!$J:$J,"*"&amp;$P1750&amp;"*"),COUNTIF('Plany 2025'!$B:$B,$P1750)+COUNTIF('Plany 2025'!$B:$B,$P1750&amp;"/*")+COUNTIF('Plany 2025'!$B:$B,"*/"&amp;$P1750&amp;"/*"))=0,"brak klasyf.",IF(COUNTIF($P1750,"* *"),SUMIF('Plany 2025'!$J:$J,"*"&amp;$P1750&amp;"*",'Plany 2025'!G:G),SUMIF('Plany 2025'!$B:$B,$P1750,'Plany 2025'!G:G)+SUMIF('Plany 2025'!$B:$B,$P1750&amp;"/*",'Plany 2025'!G:G)+SUMIF('Plany 2025'!$B:$B,"*/"&amp;$P1750&amp;"/*",'Plany 2025'!G:G))))</f>
        <v/>
      </c>
      <c r="R1750" s="391" t="str">
        <f>IF($P1750="","",IF(IF(COUNTIF($P1750,"* *"),COUNTIF('Plany 2025'!$J:$J,"*"&amp;$P1750&amp;"*"),COUNTIF('Plany 2025'!$B:$B,$P1750)+COUNTIF('Plany 2025'!$B:$B,$P1750&amp;"/*")+COUNTIF('Plany 2025'!$B:$B,"*/"&amp;$P1750&amp;"/*"))=0,"brak klasyf.",IF(COUNTIF($P1750,"* *"),SUMIF('Plany 2025'!$J:$J,"*"&amp;$P1750&amp;"*",'Plany 2025'!H:H),SUMIF('Plany 2025'!$B:$B,$P1750,'Plany 2025'!H:H)+SUMIF('Plany 2025'!$B:$B,$P1750&amp;"/*",'Plany 2025'!H:H)+SUMIF('Plany 2025'!$B:$B,"*/"&amp;$P1750&amp;"/*",'Plany 2025'!H:H))))</f>
        <v/>
      </c>
      <c r="S1750" s="392" t="str">
        <f t="shared" si="209"/>
        <v/>
      </c>
      <c r="T1750" s="393" t="str">
        <f t="shared" si="210"/>
        <v/>
      </c>
      <c r="U1750" s="138"/>
      <c r="V1750" s="91"/>
    </row>
    <row r="1751" spans="1:22" s="134" customFormat="1">
      <c r="A1751" s="97"/>
      <c r="B1751" s="378"/>
      <c r="C1751" s="378"/>
      <c r="D1751" s="97"/>
      <c r="E1751" s="142" t="s">
        <v>41</v>
      </c>
      <c r="F1751" s="130"/>
      <c r="G1751" s="136"/>
      <c r="H1751" s="137"/>
      <c r="I1751" s="138" t="str">
        <f t="shared" si="204"/>
        <v xml:space="preserve"> </v>
      </c>
      <c r="K1751" s="517"/>
      <c r="L1751" s="379">
        <v>1</v>
      </c>
      <c r="M1751" s="379" t="str">
        <f t="shared" ca="1" si="205"/>
        <v>tak</v>
      </c>
      <c r="N1751" s="379" t="str">
        <f t="shared" ca="1" si="206"/>
        <v>tak</v>
      </c>
      <c r="O1751" s="378" t="str">
        <f t="shared" ca="1" si="207"/>
        <v>DBFO</v>
      </c>
      <c r="P1751" s="389" t="str">
        <f t="shared" si="208"/>
        <v/>
      </c>
      <c r="Q1751" s="390" t="str">
        <f>IF($P1751="","",IF(IF(COUNTIF($P1751,"* *"),COUNTIF('Plany 2025'!$J:$J,"*"&amp;$P1751&amp;"*"),COUNTIF('Plany 2025'!$B:$B,$P1751)+COUNTIF('Plany 2025'!$B:$B,$P1751&amp;"/*")+COUNTIF('Plany 2025'!$B:$B,"*/"&amp;$P1751&amp;"/*"))=0,"brak klasyf.",IF(COUNTIF($P1751,"* *"),SUMIF('Plany 2025'!$J:$J,"*"&amp;$P1751&amp;"*",'Plany 2025'!G:G),SUMIF('Plany 2025'!$B:$B,$P1751,'Plany 2025'!G:G)+SUMIF('Plany 2025'!$B:$B,$P1751&amp;"/*",'Plany 2025'!G:G)+SUMIF('Plany 2025'!$B:$B,"*/"&amp;$P1751&amp;"/*",'Plany 2025'!G:G))))</f>
        <v/>
      </c>
      <c r="R1751" s="391" t="str">
        <f>IF($P1751="","",IF(IF(COUNTIF($P1751,"* *"),COUNTIF('Plany 2025'!$J:$J,"*"&amp;$P1751&amp;"*"),COUNTIF('Plany 2025'!$B:$B,$P1751)+COUNTIF('Plany 2025'!$B:$B,$P1751&amp;"/*")+COUNTIF('Plany 2025'!$B:$B,"*/"&amp;$P1751&amp;"/*"))=0,"brak klasyf.",IF(COUNTIF($P1751,"* *"),SUMIF('Plany 2025'!$J:$J,"*"&amp;$P1751&amp;"*",'Plany 2025'!H:H),SUMIF('Plany 2025'!$B:$B,$P1751,'Plany 2025'!H:H)+SUMIF('Plany 2025'!$B:$B,$P1751&amp;"/*",'Plany 2025'!H:H)+SUMIF('Plany 2025'!$B:$B,"*/"&amp;$P1751&amp;"/*",'Plany 2025'!H:H))))</f>
        <v/>
      </c>
      <c r="S1751" s="392" t="str">
        <f t="shared" si="209"/>
        <v/>
      </c>
      <c r="T1751" s="393" t="str">
        <f t="shared" si="210"/>
        <v/>
      </c>
      <c r="U1751" s="138"/>
      <c r="V1751" s="91"/>
    </row>
    <row r="1752" spans="1:22" s="134" customFormat="1">
      <c r="A1752" s="91" t="s">
        <v>118</v>
      </c>
      <c r="B1752" s="495">
        <v>854</v>
      </c>
      <c r="C1752" s="495">
        <v>85412</v>
      </c>
      <c r="D1752" s="97" t="s">
        <v>200</v>
      </c>
      <c r="E1752" s="125" t="s">
        <v>46</v>
      </c>
      <c r="F1752" s="130"/>
      <c r="G1752" s="136">
        <f>SUM(G1753:G1755)</f>
        <v>592762</v>
      </c>
      <c r="H1752" s="137">
        <f>SUM(H1753:H1755)</f>
        <v>585979.82999999996</v>
      </c>
      <c r="I1752" s="138">
        <f t="shared" si="204"/>
        <v>0.98855835900411959</v>
      </c>
      <c r="K1752" s="517"/>
      <c r="L1752" s="379">
        <v>1</v>
      </c>
      <c r="M1752" s="379" t="str">
        <f t="shared" ca="1" si="205"/>
        <v>tak</v>
      </c>
      <c r="N1752" s="379" t="str">
        <f t="shared" ca="1" si="206"/>
        <v>tak</v>
      </c>
      <c r="O1752" s="378" t="str">
        <f t="shared" ca="1" si="207"/>
        <v>DBFO</v>
      </c>
      <c r="P1752" s="389" t="str">
        <f t="shared" si="208"/>
        <v/>
      </c>
      <c r="Q1752" s="390" t="str">
        <f>IF($P1752="","",IF(IF(COUNTIF($P1752,"* *"),COUNTIF('Plany 2025'!$J:$J,"*"&amp;$P1752&amp;"*"),COUNTIF('Plany 2025'!$B:$B,$P1752)+COUNTIF('Plany 2025'!$B:$B,$P1752&amp;"/*")+COUNTIF('Plany 2025'!$B:$B,"*/"&amp;$P1752&amp;"/*"))=0,"brak klasyf.",IF(COUNTIF($P1752,"* *"),SUMIF('Plany 2025'!$J:$J,"*"&amp;$P1752&amp;"*",'Plany 2025'!G:G),SUMIF('Plany 2025'!$B:$B,$P1752,'Plany 2025'!G:G)+SUMIF('Plany 2025'!$B:$B,$P1752&amp;"/*",'Plany 2025'!G:G)+SUMIF('Plany 2025'!$B:$B,"*/"&amp;$P1752&amp;"/*",'Plany 2025'!G:G))))</f>
        <v/>
      </c>
      <c r="R1752" s="391" t="str">
        <f>IF($P1752="","",IF(IF(COUNTIF($P1752,"* *"),COUNTIF('Plany 2025'!$J:$J,"*"&amp;$P1752&amp;"*"),COUNTIF('Plany 2025'!$B:$B,$P1752)+COUNTIF('Plany 2025'!$B:$B,$P1752&amp;"/*")+COUNTIF('Plany 2025'!$B:$B,"*/"&amp;$P1752&amp;"/*"))=0,"brak klasyf.",IF(COUNTIF($P1752,"* *"),SUMIF('Plany 2025'!$J:$J,"*"&amp;$P1752&amp;"*",'Plany 2025'!H:H),SUMIF('Plany 2025'!$B:$B,$P1752,'Plany 2025'!H:H)+SUMIF('Plany 2025'!$B:$B,$P1752&amp;"/*",'Plany 2025'!H:H)+SUMIF('Plany 2025'!$B:$B,"*/"&amp;$P1752&amp;"/*",'Plany 2025'!H:H))))</f>
        <v/>
      </c>
      <c r="S1752" s="392" t="str">
        <f t="shared" si="209"/>
        <v/>
      </c>
      <c r="T1752" s="393" t="str">
        <f t="shared" si="210"/>
        <v/>
      </c>
      <c r="U1752" s="138"/>
      <c r="V1752" s="91"/>
    </row>
    <row r="1753" spans="1:22" s="147" customFormat="1">
      <c r="A1753" s="91" t="s">
        <v>118</v>
      </c>
      <c r="B1753" s="495">
        <v>854</v>
      </c>
      <c r="C1753" s="495">
        <v>85412</v>
      </c>
      <c r="D1753" s="146">
        <v>4170</v>
      </c>
      <c r="E1753" s="149" t="s">
        <v>49</v>
      </c>
      <c r="F1753" s="130"/>
      <c r="G1753" s="287">
        <v>521961</v>
      </c>
      <c r="H1753" s="288">
        <v>521955.8</v>
      </c>
      <c r="I1753" s="153">
        <f t="shared" si="204"/>
        <v>0.99999003756985672</v>
      </c>
      <c r="K1753" s="517"/>
      <c r="L1753" s="379">
        <v>1</v>
      </c>
      <c r="M1753" s="379" t="str">
        <f t="shared" ca="1" si="205"/>
        <v>tak</v>
      </c>
      <c r="N1753" s="379" t="str">
        <f t="shared" ca="1" si="206"/>
        <v>tak</v>
      </c>
      <c r="O1753" s="378" t="str">
        <f t="shared" ca="1" si="207"/>
        <v>DBFO</v>
      </c>
      <c r="P1753" s="389" t="str">
        <f t="shared" ca="1" si="208"/>
        <v>DBFO B/V/2/7 85412 4170</v>
      </c>
      <c r="Q1753" s="390">
        <f ca="1">IF($P1753="","",IF(IF(COUNTIF($P1753,"* *"),COUNTIF('Plany 2025'!$J:$J,"*"&amp;$P1753&amp;"*"),COUNTIF('Plany 2025'!$B:$B,$P1753)+COUNTIF('Plany 2025'!$B:$B,$P1753&amp;"/*")+COUNTIF('Plany 2025'!$B:$B,"*/"&amp;$P1753&amp;"/*"))=0,"brak klasyf.",IF(COUNTIF($P1753,"* *"),SUMIF('Plany 2025'!$J:$J,"*"&amp;$P1753&amp;"*",'Plany 2025'!G:G),SUMIF('Plany 2025'!$B:$B,$P1753,'Plany 2025'!G:G)+SUMIF('Plany 2025'!$B:$B,$P1753&amp;"/*",'Plany 2025'!G:G)+SUMIF('Plany 2025'!$B:$B,"*/"&amp;$P1753&amp;"/*",'Plany 2025'!G:G))))</f>
        <v>521961</v>
      </c>
      <c r="R1753" s="391">
        <f ca="1">IF($P1753="","",IF(IF(COUNTIF($P1753,"* *"),COUNTIF('Plany 2025'!$J:$J,"*"&amp;$P1753&amp;"*"),COUNTIF('Plany 2025'!$B:$B,$P1753)+COUNTIF('Plany 2025'!$B:$B,$P1753&amp;"/*")+COUNTIF('Plany 2025'!$B:$B,"*/"&amp;$P1753&amp;"/*"))=0,"brak klasyf.",IF(COUNTIF($P1753,"* *"),SUMIF('Plany 2025'!$J:$J,"*"&amp;$P1753&amp;"*",'Plany 2025'!H:H),SUMIF('Plany 2025'!$B:$B,$P1753,'Plany 2025'!H:H)+SUMIF('Plany 2025'!$B:$B,$P1753&amp;"/*",'Plany 2025'!H:H)+SUMIF('Plany 2025'!$B:$B,"*/"&amp;$P1753&amp;"/*",'Plany 2025'!H:H))))</f>
        <v>521955.8</v>
      </c>
      <c r="S1753" s="392">
        <f t="shared" ca="1" si="209"/>
        <v>0</v>
      </c>
      <c r="T1753" s="393">
        <f t="shared" ca="1" si="210"/>
        <v>0</v>
      </c>
      <c r="U1753" s="153"/>
      <c r="V1753" s="91"/>
    </row>
    <row r="1754" spans="1:22" s="160" customFormat="1" ht="22.5" hidden="1">
      <c r="A1754" s="145" t="s">
        <v>118</v>
      </c>
      <c r="B1754" s="496">
        <v>854</v>
      </c>
      <c r="C1754" s="496">
        <v>85412</v>
      </c>
      <c r="D1754" s="154">
        <v>4840</v>
      </c>
      <c r="E1754" s="155" t="s">
        <v>724</v>
      </c>
      <c r="F1754" s="188"/>
      <c r="G1754" s="289"/>
      <c r="H1754" s="290"/>
      <c r="I1754" s="153" t="str">
        <f t="shared" si="204"/>
        <v xml:space="preserve"> </v>
      </c>
      <c r="K1754" s="517"/>
      <c r="L1754" s="379"/>
      <c r="M1754" s="379" t="str">
        <f t="shared" ca="1" si="205"/>
        <v>tak</v>
      </c>
      <c r="N1754" s="379" t="str">
        <f t="shared" ca="1" si="206"/>
        <v>nie</v>
      </c>
      <c r="O1754" s="378" t="str">
        <f t="shared" ca="1" si="207"/>
        <v>DBFO</v>
      </c>
      <c r="P1754" s="389" t="str">
        <f t="shared" ca="1" si="208"/>
        <v>DBFO B/V/2/7 85412 4840</v>
      </c>
      <c r="Q1754" s="390" t="str">
        <f ca="1">IF($P1754="","",IF(IF(COUNTIF($P1754,"* *"),COUNTIF('Plany 2025'!$J:$J,"*"&amp;$P1754&amp;"*"),COUNTIF('Plany 2025'!$B:$B,$P1754)+COUNTIF('Plany 2025'!$B:$B,$P1754&amp;"/*")+COUNTIF('Plany 2025'!$B:$B,"*/"&amp;$P1754&amp;"/*"))=0,"brak klasyf.",IF(COUNTIF($P1754,"* *"),SUMIF('Plany 2025'!$J:$J,"*"&amp;$P1754&amp;"*",'Plany 2025'!G:G),SUMIF('Plany 2025'!$B:$B,$P1754,'Plany 2025'!G:G)+SUMIF('Plany 2025'!$B:$B,$P1754&amp;"/*",'Plany 2025'!G:G)+SUMIF('Plany 2025'!$B:$B,"*/"&amp;$P1754&amp;"/*",'Plany 2025'!G:G))))</f>
        <v>brak klasyf.</v>
      </c>
      <c r="R1754" s="391" t="str">
        <f ca="1">IF($P1754="","",IF(IF(COUNTIF($P1754,"* *"),COUNTIF('Plany 2025'!$J:$J,"*"&amp;$P1754&amp;"*"),COUNTIF('Plany 2025'!$B:$B,$P1754)+COUNTIF('Plany 2025'!$B:$B,$P1754&amp;"/*")+COUNTIF('Plany 2025'!$B:$B,"*/"&amp;$P1754&amp;"/*"))=0,"brak klasyf.",IF(COUNTIF($P1754,"* *"),SUMIF('Plany 2025'!$J:$J,"*"&amp;$P1754&amp;"*",'Plany 2025'!H:H),SUMIF('Plany 2025'!$B:$B,$P1754,'Plany 2025'!H:H)+SUMIF('Plany 2025'!$B:$B,$P1754&amp;"/*",'Plany 2025'!H:H)+SUMIF('Plany 2025'!$B:$B,"*/"&amp;$P1754&amp;"/*",'Plany 2025'!H:H))))</f>
        <v>brak klasyf.</v>
      </c>
      <c r="S1754" s="392" t="str">
        <f t="shared" ca="1" si="209"/>
        <v/>
      </c>
      <c r="T1754" s="393" t="str">
        <f t="shared" ca="1" si="210"/>
        <v/>
      </c>
      <c r="U1754" s="153"/>
      <c r="V1754" s="145"/>
    </row>
    <row r="1755" spans="1:22" s="147" customFormat="1">
      <c r="A1755" s="291"/>
      <c r="B1755" s="512"/>
      <c r="C1755" s="512"/>
      <c r="D1755" s="291"/>
      <c r="E1755" s="149" t="s">
        <v>50</v>
      </c>
      <c r="F1755" s="130"/>
      <c r="G1755" s="287">
        <v>70801</v>
      </c>
      <c r="H1755" s="288">
        <v>64024.03</v>
      </c>
      <c r="I1755" s="259">
        <f t="shared" si="204"/>
        <v>0.90428143670287142</v>
      </c>
      <c r="K1755" s="517"/>
      <c r="L1755" s="379">
        <v>1</v>
      </c>
      <c r="M1755" s="379" t="str">
        <f t="shared" ca="1" si="205"/>
        <v>tak</v>
      </c>
      <c r="N1755" s="379" t="str">
        <f t="shared" ca="1" si="206"/>
        <v>tak</v>
      </c>
      <c r="O1755" s="378" t="str">
        <f t="shared" ca="1" si="207"/>
        <v>DBFO</v>
      </c>
      <c r="P1755" s="389" t="str">
        <f t="shared" si="208"/>
        <v/>
      </c>
      <c r="Q1755" s="390" t="str">
        <f>IF($P1755="","",IF(IF(COUNTIF($P1755,"* *"),COUNTIF('Plany 2025'!$J:$J,"*"&amp;$P1755&amp;"*"),COUNTIF('Plany 2025'!$B:$B,$P1755)+COUNTIF('Plany 2025'!$B:$B,$P1755&amp;"/*")+COUNTIF('Plany 2025'!$B:$B,"*/"&amp;$P1755&amp;"/*"))=0,"brak klasyf.",IF(COUNTIF($P1755,"* *"),SUMIF('Plany 2025'!$J:$J,"*"&amp;$P1755&amp;"*",'Plany 2025'!G:G),SUMIF('Plany 2025'!$B:$B,$P1755,'Plany 2025'!G:G)+SUMIF('Plany 2025'!$B:$B,$P1755&amp;"/*",'Plany 2025'!G:G)+SUMIF('Plany 2025'!$B:$B,"*/"&amp;$P1755&amp;"/*",'Plany 2025'!G:G))))</f>
        <v/>
      </c>
      <c r="R1755" s="391" t="str">
        <f>IF($P1755="","",IF(IF(COUNTIF($P1755,"* *"),COUNTIF('Plany 2025'!$J:$J,"*"&amp;$P1755&amp;"*"),COUNTIF('Plany 2025'!$B:$B,$P1755)+COUNTIF('Plany 2025'!$B:$B,$P1755&amp;"/*")+COUNTIF('Plany 2025'!$B:$B,"*/"&amp;$P1755&amp;"/*"))=0,"brak klasyf.",IF(COUNTIF($P1755,"* *"),SUMIF('Plany 2025'!$J:$J,"*"&amp;$P1755&amp;"*",'Plany 2025'!H:H),SUMIF('Plany 2025'!$B:$B,$P1755,'Plany 2025'!H:H)+SUMIF('Plany 2025'!$B:$B,$P1755&amp;"/*",'Plany 2025'!H:H)+SUMIF('Plany 2025'!$B:$B,"*/"&amp;$P1755&amp;"/*",'Plany 2025'!H:H))))</f>
        <v/>
      </c>
      <c r="S1755" s="392" t="str">
        <f t="shared" si="209"/>
        <v/>
      </c>
      <c r="T1755" s="393" t="str">
        <f t="shared" si="210"/>
        <v/>
      </c>
      <c r="U1755" s="259"/>
      <c r="V1755" s="91"/>
    </row>
    <row r="1756" spans="1:22" s="134" customFormat="1" ht="6" customHeight="1">
      <c r="A1756" s="97"/>
      <c r="B1756" s="378"/>
      <c r="C1756" s="378"/>
      <c r="D1756" s="97"/>
      <c r="E1756" s="125" t="s">
        <v>24</v>
      </c>
      <c r="F1756" s="130"/>
      <c r="G1756" s="136"/>
      <c r="H1756" s="137"/>
      <c r="I1756" s="138" t="str">
        <f t="shared" si="204"/>
        <v xml:space="preserve"> </v>
      </c>
      <c r="K1756" s="517"/>
      <c r="L1756" s="379">
        <v>1</v>
      </c>
      <c r="M1756" s="379" t="str">
        <f t="shared" ca="1" si="205"/>
        <v>tak</v>
      </c>
      <c r="N1756" s="379" t="str">
        <f t="shared" ca="1" si="206"/>
        <v>tak</v>
      </c>
      <c r="O1756" s="378" t="str">
        <f t="shared" ca="1" si="207"/>
        <v>DBFO</v>
      </c>
      <c r="P1756" s="389" t="str">
        <f t="shared" si="208"/>
        <v/>
      </c>
      <c r="Q1756" s="390" t="str">
        <f>IF($P1756="","",IF(IF(COUNTIF($P1756,"* *"),COUNTIF('Plany 2025'!$J:$J,"*"&amp;$P1756&amp;"*"),COUNTIF('Plany 2025'!$B:$B,$P1756)+COUNTIF('Plany 2025'!$B:$B,$P1756&amp;"/*")+COUNTIF('Plany 2025'!$B:$B,"*/"&amp;$P1756&amp;"/*"))=0,"brak klasyf.",IF(COUNTIF($P1756,"* *"),SUMIF('Plany 2025'!$J:$J,"*"&amp;$P1756&amp;"*",'Plany 2025'!G:G),SUMIF('Plany 2025'!$B:$B,$P1756,'Plany 2025'!G:G)+SUMIF('Plany 2025'!$B:$B,$P1756&amp;"/*",'Plany 2025'!G:G)+SUMIF('Plany 2025'!$B:$B,"*/"&amp;$P1756&amp;"/*",'Plany 2025'!G:G))))</f>
        <v/>
      </c>
      <c r="R1756" s="391" t="str">
        <f>IF($P1756="","",IF(IF(COUNTIF($P1756,"* *"),COUNTIF('Plany 2025'!$J:$J,"*"&amp;$P1756&amp;"*"),COUNTIF('Plany 2025'!$B:$B,$P1756)+COUNTIF('Plany 2025'!$B:$B,$P1756&amp;"/*")+COUNTIF('Plany 2025'!$B:$B,"*/"&amp;$P1756&amp;"/*"))=0,"brak klasyf.",IF(COUNTIF($P1756,"* *"),SUMIF('Plany 2025'!$J:$J,"*"&amp;$P1756&amp;"*",'Plany 2025'!H:H),SUMIF('Plany 2025'!$B:$B,$P1756,'Plany 2025'!H:H)+SUMIF('Plany 2025'!$B:$B,$P1756&amp;"/*",'Plany 2025'!H:H)+SUMIF('Plany 2025'!$B:$B,"*/"&amp;$P1756&amp;"/*",'Plany 2025'!H:H))))</f>
        <v/>
      </c>
      <c r="S1756" s="392" t="str">
        <f t="shared" si="209"/>
        <v/>
      </c>
      <c r="T1756" s="393" t="str">
        <f t="shared" si="210"/>
        <v/>
      </c>
      <c r="U1756" s="138"/>
      <c r="V1756" s="91"/>
    </row>
    <row r="1757" spans="1:22" s="168" customFormat="1">
      <c r="A1757" s="91" t="s">
        <v>118</v>
      </c>
      <c r="B1757" s="495">
        <v>854</v>
      </c>
      <c r="C1757" s="495">
        <v>85412</v>
      </c>
      <c r="D1757" s="177">
        <v>4210</v>
      </c>
      <c r="E1757" s="167" t="s">
        <v>165</v>
      </c>
      <c r="G1757" s="169">
        <v>92875</v>
      </c>
      <c r="H1757" s="170">
        <v>87560.650000000009</v>
      </c>
      <c r="I1757" s="96">
        <f t="shared" si="204"/>
        <v>0.94277954239569328</v>
      </c>
      <c r="J1757" s="147"/>
      <c r="K1757" s="517"/>
      <c r="L1757" s="379">
        <v>1</v>
      </c>
      <c r="M1757" s="379" t="str">
        <f t="shared" ca="1" si="205"/>
        <v>tak</v>
      </c>
      <c r="N1757" s="379" t="str">
        <f t="shared" ca="1" si="206"/>
        <v>tak</v>
      </c>
      <c r="O1757" s="378" t="str">
        <f t="shared" ca="1" si="207"/>
        <v>DBFO</v>
      </c>
      <c r="P1757" s="389" t="str">
        <f t="shared" ca="1" si="208"/>
        <v>DBFO B/V/2/7 85412 4210</v>
      </c>
      <c r="Q1757" s="390">
        <f ca="1">IF($P1757="","",IF(IF(COUNTIF($P1757,"* *"),COUNTIF('Plany 2025'!$J:$J,"*"&amp;$P1757&amp;"*"),COUNTIF('Plany 2025'!$B:$B,$P1757)+COUNTIF('Plany 2025'!$B:$B,$P1757&amp;"/*")+COUNTIF('Plany 2025'!$B:$B,"*/"&amp;$P1757&amp;"/*"))=0,"brak klasyf.",IF(COUNTIF($P1757,"* *"),SUMIF('Plany 2025'!$J:$J,"*"&amp;$P1757&amp;"*",'Plany 2025'!G:G),SUMIF('Plany 2025'!$B:$B,$P1757,'Plany 2025'!G:G)+SUMIF('Plany 2025'!$B:$B,$P1757&amp;"/*",'Plany 2025'!G:G)+SUMIF('Plany 2025'!$B:$B,"*/"&amp;$P1757&amp;"/*",'Plany 2025'!G:G))))</f>
        <v>92875</v>
      </c>
      <c r="R1757" s="391">
        <f ca="1">IF($P1757="","",IF(IF(COUNTIF($P1757,"* *"),COUNTIF('Plany 2025'!$J:$J,"*"&amp;$P1757&amp;"*"),COUNTIF('Plany 2025'!$B:$B,$P1757)+COUNTIF('Plany 2025'!$B:$B,$P1757&amp;"/*")+COUNTIF('Plany 2025'!$B:$B,"*/"&amp;$P1757&amp;"/*"))=0,"brak klasyf.",IF(COUNTIF($P1757,"* *"),SUMIF('Plany 2025'!$J:$J,"*"&amp;$P1757&amp;"*",'Plany 2025'!H:H),SUMIF('Plany 2025'!$B:$B,$P1757,'Plany 2025'!H:H)+SUMIF('Plany 2025'!$B:$B,$P1757&amp;"/*",'Plany 2025'!H:H)+SUMIF('Plany 2025'!$B:$B,"*/"&amp;$P1757&amp;"/*",'Plany 2025'!H:H))))</f>
        <v>87560.65</v>
      </c>
      <c r="S1757" s="392">
        <f t="shared" ca="1" si="209"/>
        <v>0</v>
      </c>
      <c r="T1757" s="393">
        <f t="shared" ca="1" si="210"/>
        <v>0</v>
      </c>
      <c r="U1757" s="96"/>
      <c r="V1757" s="91"/>
    </row>
    <row r="1758" spans="1:22" s="168" customFormat="1" hidden="1">
      <c r="A1758" s="91" t="s">
        <v>118</v>
      </c>
      <c r="B1758" s="495">
        <v>854</v>
      </c>
      <c r="C1758" s="495">
        <v>85412</v>
      </c>
      <c r="D1758" s="177">
        <v>4220</v>
      </c>
      <c r="E1758" s="167" t="s">
        <v>175</v>
      </c>
      <c r="G1758" s="169"/>
      <c r="H1758" s="170"/>
      <c r="I1758" s="96" t="str">
        <f t="shared" si="204"/>
        <v xml:space="preserve"> </v>
      </c>
      <c r="J1758" s="147"/>
      <c r="K1758" s="517"/>
      <c r="L1758" s="379"/>
      <c r="M1758" s="379" t="str">
        <f t="shared" ca="1" si="205"/>
        <v>tak</v>
      </c>
      <c r="N1758" s="379" t="str">
        <f t="shared" ca="1" si="206"/>
        <v>nie</v>
      </c>
      <c r="O1758" s="378" t="str">
        <f t="shared" ca="1" si="207"/>
        <v>DBFO</v>
      </c>
      <c r="P1758" s="389" t="str">
        <f t="shared" ca="1" si="208"/>
        <v>DBFO B/V/2/7 85412 4220</v>
      </c>
      <c r="Q1758" s="390" t="str">
        <f ca="1">IF($P1758="","",IF(IF(COUNTIF($P1758,"* *"),COUNTIF('Plany 2025'!$J:$J,"*"&amp;$P1758&amp;"*"),COUNTIF('Plany 2025'!$B:$B,$P1758)+COUNTIF('Plany 2025'!$B:$B,$P1758&amp;"/*")+COUNTIF('Plany 2025'!$B:$B,"*/"&amp;$P1758&amp;"/*"))=0,"brak klasyf.",IF(COUNTIF($P1758,"* *"),SUMIF('Plany 2025'!$J:$J,"*"&amp;$P1758&amp;"*",'Plany 2025'!G:G),SUMIF('Plany 2025'!$B:$B,$P1758,'Plany 2025'!G:G)+SUMIF('Plany 2025'!$B:$B,$P1758&amp;"/*",'Plany 2025'!G:G)+SUMIF('Plany 2025'!$B:$B,"*/"&amp;$P1758&amp;"/*",'Plany 2025'!G:G))))</f>
        <v>brak klasyf.</v>
      </c>
      <c r="R1758" s="391" t="str">
        <f ca="1">IF($P1758="","",IF(IF(COUNTIF($P1758,"* *"),COUNTIF('Plany 2025'!$J:$J,"*"&amp;$P1758&amp;"*"),COUNTIF('Plany 2025'!$B:$B,$P1758)+COUNTIF('Plany 2025'!$B:$B,$P1758&amp;"/*")+COUNTIF('Plany 2025'!$B:$B,"*/"&amp;$P1758&amp;"/*"))=0,"brak klasyf.",IF(COUNTIF($P1758,"* *"),SUMIF('Plany 2025'!$J:$J,"*"&amp;$P1758&amp;"*",'Plany 2025'!H:H),SUMIF('Plany 2025'!$B:$B,$P1758,'Plany 2025'!H:H)+SUMIF('Plany 2025'!$B:$B,$P1758&amp;"/*",'Plany 2025'!H:H)+SUMIF('Plany 2025'!$B:$B,"*/"&amp;$P1758&amp;"/*",'Plany 2025'!H:H))))</f>
        <v>brak klasyf.</v>
      </c>
      <c r="S1758" s="392" t="str">
        <f t="shared" ca="1" si="209"/>
        <v/>
      </c>
      <c r="T1758" s="393" t="str">
        <f t="shared" ca="1" si="210"/>
        <v/>
      </c>
      <c r="U1758" s="96"/>
      <c r="V1758" s="91"/>
    </row>
    <row r="1759" spans="1:22" s="168" customFormat="1" hidden="1">
      <c r="A1759" s="91" t="s">
        <v>118</v>
      </c>
      <c r="B1759" s="495">
        <v>854</v>
      </c>
      <c r="C1759" s="495">
        <v>85412</v>
      </c>
      <c r="D1759" s="177">
        <v>4240</v>
      </c>
      <c r="E1759" s="167" t="s">
        <v>216</v>
      </c>
      <c r="G1759" s="169"/>
      <c r="H1759" s="170"/>
      <c r="I1759" s="96" t="str">
        <f t="shared" si="204"/>
        <v xml:space="preserve"> </v>
      </c>
      <c r="J1759" s="147"/>
      <c r="K1759" s="517"/>
      <c r="L1759" s="379"/>
      <c r="M1759" s="379" t="str">
        <f t="shared" ca="1" si="205"/>
        <v>tak</v>
      </c>
      <c r="N1759" s="379" t="str">
        <f t="shared" ca="1" si="206"/>
        <v>nie</v>
      </c>
      <c r="O1759" s="378" t="str">
        <f t="shared" ca="1" si="207"/>
        <v>DBFO</v>
      </c>
      <c r="P1759" s="389" t="str">
        <f t="shared" ca="1" si="208"/>
        <v>DBFO B/V/2/7 85412 4240</v>
      </c>
      <c r="Q1759" s="390" t="str">
        <f ca="1">IF($P1759="","",IF(IF(COUNTIF($P1759,"* *"),COUNTIF('Plany 2025'!$J:$J,"*"&amp;$P1759&amp;"*"),COUNTIF('Plany 2025'!$B:$B,$P1759)+COUNTIF('Plany 2025'!$B:$B,$P1759&amp;"/*")+COUNTIF('Plany 2025'!$B:$B,"*/"&amp;$P1759&amp;"/*"))=0,"brak klasyf.",IF(COUNTIF($P1759,"* *"),SUMIF('Plany 2025'!$J:$J,"*"&amp;$P1759&amp;"*",'Plany 2025'!G:G),SUMIF('Plany 2025'!$B:$B,$P1759,'Plany 2025'!G:G)+SUMIF('Plany 2025'!$B:$B,$P1759&amp;"/*",'Plany 2025'!G:G)+SUMIF('Plany 2025'!$B:$B,"*/"&amp;$P1759&amp;"/*",'Plany 2025'!G:G))))</f>
        <v>brak klasyf.</v>
      </c>
      <c r="R1759" s="391" t="str">
        <f ca="1">IF($P1759="","",IF(IF(COUNTIF($P1759,"* *"),COUNTIF('Plany 2025'!$J:$J,"*"&amp;$P1759&amp;"*"),COUNTIF('Plany 2025'!$B:$B,$P1759)+COUNTIF('Plany 2025'!$B:$B,$P1759&amp;"/*")+COUNTIF('Plany 2025'!$B:$B,"*/"&amp;$P1759&amp;"/*"))=0,"brak klasyf.",IF(COUNTIF($P1759,"* *"),SUMIF('Plany 2025'!$J:$J,"*"&amp;$P1759&amp;"*",'Plany 2025'!H:H),SUMIF('Plany 2025'!$B:$B,$P1759,'Plany 2025'!H:H)+SUMIF('Plany 2025'!$B:$B,$P1759&amp;"/*",'Plany 2025'!H:H)+SUMIF('Plany 2025'!$B:$B,"*/"&amp;$P1759&amp;"/*",'Plany 2025'!H:H))))</f>
        <v>brak klasyf.</v>
      </c>
      <c r="S1759" s="392" t="str">
        <f t="shared" ca="1" si="209"/>
        <v/>
      </c>
      <c r="T1759" s="393" t="str">
        <f t="shared" ca="1" si="210"/>
        <v/>
      </c>
      <c r="U1759" s="96"/>
      <c r="V1759" s="91"/>
    </row>
    <row r="1760" spans="1:22" s="168" customFormat="1">
      <c r="A1760" s="91" t="s">
        <v>118</v>
      </c>
      <c r="B1760" s="495">
        <v>854</v>
      </c>
      <c r="C1760" s="495">
        <v>85412</v>
      </c>
      <c r="D1760" s="177">
        <v>4300</v>
      </c>
      <c r="E1760" s="167" t="s">
        <v>168</v>
      </c>
      <c r="G1760" s="169">
        <v>190575</v>
      </c>
      <c r="H1760" s="170">
        <v>181655.34</v>
      </c>
      <c r="I1760" s="96">
        <f t="shared" si="204"/>
        <v>0.95319606454151906</v>
      </c>
      <c r="J1760" s="147"/>
      <c r="K1760" s="517"/>
      <c r="L1760" s="379">
        <v>1</v>
      </c>
      <c r="M1760" s="379" t="str">
        <f t="shared" ca="1" si="205"/>
        <v>tak</v>
      </c>
      <c r="N1760" s="379" t="str">
        <f t="shared" ca="1" si="206"/>
        <v>tak</v>
      </c>
      <c r="O1760" s="378" t="str">
        <f t="shared" ca="1" si="207"/>
        <v>DBFO</v>
      </c>
      <c r="P1760" s="389" t="str">
        <f t="shared" ca="1" si="208"/>
        <v>DBFO B/V/2/7 85412 4300</v>
      </c>
      <c r="Q1760" s="390">
        <f ca="1">IF($P1760="","",IF(IF(COUNTIF($P1760,"* *"),COUNTIF('Plany 2025'!$J:$J,"*"&amp;$P1760&amp;"*"),COUNTIF('Plany 2025'!$B:$B,$P1760)+COUNTIF('Plany 2025'!$B:$B,$P1760&amp;"/*")+COUNTIF('Plany 2025'!$B:$B,"*/"&amp;$P1760&amp;"/*"))=0,"brak klasyf.",IF(COUNTIF($P1760,"* *"),SUMIF('Plany 2025'!$J:$J,"*"&amp;$P1760&amp;"*",'Plany 2025'!G:G),SUMIF('Plany 2025'!$B:$B,$P1760,'Plany 2025'!G:G)+SUMIF('Plany 2025'!$B:$B,$P1760&amp;"/*",'Plany 2025'!G:G)+SUMIF('Plany 2025'!$B:$B,"*/"&amp;$P1760&amp;"/*",'Plany 2025'!G:G))))</f>
        <v>190575</v>
      </c>
      <c r="R1760" s="391">
        <f ca="1">IF($P1760="","",IF(IF(COUNTIF($P1760,"* *"),COUNTIF('Plany 2025'!$J:$J,"*"&amp;$P1760&amp;"*"),COUNTIF('Plany 2025'!$B:$B,$P1760)+COUNTIF('Plany 2025'!$B:$B,$P1760&amp;"/*")+COUNTIF('Plany 2025'!$B:$B,"*/"&amp;$P1760&amp;"/*"))=0,"brak klasyf.",IF(COUNTIF($P1760,"* *"),SUMIF('Plany 2025'!$J:$J,"*"&amp;$P1760&amp;"*",'Plany 2025'!H:H),SUMIF('Plany 2025'!$B:$B,$P1760,'Plany 2025'!H:H)+SUMIF('Plany 2025'!$B:$B,$P1760&amp;"/*",'Plany 2025'!H:H)+SUMIF('Plany 2025'!$B:$B,"*/"&amp;$P1760&amp;"/*",'Plany 2025'!H:H))))</f>
        <v>181655.34</v>
      </c>
      <c r="S1760" s="392">
        <f t="shared" ca="1" si="209"/>
        <v>0</v>
      </c>
      <c r="T1760" s="393">
        <f t="shared" ca="1" si="210"/>
        <v>0</v>
      </c>
      <c r="U1760" s="96"/>
      <c r="V1760" s="91"/>
    </row>
    <row r="1761" spans="1:22" s="172" customFormat="1" ht="22.5" hidden="1">
      <c r="A1761" s="145" t="s">
        <v>118</v>
      </c>
      <c r="B1761" s="496">
        <v>854</v>
      </c>
      <c r="C1761" s="496">
        <v>85412</v>
      </c>
      <c r="D1761" s="154">
        <v>4350</v>
      </c>
      <c r="E1761" s="171" t="s">
        <v>727</v>
      </c>
      <c r="G1761" s="173"/>
      <c r="H1761" s="174"/>
      <c r="I1761" s="96" t="str">
        <f t="shared" si="204"/>
        <v xml:space="preserve"> </v>
      </c>
      <c r="J1761" s="160"/>
      <c r="K1761" s="517"/>
      <c r="L1761" s="379"/>
      <c r="M1761" s="379" t="str">
        <f t="shared" ca="1" si="205"/>
        <v>tak</v>
      </c>
      <c r="N1761" s="379" t="str">
        <f t="shared" ca="1" si="206"/>
        <v>nie</v>
      </c>
      <c r="O1761" s="378" t="str">
        <f t="shared" ca="1" si="207"/>
        <v>DBFO</v>
      </c>
      <c r="P1761" s="389" t="str">
        <f t="shared" ca="1" si="208"/>
        <v>DBFO B/V/2/7 85412 4350</v>
      </c>
      <c r="Q1761" s="390" t="str">
        <f ca="1">IF($P1761="","",IF(IF(COUNTIF($P1761,"* *"),COUNTIF('Plany 2025'!$J:$J,"*"&amp;$P1761&amp;"*"),COUNTIF('Plany 2025'!$B:$B,$P1761)+COUNTIF('Plany 2025'!$B:$B,$P1761&amp;"/*")+COUNTIF('Plany 2025'!$B:$B,"*/"&amp;$P1761&amp;"/*"))=0,"brak klasyf.",IF(COUNTIF($P1761,"* *"),SUMIF('Plany 2025'!$J:$J,"*"&amp;$P1761&amp;"*",'Plany 2025'!G:G),SUMIF('Plany 2025'!$B:$B,$P1761,'Plany 2025'!G:G)+SUMIF('Plany 2025'!$B:$B,$P1761&amp;"/*",'Plany 2025'!G:G)+SUMIF('Plany 2025'!$B:$B,"*/"&amp;$P1761&amp;"/*",'Plany 2025'!G:G))))</f>
        <v>brak klasyf.</v>
      </c>
      <c r="R1761" s="391" t="str">
        <f ca="1">IF($P1761="","",IF(IF(COUNTIF($P1761,"* *"),COUNTIF('Plany 2025'!$J:$J,"*"&amp;$P1761&amp;"*"),COUNTIF('Plany 2025'!$B:$B,$P1761)+COUNTIF('Plany 2025'!$B:$B,$P1761&amp;"/*")+COUNTIF('Plany 2025'!$B:$B,"*/"&amp;$P1761&amp;"/*"))=0,"brak klasyf.",IF(COUNTIF($P1761,"* *"),SUMIF('Plany 2025'!$J:$J,"*"&amp;$P1761&amp;"*",'Plany 2025'!H:H),SUMIF('Plany 2025'!$B:$B,$P1761,'Plany 2025'!H:H)+SUMIF('Plany 2025'!$B:$B,$P1761&amp;"/*",'Plany 2025'!H:H)+SUMIF('Plany 2025'!$B:$B,"*/"&amp;$P1761&amp;"/*",'Plany 2025'!H:H))))</f>
        <v>brak klasyf.</v>
      </c>
      <c r="S1761" s="392" t="str">
        <f t="shared" ca="1" si="209"/>
        <v/>
      </c>
      <c r="T1761" s="393" t="str">
        <f t="shared" ca="1" si="210"/>
        <v/>
      </c>
      <c r="U1761" s="96"/>
      <c r="V1761" s="145"/>
    </row>
    <row r="1762" spans="1:22" s="172" customFormat="1" hidden="1">
      <c r="A1762" s="145" t="s">
        <v>118</v>
      </c>
      <c r="B1762" s="496">
        <v>854</v>
      </c>
      <c r="C1762" s="496">
        <v>85412</v>
      </c>
      <c r="D1762" s="176">
        <v>4370</v>
      </c>
      <c r="E1762" s="171" t="s">
        <v>726</v>
      </c>
      <c r="G1762" s="173"/>
      <c r="H1762" s="174"/>
      <c r="I1762" s="96" t="str">
        <f t="shared" si="204"/>
        <v xml:space="preserve"> </v>
      </c>
      <c r="J1762" s="160"/>
      <c r="K1762" s="517"/>
      <c r="L1762" s="379"/>
      <c r="M1762" s="379" t="str">
        <f t="shared" ca="1" si="205"/>
        <v>tak</v>
      </c>
      <c r="N1762" s="379" t="str">
        <f t="shared" ca="1" si="206"/>
        <v>nie</v>
      </c>
      <c r="O1762" s="378" t="str">
        <f t="shared" ca="1" si="207"/>
        <v>DBFO</v>
      </c>
      <c r="P1762" s="389" t="str">
        <f t="shared" ca="1" si="208"/>
        <v>DBFO B/V/2/7 85412 4370</v>
      </c>
      <c r="Q1762" s="390" t="str">
        <f ca="1">IF($P1762="","",IF(IF(COUNTIF($P1762,"* *"),COUNTIF('Plany 2025'!$J:$J,"*"&amp;$P1762&amp;"*"),COUNTIF('Plany 2025'!$B:$B,$P1762)+COUNTIF('Plany 2025'!$B:$B,$P1762&amp;"/*")+COUNTIF('Plany 2025'!$B:$B,"*/"&amp;$P1762&amp;"/*"))=0,"brak klasyf.",IF(COUNTIF($P1762,"* *"),SUMIF('Plany 2025'!$J:$J,"*"&amp;$P1762&amp;"*",'Plany 2025'!G:G),SUMIF('Plany 2025'!$B:$B,$P1762,'Plany 2025'!G:G)+SUMIF('Plany 2025'!$B:$B,$P1762&amp;"/*",'Plany 2025'!G:G)+SUMIF('Plany 2025'!$B:$B,"*/"&amp;$P1762&amp;"/*",'Plany 2025'!G:G))))</f>
        <v>brak klasyf.</v>
      </c>
      <c r="R1762" s="391" t="str">
        <f ca="1">IF($P1762="","",IF(IF(COUNTIF($P1762,"* *"),COUNTIF('Plany 2025'!$J:$J,"*"&amp;$P1762&amp;"*"),COUNTIF('Plany 2025'!$B:$B,$P1762)+COUNTIF('Plany 2025'!$B:$B,$P1762&amp;"/*")+COUNTIF('Plany 2025'!$B:$B,"*/"&amp;$P1762&amp;"/*"))=0,"brak klasyf.",IF(COUNTIF($P1762,"* *"),SUMIF('Plany 2025'!$J:$J,"*"&amp;$P1762&amp;"*",'Plany 2025'!H:H),SUMIF('Plany 2025'!$B:$B,$P1762,'Plany 2025'!H:H)+SUMIF('Plany 2025'!$B:$B,$P1762&amp;"/*",'Plany 2025'!H:H)+SUMIF('Plany 2025'!$B:$B,"*/"&amp;$P1762&amp;"/*",'Plany 2025'!H:H))))</f>
        <v>brak klasyf.</v>
      </c>
      <c r="S1762" s="392" t="str">
        <f t="shared" ca="1" si="209"/>
        <v/>
      </c>
      <c r="T1762" s="393" t="str">
        <f t="shared" ca="1" si="210"/>
        <v/>
      </c>
      <c r="U1762" s="96"/>
      <c r="V1762" s="145"/>
    </row>
    <row r="1763" spans="1:22" s="168" customFormat="1" hidden="1">
      <c r="A1763" s="91" t="s">
        <v>118</v>
      </c>
      <c r="B1763" s="495">
        <v>854</v>
      </c>
      <c r="C1763" s="495">
        <v>85412</v>
      </c>
      <c r="D1763" s="177">
        <v>4410</v>
      </c>
      <c r="E1763" s="167" t="s">
        <v>202</v>
      </c>
      <c r="G1763" s="169"/>
      <c r="H1763" s="170"/>
      <c r="I1763" s="96" t="str">
        <f t="shared" si="204"/>
        <v xml:space="preserve"> </v>
      </c>
      <c r="J1763" s="147"/>
      <c r="K1763" s="517"/>
      <c r="L1763" s="379"/>
      <c r="M1763" s="379" t="str">
        <f t="shared" ca="1" si="205"/>
        <v>tak</v>
      </c>
      <c r="N1763" s="379" t="str">
        <f t="shared" ca="1" si="206"/>
        <v>nie</v>
      </c>
      <c r="O1763" s="378" t="str">
        <f t="shared" ca="1" si="207"/>
        <v>DBFO</v>
      </c>
      <c r="P1763" s="389" t="str">
        <f t="shared" ca="1" si="208"/>
        <v>DBFO B/V/2/7 85412 4410</v>
      </c>
      <c r="Q1763" s="390" t="str">
        <f ca="1">IF($P1763="","",IF(IF(COUNTIF($P1763,"* *"),COUNTIF('Plany 2025'!$J:$J,"*"&amp;$P1763&amp;"*"),COUNTIF('Plany 2025'!$B:$B,$P1763)+COUNTIF('Plany 2025'!$B:$B,$P1763&amp;"/*")+COUNTIF('Plany 2025'!$B:$B,"*/"&amp;$P1763&amp;"/*"))=0,"brak klasyf.",IF(COUNTIF($P1763,"* *"),SUMIF('Plany 2025'!$J:$J,"*"&amp;$P1763&amp;"*",'Plany 2025'!G:G),SUMIF('Plany 2025'!$B:$B,$P1763,'Plany 2025'!G:G)+SUMIF('Plany 2025'!$B:$B,$P1763&amp;"/*",'Plany 2025'!G:G)+SUMIF('Plany 2025'!$B:$B,"*/"&amp;$P1763&amp;"/*",'Plany 2025'!G:G))))</f>
        <v>brak klasyf.</v>
      </c>
      <c r="R1763" s="391" t="str">
        <f ca="1">IF($P1763="","",IF(IF(COUNTIF($P1763,"* *"),COUNTIF('Plany 2025'!$J:$J,"*"&amp;$P1763&amp;"*"),COUNTIF('Plany 2025'!$B:$B,$P1763)+COUNTIF('Plany 2025'!$B:$B,$P1763&amp;"/*")+COUNTIF('Plany 2025'!$B:$B,"*/"&amp;$P1763&amp;"/*"))=0,"brak klasyf.",IF(COUNTIF($P1763,"* *"),SUMIF('Plany 2025'!$J:$J,"*"&amp;$P1763&amp;"*",'Plany 2025'!H:H),SUMIF('Plany 2025'!$B:$B,$P1763,'Plany 2025'!H:H)+SUMIF('Plany 2025'!$B:$B,$P1763&amp;"/*",'Plany 2025'!H:H)+SUMIF('Plany 2025'!$B:$B,"*/"&amp;$P1763&amp;"/*",'Plany 2025'!H:H))))</f>
        <v>brak klasyf.</v>
      </c>
      <c r="S1763" s="392" t="str">
        <f t="shared" ca="1" si="209"/>
        <v/>
      </c>
      <c r="T1763" s="393" t="str">
        <f t="shared" ca="1" si="210"/>
        <v/>
      </c>
      <c r="U1763" s="96"/>
      <c r="V1763" s="91"/>
    </row>
    <row r="1764" spans="1:22" s="168" customFormat="1" hidden="1">
      <c r="A1764" s="91" t="s">
        <v>118</v>
      </c>
      <c r="B1764" s="495">
        <v>854</v>
      </c>
      <c r="C1764" s="495">
        <v>85412</v>
      </c>
      <c r="D1764" s="177">
        <v>4580</v>
      </c>
      <c r="E1764" s="167" t="s">
        <v>179</v>
      </c>
      <c r="G1764" s="169"/>
      <c r="H1764" s="170"/>
      <c r="I1764" s="96" t="str">
        <f t="shared" si="204"/>
        <v xml:space="preserve"> </v>
      </c>
      <c r="J1764" s="147"/>
      <c r="K1764" s="517"/>
      <c r="L1764" s="379"/>
      <c r="M1764" s="379" t="str">
        <f t="shared" ca="1" si="205"/>
        <v>tak</v>
      </c>
      <c r="N1764" s="379" t="str">
        <f t="shared" ca="1" si="206"/>
        <v>nie</v>
      </c>
      <c r="O1764" s="378" t="str">
        <f t="shared" ca="1" si="207"/>
        <v>DBFO</v>
      </c>
      <c r="P1764" s="389" t="str">
        <f t="shared" ca="1" si="208"/>
        <v>DBFO B/V/2/7 85412 4580</v>
      </c>
      <c r="Q1764" s="390" t="str">
        <f ca="1">IF($P1764="","",IF(IF(COUNTIF($P1764,"* *"),COUNTIF('Plany 2025'!$J:$J,"*"&amp;$P1764&amp;"*"),COUNTIF('Plany 2025'!$B:$B,$P1764)+COUNTIF('Plany 2025'!$B:$B,$P1764&amp;"/*")+COUNTIF('Plany 2025'!$B:$B,"*/"&amp;$P1764&amp;"/*"))=0,"brak klasyf.",IF(COUNTIF($P1764,"* *"),SUMIF('Plany 2025'!$J:$J,"*"&amp;$P1764&amp;"*",'Plany 2025'!G:G),SUMIF('Plany 2025'!$B:$B,$P1764,'Plany 2025'!G:G)+SUMIF('Plany 2025'!$B:$B,$P1764&amp;"/*",'Plany 2025'!G:G)+SUMIF('Plany 2025'!$B:$B,"*/"&amp;$P1764&amp;"/*",'Plany 2025'!G:G))))</f>
        <v>brak klasyf.</v>
      </c>
      <c r="R1764" s="391" t="str">
        <f ca="1">IF($P1764="","",IF(IF(COUNTIF($P1764,"* *"),COUNTIF('Plany 2025'!$J:$J,"*"&amp;$P1764&amp;"*"),COUNTIF('Plany 2025'!$B:$B,$P1764)+COUNTIF('Plany 2025'!$B:$B,$P1764&amp;"/*")+COUNTIF('Plany 2025'!$B:$B,"*/"&amp;$P1764&amp;"/*"))=0,"brak klasyf.",IF(COUNTIF($P1764,"* *"),SUMIF('Plany 2025'!$J:$J,"*"&amp;$P1764&amp;"*",'Plany 2025'!H:H),SUMIF('Plany 2025'!$B:$B,$P1764,'Plany 2025'!H:H)+SUMIF('Plany 2025'!$B:$B,$P1764&amp;"/*",'Plany 2025'!H:H)+SUMIF('Plany 2025'!$B:$B,"*/"&amp;$P1764&amp;"/*",'Plany 2025'!H:H))))</f>
        <v>brak klasyf.</v>
      </c>
      <c r="S1764" s="392" t="str">
        <f t="shared" ca="1" si="209"/>
        <v/>
      </c>
      <c r="T1764" s="393" t="str">
        <f t="shared" ca="1" si="210"/>
        <v/>
      </c>
      <c r="U1764" s="96"/>
      <c r="V1764" s="91"/>
    </row>
    <row r="1765" spans="1:22" s="520" customFormat="1" ht="12.75" hidden="1">
      <c r="A1765" s="91" t="s">
        <v>118</v>
      </c>
      <c r="B1765" s="495">
        <v>854</v>
      </c>
      <c r="C1765" s="495">
        <v>85412</v>
      </c>
      <c r="D1765" s="177">
        <v>4990</v>
      </c>
      <c r="E1765" s="167" t="s">
        <v>185</v>
      </c>
      <c r="G1765" s="169"/>
      <c r="H1765" s="170"/>
      <c r="I1765" s="96" t="str">
        <f t="shared" si="204"/>
        <v xml:space="preserve"> </v>
      </c>
      <c r="J1765" s="147"/>
      <c r="K1765" s="517"/>
      <c r="L1765" s="379"/>
      <c r="M1765" s="379" t="str">
        <f t="shared" ca="1" si="205"/>
        <v>tak</v>
      </c>
      <c r="N1765" s="379" t="str">
        <f t="shared" ca="1" si="206"/>
        <v>nie</v>
      </c>
      <c r="O1765" s="378" t="str">
        <f t="shared" ca="1" si="207"/>
        <v>DBFO</v>
      </c>
      <c r="P1765" s="389" t="str">
        <f t="shared" ca="1" si="208"/>
        <v>DBFO B/V/2/7 85412 4990</v>
      </c>
      <c r="Q1765" s="390" t="str">
        <f ca="1">IF($P1765="","",IF(IF(COUNTIF($P1765,"* *"),COUNTIF('Plany 2025'!$J:$J,"*"&amp;$P1765&amp;"*"),COUNTIF('Plany 2025'!$B:$B,$P1765)+COUNTIF('Plany 2025'!$B:$B,$P1765&amp;"/*")+COUNTIF('Plany 2025'!$B:$B,"*/"&amp;$P1765&amp;"/*"))=0,"brak klasyf.",IF(COUNTIF($P1765,"* *"),SUMIF('Plany 2025'!$J:$J,"*"&amp;$P1765&amp;"*",'Plany 2025'!G:G),SUMIF('Plany 2025'!$B:$B,$P1765,'Plany 2025'!G:G)+SUMIF('Plany 2025'!$B:$B,$P1765&amp;"/*",'Plany 2025'!G:G)+SUMIF('Plany 2025'!$B:$B,"*/"&amp;$P1765&amp;"/*",'Plany 2025'!G:G))))</f>
        <v>brak klasyf.</v>
      </c>
      <c r="R1765" s="391" t="str">
        <f ca="1">IF($P1765="","",IF(IF(COUNTIF($P1765,"* *"),COUNTIF('Plany 2025'!$J:$J,"*"&amp;$P1765&amp;"*"),COUNTIF('Plany 2025'!$B:$B,$P1765)+COUNTIF('Plany 2025'!$B:$B,$P1765&amp;"/*")+COUNTIF('Plany 2025'!$B:$B,"*/"&amp;$P1765&amp;"/*"))=0,"brak klasyf.",IF(COUNTIF($P1765,"* *"),SUMIF('Plany 2025'!$J:$J,"*"&amp;$P1765&amp;"*",'Plany 2025'!H:H),SUMIF('Plany 2025'!$B:$B,$P1765,'Plany 2025'!H:H)+SUMIF('Plany 2025'!$B:$B,$P1765&amp;"/*",'Plany 2025'!H:H)+SUMIF('Plany 2025'!$B:$B,"*/"&amp;$P1765&amp;"/*",'Plany 2025'!H:H))))</f>
        <v>brak klasyf.</v>
      </c>
      <c r="S1765" s="392" t="str">
        <f t="shared" ca="1" si="209"/>
        <v/>
      </c>
      <c r="T1765" s="393" t="str">
        <f t="shared" ca="1" si="210"/>
        <v/>
      </c>
      <c r="U1765" s="96"/>
      <c r="V1765" s="91"/>
    </row>
    <row r="1766" spans="1:22" s="168" customFormat="1" ht="6" customHeight="1">
      <c r="A1766" s="178"/>
      <c r="B1766" s="503" t="s">
        <v>24</v>
      </c>
      <c r="C1766" s="503" t="s">
        <v>24</v>
      </c>
      <c r="D1766" s="292" t="s">
        <v>24</v>
      </c>
      <c r="E1766" s="233" t="s">
        <v>24</v>
      </c>
      <c r="G1766" s="180"/>
      <c r="H1766" s="181"/>
      <c r="I1766" s="182" t="str">
        <f t="shared" si="204"/>
        <v xml:space="preserve"> </v>
      </c>
      <c r="J1766" s="183"/>
      <c r="K1766" s="517"/>
      <c r="L1766" s="379">
        <v>1</v>
      </c>
      <c r="M1766" s="379" t="str">
        <f t="shared" ca="1" si="205"/>
        <v>tak</v>
      </c>
      <c r="N1766" s="379" t="str">
        <f t="shared" ca="1" si="206"/>
        <v>tak</v>
      </c>
      <c r="O1766" s="378" t="str">
        <f t="shared" ca="1" si="207"/>
        <v>DBFO</v>
      </c>
      <c r="P1766" s="389" t="str">
        <f t="shared" si="208"/>
        <v/>
      </c>
      <c r="Q1766" s="390" t="str">
        <f>IF($P1766="","",IF(IF(COUNTIF($P1766,"* *"),COUNTIF('Plany 2025'!$J:$J,"*"&amp;$P1766&amp;"*"),COUNTIF('Plany 2025'!$B:$B,$P1766)+COUNTIF('Plany 2025'!$B:$B,$P1766&amp;"/*")+COUNTIF('Plany 2025'!$B:$B,"*/"&amp;$P1766&amp;"/*"))=0,"brak klasyf.",IF(COUNTIF($P1766,"* *"),SUMIF('Plany 2025'!$J:$J,"*"&amp;$P1766&amp;"*",'Plany 2025'!G:G),SUMIF('Plany 2025'!$B:$B,$P1766,'Plany 2025'!G:G)+SUMIF('Plany 2025'!$B:$B,$P1766&amp;"/*",'Plany 2025'!G:G)+SUMIF('Plany 2025'!$B:$B,"*/"&amp;$P1766&amp;"/*",'Plany 2025'!G:G))))</f>
        <v/>
      </c>
      <c r="R1766" s="391" t="str">
        <f>IF($P1766="","",IF(IF(COUNTIF($P1766,"* *"),COUNTIF('Plany 2025'!$J:$J,"*"&amp;$P1766&amp;"*"),COUNTIF('Plany 2025'!$B:$B,$P1766)+COUNTIF('Plany 2025'!$B:$B,$P1766&amp;"/*")+COUNTIF('Plany 2025'!$B:$B,"*/"&amp;$P1766&amp;"/*"))=0,"brak klasyf.",IF(COUNTIF($P1766,"* *"),SUMIF('Plany 2025'!$J:$J,"*"&amp;$P1766&amp;"*",'Plany 2025'!H:H),SUMIF('Plany 2025'!$B:$B,$P1766,'Plany 2025'!H:H)+SUMIF('Plany 2025'!$B:$B,$P1766&amp;"/*",'Plany 2025'!H:H)+SUMIF('Plany 2025'!$B:$B,"*/"&amp;$P1766&amp;"/*",'Plany 2025'!H:H))))</f>
        <v/>
      </c>
      <c r="S1766" s="392" t="str">
        <f t="shared" si="209"/>
        <v/>
      </c>
      <c r="T1766" s="393" t="str">
        <f t="shared" si="210"/>
        <v/>
      </c>
      <c r="U1766" s="182"/>
      <c r="V1766" s="91"/>
    </row>
    <row r="1767" spans="1:22" s="134" customFormat="1">
      <c r="A1767" s="97"/>
      <c r="B1767" s="378"/>
      <c r="C1767" s="378"/>
      <c r="D1767" s="97"/>
      <c r="E1767" s="184" t="s">
        <v>2107</v>
      </c>
      <c r="F1767" s="93"/>
      <c r="G1767" s="126">
        <f>SUM(G1770,G1775:G1783,G1785)</f>
        <v>109311</v>
      </c>
      <c r="H1767" s="127">
        <f>SUM(H1770,H1775:H1783,H1785)</f>
        <v>109310.35</v>
      </c>
      <c r="I1767" s="96">
        <f t="shared" si="204"/>
        <v>0.99999405366340077</v>
      </c>
      <c r="K1767" s="517"/>
      <c r="L1767" s="379">
        <v>1</v>
      </c>
      <c r="M1767" s="379" t="str">
        <f t="shared" ca="1" si="205"/>
        <v>tak</v>
      </c>
      <c r="N1767" s="379" t="str">
        <f t="shared" ca="1" si="206"/>
        <v>tak</v>
      </c>
      <c r="O1767" s="378" t="str">
        <f t="shared" ca="1" si="207"/>
        <v>WOW</v>
      </c>
      <c r="P1767" s="389" t="str">
        <f t="shared" si="208"/>
        <v/>
      </c>
      <c r="Q1767" s="390" t="str">
        <f>IF($P1767="","",IF(IF(COUNTIF($P1767,"* *"),COUNTIF('Plany 2025'!$J:$J,"*"&amp;$P1767&amp;"*"),COUNTIF('Plany 2025'!$B:$B,$P1767)+COUNTIF('Plany 2025'!$B:$B,$P1767&amp;"/*")+COUNTIF('Plany 2025'!$B:$B,"*/"&amp;$P1767&amp;"/*"))=0,"brak klasyf.",IF(COUNTIF($P1767,"* *"),SUMIF('Plany 2025'!$J:$J,"*"&amp;$P1767&amp;"*",'Plany 2025'!G:G),SUMIF('Plany 2025'!$B:$B,$P1767,'Plany 2025'!G:G)+SUMIF('Plany 2025'!$B:$B,$P1767&amp;"/*",'Plany 2025'!G:G)+SUMIF('Plany 2025'!$B:$B,"*/"&amp;$P1767&amp;"/*",'Plany 2025'!G:G))))</f>
        <v/>
      </c>
      <c r="R1767" s="391" t="str">
        <f>IF($P1767="","",IF(IF(COUNTIF($P1767,"* *"),COUNTIF('Plany 2025'!$J:$J,"*"&amp;$P1767&amp;"*"),COUNTIF('Plany 2025'!$B:$B,$P1767)+COUNTIF('Plany 2025'!$B:$B,$P1767&amp;"/*")+COUNTIF('Plany 2025'!$B:$B,"*/"&amp;$P1767&amp;"/*"))=0,"brak klasyf.",IF(COUNTIF($P1767,"* *"),SUMIF('Plany 2025'!$J:$J,"*"&amp;$P1767&amp;"*",'Plany 2025'!H:H),SUMIF('Plany 2025'!$B:$B,$P1767,'Plany 2025'!H:H)+SUMIF('Plany 2025'!$B:$B,$P1767&amp;"/*",'Plany 2025'!H:H)+SUMIF('Plany 2025'!$B:$B,"*/"&amp;$P1767&amp;"/*",'Plany 2025'!H:H))))</f>
        <v/>
      </c>
      <c r="S1767" s="392" t="str">
        <f t="shared" si="209"/>
        <v/>
      </c>
      <c r="T1767" s="393" t="str">
        <f t="shared" si="210"/>
        <v/>
      </c>
      <c r="U1767" s="96"/>
      <c r="V1767" s="91"/>
    </row>
    <row r="1768" spans="1:22" s="134" customFormat="1" ht="6" customHeight="1">
      <c r="A1768" s="97"/>
      <c r="B1768" s="378"/>
      <c r="C1768" s="378"/>
      <c r="D1768" s="97"/>
      <c r="E1768" s="129" t="s">
        <v>24</v>
      </c>
      <c r="F1768" s="93"/>
      <c r="G1768" s="131"/>
      <c r="H1768" s="132"/>
      <c r="I1768" s="141" t="str">
        <f t="shared" si="204"/>
        <v xml:space="preserve"> </v>
      </c>
      <c r="K1768" s="517"/>
      <c r="L1768" s="379">
        <v>1</v>
      </c>
      <c r="M1768" s="379" t="str">
        <f t="shared" ca="1" si="205"/>
        <v>tak</v>
      </c>
      <c r="N1768" s="379" t="str">
        <f t="shared" ca="1" si="206"/>
        <v>tak</v>
      </c>
      <c r="O1768" s="378" t="str">
        <f t="shared" ca="1" si="207"/>
        <v>WOW</v>
      </c>
      <c r="P1768" s="389" t="str">
        <f t="shared" si="208"/>
        <v/>
      </c>
      <c r="Q1768" s="390" t="str">
        <f>IF($P1768="","",IF(IF(COUNTIF($P1768,"* *"),COUNTIF('Plany 2025'!$J:$J,"*"&amp;$P1768&amp;"*"),COUNTIF('Plany 2025'!$B:$B,$P1768)+COUNTIF('Plany 2025'!$B:$B,$P1768&amp;"/*")+COUNTIF('Plany 2025'!$B:$B,"*/"&amp;$P1768&amp;"/*"))=0,"brak klasyf.",IF(COUNTIF($P1768,"* *"),SUMIF('Plany 2025'!$J:$J,"*"&amp;$P1768&amp;"*",'Plany 2025'!G:G),SUMIF('Plany 2025'!$B:$B,$P1768,'Plany 2025'!G:G)+SUMIF('Plany 2025'!$B:$B,$P1768&amp;"/*",'Plany 2025'!G:G)+SUMIF('Plany 2025'!$B:$B,"*/"&amp;$P1768&amp;"/*",'Plany 2025'!G:G))))</f>
        <v/>
      </c>
      <c r="R1768" s="391" t="str">
        <f>IF($P1768="","",IF(IF(COUNTIF($P1768,"* *"),COUNTIF('Plany 2025'!$J:$J,"*"&amp;$P1768&amp;"*"),COUNTIF('Plany 2025'!$B:$B,$P1768)+COUNTIF('Plany 2025'!$B:$B,$P1768&amp;"/*")+COUNTIF('Plany 2025'!$B:$B,"*/"&amp;$P1768&amp;"/*"))=0,"brak klasyf.",IF(COUNTIF($P1768,"* *"),SUMIF('Plany 2025'!$J:$J,"*"&amp;$P1768&amp;"*",'Plany 2025'!H:H),SUMIF('Plany 2025'!$B:$B,$P1768,'Plany 2025'!H:H)+SUMIF('Plany 2025'!$B:$B,$P1768&amp;"/*",'Plany 2025'!H:H)+SUMIF('Plany 2025'!$B:$B,"*/"&amp;$P1768&amp;"/*",'Plany 2025'!H:H))))</f>
        <v/>
      </c>
      <c r="S1768" s="392" t="str">
        <f t="shared" si="209"/>
        <v/>
      </c>
      <c r="T1768" s="393" t="str">
        <f t="shared" si="210"/>
        <v/>
      </c>
      <c r="U1768" s="141"/>
      <c r="V1768" s="91"/>
    </row>
    <row r="1769" spans="1:22" s="139" customFormat="1">
      <c r="A1769" s="97"/>
      <c r="B1769" s="378"/>
      <c r="C1769" s="378"/>
      <c r="D1769" s="97"/>
      <c r="E1769" s="142" t="s">
        <v>41</v>
      </c>
      <c r="F1769" s="143"/>
      <c r="G1769" s="126"/>
      <c r="H1769" s="127"/>
      <c r="I1769" s="96" t="str">
        <f t="shared" si="204"/>
        <v xml:space="preserve"> </v>
      </c>
      <c r="J1769" s="134"/>
      <c r="K1769" s="517"/>
      <c r="L1769" s="379">
        <v>1</v>
      </c>
      <c r="M1769" s="379" t="str">
        <f t="shared" ca="1" si="205"/>
        <v>tak</v>
      </c>
      <c r="N1769" s="379" t="str">
        <f t="shared" ca="1" si="206"/>
        <v>tak</v>
      </c>
      <c r="O1769" s="378" t="str">
        <f t="shared" ca="1" si="207"/>
        <v>WOW</v>
      </c>
      <c r="P1769" s="389" t="str">
        <f t="shared" si="208"/>
        <v/>
      </c>
      <c r="Q1769" s="390" t="str">
        <f>IF($P1769="","",IF(IF(COUNTIF($P1769,"* *"),COUNTIF('Plany 2025'!$J:$J,"*"&amp;$P1769&amp;"*"),COUNTIF('Plany 2025'!$B:$B,$P1769)+COUNTIF('Plany 2025'!$B:$B,$P1769&amp;"/*")+COUNTIF('Plany 2025'!$B:$B,"*/"&amp;$P1769&amp;"/*"))=0,"brak klasyf.",IF(COUNTIF($P1769,"* *"),SUMIF('Plany 2025'!$J:$J,"*"&amp;$P1769&amp;"*",'Plany 2025'!G:G),SUMIF('Plany 2025'!$B:$B,$P1769,'Plany 2025'!G:G)+SUMIF('Plany 2025'!$B:$B,$P1769&amp;"/*",'Plany 2025'!G:G)+SUMIF('Plany 2025'!$B:$B,"*/"&amp;$P1769&amp;"/*",'Plany 2025'!G:G))))</f>
        <v/>
      </c>
      <c r="R1769" s="391" t="str">
        <f>IF($P1769="","",IF(IF(COUNTIF($P1769,"* *"),COUNTIF('Plany 2025'!$J:$J,"*"&amp;$P1769&amp;"*"),COUNTIF('Plany 2025'!$B:$B,$P1769)+COUNTIF('Plany 2025'!$B:$B,$P1769&amp;"/*")+COUNTIF('Plany 2025'!$B:$B,"*/"&amp;$P1769&amp;"/*"))=0,"brak klasyf.",IF(COUNTIF($P1769,"* *"),SUMIF('Plany 2025'!$J:$J,"*"&amp;$P1769&amp;"*",'Plany 2025'!H:H),SUMIF('Plany 2025'!$B:$B,$P1769,'Plany 2025'!H:H)+SUMIF('Plany 2025'!$B:$B,$P1769&amp;"/*",'Plany 2025'!H:H)+SUMIF('Plany 2025'!$B:$B,"*/"&amp;$P1769&amp;"/*",'Plany 2025'!H:H))))</f>
        <v/>
      </c>
      <c r="S1769" s="392" t="str">
        <f t="shared" si="209"/>
        <v/>
      </c>
      <c r="T1769" s="393" t="str">
        <f t="shared" si="210"/>
        <v/>
      </c>
      <c r="U1769" s="96"/>
      <c r="V1769" s="91"/>
    </row>
    <row r="1770" spans="1:22" s="134" customFormat="1">
      <c r="A1770" s="91" t="s">
        <v>118</v>
      </c>
      <c r="B1770" s="495">
        <v>854</v>
      </c>
      <c r="C1770" s="495">
        <v>85412</v>
      </c>
      <c r="D1770" s="97" t="s">
        <v>200</v>
      </c>
      <c r="E1770" s="125" t="s">
        <v>46</v>
      </c>
      <c r="F1770" s="130"/>
      <c r="G1770" s="136">
        <f>SUM(G1771:G1773)</f>
        <v>109311</v>
      </c>
      <c r="H1770" s="137">
        <f>SUM(H1771:H1773)</f>
        <v>109310.35</v>
      </c>
      <c r="I1770" s="138">
        <f t="shared" si="204"/>
        <v>0.99999405366340077</v>
      </c>
      <c r="K1770" s="517"/>
      <c r="L1770" s="379">
        <v>1</v>
      </c>
      <c r="M1770" s="379" t="str">
        <f t="shared" ca="1" si="205"/>
        <v>tak</v>
      </c>
      <c r="N1770" s="379" t="str">
        <f t="shared" ca="1" si="206"/>
        <v>tak</v>
      </c>
      <c r="O1770" s="378" t="str">
        <f t="shared" ca="1" si="207"/>
        <v>WOW</v>
      </c>
      <c r="P1770" s="389" t="str">
        <f t="shared" si="208"/>
        <v/>
      </c>
      <c r="Q1770" s="390" t="str">
        <f>IF($P1770="","",IF(IF(COUNTIF($P1770,"* *"),COUNTIF('Plany 2025'!$J:$J,"*"&amp;$P1770&amp;"*"),COUNTIF('Plany 2025'!$B:$B,$P1770)+COUNTIF('Plany 2025'!$B:$B,$P1770&amp;"/*")+COUNTIF('Plany 2025'!$B:$B,"*/"&amp;$P1770&amp;"/*"))=0,"brak klasyf.",IF(COUNTIF($P1770,"* *"),SUMIF('Plany 2025'!$J:$J,"*"&amp;$P1770&amp;"*",'Plany 2025'!G:G),SUMIF('Plany 2025'!$B:$B,$P1770,'Plany 2025'!G:G)+SUMIF('Plany 2025'!$B:$B,$P1770&amp;"/*",'Plany 2025'!G:G)+SUMIF('Plany 2025'!$B:$B,"*/"&amp;$P1770&amp;"/*",'Plany 2025'!G:G))))</f>
        <v/>
      </c>
      <c r="R1770" s="391" t="str">
        <f>IF($P1770="","",IF(IF(COUNTIF($P1770,"* *"),COUNTIF('Plany 2025'!$J:$J,"*"&amp;$P1770&amp;"*"),COUNTIF('Plany 2025'!$B:$B,$P1770)+COUNTIF('Plany 2025'!$B:$B,$P1770&amp;"/*")+COUNTIF('Plany 2025'!$B:$B,"*/"&amp;$P1770&amp;"/*"))=0,"brak klasyf.",IF(COUNTIF($P1770,"* *"),SUMIF('Plany 2025'!$J:$J,"*"&amp;$P1770&amp;"*",'Plany 2025'!H:H),SUMIF('Plany 2025'!$B:$B,$P1770,'Plany 2025'!H:H)+SUMIF('Plany 2025'!$B:$B,$P1770&amp;"/*",'Plany 2025'!H:H)+SUMIF('Plany 2025'!$B:$B,"*/"&amp;$P1770&amp;"/*",'Plany 2025'!H:H))))</f>
        <v/>
      </c>
      <c r="S1770" s="392" t="str">
        <f t="shared" si="209"/>
        <v/>
      </c>
      <c r="T1770" s="393" t="str">
        <f t="shared" si="210"/>
        <v/>
      </c>
      <c r="U1770" s="138"/>
      <c r="V1770" s="91"/>
    </row>
    <row r="1771" spans="1:22" s="147" customFormat="1">
      <c r="A1771" s="91" t="s">
        <v>118</v>
      </c>
      <c r="B1771" s="495">
        <v>854</v>
      </c>
      <c r="C1771" s="495">
        <v>85412</v>
      </c>
      <c r="D1771" s="146">
        <v>4170</v>
      </c>
      <c r="E1771" s="149" t="s">
        <v>49</v>
      </c>
      <c r="F1771" s="130"/>
      <c r="G1771" s="287">
        <v>109311</v>
      </c>
      <c r="H1771" s="288">
        <v>109310.35</v>
      </c>
      <c r="I1771" s="153">
        <f t="shared" si="204"/>
        <v>0.99999405366340077</v>
      </c>
      <c r="K1771" s="517"/>
      <c r="L1771" s="379">
        <v>1</v>
      </c>
      <c r="M1771" s="379" t="str">
        <f t="shared" ca="1" si="205"/>
        <v>tak</v>
      </c>
      <c r="N1771" s="379" t="str">
        <f t="shared" ca="1" si="206"/>
        <v>tak</v>
      </c>
      <c r="O1771" s="378" t="str">
        <f t="shared" ca="1" si="207"/>
        <v>WOW</v>
      </c>
      <c r="P1771" s="389" t="str">
        <f t="shared" ca="1" si="208"/>
        <v>WOW B/V/2/7 85412 4170</v>
      </c>
      <c r="Q1771" s="390">
        <f ca="1">IF($P1771="","",IF(IF(COUNTIF($P1771,"* *"),COUNTIF('Plany 2025'!$J:$J,"*"&amp;$P1771&amp;"*"),COUNTIF('Plany 2025'!$B:$B,$P1771)+COUNTIF('Plany 2025'!$B:$B,$P1771&amp;"/*")+COUNTIF('Plany 2025'!$B:$B,"*/"&amp;$P1771&amp;"/*"))=0,"brak klasyf.",IF(COUNTIF($P1771,"* *"),SUMIF('Plany 2025'!$J:$J,"*"&amp;$P1771&amp;"*",'Plany 2025'!G:G),SUMIF('Plany 2025'!$B:$B,$P1771,'Plany 2025'!G:G)+SUMIF('Plany 2025'!$B:$B,$P1771&amp;"/*",'Plany 2025'!G:G)+SUMIF('Plany 2025'!$B:$B,"*/"&amp;$P1771&amp;"/*",'Plany 2025'!G:G))))</f>
        <v>109311</v>
      </c>
      <c r="R1771" s="391">
        <f ca="1">IF($P1771="","",IF(IF(COUNTIF($P1771,"* *"),COUNTIF('Plany 2025'!$J:$J,"*"&amp;$P1771&amp;"*"),COUNTIF('Plany 2025'!$B:$B,$P1771)+COUNTIF('Plany 2025'!$B:$B,$P1771&amp;"/*")+COUNTIF('Plany 2025'!$B:$B,"*/"&amp;$P1771&amp;"/*"))=0,"brak klasyf.",IF(COUNTIF($P1771,"* *"),SUMIF('Plany 2025'!$J:$J,"*"&amp;$P1771&amp;"*",'Plany 2025'!H:H),SUMIF('Plany 2025'!$B:$B,$P1771,'Plany 2025'!H:H)+SUMIF('Plany 2025'!$B:$B,$P1771&amp;"/*",'Plany 2025'!H:H)+SUMIF('Plany 2025'!$B:$B,"*/"&amp;$P1771&amp;"/*",'Plany 2025'!H:H))))</f>
        <v>109310.35</v>
      </c>
      <c r="S1771" s="392">
        <f t="shared" ca="1" si="209"/>
        <v>0</v>
      </c>
      <c r="T1771" s="393">
        <f t="shared" ca="1" si="210"/>
        <v>0</v>
      </c>
      <c r="U1771" s="153"/>
      <c r="V1771" s="91"/>
    </row>
    <row r="1772" spans="1:22" s="160" customFormat="1" ht="22.5" hidden="1">
      <c r="A1772" s="145" t="s">
        <v>118</v>
      </c>
      <c r="B1772" s="496">
        <v>854</v>
      </c>
      <c r="C1772" s="496">
        <v>85412</v>
      </c>
      <c r="D1772" s="154">
        <v>4840</v>
      </c>
      <c r="E1772" s="155" t="s">
        <v>724</v>
      </c>
      <c r="F1772" s="188"/>
      <c r="G1772" s="289"/>
      <c r="H1772" s="290"/>
      <c r="I1772" s="153" t="str">
        <f t="shared" si="204"/>
        <v xml:space="preserve"> </v>
      </c>
      <c r="K1772" s="517"/>
      <c r="L1772" s="379"/>
      <c r="M1772" s="379" t="str">
        <f t="shared" ca="1" si="205"/>
        <v>tak</v>
      </c>
      <c r="N1772" s="379" t="str">
        <f t="shared" ca="1" si="206"/>
        <v>nie</v>
      </c>
      <c r="O1772" s="378" t="str">
        <f t="shared" ca="1" si="207"/>
        <v>WOW</v>
      </c>
      <c r="P1772" s="389" t="str">
        <f t="shared" ca="1" si="208"/>
        <v>WOW B/V/2/7 85412 4840</v>
      </c>
      <c r="Q1772" s="390" t="str">
        <f ca="1">IF($P1772="","",IF(IF(COUNTIF($P1772,"* *"),COUNTIF('Plany 2025'!$J:$J,"*"&amp;$P1772&amp;"*"),COUNTIF('Plany 2025'!$B:$B,$P1772)+COUNTIF('Plany 2025'!$B:$B,$P1772&amp;"/*")+COUNTIF('Plany 2025'!$B:$B,"*/"&amp;$P1772&amp;"/*"))=0,"brak klasyf.",IF(COUNTIF($P1772,"* *"),SUMIF('Plany 2025'!$J:$J,"*"&amp;$P1772&amp;"*",'Plany 2025'!G:G),SUMIF('Plany 2025'!$B:$B,$P1772,'Plany 2025'!G:G)+SUMIF('Plany 2025'!$B:$B,$P1772&amp;"/*",'Plany 2025'!G:G)+SUMIF('Plany 2025'!$B:$B,"*/"&amp;$P1772&amp;"/*",'Plany 2025'!G:G))))</f>
        <v>brak klasyf.</v>
      </c>
      <c r="R1772" s="391" t="str">
        <f ca="1">IF($P1772="","",IF(IF(COUNTIF($P1772,"* *"),COUNTIF('Plany 2025'!$J:$J,"*"&amp;$P1772&amp;"*"),COUNTIF('Plany 2025'!$B:$B,$P1772)+COUNTIF('Plany 2025'!$B:$B,$P1772&amp;"/*")+COUNTIF('Plany 2025'!$B:$B,"*/"&amp;$P1772&amp;"/*"))=0,"brak klasyf.",IF(COUNTIF($P1772,"* *"),SUMIF('Plany 2025'!$J:$J,"*"&amp;$P1772&amp;"*",'Plany 2025'!H:H),SUMIF('Plany 2025'!$B:$B,$P1772,'Plany 2025'!H:H)+SUMIF('Plany 2025'!$B:$B,$P1772&amp;"/*",'Plany 2025'!H:H)+SUMIF('Plany 2025'!$B:$B,"*/"&amp;$P1772&amp;"/*",'Plany 2025'!H:H))))</f>
        <v>brak klasyf.</v>
      </c>
      <c r="S1772" s="392" t="str">
        <f t="shared" ca="1" si="209"/>
        <v/>
      </c>
      <c r="T1772" s="393" t="str">
        <f t="shared" ca="1" si="210"/>
        <v/>
      </c>
      <c r="U1772" s="153"/>
      <c r="V1772" s="145"/>
    </row>
    <row r="1773" spans="1:22" s="147" customFormat="1" hidden="1">
      <c r="A1773" s="163"/>
      <c r="B1773" s="498"/>
      <c r="C1773" s="498"/>
      <c r="D1773" s="163"/>
      <c r="E1773" s="149" t="s">
        <v>50</v>
      </c>
      <c r="F1773" s="130"/>
      <c r="G1773" s="287"/>
      <c r="H1773" s="288"/>
      <c r="I1773" s="259" t="str">
        <f t="shared" si="204"/>
        <v xml:space="preserve"> </v>
      </c>
      <c r="K1773" s="517"/>
      <c r="L1773" s="379"/>
      <c r="M1773" s="379" t="str">
        <f t="shared" ca="1" si="205"/>
        <v>tak</v>
      </c>
      <c r="N1773" s="379" t="str">
        <f t="shared" ca="1" si="206"/>
        <v>nie</v>
      </c>
      <c r="O1773" s="378" t="str">
        <f t="shared" ca="1" si="207"/>
        <v>WOW</v>
      </c>
      <c r="P1773" s="389" t="str">
        <f t="shared" si="208"/>
        <v/>
      </c>
      <c r="Q1773" s="390" t="str">
        <f>IF($P1773="","",IF(IF(COUNTIF($P1773,"* *"),COUNTIF('Plany 2025'!$J:$J,"*"&amp;$P1773&amp;"*"),COUNTIF('Plany 2025'!$B:$B,$P1773)+COUNTIF('Plany 2025'!$B:$B,$P1773&amp;"/*")+COUNTIF('Plany 2025'!$B:$B,"*/"&amp;$P1773&amp;"/*"))=0,"brak klasyf.",IF(COUNTIF($P1773,"* *"),SUMIF('Plany 2025'!$J:$J,"*"&amp;$P1773&amp;"*",'Plany 2025'!G:G),SUMIF('Plany 2025'!$B:$B,$P1773,'Plany 2025'!G:G)+SUMIF('Plany 2025'!$B:$B,$P1773&amp;"/*",'Plany 2025'!G:G)+SUMIF('Plany 2025'!$B:$B,"*/"&amp;$P1773&amp;"/*",'Plany 2025'!G:G))))</f>
        <v/>
      </c>
      <c r="R1773" s="391" t="str">
        <f>IF($P1773="","",IF(IF(COUNTIF($P1773,"* *"),COUNTIF('Plany 2025'!$J:$J,"*"&amp;$P1773&amp;"*"),COUNTIF('Plany 2025'!$B:$B,$P1773)+COUNTIF('Plany 2025'!$B:$B,$P1773&amp;"/*")+COUNTIF('Plany 2025'!$B:$B,"*/"&amp;$P1773&amp;"/*"))=0,"brak klasyf.",IF(COUNTIF($P1773,"* *"),SUMIF('Plany 2025'!$J:$J,"*"&amp;$P1773&amp;"*",'Plany 2025'!H:H),SUMIF('Plany 2025'!$B:$B,$P1773,'Plany 2025'!H:H)+SUMIF('Plany 2025'!$B:$B,$P1773&amp;"/*",'Plany 2025'!H:H)+SUMIF('Plany 2025'!$B:$B,"*/"&amp;$P1773&amp;"/*",'Plany 2025'!H:H))))</f>
        <v/>
      </c>
      <c r="S1773" s="392" t="str">
        <f t="shared" si="209"/>
        <v/>
      </c>
      <c r="T1773" s="393" t="str">
        <f t="shared" si="210"/>
        <v/>
      </c>
      <c r="U1773" s="259"/>
      <c r="V1773" s="91"/>
    </row>
    <row r="1774" spans="1:22" s="139" customFormat="1" ht="6" customHeight="1">
      <c r="A1774" s="97"/>
      <c r="B1774" s="378"/>
      <c r="C1774" s="378"/>
      <c r="D1774" s="97"/>
      <c r="E1774" s="142" t="s">
        <v>24</v>
      </c>
      <c r="F1774" s="143"/>
      <c r="G1774" s="126"/>
      <c r="H1774" s="127"/>
      <c r="I1774" s="96" t="str">
        <f t="shared" si="204"/>
        <v xml:space="preserve"> </v>
      </c>
      <c r="J1774" s="134"/>
      <c r="K1774" s="517"/>
      <c r="L1774" s="379">
        <v>1</v>
      </c>
      <c r="M1774" s="379" t="str">
        <f t="shared" ca="1" si="205"/>
        <v>tak</v>
      </c>
      <c r="N1774" s="379" t="str">
        <f t="shared" ca="1" si="206"/>
        <v>tak</v>
      </c>
      <c r="O1774" s="378" t="str">
        <f t="shared" ca="1" si="207"/>
        <v>WOW</v>
      </c>
      <c r="P1774" s="389" t="str">
        <f t="shared" si="208"/>
        <v/>
      </c>
      <c r="Q1774" s="390" t="str">
        <f>IF($P1774="","",IF(IF(COUNTIF($P1774,"* *"),COUNTIF('Plany 2025'!$J:$J,"*"&amp;$P1774&amp;"*"),COUNTIF('Plany 2025'!$B:$B,$P1774)+COUNTIF('Plany 2025'!$B:$B,$P1774&amp;"/*")+COUNTIF('Plany 2025'!$B:$B,"*/"&amp;$P1774&amp;"/*"))=0,"brak klasyf.",IF(COUNTIF($P1774,"* *"),SUMIF('Plany 2025'!$J:$J,"*"&amp;$P1774&amp;"*",'Plany 2025'!G:G),SUMIF('Plany 2025'!$B:$B,$P1774,'Plany 2025'!G:G)+SUMIF('Plany 2025'!$B:$B,$P1774&amp;"/*",'Plany 2025'!G:G)+SUMIF('Plany 2025'!$B:$B,"*/"&amp;$P1774&amp;"/*",'Plany 2025'!G:G))))</f>
        <v/>
      </c>
      <c r="R1774" s="391" t="str">
        <f>IF($P1774="","",IF(IF(COUNTIF($P1774,"* *"),COUNTIF('Plany 2025'!$J:$J,"*"&amp;$P1774&amp;"*"),COUNTIF('Plany 2025'!$B:$B,$P1774)+COUNTIF('Plany 2025'!$B:$B,$P1774&amp;"/*")+COUNTIF('Plany 2025'!$B:$B,"*/"&amp;$P1774&amp;"/*"))=0,"brak klasyf.",IF(COUNTIF($P1774,"* *"),SUMIF('Plany 2025'!$J:$J,"*"&amp;$P1774&amp;"*",'Plany 2025'!H:H),SUMIF('Plany 2025'!$B:$B,$P1774,'Plany 2025'!H:H)+SUMIF('Plany 2025'!$B:$B,$P1774&amp;"/*",'Plany 2025'!H:H)+SUMIF('Plany 2025'!$B:$B,"*/"&amp;$P1774&amp;"/*",'Plany 2025'!H:H))))</f>
        <v/>
      </c>
      <c r="S1774" s="392" t="str">
        <f t="shared" si="209"/>
        <v/>
      </c>
      <c r="T1774" s="393" t="str">
        <f t="shared" si="210"/>
        <v/>
      </c>
      <c r="U1774" s="96"/>
      <c r="V1774" s="91"/>
    </row>
    <row r="1775" spans="1:22" s="168" customFormat="1" hidden="1">
      <c r="A1775" s="91" t="s">
        <v>118</v>
      </c>
      <c r="B1775" s="495">
        <v>854</v>
      </c>
      <c r="C1775" s="495">
        <v>85412</v>
      </c>
      <c r="D1775" s="177">
        <v>4210</v>
      </c>
      <c r="E1775" s="167" t="s">
        <v>165</v>
      </c>
      <c r="G1775" s="169"/>
      <c r="H1775" s="170"/>
      <c r="I1775" s="96" t="str">
        <f t="shared" si="204"/>
        <v xml:space="preserve"> </v>
      </c>
      <c r="J1775" s="147"/>
      <c r="K1775" s="517"/>
      <c r="L1775" s="379"/>
      <c r="M1775" s="379" t="str">
        <f t="shared" ca="1" si="205"/>
        <v>tak</v>
      </c>
      <c r="N1775" s="379" t="str">
        <f t="shared" ca="1" si="206"/>
        <v>nie</v>
      </c>
      <c r="O1775" s="378" t="str">
        <f t="shared" ca="1" si="207"/>
        <v>WOW</v>
      </c>
      <c r="P1775" s="389" t="str">
        <f t="shared" ca="1" si="208"/>
        <v>WOW B/V/2/7 85412 4210</v>
      </c>
      <c r="Q1775" s="390" t="str">
        <f ca="1">IF($P1775="","",IF(IF(COUNTIF($P1775,"* *"),COUNTIF('Plany 2025'!$J:$J,"*"&amp;$P1775&amp;"*"),COUNTIF('Plany 2025'!$B:$B,$P1775)+COUNTIF('Plany 2025'!$B:$B,$P1775&amp;"/*")+COUNTIF('Plany 2025'!$B:$B,"*/"&amp;$P1775&amp;"/*"))=0,"brak klasyf.",IF(COUNTIF($P1775,"* *"),SUMIF('Plany 2025'!$J:$J,"*"&amp;$P1775&amp;"*",'Plany 2025'!G:G),SUMIF('Plany 2025'!$B:$B,$P1775,'Plany 2025'!G:G)+SUMIF('Plany 2025'!$B:$B,$P1775&amp;"/*",'Plany 2025'!G:G)+SUMIF('Plany 2025'!$B:$B,"*/"&amp;$P1775&amp;"/*",'Plany 2025'!G:G))))</f>
        <v>brak klasyf.</v>
      </c>
      <c r="R1775" s="391" t="str">
        <f ca="1">IF($P1775="","",IF(IF(COUNTIF($P1775,"* *"),COUNTIF('Plany 2025'!$J:$J,"*"&amp;$P1775&amp;"*"),COUNTIF('Plany 2025'!$B:$B,$P1775)+COUNTIF('Plany 2025'!$B:$B,$P1775&amp;"/*")+COUNTIF('Plany 2025'!$B:$B,"*/"&amp;$P1775&amp;"/*"))=0,"brak klasyf.",IF(COUNTIF($P1775,"* *"),SUMIF('Plany 2025'!$J:$J,"*"&amp;$P1775&amp;"*",'Plany 2025'!H:H),SUMIF('Plany 2025'!$B:$B,$P1775,'Plany 2025'!H:H)+SUMIF('Plany 2025'!$B:$B,$P1775&amp;"/*",'Plany 2025'!H:H)+SUMIF('Plany 2025'!$B:$B,"*/"&amp;$P1775&amp;"/*",'Plany 2025'!H:H))))</f>
        <v>brak klasyf.</v>
      </c>
      <c r="S1775" s="392" t="str">
        <f t="shared" ca="1" si="209"/>
        <v/>
      </c>
      <c r="T1775" s="393" t="str">
        <f t="shared" ca="1" si="210"/>
        <v/>
      </c>
      <c r="U1775" s="96"/>
      <c r="V1775" s="91"/>
    </row>
    <row r="1776" spans="1:22" s="168" customFormat="1" hidden="1">
      <c r="A1776" s="91" t="s">
        <v>118</v>
      </c>
      <c r="B1776" s="495">
        <v>854</v>
      </c>
      <c r="C1776" s="495">
        <v>85412</v>
      </c>
      <c r="D1776" s="177">
        <v>4220</v>
      </c>
      <c r="E1776" s="167" t="s">
        <v>175</v>
      </c>
      <c r="G1776" s="169"/>
      <c r="H1776" s="170"/>
      <c r="I1776" s="96" t="str">
        <f t="shared" si="204"/>
        <v xml:space="preserve"> </v>
      </c>
      <c r="J1776" s="147"/>
      <c r="K1776" s="517"/>
      <c r="L1776" s="379"/>
      <c r="M1776" s="379" t="str">
        <f t="shared" ca="1" si="205"/>
        <v>tak</v>
      </c>
      <c r="N1776" s="379" t="str">
        <f t="shared" ca="1" si="206"/>
        <v>nie</v>
      </c>
      <c r="O1776" s="378" t="str">
        <f t="shared" ca="1" si="207"/>
        <v>WOW</v>
      </c>
      <c r="P1776" s="389" t="str">
        <f t="shared" ca="1" si="208"/>
        <v>WOW B/V/2/7 85412 4220</v>
      </c>
      <c r="Q1776" s="390" t="str">
        <f ca="1">IF($P1776="","",IF(IF(COUNTIF($P1776,"* *"),COUNTIF('Plany 2025'!$J:$J,"*"&amp;$P1776&amp;"*"),COUNTIF('Plany 2025'!$B:$B,$P1776)+COUNTIF('Plany 2025'!$B:$B,$P1776&amp;"/*")+COUNTIF('Plany 2025'!$B:$B,"*/"&amp;$P1776&amp;"/*"))=0,"brak klasyf.",IF(COUNTIF($P1776,"* *"),SUMIF('Plany 2025'!$J:$J,"*"&amp;$P1776&amp;"*",'Plany 2025'!G:G),SUMIF('Plany 2025'!$B:$B,$P1776,'Plany 2025'!G:G)+SUMIF('Plany 2025'!$B:$B,$P1776&amp;"/*",'Plany 2025'!G:G)+SUMIF('Plany 2025'!$B:$B,"*/"&amp;$P1776&amp;"/*",'Plany 2025'!G:G))))</f>
        <v>brak klasyf.</v>
      </c>
      <c r="R1776" s="391" t="str">
        <f ca="1">IF($P1776="","",IF(IF(COUNTIF($P1776,"* *"),COUNTIF('Plany 2025'!$J:$J,"*"&amp;$P1776&amp;"*"),COUNTIF('Plany 2025'!$B:$B,$P1776)+COUNTIF('Plany 2025'!$B:$B,$P1776&amp;"/*")+COUNTIF('Plany 2025'!$B:$B,"*/"&amp;$P1776&amp;"/*"))=0,"brak klasyf.",IF(COUNTIF($P1776,"* *"),SUMIF('Plany 2025'!$J:$J,"*"&amp;$P1776&amp;"*",'Plany 2025'!H:H),SUMIF('Plany 2025'!$B:$B,$P1776,'Plany 2025'!H:H)+SUMIF('Plany 2025'!$B:$B,$P1776&amp;"/*",'Plany 2025'!H:H)+SUMIF('Plany 2025'!$B:$B,"*/"&amp;$P1776&amp;"/*",'Plany 2025'!H:H))))</f>
        <v>brak klasyf.</v>
      </c>
      <c r="S1776" s="392" t="str">
        <f t="shared" ca="1" si="209"/>
        <v/>
      </c>
      <c r="T1776" s="393" t="str">
        <f t="shared" ca="1" si="210"/>
        <v/>
      </c>
      <c r="U1776" s="96"/>
      <c r="V1776" s="91"/>
    </row>
    <row r="1777" spans="1:22" s="168" customFormat="1" hidden="1">
      <c r="A1777" s="91" t="s">
        <v>118</v>
      </c>
      <c r="B1777" s="495">
        <v>854</v>
      </c>
      <c r="C1777" s="495">
        <v>85412</v>
      </c>
      <c r="D1777" s="177">
        <v>4240</v>
      </c>
      <c r="E1777" s="167" t="s">
        <v>216</v>
      </c>
      <c r="G1777" s="169"/>
      <c r="H1777" s="170"/>
      <c r="I1777" s="96" t="str">
        <f t="shared" si="204"/>
        <v xml:space="preserve"> </v>
      </c>
      <c r="J1777" s="147"/>
      <c r="K1777" s="517"/>
      <c r="L1777" s="379"/>
      <c r="M1777" s="379" t="str">
        <f t="shared" ca="1" si="205"/>
        <v>tak</v>
      </c>
      <c r="N1777" s="379" t="str">
        <f t="shared" ca="1" si="206"/>
        <v>nie</v>
      </c>
      <c r="O1777" s="378" t="str">
        <f t="shared" ca="1" si="207"/>
        <v>WOW</v>
      </c>
      <c r="P1777" s="389" t="str">
        <f t="shared" ca="1" si="208"/>
        <v>WOW B/V/2/7 85412 4240</v>
      </c>
      <c r="Q1777" s="390" t="str">
        <f ca="1">IF($P1777="","",IF(IF(COUNTIF($P1777,"* *"),COUNTIF('Plany 2025'!$J:$J,"*"&amp;$P1777&amp;"*"),COUNTIF('Plany 2025'!$B:$B,$P1777)+COUNTIF('Plany 2025'!$B:$B,$P1777&amp;"/*")+COUNTIF('Plany 2025'!$B:$B,"*/"&amp;$P1777&amp;"/*"))=0,"brak klasyf.",IF(COUNTIF($P1777,"* *"),SUMIF('Plany 2025'!$J:$J,"*"&amp;$P1777&amp;"*",'Plany 2025'!G:G),SUMIF('Plany 2025'!$B:$B,$P1777,'Plany 2025'!G:G)+SUMIF('Plany 2025'!$B:$B,$P1777&amp;"/*",'Plany 2025'!G:G)+SUMIF('Plany 2025'!$B:$B,"*/"&amp;$P1777&amp;"/*",'Plany 2025'!G:G))))</f>
        <v>brak klasyf.</v>
      </c>
      <c r="R1777" s="391" t="str">
        <f ca="1">IF($P1777="","",IF(IF(COUNTIF($P1777,"* *"),COUNTIF('Plany 2025'!$J:$J,"*"&amp;$P1777&amp;"*"),COUNTIF('Plany 2025'!$B:$B,$P1777)+COUNTIF('Plany 2025'!$B:$B,$P1777&amp;"/*")+COUNTIF('Plany 2025'!$B:$B,"*/"&amp;$P1777&amp;"/*"))=0,"brak klasyf.",IF(COUNTIF($P1777,"* *"),SUMIF('Plany 2025'!$J:$J,"*"&amp;$P1777&amp;"*",'Plany 2025'!H:H),SUMIF('Plany 2025'!$B:$B,$P1777,'Plany 2025'!H:H)+SUMIF('Plany 2025'!$B:$B,$P1777&amp;"/*",'Plany 2025'!H:H)+SUMIF('Plany 2025'!$B:$B,"*/"&amp;$P1777&amp;"/*",'Plany 2025'!H:H))))</f>
        <v>brak klasyf.</v>
      </c>
      <c r="S1777" s="392" t="str">
        <f t="shared" ca="1" si="209"/>
        <v/>
      </c>
      <c r="T1777" s="393" t="str">
        <f t="shared" ca="1" si="210"/>
        <v/>
      </c>
      <c r="U1777" s="96"/>
      <c r="V1777" s="91"/>
    </row>
    <row r="1778" spans="1:22" s="168" customFormat="1" hidden="1">
      <c r="A1778" s="91" t="s">
        <v>118</v>
      </c>
      <c r="B1778" s="495">
        <v>854</v>
      </c>
      <c r="C1778" s="495">
        <v>85412</v>
      </c>
      <c r="D1778" s="177">
        <v>4300</v>
      </c>
      <c r="E1778" s="167" t="s">
        <v>168</v>
      </c>
      <c r="G1778" s="169"/>
      <c r="H1778" s="170"/>
      <c r="I1778" s="96" t="str">
        <f t="shared" si="204"/>
        <v xml:space="preserve"> </v>
      </c>
      <c r="J1778" s="147"/>
      <c r="K1778" s="517"/>
      <c r="L1778" s="379"/>
      <c r="M1778" s="379" t="str">
        <f t="shared" ca="1" si="205"/>
        <v>tak</v>
      </c>
      <c r="N1778" s="379" t="str">
        <f t="shared" ca="1" si="206"/>
        <v>nie</v>
      </c>
      <c r="O1778" s="378" t="str">
        <f t="shared" ca="1" si="207"/>
        <v>WOW</v>
      </c>
      <c r="P1778" s="389" t="str">
        <f t="shared" ca="1" si="208"/>
        <v>WOW B/V/2/7 85412 4300</v>
      </c>
      <c r="Q1778" s="390" t="str">
        <f ca="1">IF($P1778="","",IF(IF(COUNTIF($P1778,"* *"),COUNTIF('Plany 2025'!$J:$J,"*"&amp;$P1778&amp;"*"),COUNTIF('Plany 2025'!$B:$B,$P1778)+COUNTIF('Plany 2025'!$B:$B,$P1778&amp;"/*")+COUNTIF('Plany 2025'!$B:$B,"*/"&amp;$P1778&amp;"/*"))=0,"brak klasyf.",IF(COUNTIF($P1778,"* *"),SUMIF('Plany 2025'!$J:$J,"*"&amp;$P1778&amp;"*",'Plany 2025'!G:G),SUMIF('Plany 2025'!$B:$B,$P1778,'Plany 2025'!G:G)+SUMIF('Plany 2025'!$B:$B,$P1778&amp;"/*",'Plany 2025'!G:G)+SUMIF('Plany 2025'!$B:$B,"*/"&amp;$P1778&amp;"/*",'Plany 2025'!G:G))))</f>
        <v>brak klasyf.</v>
      </c>
      <c r="R1778" s="391" t="str">
        <f ca="1">IF($P1778="","",IF(IF(COUNTIF($P1778,"* *"),COUNTIF('Plany 2025'!$J:$J,"*"&amp;$P1778&amp;"*"),COUNTIF('Plany 2025'!$B:$B,$P1778)+COUNTIF('Plany 2025'!$B:$B,$P1778&amp;"/*")+COUNTIF('Plany 2025'!$B:$B,"*/"&amp;$P1778&amp;"/*"))=0,"brak klasyf.",IF(COUNTIF($P1778,"* *"),SUMIF('Plany 2025'!$J:$J,"*"&amp;$P1778&amp;"*",'Plany 2025'!H:H),SUMIF('Plany 2025'!$B:$B,$P1778,'Plany 2025'!H:H)+SUMIF('Plany 2025'!$B:$B,$P1778&amp;"/*",'Plany 2025'!H:H)+SUMIF('Plany 2025'!$B:$B,"*/"&amp;$P1778&amp;"/*",'Plany 2025'!H:H))))</f>
        <v>brak klasyf.</v>
      </c>
      <c r="S1778" s="392" t="str">
        <f t="shared" ca="1" si="209"/>
        <v/>
      </c>
      <c r="T1778" s="393" t="str">
        <f t="shared" ca="1" si="210"/>
        <v/>
      </c>
      <c r="U1778" s="96"/>
      <c r="V1778" s="91"/>
    </row>
    <row r="1779" spans="1:22" s="172" customFormat="1" ht="22.5" hidden="1">
      <c r="A1779" s="145" t="s">
        <v>118</v>
      </c>
      <c r="B1779" s="496">
        <v>854</v>
      </c>
      <c r="C1779" s="496">
        <v>85412</v>
      </c>
      <c r="D1779" s="154">
        <v>4350</v>
      </c>
      <c r="E1779" s="171" t="s">
        <v>727</v>
      </c>
      <c r="G1779" s="173"/>
      <c r="H1779" s="174"/>
      <c r="I1779" s="96" t="str">
        <f t="shared" si="204"/>
        <v xml:space="preserve"> </v>
      </c>
      <c r="J1779" s="160"/>
      <c r="K1779" s="517"/>
      <c r="L1779" s="379"/>
      <c r="M1779" s="379" t="str">
        <f t="shared" ca="1" si="205"/>
        <v>tak</v>
      </c>
      <c r="N1779" s="379" t="str">
        <f t="shared" ca="1" si="206"/>
        <v>nie</v>
      </c>
      <c r="O1779" s="378" t="str">
        <f t="shared" ca="1" si="207"/>
        <v>WOW</v>
      </c>
      <c r="P1779" s="389" t="str">
        <f t="shared" ca="1" si="208"/>
        <v>WOW B/V/2/7 85412 4350</v>
      </c>
      <c r="Q1779" s="390" t="str">
        <f ca="1">IF($P1779="","",IF(IF(COUNTIF($P1779,"* *"),COUNTIF('Plany 2025'!$J:$J,"*"&amp;$P1779&amp;"*"),COUNTIF('Plany 2025'!$B:$B,$P1779)+COUNTIF('Plany 2025'!$B:$B,$P1779&amp;"/*")+COUNTIF('Plany 2025'!$B:$B,"*/"&amp;$P1779&amp;"/*"))=0,"brak klasyf.",IF(COUNTIF($P1779,"* *"),SUMIF('Plany 2025'!$J:$J,"*"&amp;$P1779&amp;"*",'Plany 2025'!G:G),SUMIF('Plany 2025'!$B:$B,$P1779,'Plany 2025'!G:G)+SUMIF('Plany 2025'!$B:$B,$P1779&amp;"/*",'Plany 2025'!G:G)+SUMIF('Plany 2025'!$B:$B,"*/"&amp;$P1779&amp;"/*",'Plany 2025'!G:G))))</f>
        <v>brak klasyf.</v>
      </c>
      <c r="R1779" s="391" t="str">
        <f ca="1">IF($P1779="","",IF(IF(COUNTIF($P1779,"* *"),COUNTIF('Plany 2025'!$J:$J,"*"&amp;$P1779&amp;"*"),COUNTIF('Plany 2025'!$B:$B,$P1779)+COUNTIF('Plany 2025'!$B:$B,$P1779&amp;"/*")+COUNTIF('Plany 2025'!$B:$B,"*/"&amp;$P1779&amp;"/*"))=0,"brak klasyf.",IF(COUNTIF($P1779,"* *"),SUMIF('Plany 2025'!$J:$J,"*"&amp;$P1779&amp;"*",'Plany 2025'!H:H),SUMIF('Plany 2025'!$B:$B,$P1779,'Plany 2025'!H:H)+SUMIF('Plany 2025'!$B:$B,$P1779&amp;"/*",'Plany 2025'!H:H)+SUMIF('Plany 2025'!$B:$B,"*/"&amp;$P1779&amp;"/*",'Plany 2025'!H:H))))</f>
        <v>brak klasyf.</v>
      </c>
      <c r="S1779" s="392" t="str">
        <f t="shared" ca="1" si="209"/>
        <v/>
      </c>
      <c r="T1779" s="393" t="str">
        <f t="shared" ca="1" si="210"/>
        <v/>
      </c>
      <c r="U1779" s="96"/>
      <c r="V1779" s="145"/>
    </row>
    <row r="1780" spans="1:22" s="172" customFormat="1" hidden="1">
      <c r="A1780" s="145" t="s">
        <v>118</v>
      </c>
      <c r="B1780" s="496">
        <v>854</v>
      </c>
      <c r="C1780" s="496">
        <v>85412</v>
      </c>
      <c r="D1780" s="176">
        <v>4370</v>
      </c>
      <c r="E1780" s="171" t="s">
        <v>726</v>
      </c>
      <c r="G1780" s="173"/>
      <c r="H1780" s="174"/>
      <c r="I1780" s="96" t="str">
        <f t="shared" si="204"/>
        <v xml:space="preserve"> </v>
      </c>
      <c r="J1780" s="160"/>
      <c r="K1780" s="517"/>
      <c r="L1780" s="379"/>
      <c r="M1780" s="379" t="str">
        <f t="shared" ca="1" si="205"/>
        <v>tak</v>
      </c>
      <c r="N1780" s="379" t="str">
        <f t="shared" ca="1" si="206"/>
        <v>nie</v>
      </c>
      <c r="O1780" s="378" t="str">
        <f t="shared" ca="1" si="207"/>
        <v>WOW</v>
      </c>
      <c r="P1780" s="389" t="str">
        <f t="shared" ca="1" si="208"/>
        <v>WOW B/V/2/7 85412 4370</v>
      </c>
      <c r="Q1780" s="390" t="str">
        <f ca="1">IF($P1780="","",IF(IF(COUNTIF($P1780,"* *"),COUNTIF('Plany 2025'!$J:$J,"*"&amp;$P1780&amp;"*"),COUNTIF('Plany 2025'!$B:$B,$P1780)+COUNTIF('Plany 2025'!$B:$B,$P1780&amp;"/*")+COUNTIF('Plany 2025'!$B:$B,"*/"&amp;$P1780&amp;"/*"))=0,"brak klasyf.",IF(COUNTIF($P1780,"* *"),SUMIF('Plany 2025'!$J:$J,"*"&amp;$P1780&amp;"*",'Plany 2025'!G:G),SUMIF('Plany 2025'!$B:$B,$P1780,'Plany 2025'!G:G)+SUMIF('Plany 2025'!$B:$B,$P1780&amp;"/*",'Plany 2025'!G:G)+SUMIF('Plany 2025'!$B:$B,"*/"&amp;$P1780&amp;"/*",'Plany 2025'!G:G))))</f>
        <v>brak klasyf.</v>
      </c>
      <c r="R1780" s="391" t="str">
        <f ca="1">IF($P1780="","",IF(IF(COUNTIF($P1780,"* *"),COUNTIF('Plany 2025'!$J:$J,"*"&amp;$P1780&amp;"*"),COUNTIF('Plany 2025'!$B:$B,$P1780)+COUNTIF('Plany 2025'!$B:$B,$P1780&amp;"/*")+COUNTIF('Plany 2025'!$B:$B,"*/"&amp;$P1780&amp;"/*"))=0,"brak klasyf.",IF(COUNTIF($P1780,"* *"),SUMIF('Plany 2025'!$J:$J,"*"&amp;$P1780&amp;"*",'Plany 2025'!H:H),SUMIF('Plany 2025'!$B:$B,$P1780,'Plany 2025'!H:H)+SUMIF('Plany 2025'!$B:$B,$P1780&amp;"/*",'Plany 2025'!H:H)+SUMIF('Plany 2025'!$B:$B,"*/"&amp;$P1780&amp;"/*",'Plany 2025'!H:H))))</f>
        <v>brak klasyf.</v>
      </c>
      <c r="S1780" s="392" t="str">
        <f t="shared" ca="1" si="209"/>
        <v/>
      </c>
      <c r="T1780" s="393" t="str">
        <f t="shared" ca="1" si="210"/>
        <v/>
      </c>
      <c r="U1780" s="96"/>
      <c r="V1780" s="145"/>
    </row>
    <row r="1781" spans="1:22" s="168" customFormat="1" hidden="1">
      <c r="A1781" s="91" t="s">
        <v>118</v>
      </c>
      <c r="B1781" s="495">
        <v>854</v>
      </c>
      <c r="C1781" s="495">
        <v>85412</v>
      </c>
      <c r="D1781" s="177">
        <v>4410</v>
      </c>
      <c r="E1781" s="167" t="s">
        <v>202</v>
      </c>
      <c r="G1781" s="169"/>
      <c r="H1781" s="170"/>
      <c r="I1781" s="96" t="str">
        <f t="shared" si="204"/>
        <v xml:space="preserve"> </v>
      </c>
      <c r="J1781" s="147"/>
      <c r="K1781" s="517"/>
      <c r="L1781" s="379"/>
      <c r="M1781" s="379" t="str">
        <f t="shared" ca="1" si="205"/>
        <v>tak</v>
      </c>
      <c r="N1781" s="379" t="str">
        <f t="shared" ca="1" si="206"/>
        <v>nie</v>
      </c>
      <c r="O1781" s="378" t="str">
        <f t="shared" ca="1" si="207"/>
        <v>WOW</v>
      </c>
      <c r="P1781" s="389" t="str">
        <f t="shared" ca="1" si="208"/>
        <v>WOW B/V/2/7 85412 4410</v>
      </c>
      <c r="Q1781" s="390" t="str">
        <f ca="1">IF($P1781="","",IF(IF(COUNTIF($P1781,"* *"),COUNTIF('Plany 2025'!$J:$J,"*"&amp;$P1781&amp;"*"),COUNTIF('Plany 2025'!$B:$B,$P1781)+COUNTIF('Plany 2025'!$B:$B,$P1781&amp;"/*")+COUNTIF('Plany 2025'!$B:$B,"*/"&amp;$P1781&amp;"/*"))=0,"brak klasyf.",IF(COUNTIF($P1781,"* *"),SUMIF('Plany 2025'!$J:$J,"*"&amp;$P1781&amp;"*",'Plany 2025'!G:G),SUMIF('Plany 2025'!$B:$B,$P1781,'Plany 2025'!G:G)+SUMIF('Plany 2025'!$B:$B,$P1781&amp;"/*",'Plany 2025'!G:G)+SUMIF('Plany 2025'!$B:$B,"*/"&amp;$P1781&amp;"/*",'Plany 2025'!G:G))))</f>
        <v>brak klasyf.</v>
      </c>
      <c r="R1781" s="391" t="str">
        <f ca="1">IF($P1781="","",IF(IF(COUNTIF($P1781,"* *"),COUNTIF('Plany 2025'!$J:$J,"*"&amp;$P1781&amp;"*"),COUNTIF('Plany 2025'!$B:$B,$P1781)+COUNTIF('Plany 2025'!$B:$B,$P1781&amp;"/*")+COUNTIF('Plany 2025'!$B:$B,"*/"&amp;$P1781&amp;"/*"))=0,"brak klasyf.",IF(COUNTIF($P1781,"* *"),SUMIF('Plany 2025'!$J:$J,"*"&amp;$P1781&amp;"*",'Plany 2025'!H:H),SUMIF('Plany 2025'!$B:$B,$P1781,'Plany 2025'!H:H)+SUMIF('Plany 2025'!$B:$B,$P1781&amp;"/*",'Plany 2025'!H:H)+SUMIF('Plany 2025'!$B:$B,"*/"&amp;$P1781&amp;"/*",'Plany 2025'!H:H))))</f>
        <v>brak klasyf.</v>
      </c>
      <c r="S1781" s="392" t="str">
        <f t="shared" ca="1" si="209"/>
        <v/>
      </c>
      <c r="T1781" s="393" t="str">
        <f t="shared" ca="1" si="210"/>
        <v/>
      </c>
      <c r="U1781" s="96"/>
      <c r="V1781" s="91"/>
    </row>
    <row r="1782" spans="1:22" s="168" customFormat="1" hidden="1">
      <c r="A1782" s="91" t="s">
        <v>118</v>
      </c>
      <c r="B1782" s="495">
        <v>854</v>
      </c>
      <c r="C1782" s="495">
        <v>85412</v>
      </c>
      <c r="D1782" s="177">
        <v>4580</v>
      </c>
      <c r="E1782" s="167" t="s">
        <v>179</v>
      </c>
      <c r="G1782" s="169"/>
      <c r="H1782" s="170"/>
      <c r="I1782" s="96" t="str">
        <f t="shared" si="204"/>
        <v xml:space="preserve"> </v>
      </c>
      <c r="J1782" s="147"/>
      <c r="K1782" s="517"/>
      <c r="L1782" s="379"/>
      <c r="M1782" s="379" t="str">
        <f t="shared" ca="1" si="205"/>
        <v>tak</v>
      </c>
      <c r="N1782" s="379" t="str">
        <f t="shared" ca="1" si="206"/>
        <v>nie</v>
      </c>
      <c r="O1782" s="378" t="str">
        <f t="shared" ca="1" si="207"/>
        <v>WOW</v>
      </c>
      <c r="P1782" s="389" t="str">
        <f t="shared" ca="1" si="208"/>
        <v>WOW B/V/2/7 85412 4580</v>
      </c>
      <c r="Q1782" s="390" t="str">
        <f ca="1">IF($P1782="","",IF(IF(COUNTIF($P1782,"* *"),COUNTIF('Plany 2025'!$J:$J,"*"&amp;$P1782&amp;"*"),COUNTIF('Plany 2025'!$B:$B,$P1782)+COUNTIF('Plany 2025'!$B:$B,$P1782&amp;"/*")+COUNTIF('Plany 2025'!$B:$B,"*/"&amp;$P1782&amp;"/*"))=0,"brak klasyf.",IF(COUNTIF($P1782,"* *"),SUMIF('Plany 2025'!$J:$J,"*"&amp;$P1782&amp;"*",'Plany 2025'!G:G),SUMIF('Plany 2025'!$B:$B,$P1782,'Plany 2025'!G:G)+SUMIF('Plany 2025'!$B:$B,$P1782&amp;"/*",'Plany 2025'!G:G)+SUMIF('Plany 2025'!$B:$B,"*/"&amp;$P1782&amp;"/*",'Plany 2025'!G:G))))</f>
        <v>brak klasyf.</v>
      </c>
      <c r="R1782" s="391" t="str">
        <f ca="1">IF($P1782="","",IF(IF(COUNTIF($P1782,"* *"),COUNTIF('Plany 2025'!$J:$J,"*"&amp;$P1782&amp;"*"),COUNTIF('Plany 2025'!$B:$B,$P1782)+COUNTIF('Plany 2025'!$B:$B,$P1782&amp;"/*")+COUNTIF('Plany 2025'!$B:$B,"*/"&amp;$P1782&amp;"/*"))=0,"brak klasyf.",IF(COUNTIF($P1782,"* *"),SUMIF('Plany 2025'!$J:$J,"*"&amp;$P1782&amp;"*",'Plany 2025'!H:H),SUMIF('Plany 2025'!$B:$B,$P1782,'Plany 2025'!H:H)+SUMIF('Plany 2025'!$B:$B,$P1782&amp;"/*",'Plany 2025'!H:H)+SUMIF('Plany 2025'!$B:$B,"*/"&amp;$P1782&amp;"/*",'Plany 2025'!H:H))))</f>
        <v>brak klasyf.</v>
      </c>
      <c r="S1782" s="392" t="str">
        <f t="shared" ca="1" si="209"/>
        <v/>
      </c>
      <c r="T1782" s="393" t="str">
        <f t="shared" ca="1" si="210"/>
        <v/>
      </c>
      <c r="U1782" s="96"/>
      <c r="V1782" s="91"/>
    </row>
    <row r="1783" spans="1:22" s="520" customFormat="1" ht="12.75" hidden="1">
      <c r="A1783" s="91" t="s">
        <v>118</v>
      </c>
      <c r="B1783" s="495">
        <v>854</v>
      </c>
      <c r="C1783" s="495">
        <v>85412</v>
      </c>
      <c r="D1783" s="177">
        <v>4990</v>
      </c>
      <c r="E1783" s="167" t="s">
        <v>185</v>
      </c>
      <c r="G1783" s="169"/>
      <c r="H1783" s="170"/>
      <c r="I1783" s="96" t="str">
        <f t="shared" si="204"/>
        <v xml:space="preserve"> </v>
      </c>
      <c r="J1783" s="147"/>
      <c r="K1783" s="517"/>
      <c r="L1783" s="379"/>
      <c r="M1783" s="379" t="str">
        <f t="shared" ca="1" si="205"/>
        <v>tak</v>
      </c>
      <c r="N1783" s="379" t="str">
        <f t="shared" ca="1" si="206"/>
        <v>nie</v>
      </c>
      <c r="O1783" s="378" t="str">
        <f t="shared" ca="1" si="207"/>
        <v>WOW</v>
      </c>
      <c r="P1783" s="389" t="str">
        <f t="shared" ca="1" si="208"/>
        <v>WOW B/V/2/7 85412 4990</v>
      </c>
      <c r="Q1783" s="390" t="str">
        <f ca="1">IF($P1783="","",IF(IF(COUNTIF($P1783,"* *"),COUNTIF('Plany 2025'!$J:$J,"*"&amp;$P1783&amp;"*"),COUNTIF('Plany 2025'!$B:$B,$P1783)+COUNTIF('Plany 2025'!$B:$B,$P1783&amp;"/*")+COUNTIF('Plany 2025'!$B:$B,"*/"&amp;$P1783&amp;"/*"))=0,"brak klasyf.",IF(COUNTIF($P1783,"* *"),SUMIF('Plany 2025'!$J:$J,"*"&amp;$P1783&amp;"*",'Plany 2025'!G:G),SUMIF('Plany 2025'!$B:$B,$P1783,'Plany 2025'!G:G)+SUMIF('Plany 2025'!$B:$B,$P1783&amp;"/*",'Plany 2025'!G:G)+SUMIF('Plany 2025'!$B:$B,"*/"&amp;$P1783&amp;"/*",'Plany 2025'!G:G))))</f>
        <v>brak klasyf.</v>
      </c>
      <c r="R1783" s="391" t="str">
        <f ca="1">IF($P1783="","",IF(IF(COUNTIF($P1783,"* *"),COUNTIF('Plany 2025'!$J:$J,"*"&amp;$P1783&amp;"*"),COUNTIF('Plany 2025'!$B:$B,$P1783)+COUNTIF('Plany 2025'!$B:$B,$P1783&amp;"/*")+COUNTIF('Plany 2025'!$B:$B,"*/"&amp;$P1783&amp;"/*"))=0,"brak klasyf.",IF(COUNTIF($P1783,"* *"),SUMIF('Plany 2025'!$J:$J,"*"&amp;$P1783&amp;"*",'Plany 2025'!H:H),SUMIF('Plany 2025'!$B:$B,$P1783,'Plany 2025'!H:H)+SUMIF('Plany 2025'!$B:$B,$P1783&amp;"/*",'Plany 2025'!H:H)+SUMIF('Plany 2025'!$B:$B,"*/"&amp;$P1783&amp;"/*",'Plany 2025'!H:H))))</f>
        <v>brak klasyf.</v>
      </c>
      <c r="S1783" s="392" t="str">
        <f t="shared" ca="1" si="209"/>
        <v/>
      </c>
      <c r="T1783" s="393" t="str">
        <f t="shared" ca="1" si="210"/>
        <v/>
      </c>
      <c r="U1783" s="96"/>
      <c r="V1783" s="91"/>
    </row>
    <row r="1784" spans="1:22" s="139" customFormat="1" ht="6" hidden="1" customHeight="1">
      <c r="A1784" s="97"/>
      <c r="B1784" s="378" t="s">
        <v>24</v>
      </c>
      <c r="C1784" s="378" t="s">
        <v>24</v>
      </c>
      <c r="D1784" s="97" t="s">
        <v>24</v>
      </c>
      <c r="E1784" s="142" t="s">
        <v>24</v>
      </c>
      <c r="F1784" s="143"/>
      <c r="G1784" s="126"/>
      <c r="H1784" s="127"/>
      <c r="I1784" s="96" t="str">
        <f t="shared" si="204"/>
        <v xml:space="preserve"> </v>
      </c>
      <c r="J1784" s="134"/>
      <c r="K1784" s="517"/>
      <c r="L1784" s="379"/>
      <c r="M1784" s="379" t="str">
        <f t="shared" ca="1" si="205"/>
        <v>tak</v>
      </c>
      <c r="N1784" s="379" t="str">
        <f t="shared" ca="1" si="206"/>
        <v>tak</v>
      </c>
      <c r="O1784" s="378" t="str">
        <f t="shared" ca="1" si="207"/>
        <v>WOW</v>
      </c>
      <c r="P1784" s="389" t="str">
        <f t="shared" si="208"/>
        <v/>
      </c>
      <c r="Q1784" s="390" t="str">
        <f>IF($P1784="","",IF(IF(COUNTIF($P1784,"* *"),COUNTIF('Plany 2025'!$J:$J,"*"&amp;$P1784&amp;"*"),COUNTIF('Plany 2025'!$B:$B,$P1784)+COUNTIF('Plany 2025'!$B:$B,$P1784&amp;"/*")+COUNTIF('Plany 2025'!$B:$B,"*/"&amp;$P1784&amp;"/*"))=0,"brak klasyf.",IF(COUNTIF($P1784,"* *"),SUMIF('Plany 2025'!$J:$J,"*"&amp;$P1784&amp;"*",'Plany 2025'!G:G),SUMIF('Plany 2025'!$B:$B,$P1784,'Plany 2025'!G:G)+SUMIF('Plany 2025'!$B:$B,$P1784&amp;"/*",'Plany 2025'!G:G)+SUMIF('Plany 2025'!$B:$B,"*/"&amp;$P1784&amp;"/*",'Plany 2025'!G:G))))</f>
        <v/>
      </c>
      <c r="R1784" s="391" t="str">
        <f>IF($P1784="","",IF(IF(COUNTIF($P1784,"* *"),COUNTIF('Plany 2025'!$J:$J,"*"&amp;$P1784&amp;"*"),COUNTIF('Plany 2025'!$B:$B,$P1784)+COUNTIF('Plany 2025'!$B:$B,$P1784&amp;"/*")+COUNTIF('Plany 2025'!$B:$B,"*/"&amp;$P1784&amp;"/*"))=0,"brak klasyf.",IF(COUNTIF($P1784,"* *"),SUMIF('Plany 2025'!$J:$J,"*"&amp;$P1784&amp;"*",'Plany 2025'!H:H),SUMIF('Plany 2025'!$B:$B,$P1784,'Plany 2025'!H:H)+SUMIF('Plany 2025'!$B:$B,$P1784&amp;"/*",'Plany 2025'!H:H)+SUMIF('Plany 2025'!$B:$B,"*/"&amp;$P1784&amp;"/*",'Plany 2025'!H:H))))</f>
        <v/>
      </c>
      <c r="S1784" s="392" t="str">
        <f t="shared" si="209"/>
        <v/>
      </c>
      <c r="T1784" s="393" t="str">
        <f t="shared" si="210"/>
        <v/>
      </c>
      <c r="U1784" s="96"/>
      <c r="V1784" s="91"/>
    </row>
    <row r="1785" spans="1:22" s="139" customFormat="1" hidden="1">
      <c r="A1785" s="91" t="s">
        <v>118</v>
      </c>
      <c r="B1785" s="495">
        <v>854</v>
      </c>
      <c r="C1785" s="495">
        <v>85412</v>
      </c>
      <c r="D1785" s="293">
        <v>2360</v>
      </c>
      <c r="E1785" s="125" t="s">
        <v>163</v>
      </c>
      <c r="F1785" s="93"/>
      <c r="G1785" s="169"/>
      <c r="H1785" s="170"/>
      <c r="I1785" s="96" t="str">
        <f t="shared" si="204"/>
        <v xml:space="preserve"> </v>
      </c>
      <c r="J1785" s="134"/>
      <c r="K1785" s="517"/>
      <c r="L1785" s="379"/>
      <c r="M1785" s="379" t="str">
        <f t="shared" ca="1" si="205"/>
        <v>tak</v>
      </c>
      <c r="N1785" s="379" t="str">
        <f t="shared" ca="1" si="206"/>
        <v>nie</v>
      </c>
      <c r="O1785" s="378" t="str">
        <f t="shared" ca="1" si="207"/>
        <v>WOW</v>
      </c>
      <c r="P1785" s="389" t="str">
        <f t="shared" ca="1" si="208"/>
        <v>WOW B/V/2/7 85412 2360</v>
      </c>
      <c r="Q1785" s="390" t="str">
        <f ca="1">IF($P1785="","",IF(IF(COUNTIF($P1785,"* *"),COUNTIF('Plany 2025'!$J:$J,"*"&amp;$P1785&amp;"*"),COUNTIF('Plany 2025'!$B:$B,$P1785)+COUNTIF('Plany 2025'!$B:$B,$P1785&amp;"/*")+COUNTIF('Plany 2025'!$B:$B,"*/"&amp;$P1785&amp;"/*"))=0,"brak klasyf.",IF(COUNTIF($P1785,"* *"),SUMIF('Plany 2025'!$J:$J,"*"&amp;$P1785&amp;"*",'Plany 2025'!G:G),SUMIF('Plany 2025'!$B:$B,$P1785,'Plany 2025'!G:G)+SUMIF('Plany 2025'!$B:$B,$P1785&amp;"/*",'Plany 2025'!G:G)+SUMIF('Plany 2025'!$B:$B,"*/"&amp;$P1785&amp;"/*",'Plany 2025'!G:G))))</f>
        <v>brak klasyf.</v>
      </c>
      <c r="R1785" s="391" t="str">
        <f ca="1">IF($P1785="","",IF(IF(COUNTIF($P1785,"* *"),COUNTIF('Plany 2025'!$J:$J,"*"&amp;$P1785&amp;"*"),COUNTIF('Plany 2025'!$B:$B,$P1785)+COUNTIF('Plany 2025'!$B:$B,$P1785&amp;"/*")+COUNTIF('Plany 2025'!$B:$B,"*/"&amp;$P1785&amp;"/*"))=0,"brak klasyf.",IF(COUNTIF($P1785,"* *"),SUMIF('Plany 2025'!$J:$J,"*"&amp;$P1785&amp;"*",'Plany 2025'!H:H),SUMIF('Plany 2025'!$B:$B,$P1785,'Plany 2025'!H:H)+SUMIF('Plany 2025'!$B:$B,$P1785&amp;"/*",'Plany 2025'!H:H)+SUMIF('Plany 2025'!$B:$B,"*/"&amp;$P1785&amp;"/*",'Plany 2025'!H:H))))</f>
        <v>brak klasyf.</v>
      </c>
      <c r="S1785" s="392" t="str">
        <f t="shared" ca="1" si="209"/>
        <v/>
      </c>
      <c r="T1785" s="393" t="str">
        <f t="shared" ca="1" si="210"/>
        <v/>
      </c>
      <c r="U1785" s="96"/>
      <c r="V1785" s="91"/>
    </row>
    <row r="1786" spans="1:22" s="139" customFormat="1" ht="6" hidden="1" customHeight="1">
      <c r="A1786" s="97"/>
      <c r="B1786" s="378"/>
      <c r="C1786" s="378"/>
      <c r="D1786" s="97"/>
      <c r="E1786" s="125" t="s">
        <v>24</v>
      </c>
      <c r="F1786" s="93"/>
      <c r="G1786" s="126"/>
      <c r="H1786" s="127"/>
      <c r="I1786" s="96" t="str">
        <f t="shared" si="204"/>
        <v xml:space="preserve"> </v>
      </c>
      <c r="J1786" s="134"/>
      <c r="K1786" s="517"/>
      <c r="L1786" s="379"/>
      <c r="M1786" s="379" t="str">
        <f t="shared" ca="1" si="205"/>
        <v>tak</v>
      </c>
      <c r="N1786" s="379" t="str">
        <f t="shared" ca="1" si="206"/>
        <v>tak</v>
      </c>
      <c r="O1786" s="378" t="str">
        <f t="shared" ca="1" si="207"/>
        <v>WOW</v>
      </c>
      <c r="P1786" s="389" t="str">
        <f t="shared" si="208"/>
        <v/>
      </c>
      <c r="Q1786" s="390" t="str">
        <f>IF($P1786="","",IF(IF(COUNTIF($P1786,"* *"),COUNTIF('Plany 2025'!$J:$J,"*"&amp;$P1786&amp;"*"),COUNTIF('Plany 2025'!$B:$B,$P1786)+COUNTIF('Plany 2025'!$B:$B,$P1786&amp;"/*")+COUNTIF('Plany 2025'!$B:$B,"*/"&amp;$P1786&amp;"/*"))=0,"brak klasyf.",IF(COUNTIF($P1786,"* *"),SUMIF('Plany 2025'!$J:$J,"*"&amp;$P1786&amp;"*",'Plany 2025'!G:G),SUMIF('Plany 2025'!$B:$B,$P1786,'Plany 2025'!G:G)+SUMIF('Plany 2025'!$B:$B,$P1786&amp;"/*",'Plany 2025'!G:G)+SUMIF('Plany 2025'!$B:$B,"*/"&amp;$P1786&amp;"/*",'Plany 2025'!G:G))))</f>
        <v/>
      </c>
      <c r="R1786" s="391" t="str">
        <f>IF($P1786="","",IF(IF(COUNTIF($P1786,"* *"),COUNTIF('Plany 2025'!$J:$J,"*"&amp;$P1786&amp;"*"),COUNTIF('Plany 2025'!$B:$B,$P1786)+COUNTIF('Plany 2025'!$B:$B,$P1786&amp;"/*")+COUNTIF('Plany 2025'!$B:$B,"*/"&amp;$P1786&amp;"/*"))=0,"brak klasyf.",IF(COUNTIF($P1786,"* *"),SUMIF('Plany 2025'!$J:$J,"*"&amp;$P1786&amp;"*",'Plany 2025'!H:H),SUMIF('Plany 2025'!$B:$B,$P1786,'Plany 2025'!H:H)+SUMIF('Plany 2025'!$B:$B,$P1786&amp;"/*",'Plany 2025'!H:H)+SUMIF('Plany 2025'!$B:$B,"*/"&amp;$P1786&amp;"/*",'Plany 2025'!H:H))))</f>
        <v/>
      </c>
      <c r="S1786" s="392" t="str">
        <f t="shared" si="209"/>
        <v/>
      </c>
      <c r="T1786" s="393" t="str">
        <f t="shared" si="210"/>
        <v/>
      </c>
      <c r="U1786" s="96"/>
      <c r="V1786" s="91"/>
    </row>
    <row r="1787" spans="1:22" s="139" customFormat="1">
      <c r="A1787" s="97"/>
      <c r="B1787" s="378"/>
      <c r="C1787" s="378"/>
      <c r="D1787" s="97"/>
      <c r="E1787" s="142" t="s">
        <v>51</v>
      </c>
      <c r="F1787" s="143"/>
      <c r="G1787" s="126"/>
      <c r="H1787" s="127"/>
      <c r="I1787" s="96" t="str">
        <f t="shared" si="204"/>
        <v xml:space="preserve"> </v>
      </c>
      <c r="J1787" s="134"/>
      <c r="K1787" s="517"/>
      <c r="L1787" s="379">
        <v>1</v>
      </c>
      <c r="M1787" s="379" t="str">
        <f t="shared" ca="1" si="205"/>
        <v>tak</v>
      </c>
      <c r="N1787" s="379" t="str">
        <f t="shared" ca="1" si="206"/>
        <v>tak</v>
      </c>
      <c r="O1787" s="378" t="str">
        <f t="shared" ca="1" si="207"/>
        <v/>
      </c>
      <c r="P1787" s="389" t="str">
        <f t="shared" si="208"/>
        <v/>
      </c>
      <c r="Q1787" s="390" t="str">
        <f>IF($P1787="","",IF(IF(COUNTIF($P1787,"* *"),COUNTIF('Plany 2025'!$J:$J,"*"&amp;$P1787&amp;"*"),COUNTIF('Plany 2025'!$B:$B,$P1787)+COUNTIF('Plany 2025'!$B:$B,$P1787&amp;"/*")+COUNTIF('Plany 2025'!$B:$B,"*/"&amp;$P1787&amp;"/*"))=0,"brak klasyf.",IF(COUNTIF($P1787,"* *"),SUMIF('Plany 2025'!$J:$J,"*"&amp;$P1787&amp;"*",'Plany 2025'!G:G),SUMIF('Plany 2025'!$B:$B,$P1787,'Plany 2025'!G:G)+SUMIF('Plany 2025'!$B:$B,$P1787&amp;"/*",'Plany 2025'!G:G)+SUMIF('Plany 2025'!$B:$B,"*/"&amp;$P1787&amp;"/*",'Plany 2025'!G:G))))</f>
        <v/>
      </c>
      <c r="R1787" s="391" t="str">
        <f>IF($P1787="","",IF(IF(COUNTIF($P1787,"* *"),COUNTIF('Plany 2025'!$J:$J,"*"&amp;$P1787&amp;"*"),COUNTIF('Plany 2025'!$B:$B,$P1787)+COUNTIF('Plany 2025'!$B:$B,$P1787&amp;"/*")+COUNTIF('Plany 2025'!$B:$B,"*/"&amp;$P1787&amp;"/*"))=0,"brak klasyf.",IF(COUNTIF($P1787,"* *"),SUMIF('Plany 2025'!$J:$J,"*"&amp;$P1787&amp;"*",'Plany 2025'!H:H),SUMIF('Plany 2025'!$B:$B,$P1787,'Plany 2025'!H:H)+SUMIF('Plany 2025'!$B:$B,$P1787&amp;"/*",'Plany 2025'!H:H)+SUMIF('Plany 2025'!$B:$B,"*/"&amp;$P1787&amp;"/*",'Plany 2025'!H:H))))</f>
        <v/>
      </c>
      <c r="S1787" s="392" t="str">
        <f t="shared" si="209"/>
        <v/>
      </c>
      <c r="T1787" s="393" t="str">
        <f t="shared" si="210"/>
        <v/>
      </c>
      <c r="U1787" s="96"/>
      <c r="V1787" s="91"/>
    </row>
    <row r="1788" spans="1:22" s="134" customFormat="1">
      <c r="A1788" s="97"/>
      <c r="B1788" s="378"/>
      <c r="C1788" s="378"/>
      <c r="D1788" s="97"/>
      <c r="E1788" s="195" t="s">
        <v>703</v>
      </c>
      <c r="F1788" s="195"/>
      <c r="G1788" s="136"/>
      <c r="H1788" s="137"/>
      <c r="I1788" s="138" t="str">
        <f t="shared" si="204"/>
        <v xml:space="preserve"> </v>
      </c>
      <c r="K1788" s="517"/>
      <c r="L1788" s="379">
        <v>1</v>
      </c>
      <c r="M1788" s="379" t="str">
        <f t="shared" ca="1" si="205"/>
        <v>tak</v>
      </c>
      <c r="N1788" s="379" t="str">
        <f t="shared" ca="1" si="206"/>
        <v>tak</v>
      </c>
      <c r="O1788" s="378" t="str">
        <f t="shared" ca="1" si="207"/>
        <v/>
      </c>
      <c r="P1788" s="389" t="str">
        <f t="shared" si="208"/>
        <v/>
      </c>
      <c r="Q1788" s="390" t="str">
        <f>IF($P1788="","",IF(IF(COUNTIF($P1788,"* *"),COUNTIF('Plany 2025'!$J:$J,"*"&amp;$P1788&amp;"*"),COUNTIF('Plany 2025'!$B:$B,$P1788)+COUNTIF('Plany 2025'!$B:$B,$P1788&amp;"/*")+COUNTIF('Plany 2025'!$B:$B,"*/"&amp;$P1788&amp;"/*"))=0,"brak klasyf.",IF(COUNTIF($P1788,"* *"),SUMIF('Plany 2025'!$J:$J,"*"&amp;$P1788&amp;"*",'Plany 2025'!G:G),SUMIF('Plany 2025'!$B:$B,$P1788,'Plany 2025'!G:G)+SUMIF('Plany 2025'!$B:$B,$P1788&amp;"/*",'Plany 2025'!G:G)+SUMIF('Plany 2025'!$B:$B,"*/"&amp;$P1788&amp;"/*",'Plany 2025'!G:G))))</f>
        <v/>
      </c>
      <c r="R1788" s="391" t="str">
        <f>IF($P1788="","",IF(IF(COUNTIF($P1788,"* *"),COUNTIF('Plany 2025'!$J:$J,"*"&amp;$P1788&amp;"*"),COUNTIF('Plany 2025'!$B:$B,$P1788)+COUNTIF('Plany 2025'!$B:$B,$P1788&amp;"/*")+COUNTIF('Plany 2025'!$B:$B,"*/"&amp;$P1788&amp;"/*"))=0,"brak klasyf.",IF(COUNTIF($P1788,"* *"),SUMIF('Plany 2025'!$J:$J,"*"&amp;$P1788&amp;"*",'Plany 2025'!H:H),SUMIF('Plany 2025'!$B:$B,$P1788,'Plany 2025'!H:H)+SUMIF('Plany 2025'!$B:$B,$P1788&amp;"/*",'Plany 2025'!H:H)+SUMIF('Plany 2025'!$B:$B,"*/"&amp;$P1788&amp;"/*",'Plany 2025'!H:H))))</f>
        <v/>
      </c>
      <c r="S1788" s="392" t="str">
        <f t="shared" si="209"/>
        <v/>
      </c>
      <c r="T1788" s="393" t="str">
        <f t="shared" si="210"/>
        <v/>
      </c>
      <c r="U1788" s="138"/>
      <c r="V1788" s="91"/>
    </row>
    <row r="1789" spans="1:22" s="134" customFormat="1">
      <c r="A1789" s="97"/>
      <c r="B1789" s="378"/>
      <c r="C1789" s="378"/>
      <c r="D1789" s="97"/>
      <c r="E1789" s="195" t="s">
        <v>704</v>
      </c>
      <c r="F1789" s="195"/>
      <c r="G1789" s="136"/>
      <c r="H1789" s="137"/>
      <c r="I1789" s="138" t="str">
        <f t="shared" si="204"/>
        <v xml:space="preserve"> </v>
      </c>
      <c r="K1789" s="517"/>
      <c r="L1789" s="379">
        <v>1</v>
      </c>
      <c r="M1789" s="379" t="str">
        <f t="shared" ca="1" si="205"/>
        <v>tak</v>
      </c>
      <c r="N1789" s="379" t="str">
        <f t="shared" ca="1" si="206"/>
        <v>tak</v>
      </c>
      <c r="O1789" s="378" t="str">
        <f t="shared" ca="1" si="207"/>
        <v/>
      </c>
      <c r="P1789" s="389" t="str">
        <f t="shared" si="208"/>
        <v/>
      </c>
      <c r="Q1789" s="390" t="str">
        <f>IF($P1789="","",IF(IF(COUNTIF($P1789,"* *"),COUNTIF('Plany 2025'!$J:$J,"*"&amp;$P1789&amp;"*"),COUNTIF('Plany 2025'!$B:$B,$P1789)+COUNTIF('Plany 2025'!$B:$B,$P1789&amp;"/*")+COUNTIF('Plany 2025'!$B:$B,"*/"&amp;$P1789&amp;"/*"))=0,"brak klasyf.",IF(COUNTIF($P1789,"* *"),SUMIF('Plany 2025'!$J:$J,"*"&amp;$P1789&amp;"*",'Plany 2025'!G:G),SUMIF('Plany 2025'!$B:$B,$P1789,'Plany 2025'!G:G)+SUMIF('Plany 2025'!$B:$B,$P1789&amp;"/*",'Plany 2025'!G:G)+SUMIF('Plany 2025'!$B:$B,"*/"&amp;$P1789&amp;"/*",'Plany 2025'!G:G))))</f>
        <v/>
      </c>
      <c r="R1789" s="391" t="str">
        <f>IF($P1789="","",IF(IF(COUNTIF($P1789,"* *"),COUNTIF('Plany 2025'!$J:$J,"*"&amp;$P1789&amp;"*"),COUNTIF('Plany 2025'!$B:$B,$P1789)+COUNTIF('Plany 2025'!$B:$B,$P1789&amp;"/*")+COUNTIF('Plany 2025'!$B:$B,"*/"&amp;$P1789&amp;"/*"))=0,"brak klasyf.",IF(COUNTIF($P1789,"* *"),SUMIF('Plany 2025'!$J:$J,"*"&amp;$P1789&amp;"*",'Plany 2025'!H:H),SUMIF('Plany 2025'!$B:$B,$P1789,'Plany 2025'!H:H)+SUMIF('Plany 2025'!$B:$B,$P1789&amp;"/*",'Plany 2025'!H:H)+SUMIF('Plany 2025'!$B:$B,"*/"&amp;$P1789&amp;"/*",'Plany 2025'!H:H))))</f>
        <v/>
      </c>
      <c r="S1789" s="392" t="str">
        <f t="shared" si="209"/>
        <v/>
      </c>
      <c r="T1789" s="393" t="str">
        <f t="shared" si="210"/>
        <v/>
      </c>
      <c r="U1789" s="138"/>
      <c r="V1789" s="91"/>
    </row>
    <row r="1790" spans="1:22" s="134" customFormat="1" ht="33.75">
      <c r="A1790" s="97"/>
      <c r="B1790" s="378"/>
      <c r="C1790" s="378"/>
      <c r="D1790" s="97"/>
      <c r="E1790" s="195" t="s">
        <v>682</v>
      </c>
      <c r="F1790" s="195"/>
      <c r="G1790" s="136"/>
      <c r="H1790" s="137"/>
      <c r="I1790" s="138" t="str">
        <f t="shared" si="204"/>
        <v xml:space="preserve"> </v>
      </c>
      <c r="K1790" s="517"/>
      <c r="L1790" s="379">
        <v>1</v>
      </c>
      <c r="M1790" s="379" t="str">
        <f t="shared" ca="1" si="205"/>
        <v>tak</v>
      </c>
      <c r="N1790" s="379" t="str">
        <f t="shared" ca="1" si="206"/>
        <v>tak</v>
      </c>
      <c r="O1790" s="378" t="str">
        <f t="shared" ca="1" si="207"/>
        <v/>
      </c>
      <c r="P1790" s="389" t="str">
        <f t="shared" si="208"/>
        <v/>
      </c>
      <c r="Q1790" s="390" t="str">
        <f>IF($P1790="","",IF(IF(COUNTIF($P1790,"* *"),COUNTIF('Plany 2025'!$J:$J,"*"&amp;$P1790&amp;"*"),COUNTIF('Plany 2025'!$B:$B,$P1790)+COUNTIF('Plany 2025'!$B:$B,$P1790&amp;"/*")+COUNTIF('Plany 2025'!$B:$B,"*/"&amp;$P1790&amp;"/*"))=0,"brak klasyf.",IF(COUNTIF($P1790,"* *"),SUMIF('Plany 2025'!$J:$J,"*"&amp;$P1790&amp;"*",'Plany 2025'!G:G),SUMIF('Plany 2025'!$B:$B,$P1790,'Plany 2025'!G:G)+SUMIF('Plany 2025'!$B:$B,$P1790&amp;"/*",'Plany 2025'!G:G)+SUMIF('Plany 2025'!$B:$B,"*/"&amp;$P1790&amp;"/*",'Plany 2025'!G:G))))</f>
        <v/>
      </c>
      <c r="R1790" s="391" t="str">
        <f>IF($P1790="","",IF(IF(COUNTIF($P1790,"* *"),COUNTIF('Plany 2025'!$J:$J,"*"&amp;$P1790&amp;"*"),COUNTIF('Plany 2025'!$B:$B,$P1790)+COUNTIF('Plany 2025'!$B:$B,$P1790&amp;"/*")+COUNTIF('Plany 2025'!$B:$B,"*/"&amp;$P1790&amp;"/*"))=0,"brak klasyf.",IF(COUNTIF($P1790,"* *"),SUMIF('Plany 2025'!$J:$J,"*"&amp;$P1790&amp;"*",'Plany 2025'!H:H),SUMIF('Plany 2025'!$B:$B,$P1790,'Plany 2025'!H:H)+SUMIF('Plany 2025'!$B:$B,$P1790&amp;"/*",'Plany 2025'!H:H)+SUMIF('Plany 2025'!$B:$B,"*/"&amp;$P1790&amp;"/*",'Plany 2025'!H:H))))</f>
        <v/>
      </c>
      <c r="S1790" s="392" t="str">
        <f t="shared" si="209"/>
        <v/>
      </c>
      <c r="T1790" s="393" t="str">
        <f t="shared" si="210"/>
        <v/>
      </c>
      <c r="U1790" s="138"/>
      <c r="V1790" s="91"/>
    </row>
    <row r="1791" spans="1:22" s="139" customFormat="1" ht="6" customHeight="1">
      <c r="A1791" s="194"/>
      <c r="B1791" s="500"/>
      <c r="C1791" s="500"/>
      <c r="D1791" s="194"/>
      <c r="E1791" s="223" t="s">
        <v>24</v>
      </c>
      <c r="F1791" s="93"/>
      <c r="G1791" s="126"/>
      <c r="H1791" s="127"/>
      <c r="I1791" s="96" t="str">
        <f t="shared" si="204"/>
        <v xml:space="preserve"> </v>
      </c>
      <c r="J1791" s="134"/>
      <c r="K1791" s="517"/>
      <c r="L1791" s="379">
        <v>1</v>
      </c>
      <c r="M1791" s="379" t="str">
        <f t="shared" ca="1" si="205"/>
        <v>tak</v>
      </c>
      <c r="N1791" s="379" t="str">
        <f t="shared" ca="1" si="206"/>
        <v>tak</v>
      </c>
      <c r="O1791" s="378" t="str">
        <f t="shared" ca="1" si="207"/>
        <v/>
      </c>
      <c r="P1791" s="389" t="str">
        <f t="shared" si="208"/>
        <v/>
      </c>
      <c r="Q1791" s="390" t="str">
        <f>IF($P1791="","",IF(IF(COUNTIF($P1791,"* *"),COUNTIF('Plany 2025'!$J:$J,"*"&amp;$P1791&amp;"*"),COUNTIF('Plany 2025'!$B:$B,$P1791)+COUNTIF('Plany 2025'!$B:$B,$P1791&amp;"/*")+COUNTIF('Plany 2025'!$B:$B,"*/"&amp;$P1791&amp;"/*"))=0,"brak klasyf.",IF(COUNTIF($P1791,"* *"),SUMIF('Plany 2025'!$J:$J,"*"&amp;$P1791&amp;"*",'Plany 2025'!G:G),SUMIF('Plany 2025'!$B:$B,$P1791,'Plany 2025'!G:G)+SUMIF('Plany 2025'!$B:$B,$P1791&amp;"/*",'Plany 2025'!G:G)+SUMIF('Plany 2025'!$B:$B,"*/"&amp;$P1791&amp;"/*",'Plany 2025'!G:G))))</f>
        <v/>
      </c>
      <c r="R1791" s="391" t="str">
        <f>IF($P1791="","",IF(IF(COUNTIF($P1791,"* *"),COUNTIF('Plany 2025'!$J:$J,"*"&amp;$P1791&amp;"*"),COUNTIF('Plany 2025'!$B:$B,$P1791)+COUNTIF('Plany 2025'!$B:$B,$P1791&amp;"/*")+COUNTIF('Plany 2025'!$B:$B,"*/"&amp;$P1791&amp;"/*"))=0,"brak klasyf.",IF(COUNTIF($P1791,"* *"),SUMIF('Plany 2025'!$J:$J,"*"&amp;$P1791&amp;"*",'Plany 2025'!H:H),SUMIF('Plany 2025'!$B:$B,$P1791,'Plany 2025'!H:H)+SUMIF('Plany 2025'!$B:$B,$P1791&amp;"/*",'Plany 2025'!H:H)+SUMIF('Plany 2025'!$B:$B,"*/"&amp;$P1791&amp;"/*",'Plany 2025'!H:H))))</f>
        <v/>
      </c>
      <c r="S1791" s="392" t="str">
        <f t="shared" si="209"/>
        <v/>
      </c>
      <c r="T1791" s="393" t="str">
        <f t="shared" si="210"/>
        <v/>
      </c>
      <c r="U1791" s="96"/>
      <c r="V1791" s="91"/>
    </row>
    <row r="1792" spans="1:22" s="139" customFormat="1">
      <c r="A1792" s="119" t="s">
        <v>120</v>
      </c>
      <c r="B1792" s="494"/>
      <c r="C1792" s="494"/>
      <c r="D1792" s="119" t="s">
        <v>184</v>
      </c>
      <c r="E1792" s="120" t="s">
        <v>667</v>
      </c>
      <c r="F1792" s="121"/>
      <c r="G1792" s="122">
        <f>SUM(G1794,G1815,G1834,G1860)</f>
        <v>532203</v>
      </c>
      <c r="H1792" s="123">
        <f>SUM(H1794,H1815,H1834,H1860)</f>
        <v>436991.51</v>
      </c>
      <c r="I1792" s="124">
        <f t="shared" si="204"/>
        <v>0.82109929857591935</v>
      </c>
      <c r="J1792" s="134"/>
      <c r="K1792" s="517"/>
      <c r="L1792" s="379">
        <v>1</v>
      </c>
      <c r="M1792" s="379" t="str">
        <f t="shared" ca="1" si="205"/>
        <v>tak</v>
      </c>
      <c r="N1792" s="379" t="str">
        <f t="shared" ca="1" si="206"/>
        <v>tak</v>
      </c>
      <c r="O1792" s="378" t="str">
        <f t="shared" ca="1" si="207"/>
        <v/>
      </c>
      <c r="P1792" s="389" t="str">
        <f t="shared" si="208"/>
        <v>B/V/2/8</v>
      </c>
      <c r="Q1792" s="390">
        <f>IF($P1792="","",IF(IF(COUNTIF($P1792,"* *"),COUNTIF('Plany 2025'!$J:$J,"*"&amp;$P1792&amp;"*"),COUNTIF('Plany 2025'!$B:$B,$P1792)+COUNTIF('Plany 2025'!$B:$B,$P1792&amp;"/*")+COUNTIF('Plany 2025'!$B:$B,"*/"&amp;$P1792&amp;"/*"))=0,"brak klasyf.",IF(COUNTIF($P1792,"* *"),SUMIF('Plany 2025'!$J:$J,"*"&amp;$P1792&amp;"*",'Plany 2025'!G:G),SUMIF('Plany 2025'!$B:$B,$P1792,'Plany 2025'!G:G)+SUMIF('Plany 2025'!$B:$B,$P1792&amp;"/*",'Plany 2025'!G:G)+SUMIF('Plany 2025'!$B:$B,"*/"&amp;$P1792&amp;"/*",'Plany 2025'!G:G))))</f>
        <v>532203</v>
      </c>
      <c r="R1792" s="391">
        <f>IF($P1792="","",IF(IF(COUNTIF($P1792,"* *"),COUNTIF('Plany 2025'!$J:$J,"*"&amp;$P1792&amp;"*"),COUNTIF('Plany 2025'!$B:$B,$P1792)+COUNTIF('Plany 2025'!$B:$B,$P1792&amp;"/*")+COUNTIF('Plany 2025'!$B:$B,"*/"&amp;$P1792&amp;"/*"))=0,"brak klasyf.",IF(COUNTIF($P1792,"* *"),SUMIF('Plany 2025'!$J:$J,"*"&amp;$P1792&amp;"*",'Plany 2025'!H:H),SUMIF('Plany 2025'!$B:$B,$P1792,'Plany 2025'!H:H)+SUMIF('Plany 2025'!$B:$B,$P1792&amp;"/*",'Plany 2025'!H:H)+SUMIF('Plany 2025'!$B:$B,"*/"&amp;$P1792&amp;"/*",'Plany 2025'!H:H))))</f>
        <v>436991.51000000007</v>
      </c>
      <c r="S1792" s="392">
        <f t="shared" si="209"/>
        <v>0</v>
      </c>
      <c r="T1792" s="393">
        <f t="shared" si="210"/>
        <v>0</v>
      </c>
      <c r="U1792" s="206"/>
      <c r="V1792" s="91"/>
    </row>
    <row r="1793" spans="1:22" s="139" customFormat="1" ht="6" customHeight="1">
      <c r="A1793" s="97"/>
      <c r="B1793" s="378"/>
      <c r="C1793" s="378"/>
      <c r="D1793" s="97"/>
      <c r="E1793" s="125" t="s">
        <v>24</v>
      </c>
      <c r="F1793" s="93"/>
      <c r="G1793" s="126"/>
      <c r="H1793" s="127"/>
      <c r="I1793" s="96" t="str">
        <f t="shared" si="204"/>
        <v xml:space="preserve"> </v>
      </c>
      <c r="J1793" s="134"/>
      <c r="K1793" s="517"/>
      <c r="L1793" s="379">
        <v>1</v>
      </c>
      <c r="M1793" s="379" t="str">
        <f t="shared" ca="1" si="205"/>
        <v>tak</v>
      </c>
      <c r="N1793" s="379" t="str">
        <f t="shared" ca="1" si="206"/>
        <v>tak</v>
      </c>
      <c r="O1793" s="378" t="str">
        <f t="shared" ca="1" si="207"/>
        <v/>
      </c>
      <c r="P1793" s="389" t="str">
        <f t="shared" si="208"/>
        <v/>
      </c>
      <c r="Q1793" s="390" t="str">
        <f>IF($P1793="","",IF(IF(COUNTIF($P1793,"* *"),COUNTIF('Plany 2025'!$J:$J,"*"&amp;$P1793&amp;"*"),COUNTIF('Plany 2025'!$B:$B,$P1793)+COUNTIF('Plany 2025'!$B:$B,$P1793&amp;"/*")+COUNTIF('Plany 2025'!$B:$B,"*/"&amp;$P1793&amp;"/*"))=0,"brak klasyf.",IF(COUNTIF($P1793,"* *"),SUMIF('Plany 2025'!$J:$J,"*"&amp;$P1793&amp;"*",'Plany 2025'!G:G),SUMIF('Plany 2025'!$B:$B,$P1793,'Plany 2025'!G:G)+SUMIF('Plany 2025'!$B:$B,$P1793&amp;"/*",'Plany 2025'!G:G)+SUMIF('Plany 2025'!$B:$B,"*/"&amp;$P1793&amp;"/*",'Plany 2025'!G:G))))</f>
        <v/>
      </c>
      <c r="R1793" s="391" t="str">
        <f>IF($P1793="","",IF(IF(COUNTIF($P1793,"* *"),COUNTIF('Plany 2025'!$J:$J,"*"&amp;$P1793&amp;"*"),COUNTIF('Plany 2025'!$B:$B,$P1793)+COUNTIF('Plany 2025'!$B:$B,$P1793&amp;"/*")+COUNTIF('Plany 2025'!$B:$B,"*/"&amp;$P1793&amp;"/*"))=0,"brak klasyf.",IF(COUNTIF($P1793,"* *"),SUMIF('Plany 2025'!$J:$J,"*"&amp;$P1793&amp;"*",'Plany 2025'!H:H),SUMIF('Plany 2025'!$B:$B,$P1793,'Plany 2025'!H:H)+SUMIF('Plany 2025'!$B:$B,$P1793&amp;"/*",'Plany 2025'!H:H)+SUMIF('Plany 2025'!$B:$B,"*/"&amp;$P1793&amp;"/*",'Plany 2025'!H:H))))</f>
        <v/>
      </c>
      <c r="S1793" s="392" t="str">
        <f t="shared" si="209"/>
        <v/>
      </c>
      <c r="T1793" s="393" t="str">
        <f t="shared" si="210"/>
        <v/>
      </c>
      <c r="U1793" s="96"/>
      <c r="V1793" s="91"/>
    </row>
    <row r="1794" spans="1:22" s="134" customFormat="1">
      <c r="A1794" s="91" t="s">
        <v>121</v>
      </c>
      <c r="B1794" s="379"/>
      <c r="C1794" s="379"/>
      <c r="D1794" s="91" t="s">
        <v>184</v>
      </c>
      <c r="E1794" s="92" t="s">
        <v>186</v>
      </c>
      <c r="F1794" s="125"/>
      <c r="G1794" s="204">
        <f>G1800+G1805</f>
        <v>114863</v>
      </c>
      <c r="H1794" s="205">
        <f>H1800+H1805</f>
        <v>114537.8</v>
      </c>
      <c r="I1794" s="206">
        <f t="shared" si="204"/>
        <v>0.99716880109347661</v>
      </c>
      <c r="K1794" s="517"/>
      <c r="L1794" s="379">
        <v>1</v>
      </c>
      <c r="M1794" s="379" t="str">
        <f t="shared" ca="1" si="205"/>
        <v>tak</v>
      </c>
      <c r="N1794" s="379" t="str">
        <f t="shared" ca="1" si="206"/>
        <v>tak</v>
      </c>
      <c r="O1794" s="378" t="str">
        <f t="shared" ca="1" si="207"/>
        <v/>
      </c>
      <c r="P1794" s="389" t="str">
        <f t="shared" si="208"/>
        <v>B/V/2/8/1</v>
      </c>
      <c r="Q1794" s="390">
        <f>IF($P1794="","",IF(IF(COUNTIF($P1794,"* *"),COUNTIF('Plany 2025'!$J:$J,"*"&amp;$P1794&amp;"*"),COUNTIF('Plany 2025'!$B:$B,$P1794)+COUNTIF('Plany 2025'!$B:$B,$P1794&amp;"/*")+COUNTIF('Plany 2025'!$B:$B,"*/"&amp;$P1794&amp;"/*"))=0,"brak klasyf.",IF(COUNTIF($P1794,"* *"),SUMIF('Plany 2025'!$J:$J,"*"&amp;$P1794&amp;"*",'Plany 2025'!G:G),SUMIF('Plany 2025'!$B:$B,$P1794,'Plany 2025'!G:G)+SUMIF('Plany 2025'!$B:$B,$P1794&amp;"/*",'Plany 2025'!G:G)+SUMIF('Plany 2025'!$B:$B,"*/"&amp;$P1794&amp;"/*",'Plany 2025'!G:G))))</f>
        <v>114863</v>
      </c>
      <c r="R1794" s="391">
        <f>IF($P1794="","",IF(IF(COUNTIF($P1794,"* *"),COUNTIF('Plany 2025'!$J:$J,"*"&amp;$P1794&amp;"*"),COUNTIF('Plany 2025'!$B:$B,$P1794)+COUNTIF('Plany 2025'!$B:$B,$P1794&amp;"/*")+COUNTIF('Plany 2025'!$B:$B,"*/"&amp;$P1794&amp;"/*"))=0,"brak klasyf.",IF(COUNTIF($P1794,"* *"),SUMIF('Plany 2025'!$J:$J,"*"&amp;$P1794&amp;"*",'Plany 2025'!H:H),SUMIF('Plany 2025'!$B:$B,$P1794,'Plany 2025'!H:H)+SUMIF('Plany 2025'!$B:$B,$P1794&amp;"/*",'Plany 2025'!H:H)+SUMIF('Plany 2025'!$B:$B,"*/"&amp;$P1794&amp;"/*",'Plany 2025'!H:H))))</f>
        <v>114537.8</v>
      </c>
      <c r="S1794" s="392">
        <f t="shared" si="209"/>
        <v>0</v>
      </c>
      <c r="T1794" s="393">
        <f t="shared" si="210"/>
        <v>0</v>
      </c>
      <c r="U1794" s="206"/>
      <c r="V1794" s="91"/>
    </row>
    <row r="1795" spans="1:22" s="139" customFormat="1" ht="6" customHeight="1">
      <c r="A1795" s="97"/>
      <c r="B1795" s="378"/>
      <c r="C1795" s="378"/>
      <c r="D1795" s="97"/>
      <c r="E1795" s="129" t="s">
        <v>24</v>
      </c>
      <c r="F1795" s="130"/>
      <c r="G1795" s="131"/>
      <c r="H1795" s="132"/>
      <c r="I1795" s="141" t="str">
        <f t="shared" si="204"/>
        <v xml:space="preserve"> </v>
      </c>
      <c r="J1795" s="134"/>
      <c r="K1795" s="517"/>
      <c r="L1795" s="379">
        <v>1</v>
      </c>
      <c r="M1795" s="379" t="str">
        <f t="shared" ca="1" si="205"/>
        <v>tak</v>
      </c>
      <c r="N1795" s="379" t="str">
        <f t="shared" ca="1" si="206"/>
        <v>tak</v>
      </c>
      <c r="O1795" s="378" t="str">
        <f t="shared" ca="1" si="207"/>
        <v/>
      </c>
      <c r="P1795" s="389" t="str">
        <f t="shared" si="208"/>
        <v/>
      </c>
      <c r="Q1795" s="390" t="str">
        <f>IF($P1795="","",IF(IF(COUNTIF($P1795,"* *"),COUNTIF('Plany 2025'!$J:$J,"*"&amp;$P1795&amp;"*"),COUNTIF('Plany 2025'!$B:$B,$P1795)+COUNTIF('Plany 2025'!$B:$B,$P1795&amp;"/*")+COUNTIF('Plany 2025'!$B:$B,"*/"&amp;$P1795&amp;"/*"))=0,"brak klasyf.",IF(COUNTIF($P1795,"* *"),SUMIF('Plany 2025'!$J:$J,"*"&amp;$P1795&amp;"*",'Plany 2025'!G:G),SUMIF('Plany 2025'!$B:$B,$P1795,'Plany 2025'!G:G)+SUMIF('Plany 2025'!$B:$B,$P1795&amp;"/*",'Plany 2025'!G:G)+SUMIF('Plany 2025'!$B:$B,"*/"&amp;$P1795&amp;"/*",'Plany 2025'!G:G))))</f>
        <v/>
      </c>
      <c r="R1795" s="391" t="str">
        <f>IF($P1795="","",IF(IF(COUNTIF($P1795,"* *"),COUNTIF('Plany 2025'!$J:$J,"*"&amp;$P1795&amp;"*"),COUNTIF('Plany 2025'!$B:$B,$P1795)+COUNTIF('Plany 2025'!$B:$B,$P1795&amp;"/*")+COUNTIF('Plany 2025'!$B:$B,"*/"&amp;$P1795&amp;"/*"))=0,"brak klasyf.",IF(COUNTIF($P1795,"* *"),SUMIF('Plany 2025'!$J:$J,"*"&amp;$P1795&amp;"*",'Plany 2025'!H:H),SUMIF('Plany 2025'!$B:$B,$P1795,'Plany 2025'!H:H)+SUMIF('Plany 2025'!$B:$B,$P1795&amp;"/*",'Plany 2025'!H:H)+SUMIF('Plany 2025'!$B:$B,"*/"&amp;$P1795&amp;"/*",'Plany 2025'!H:H))))</f>
        <v/>
      </c>
      <c r="S1795" s="392" t="str">
        <f t="shared" si="209"/>
        <v/>
      </c>
      <c r="T1795" s="393" t="str">
        <f t="shared" si="210"/>
        <v/>
      </c>
      <c r="U1795" s="141"/>
      <c r="V1795" s="91"/>
    </row>
    <row r="1796" spans="1:22" s="139" customFormat="1">
      <c r="A1796" s="97"/>
      <c r="B1796" s="378"/>
      <c r="C1796" s="378"/>
      <c r="D1796" s="97"/>
      <c r="E1796" s="129" t="s">
        <v>13</v>
      </c>
      <c r="F1796" s="130"/>
      <c r="G1796" s="131"/>
      <c r="H1796" s="132"/>
      <c r="I1796" s="141" t="str">
        <f t="shared" si="204"/>
        <v xml:space="preserve"> </v>
      </c>
      <c r="J1796" s="134"/>
      <c r="K1796" s="517"/>
      <c r="L1796" s="379">
        <v>1</v>
      </c>
      <c r="M1796" s="379" t="str">
        <f t="shared" ca="1" si="205"/>
        <v>tak</v>
      </c>
      <c r="N1796" s="379" t="str">
        <f t="shared" ca="1" si="206"/>
        <v>tak</v>
      </c>
      <c r="O1796" s="378" t="str">
        <f t="shared" ca="1" si="207"/>
        <v/>
      </c>
      <c r="P1796" s="389" t="str">
        <f t="shared" si="208"/>
        <v/>
      </c>
      <c r="Q1796" s="390" t="str">
        <f>IF($P1796="","",IF(IF(COUNTIF($P1796,"* *"),COUNTIF('Plany 2025'!$J:$J,"*"&amp;$P1796&amp;"*"),COUNTIF('Plany 2025'!$B:$B,$P1796)+COUNTIF('Plany 2025'!$B:$B,$P1796&amp;"/*")+COUNTIF('Plany 2025'!$B:$B,"*/"&amp;$P1796&amp;"/*"))=0,"brak klasyf.",IF(COUNTIF($P1796,"* *"),SUMIF('Plany 2025'!$J:$J,"*"&amp;$P1796&amp;"*",'Plany 2025'!G:G),SUMIF('Plany 2025'!$B:$B,$P1796,'Plany 2025'!G:G)+SUMIF('Plany 2025'!$B:$B,$P1796&amp;"/*",'Plany 2025'!G:G)+SUMIF('Plany 2025'!$B:$B,"*/"&amp;$P1796&amp;"/*",'Plany 2025'!G:G))))</f>
        <v/>
      </c>
      <c r="R1796" s="391" t="str">
        <f>IF($P1796="","",IF(IF(COUNTIF($P1796,"* *"),COUNTIF('Plany 2025'!$J:$J,"*"&amp;$P1796&amp;"*"),COUNTIF('Plany 2025'!$B:$B,$P1796)+COUNTIF('Plany 2025'!$B:$B,$P1796&amp;"/*")+COUNTIF('Plany 2025'!$B:$B,"*/"&amp;$P1796&amp;"/*"))=0,"brak klasyf.",IF(COUNTIF($P1796,"* *"),SUMIF('Plany 2025'!$J:$J,"*"&amp;$P1796&amp;"*",'Plany 2025'!H:H),SUMIF('Plany 2025'!$B:$B,$P1796,'Plany 2025'!H:H)+SUMIF('Plany 2025'!$B:$B,$P1796&amp;"/*",'Plany 2025'!H:H)+SUMIF('Plany 2025'!$B:$B,"*/"&amp;$P1796&amp;"/*",'Plany 2025'!H:H))))</f>
        <v/>
      </c>
      <c r="S1796" s="392" t="str">
        <f t="shared" si="209"/>
        <v/>
      </c>
      <c r="T1796" s="393" t="str">
        <f t="shared" si="210"/>
        <v/>
      </c>
      <c r="U1796" s="141"/>
      <c r="V1796" s="91"/>
    </row>
    <row r="1797" spans="1:22" s="139" customFormat="1" ht="6" customHeight="1">
      <c r="A1797" s="97"/>
      <c r="B1797" s="378"/>
      <c r="C1797" s="378"/>
      <c r="D1797" s="97"/>
      <c r="E1797" s="140" t="s">
        <v>24</v>
      </c>
      <c r="F1797" s="203"/>
      <c r="G1797" s="131"/>
      <c r="H1797" s="132"/>
      <c r="I1797" s="141" t="str">
        <f t="shared" si="204"/>
        <v xml:space="preserve"> </v>
      </c>
      <c r="J1797" s="134"/>
      <c r="K1797" s="517"/>
      <c r="L1797" s="379">
        <v>1</v>
      </c>
      <c r="M1797" s="379" t="str">
        <f t="shared" ca="1" si="205"/>
        <v>tak</v>
      </c>
      <c r="N1797" s="379" t="str">
        <f t="shared" ca="1" si="206"/>
        <v>tak</v>
      </c>
      <c r="O1797" s="378" t="str">
        <f t="shared" ca="1" si="207"/>
        <v/>
      </c>
      <c r="P1797" s="389" t="str">
        <f t="shared" si="208"/>
        <v/>
      </c>
      <c r="Q1797" s="390" t="str">
        <f>IF($P1797="","",IF(IF(COUNTIF($P1797,"* *"),COUNTIF('Plany 2025'!$J:$J,"*"&amp;$P1797&amp;"*"),COUNTIF('Plany 2025'!$B:$B,$P1797)+COUNTIF('Plany 2025'!$B:$B,$P1797&amp;"/*")+COUNTIF('Plany 2025'!$B:$B,"*/"&amp;$P1797&amp;"/*"))=0,"brak klasyf.",IF(COUNTIF($P1797,"* *"),SUMIF('Plany 2025'!$J:$J,"*"&amp;$P1797&amp;"*",'Plany 2025'!G:G),SUMIF('Plany 2025'!$B:$B,$P1797,'Plany 2025'!G:G)+SUMIF('Plany 2025'!$B:$B,$P1797&amp;"/*",'Plany 2025'!G:G)+SUMIF('Plany 2025'!$B:$B,"*/"&amp;$P1797&amp;"/*",'Plany 2025'!G:G))))</f>
        <v/>
      </c>
      <c r="R1797" s="391" t="str">
        <f>IF($P1797="","",IF(IF(COUNTIF($P1797,"* *"),COUNTIF('Plany 2025'!$J:$J,"*"&amp;$P1797&amp;"*"),COUNTIF('Plany 2025'!$B:$B,$P1797)+COUNTIF('Plany 2025'!$B:$B,$P1797&amp;"/*")+COUNTIF('Plany 2025'!$B:$B,"*/"&amp;$P1797&amp;"/*"))=0,"brak klasyf.",IF(COUNTIF($P1797,"* *"),SUMIF('Plany 2025'!$J:$J,"*"&amp;$P1797&amp;"*",'Plany 2025'!H:H),SUMIF('Plany 2025'!$B:$B,$P1797,'Plany 2025'!H:H)+SUMIF('Plany 2025'!$B:$B,$P1797&amp;"/*",'Plany 2025'!H:H)+SUMIF('Plany 2025'!$B:$B,"*/"&amp;$P1797&amp;"/*",'Plany 2025'!H:H))))</f>
        <v/>
      </c>
      <c r="S1797" s="392" t="str">
        <f t="shared" si="209"/>
        <v/>
      </c>
      <c r="T1797" s="393" t="str">
        <f t="shared" si="210"/>
        <v/>
      </c>
      <c r="U1797" s="141"/>
      <c r="V1797" s="91"/>
    </row>
    <row r="1798" spans="1:22" s="139" customFormat="1">
      <c r="A1798" s="97"/>
      <c r="B1798" s="378"/>
      <c r="C1798" s="378"/>
      <c r="D1798" s="97"/>
      <c r="E1798" s="129" t="s">
        <v>226</v>
      </c>
      <c r="F1798" s="130"/>
      <c r="G1798" s="131"/>
      <c r="H1798" s="132"/>
      <c r="I1798" s="141" t="str">
        <f t="shared" si="204"/>
        <v xml:space="preserve"> </v>
      </c>
      <c r="J1798" s="134"/>
      <c r="K1798" s="517"/>
      <c r="L1798" s="379">
        <v>1</v>
      </c>
      <c r="M1798" s="379" t="str">
        <f t="shared" ca="1" si="205"/>
        <v>tak</v>
      </c>
      <c r="N1798" s="379" t="str">
        <f t="shared" ca="1" si="206"/>
        <v>tak</v>
      </c>
      <c r="O1798" s="378" t="str">
        <f t="shared" ca="1" si="207"/>
        <v/>
      </c>
      <c r="P1798" s="389" t="str">
        <f t="shared" si="208"/>
        <v/>
      </c>
      <c r="Q1798" s="390" t="str">
        <f>IF($P1798="","",IF(IF(COUNTIF($P1798,"* *"),COUNTIF('Plany 2025'!$J:$J,"*"&amp;$P1798&amp;"*"),COUNTIF('Plany 2025'!$B:$B,$P1798)+COUNTIF('Plany 2025'!$B:$B,$P1798&amp;"/*")+COUNTIF('Plany 2025'!$B:$B,"*/"&amp;$P1798&amp;"/*"))=0,"brak klasyf.",IF(COUNTIF($P1798,"* *"),SUMIF('Plany 2025'!$J:$J,"*"&amp;$P1798&amp;"*",'Plany 2025'!G:G),SUMIF('Plany 2025'!$B:$B,$P1798,'Plany 2025'!G:G)+SUMIF('Plany 2025'!$B:$B,$P1798&amp;"/*",'Plany 2025'!G:G)+SUMIF('Plany 2025'!$B:$B,"*/"&amp;$P1798&amp;"/*",'Plany 2025'!G:G))))</f>
        <v/>
      </c>
      <c r="R1798" s="391" t="str">
        <f>IF($P1798="","",IF(IF(COUNTIF($P1798,"* *"),COUNTIF('Plany 2025'!$J:$J,"*"&amp;$P1798&amp;"*"),COUNTIF('Plany 2025'!$B:$B,$P1798)+COUNTIF('Plany 2025'!$B:$B,$P1798&amp;"/*")+COUNTIF('Plany 2025'!$B:$B,"*/"&amp;$P1798&amp;"/*"))=0,"brak klasyf.",IF(COUNTIF($P1798,"* *"),SUMIF('Plany 2025'!$J:$J,"*"&amp;$P1798&amp;"*",'Plany 2025'!H:H),SUMIF('Plany 2025'!$B:$B,$P1798,'Plany 2025'!H:H)+SUMIF('Plany 2025'!$B:$B,$P1798&amp;"/*",'Plany 2025'!H:H)+SUMIF('Plany 2025'!$B:$B,"*/"&amp;$P1798&amp;"/*",'Plany 2025'!H:H))))</f>
        <v/>
      </c>
      <c r="S1798" s="392" t="str">
        <f t="shared" si="209"/>
        <v/>
      </c>
      <c r="T1798" s="393" t="str">
        <f t="shared" si="210"/>
        <v/>
      </c>
      <c r="U1798" s="141"/>
      <c r="V1798" s="91"/>
    </row>
    <row r="1799" spans="1:22" s="139" customFormat="1" ht="6" customHeight="1">
      <c r="A1799" s="97"/>
      <c r="B1799" s="378"/>
      <c r="C1799" s="378"/>
      <c r="D1799" s="97"/>
      <c r="E1799" s="129" t="s">
        <v>24</v>
      </c>
      <c r="F1799" s="130"/>
      <c r="G1799" s="131"/>
      <c r="H1799" s="132"/>
      <c r="I1799" s="141" t="str">
        <f t="shared" si="204"/>
        <v xml:space="preserve"> </v>
      </c>
      <c r="J1799" s="134"/>
      <c r="K1799" s="517"/>
      <c r="L1799" s="379">
        <v>1</v>
      </c>
      <c r="M1799" s="379" t="str">
        <f t="shared" ca="1" si="205"/>
        <v>tak</v>
      </c>
      <c r="N1799" s="379" t="str">
        <f t="shared" ca="1" si="206"/>
        <v>tak</v>
      </c>
      <c r="O1799" s="378" t="str">
        <f t="shared" ca="1" si="207"/>
        <v/>
      </c>
      <c r="P1799" s="389" t="str">
        <f t="shared" si="208"/>
        <v/>
      </c>
      <c r="Q1799" s="390" t="str">
        <f>IF($P1799="","",IF(IF(COUNTIF($P1799,"* *"),COUNTIF('Plany 2025'!$J:$J,"*"&amp;$P1799&amp;"*"),COUNTIF('Plany 2025'!$B:$B,$P1799)+COUNTIF('Plany 2025'!$B:$B,$P1799&amp;"/*")+COUNTIF('Plany 2025'!$B:$B,"*/"&amp;$P1799&amp;"/*"))=0,"brak klasyf.",IF(COUNTIF($P1799,"* *"),SUMIF('Plany 2025'!$J:$J,"*"&amp;$P1799&amp;"*",'Plany 2025'!G:G),SUMIF('Plany 2025'!$B:$B,$P1799,'Plany 2025'!G:G)+SUMIF('Plany 2025'!$B:$B,$P1799&amp;"/*",'Plany 2025'!G:G)+SUMIF('Plany 2025'!$B:$B,"*/"&amp;$P1799&amp;"/*",'Plany 2025'!G:G))))</f>
        <v/>
      </c>
      <c r="R1799" s="391" t="str">
        <f>IF($P1799="","",IF(IF(COUNTIF($P1799,"* *"),COUNTIF('Plany 2025'!$J:$J,"*"&amp;$P1799&amp;"*"),COUNTIF('Plany 2025'!$B:$B,$P1799)+COUNTIF('Plany 2025'!$B:$B,$P1799&amp;"/*")+COUNTIF('Plany 2025'!$B:$B,"*/"&amp;$P1799&amp;"/*"))=0,"brak klasyf.",IF(COUNTIF($P1799,"* *"),SUMIF('Plany 2025'!$J:$J,"*"&amp;$P1799&amp;"*",'Plany 2025'!H:H),SUMIF('Plany 2025'!$B:$B,$P1799,'Plany 2025'!H:H)+SUMIF('Plany 2025'!$B:$B,$P1799&amp;"/*",'Plany 2025'!H:H)+SUMIF('Plany 2025'!$B:$B,"*/"&amp;$P1799&amp;"/*",'Plany 2025'!H:H))))</f>
        <v/>
      </c>
      <c r="S1799" s="392" t="str">
        <f t="shared" si="209"/>
        <v/>
      </c>
      <c r="T1799" s="393" t="str">
        <f t="shared" si="210"/>
        <v/>
      </c>
      <c r="U1799" s="141"/>
      <c r="V1799" s="91"/>
    </row>
    <row r="1800" spans="1:22" s="134" customFormat="1">
      <c r="A1800" s="97"/>
      <c r="B1800" s="378"/>
      <c r="C1800" s="378"/>
      <c r="D1800" s="97"/>
      <c r="E1800" s="140" t="s">
        <v>2105</v>
      </c>
      <c r="F1800" s="130"/>
      <c r="G1800" s="136">
        <f>SUM(G1803:G1803)</f>
        <v>114863</v>
      </c>
      <c r="H1800" s="137">
        <f>SUM(H1803:H1803)</f>
        <v>114537.8</v>
      </c>
      <c r="I1800" s="138">
        <f t="shared" ref="I1800:I1863" si="211">IF(SUM(G1800=0)," ",(H1800/G1800))</f>
        <v>0.99716880109347661</v>
      </c>
      <c r="K1800" s="517"/>
      <c r="L1800" s="379">
        <v>1</v>
      </c>
      <c r="M1800" s="379" t="str">
        <f t="shared" ref="M1800:M1863" ca="1" si="212">IF(D1800="wynik",IF(G1800+H1800&lt;&gt;0,"tak","nie"),OFFSET(M1800,-1,0))</f>
        <v>tak</v>
      </c>
      <c r="N1800" s="379" t="str">
        <f t="shared" ref="N1800:N1863" ca="1" si="213">IF(M1800="nie","nie",IF(OR(D1800="wynik",COUNTIF(E1800,"*dysponent*")&gt;0,COUNTIF(E1800,"*klasyfikacja*")&gt;0),"tak",IF(G1800+H1800=0,IF(OR(NOT(A1800=""),COUNTIF(E1800,"*pochodne od*")&gt;0),"nie","tak"),"tak")))</f>
        <v>tak</v>
      </c>
      <c r="O1800" s="378" t="str">
        <f t="shared" ref="O1800:O1863" ca="1" si="214">IF(COUNTIF(E1800,"*Dzielnicowe*")&gt;0,"DBFO",IF(COUNTIF(E1800,"*Infrastruktury*")&gt;0,"WIR",IF(COUNTIF(E1800,"*Wydział Oświaty*")&gt;0,"WOW",IF(COUNTIF(E1800,"*Kadr i Funduszy *")&gt;0,"WKF",IF(COUNTIF(E1800,"*Pomocy Sp*")&gt;0,"OPS",IF(COUNTIF(E1800,"Dysponent*")&gt;0,"Inny dys.",IF(OR(COUNTIF(E1800,"*Podstawa praw*")&gt;0,COUNTIF(E1800,"Klasyfikacja:*")&gt;0,D1800="wynik"),"",OFFSET(O1800,-1,0))))))))</f>
        <v>DBFO</v>
      </c>
      <c r="P1800" s="389" t="str">
        <f t="shared" ref="P1800:P1863" si="215">TRIM(IF(OR(A1800="",COUNTIF(D1800,"*p1*")&gt;0),"",IF(D1800="wynik",A1800,O1800&amp;" "&amp;A1800&amp;" "&amp;C1800&amp;" "&amp;D1800)))</f>
        <v/>
      </c>
      <c r="Q1800" s="390" t="str">
        <f>IF($P1800="","",IF(IF(COUNTIF($P1800,"* *"),COUNTIF('Plany 2025'!$J:$J,"*"&amp;$P1800&amp;"*"),COUNTIF('Plany 2025'!$B:$B,$P1800)+COUNTIF('Plany 2025'!$B:$B,$P1800&amp;"/*")+COUNTIF('Plany 2025'!$B:$B,"*/"&amp;$P1800&amp;"/*"))=0,"brak klasyf.",IF(COUNTIF($P1800,"* *"),SUMIF('Plany 2025'!$J:$J,"*"&amp;$P1800&amp;"*",'Plany 2025'!G:G),SUMIF('Plany 2025'!$B:$B,$P1800,'Plany 2025'!G:G)+SUMIF('Plany 2025'!$B:$B,$P1800&amp;"/*",'Plany 2025'!G:G)+SUMIF('Plany 2025'!$B:$B,"*/"&amp;$P1800&amp;"/*",'Plany 2025'!G:G))))</f>
        <v/>
      </c>
      <c r="R1800" s="391" t="str">
        <f>IF($P1800="","",IF(IF(COUNTIF($P1800,"* *"),COUNTIF('Plany 2025'!$J:$J,"*"&amp;$P1800&amp;"*"),COUNTIF('Plany 2025'!$B:$B,$P1800)+COUNTIF('Plany 2025'!$B:$B,$P1800&amp;"/*")+COUNTIF('Plany 2025'!$B:$B,"*/"&amp;$P1800&amp;"/*"))=0,"brak klasyf.",IF(COUNTIF($P1800,"* *"),SUMIF('Plany 2025'!$J:$J,"*"&amp;$P1800&amp;"*",'Plany 2025'!H:H),SUMIF('Plany 2025'!$B:$B,$P1800,'Plany 2025'!H:H)+SUMIF('Plany 2025'!$B:$B,$P1800&amp;"/*",'Plany 2025'!H:H)+SUMIF('Plany 2025'!$B:$B,"*/"&amp;$P1800&amp;"/*",'Plany 2025'!H:H))))</f>
        <v/>
      </c>
      <c r="S1800" s="392" t="str">
        <f t="shared" ref="S1800:S1863" si="216">IF(Q1800="","",IF(ISNUMBER(Q1800),Q1800-G1800,IF(AND(COUNTIF(Q1800,"brak*")&gt;0,G1800&gt;0),G1800,"")))</f>
        <v/>
      </c>
      <c r="T1800" s="393" t="str">
        <f t="shared" ref="T1800:T1863" si="217">IF(R1800="","",IF(ISNUMBER(R1800),ROUND(R1800,2)-ROUND(H1800,2),IF(AND(COUNTIF(R1800,"brak*")&gt;0,H1800&gt;0),H1800,"")))</f>
        <v/>
      </c>
      <c r="U1800" s="138"/>
      <c r="V1800" s="91"/>
    </row>
    <row r="1801" spans="1:22" s="134" customFormat="1" ht="6" customHeight="1">
      <c r="A1801" s="97"/>
      <c r="B1801" s="378"/>
      <c r="C1801" s="378"/>
      <c r="D1801" s="97"/>
      <c r="E1801" s="92" t="s">
        <v>24</v>
      </c>
      <c r="F1801" s="93"/>
      <c r="G1801" s="131"/>
      <c r="H1801" s="132"/>
      <c r="I1801" s="141" t="str">
        <f t="shared" si="211"/>
        <v xml:space="preserve"> </v>
      </c>
      <c r="K1801" s="517"/>
      <c r="L1801" s="379">
        <v>1</v>
      </c>
      <c r="M1801" s="379" t="str">
        <f t="shared" ca="1" si="212"/>
        <v>tak</v>
      </c>
      <c r="N1801" s="379" t="str">
        <f t="shared" ca="1" si="213"/>
        <v>tak</v>
      </c>
      <c r="O1801" s="378" t="str">
        <f t="shared" ca="1" si="214"/>
        <v>DBFO</v>
      </c>
      <c r="P1801" s="389" t="str">
        <f t="shared" si="215"/>
        <v/>
      </c>
      <c r="Q1801" s="390" t="str">
        <f>IF($P1801="","",IF(IF(COUNTIF($P1801,"* *"),COUNTIF('Plany 2025'!$J:$J,"*"&amp;$P1801&amp;"*"),COUNTIF('Plany 2025'!$B:$B,$P1801)+COUNTIF('Plany 2025'!$B:$B,$P1801&amp;"/*")+COUNTIF('Plany 2025'!$B:$B,"*/"&amp;$P1801&amp;"/*"))=0,"brak klasyf.",IF(COUNTIF($P1801,"* *"),SUMIF('Plany 2025'!$J:$J,"*"&amp;$P1801&amp;"*",'Plany 2025'!G:G),SUMIF('Plany 2025'!$B:$B,$P1801,'Plany 2025'!G:G)+SUMIF('Plany 2025'!$B:$B,$P1801&amp;"/*",'Plany 2025'!G:G)+SUMIF('Plany 2025'!$B:$B,"*/"&amp;$P1801&amp;"/*",'Plany 2025'!G:G))))</f>
        <v/>
      </c>
      <c r="R1801" s="391" t="str">
        <f>IF($P1801="","",IF(IF(COUNTIF($P1801,"* *"),COUNTIF('Plany 2025'!$J:$J,"*"&amp;$P1801&amp;"*"),COUNTIF('Plany 2025'!$B:$B,$P1801)+COUNTIF('Plany 2025'!$B:$B,$P1801&amp;"/*")+COUNTIF('Plany 2025'!$B:$B,"*/"&amp;$P1801&amp;"/*"))=0,"brak klasyf.",IF(COUNTIF($P1801,"* *"),SUMIF('Plany 2025'!$J:$J,"*"&amp;$P1801&amp;"*",'Plany 2025'!H:H),SUMIF('Plany 2025'!$B:$B,$P1801,'Plany 2025'!H:H)+SUMIF('Plany 2025'!$B:$B,$P1801&amp;"/*",'Plany 2025'!H:H)+SUMIF('Plany 2025'!$B:$B,"*/"&amp;$P1801&amp;"/*",'Plany 2025'!H:H))))</f>
        <v/>
      </c>
      <c r="S1801" s="392" t="str">
        <f t="shared" si="216"/>
        <v/>
      </c>
      <c r="T1801" s="393" t="str">
        <f t="shared" si="217"/>
        <v/>
      </c>
      <c r="U1801" s="141"/>
      <c r="V1801" s="91"/>
    </row>
    <row r="1802" spans="1:22" s="134" customFormat="1">
      <c r="A1802" s="97"/>
      <c r="B1802" s="378"/>
      <c r="C1802" s="378"/>
      <c r="D1802" s="97"/>
      <c r="E1802" s="142" t="s">
        <v>41</v>
      </c>
      <c r="F1802" s="143"/>
      <c r="G1802" s="126"/>
      <c r="H1802" s="127"/>
      <c r="I1802" s="96" t="str">
        <f t="shared" si="211"/>
        <v xml:space="preserve"> </v>
      </c>
      <c r="K1802" s="517"/>
      <c r="L1802" s="379">
        <v>1</v>
      </c>
      <c r="M1802" s="379" t="str">
        <f t="shared" ca="1" si="212"/>
        <v>tak</v>
      </c>
      <c r="N1802" s="379" t="str">
        <f t="shared" ca="1" si="213"/>
        <v>tak</v>
      </c>
      <c r="O1802" s="378" t="str">
        <f t="shared" ca="1" si="214"/>
        <v>DBFO</v>
      </c>
      <c r="P1802" s="389" t="str">
        <f t="shared" si="215"/>
        <v/>
      </c>
      <c r="Q1802" s="390" t="str">
        <f>IF($P1802="","",IF(IF(COUNTIF($P1802,"* *"),COUNTIF('Plany 2025'!$J:$J,"*"&amp;$P1802&amp;"*"),COUNTIF('Plany 2025'!$B:$B,$P1802)+COUNTIF('Plany 2025'!$B:$B,$P1802&amp;"/*")+COUNTIF('Plany 2025'!$B:$B,"*/"&amp;$P1802&amp;"/*"))=0,"brak klasyf.",IF(COUNTIF($P1802,"* *"),SUMIF('Plany 2025'!$J:$J,"*"&amp;$P1802&amp;"*",'Plany 2025'!G:G),SUMIF('Plany 2025'!$B:$B,$P1802,'Plany 2025'!G:G)+SUMIF('Plany 2025'!$B:$B,$P1802&amp;"/*",'Plany 2025'!G:G)+SUMIF('Plany 2025'!$B:$B,"*/"&amp;$P1802&amp;"/*",'Plany 2025'!G:G))))</f>
        <v/>
      </c>
      <c r="R1802" s="391" t="str">
        <f>IF($P1802="","",IF(IF(COUNTIF($P1802,"* *"),COUNTIF('Plany 2025'!$J:$J,"*"&amp;$P1802&amp;"*"),COUNTIF('Plany 2025'!$B:$B,$P1802)+COUNTIF('Plany 2025'!$B:$B,$P1802&amp;"/*")+COUNTIF('Plany 2025'!$B:$B,"*/"&amp;$P1802&amp;"/*"))=0,"brak klasyf.",IF(COUNTIF($P1802,"* *"),SUMIF('Plany 2025'!$J:$J,"*"&amp;$P1802&amp;"*",'Plany 2025'!H:H),SUMIF('Plany 2025'!$B:$B,$P1802,'Plany 2025'!H:H)+SUMIF('Plany 2025'!$B:$B,$P1802&amp;"/*",'Plany 2025'!H:H)+SUMIF('Plany 2025'!$B:$B,"*/"&amp;$P1802&amp;"/*",'Plany 2025'!H:H))))</f>
        <v/>
      </c>
      <c r="S1802" s="392" t="str">
        <f t="shared" si="216"/>
        <v/>
      </c>
      <c r="T1802" s="393" t="str">
        <f t="shared" si="217"/>
        <v/>
      </c>
      <c r="U1802" s="96"/>
      <c r="V1802" s="91"/>
    </row>
    <row r="1803" spans="1:22" s="134" customFormat="1">
      <c r="A1803" s="91" t="s">
        <v>121</v>
      </c>
      <c r="B1803" s="378">
        <v>854</v>
      </c>
      <c r="C1803" s="378">
        <v>85416</v>
      </c>
      <c r="D1803" s="146">
        <v>3240</v>
      </c>
      <c r="E1803" s="125" t="s">
        <v>122</v>
      </c>
      <c r="F1803" s="143"/>
      <c r="G1803" s="169">
        <v>114863</v>
      </c>
      <c r="H1803" s="170">
        <v>114537.8</v>
      </c>
      <c r="I1803" s="96">
        <f t="shared" si="211"/>
        <v>0.99716880109347661</v>
      </c>
      <c r="J1803" s="147"/>
      <c r="K1803" s="517"/>
      <c r="L1803" s="379">
        <v>1</v>
      </c>
      <c r="M1803" s="379" t="str">
        <f t="shared" ca="1" si="212"/>
        <v>tak</v>
      </c>
      <c r="N1803" s="379" t="str">
        <f t="shared" ca="1" si="213"/>
        <v>tak</v>
      </c>
      <c r="O1803" s="378" t="str">
        <f t="shared" ca="1" si="214"/>
        <v>DBFO</v>
      </c>
      <c r="P1803" s="389" t="str">
        <f t="shared" ca="1" si="215"/>
        <v>DBFO B/V/2/8/1 85416 3240</v>
      </c>
      <c r="Q1803" s="390">
        <f ca="1">IF($P1803="","",IF(IF(COUNTIF($P1803,"* *"),COUNTIF('Plany 2025'!$J:$J,"*"&amp;$P1803&amp;"*"),COUNTIF('Plany 2025'!$B:$B,$P1803)+COUNTIF('Plany 2025'!$B:$B,$P1803&amp;"/*")+COUNTIF('Plany 2025'!$B:$B,"*/"&amp;$P1803&amp;"/*"))=0,"brak klasyf.",IF(COUNTIF($P1803,"* *"),SUMIF('Plany 2025'!$J:$J,"*"&amp;$P1803&amp;"*",'Plany 2025'!G:G),SUMIF('Plany 2025'!$B:$B,$P1803,'Plany 2025'!G:G)+SUMIF('Plany 2025'!$B:$B,$P1803&amp;"/*",'Plany 2025'!G:G)+SUMIF('Plany 2025'!$B:$B,"*/"&amp;$P1803&amp;"/*",'Plany 2025'!G:G))))</f>
        <v>114863</v>
      </c>
      <c r="R1803" s="391">
        <f ca="1">IF($P1803="","",IF(IF(COUNTIF($P1803,"* *"),COUNTIF('Plany 2025'!$J:$J,"*"&amp;$P1803&amp;"*"),COUNTIF('Plany 2025'!$B:$B,$P1803)+COUNTIF('Plany 2025'!$B:$B,$P1803&amp;"/*")+COUNTIF('Plany 2025'!$B:$B,"*/"&amp;$P1803&amp;"/*"))=0,"brak klasyf.",IF(COUNTIF($P1803,"* *"),SUMIF('Plany 2025'!$J:$J,"*"&amp;$P1803&amp;"*",'Plany 2025'!H:H),SUMIF('Plany 2025'!$B:$B,$P1803,'Plany 2025'!H:H)+SUMIF('Plany 2025'!$B:$B,$P1803&amp;"/*",'Plany 2025'!H:H)+SUMIF('Plany 2025'!$B:$B,"*/"&amp;$P1803&amp;"/*",'Plany 2025'!H:H))))</f>
        <v>114537.8</v>
      </c>
      <c r="S1803" s="392">
        <f t="shared" ca="1" si="216"/>
        <v>0</v>
      </c>
      <c r="T1803" s="393">
        <f t="shared" ca="1" si="217"/>
        <v>0</v>
      </c>
      <c r="U1803" s="96"/>
      <c r="V1803" s="91"/>
    </row>
    <row r="1804" spans="1:22" s="139" customFormat="1" ht="6" customHeight="1">
      <c r="A1804" s="97"/>
      <c r="B1804" s="378"/>
      <c r="C1804" s="378"/>
      <c r="D1804" s="97"/>
      <c r="E1804" s="125" t="s">
        <v>24</v>
      </c>
      <c r="F1804" s="93"/>
      <c r="G1804" s="126"/>
      <c r="H1804" s="127"/>
      <c r="I1804" s="96" t="str">
        <f t="shared" si="211"/>
        <v xml:space="preserve"> </v>
      </c>
      <c r="J1804" s="134"/>
      <c r="K1804" s="517"/>
      <c r="L1804" s="379">
        <v>1</v>
      </c>
      <c r="M1804" s="379" t="str">
        <f t="shared" ca="1" si="212"/>
        <v>tak</v>
      </c>
      <c r="N1804" s="379" t="str">
        <f t="shared" ca="1" si="213"/>
        <v>tak</v>
      </c>
      <c r="O1804" s="378" t="str">
        <f t="shared" ca="1" si="214"/>
        <v>DBFO</v>
      </c>
      <c r="P1804" s="389" t="str">
        <f t="shared" si="215"/>
        <v/>
      </c>
      <c r="Q1804" s="390" t="str">
        <f>IF($P1804="","",IF(IF(COUNTIF($P1804,"* *"),COUNTIF('Plany 2025'!$J:$J,"*"&amp;$P1804&amp;"*"),COUNTIF('Plany 2025'!$B:$B,$P1804)+COUNTIF('Plany 2025'!$B:$B,$P1804&amp;"/*")+COUNTIF('Plany 2025'!$B:$B,"*/"&amp;$P1804&amp;"/*"))=0,"brak klasyf.",IF(COUNTIF($P1804,"* *"),SUMIF('Plany 2025'!$J:$J,"*"&amp;$P1804&amp;"*",'Plany 2025'!G:G),SUMIF('Plany 2025'!$B:$B,$P1804,'Plany 2025'!G:G)+SUMIF('Plany 2025'!$B:$B,$P1804&amp;"/*",'Plany 2025'!G:G)+SUMIF('Plany 2025'!$B:$B,"*/"&amp;$P1804&amp;"/*",'Plany 2025'!G:G))))</f>
        <v/>
      </c>
      <c r="R1804" s="391" t="str">
        <f>IF($P1804="","",IF(IF(COUNTIF($P1804,"* *"),COUNTIF('Plany 2025'!$J:$J,"*"&amp;$P1804&amp;"*"),COUNTIF('Plany 2025'!$B:$B,$P1804)+COUNTIF('Plany 2025'!$B:$B,$P1804&amp;"/*")+COUNTIF('Plany 2025'!$B:$B,"*/"&amp;$P1804&amp;"/*"))=0,"brak klasyf.",IF(COUNTIF($P1804,"* *"),SUMIF('Plany 2025'!$J:$J,"*"&amp;$P1804&amp;"*",'Plany 2025'!H:H),SUMIF('Plany 2025'!$B:$B,$P1804,'Plany 2025'!H:H)+SUMIF('Plany 2025'!$B:$B,$P1804&amp;"/*",'Plany 2025'!H:H)+SUMIF('Plany 2025'!$B:$B,"*/"&amp;$P1804&amp;"/*",'Plany 2025'!H:H))))</f>
        <v/>
      </c>
      <c r="S1804" s="392" t="str">
        <f t="shared" si="216"/>
        <v/>
      </c>
      <c r="T1804" s="393" t="str">
        <f t="shared" si="217"/>
        <v/>
      </c>
      <c r="U1804" s="96"/>
      <c r="V1804" s="91"/>
    </row>
    <row r="1805" spans="1:22" s="139" customFormat="1" hidden="1">
      <c r="A1805" s="97"/>
      <c r="B1805" s="378"/>
      <c r="C1805" s="378"/>
      <c r="D1805" s="97"/>
      <c r="E1805" s="184" t="s">
        <v>669</v>
      </c>
      <c r="F1805" s="135"/>
      <c r="G1805" s="136">
        <f>SUM(G1808:G1808)</f>
        <v>0</v>
      </c>
      <c r="H1805" s="137">
        <f>SUM(H1808:H1808)</f>
        <v>0</v>
      </c>
      <c r="I1805" s="138" t="str">
        <f t="shared" si="211"/>
        <v xml:space="preserve"> </v>
      </c>
      <c r="J1805" s="134"/>
      <c r="K1805" s="517"/>
      <c r="L1805" s="379"/>
      <c r="M1805" s="379" t="str">
        <f t="shared" ca="1" si="212"/>
        <v>tak</v>
      </c>
      <c r="N1805" s="379" t="str">
        <f t="shared" ca="1" si="213"/>
        <v>tak</v>
      </c>
      <c r="O1805" s="378" t="str">
        <f t="shared" ca="1" si="214"/>
        <v>Inny dys.</v>
      </c>
      <c r="P1805" s="389" t="str">
        <f t="shared" si="215"/>
        <v/>
      </c>
      <c r="Q1805" s="390" t="str">
        <f>IF($P1805="","",IF(IF(COUNTIF($P1805,"* *"),COUNTIF('Plany 2025'!$J:$J,"*"&amp;$P1805&amp;"*"),COUNTIF('Plany 2025'!$B:$B,$P1805)+COUNTIF('Plany 2025'!$B:$B,$P1805&amp;"/*")+COUNTIF('Plany 2025'!$B:$B,"*/"&amp;$P1805&amp;"/*"))=0,"brak klasyf.",IF(COUNTIF($P1805,"* *"),SUMIF('Plany 2025'!$J:$J,"*"&amp;$P1805&amp;"*",'Plany 2025'!G:G),SUMIF('Plany 2025'!$B:$B,$P1805,'Plany 2025'!G:G)+SUMIF('Plany 2025'!$B:$B,$P1805&amp;"/*",'Plany 2025'!G:G)+SUMIF('Plany 2025'!$B:$B,"*/"&amp;$P1805&amp;"/*",'Plany 2025'!G:G))))</f>
        <v/>
      </c>
      <c r="R1805" s="391" t="str">
        <f>IF($P1805="","",IF(IF(COUNTIF($P1805,"* *"),COUNTIF('Plany 2025'!$J:$J,"*"&amp;$P1805&amp;"*"),COUNTIF('Plany 2025'!$B:$B,$P1805)+COUNTIF('Plany 2025'!$B:$B,$P1805&amp;"/*")+COUNTIF('Plany 2025'!$B:$B,"*/"&amp;$P1805&amp;"/*"))=0,"brak klasyf.",IF(COUNTIF($P1805,"* *"),SUMIF('Plany 2025'!$J:$J,"*"&amp;$P1805&amp;"*",'Plany 2025'!H:H),SUMIF('Plany 2025'!$B:$B,$P1805,'Plany 2025'!H:H)+SUMIF('Plany 2025'!$B:$B,$P1805&amp;"/*",'Plany 2025'!H:H)+SUMIF('Plany 2025'!$B:$B,"*/"&amp;$P1805&amp;"/*",'Plany 2025'!H:H))))</f>
        <v/>
      </c>
      <c r="S1805" s="392" t="str">
        <f t="shared" si="216"/>
        <v/>
      </c>
      <c r="T1805" s="393" t="str">
        <f t="shared" si="217"/>
        <v/>
      </c>
      <c r="U1805" s="138"/>
      <c r="V1805" s="91"/>
    </row>
    <row r="1806" spans="1:22" s="139" customFormat="1" ht="6" hidden="1" customHeight="1">
      <c r="A1806" s="97"/>
      <c r="B1806" s="378"/>
      <c r="C1806" s="378"/>
      <c r="D1806" s="97"/>
      <c r="E1806" s="129" t="s">
        <v>24</v>
      </c>
      <c r="F1806" s="135"/>
      <c r="G1806" s="126"/>
      <c r="H1806" s="127"/>
      <c r="I1806" s="96" t="str">
        <f t="shared" si="211"/>
        <v xml:space="preserve"> </v>
      </c>
      <c r="J1806" s="134"/>
      <c r="K1806" s="517"/>
      <c r="L1806" s="379"/>
      <c r="M1806" s="379" t="str">
        <f t="shared" ca="1" si="212"/>
        <v>tak</v>
      </c>
      <c r="N1806" s="379" t="str">
        <f t="shared" ca="1" si="213"/>
        <v>tak</v>
      </c>
      <c r="O1806" s="378" t="str">
        <f t="shared" ca="1" si="214"/>
        <v>Inny dys.</v>
      </c>
      <c r="P1806" s="389" t="str">
        <f t="shared" si="215"/>
        <v/>
      </c>
      <c r="Q1806" s="390" t="str">
        <f>IF($P1806="","",IF(IF(COUNTIF($P1806,"* *"),COUNTIF('Plany 2025'!$J:$J,"*"&amp;$P1806&amp;"*"),COUNTIF('Plany 2025'!$B:$B,$P1806)+COUNTIF('Plany 2025'!$B:$B,$P1806&amp;"/*")+COUNTIF('Plany 2025'!$B:$B,"*/"&amp;$P1806&amp;"/*"))=0,"brak klasyf.",IF(COUNTIF($P1806,"* *"),SUMIF('Plany 2025'!$J:$J,"*"&amp;$P1806&amp;"*",'Plany 2025'!G:G),SUMIF('Plany 2025'!$B:$B,$P1806,'Plany 2025'!G:G)+SUMIF('Plany 2025'!$B:$B,$P1806&amp;"/*",'Plany 2025'!G:G)+SUMIF('Plany 2025'!$B:$B,"*/"&amp;$P1806&amp;"/*",'Plany 2025'!G:G))))</f>
        <v/>
      </c>
      <c r="R1806" s="391" t="str">
        <f>IF($P1806="","",IF(IF(COUNTIF($P1806,"* *"),COUNTIF('Plany 2025'!$J:$J,"*"&amp;$P1806&amp;"*"),COUNTIF('Plany 2025'!$B:$B,$P1806)+COUNTIF('Plany 2025'!$B:$B,$P1806&amp;"/*")+COUNTIF('Plany 2025'!$B:$B,"*/"&amp;$P1806&amp;"/*"))=0,"brak klasyf.",IF(COUNTIF($P1806,"* *"),SUMIF('Plany 2025'!$J:$J,"*"&amp;$P1806&amp;"*",'Plany 2025'!H:H),SUMIF('Plany 2025'!$B:$B,$P1806,'Plany 2025'!H:H)+SUMIF('Plany 2025'!$B:$B,$P1806&amp;"/*",'Plany 2025'!H:H)+SUMIF('Plany 2025'!$B:$B,"*/"&amp;$P1806&amp;"/*",'Plany 2025'!H:H))))</f>
        <v/>
      </c>
      <c r="S1806" s="392" t="str">
        <f t="shared" si="216"/>
        <v/>
      </c>
      <c r="T1806" s="393" t="str">
        <f t="shared" si="217"/>
        <v/>
      </c>
      <c r="U1806" s="96"/>
      <c r="V1806" s="91"/>
    </row>
    <row r="1807" spans="1:22" s="139" customFormat="1" hidden="1">
      <c r="A1807" s="97"/>
      <c r="B1807" s="378"/>
      <c r="C1807" s="378"/>
      <c r="D1807" s="97"/>
      <c r="E1807" s="142" t="s">
        <v>41</v>
      </c>
      <c r="F1807" s="135"/>
      <c r="G1807" s="126"/>
      <c r="H1807" s="127"/>
      <c r="I1807" s="96" t="str">
        <f t="shared" si="211"/>
        <v xml:space="preserve"> </v>
      </c>
      <c r="J1807" s="134"/>
      <c r="K1807" s="517"/>
      <c r="L1807" s="379"/>
      <c r="M1807" s="379" t="str">
        <f t="shared" ca="1" si="212"/>
        <v>tak</v>
      </c>
      <c r="N1807" s="379" t="str">
        <f t="shared" ca="1" si="213"/>
        <v>tak</v>
      </c>
      <c r="O1807" s="378" t="str">
        <f t="shared" ca="1" si="214"/>
        <v>Inny dys.</v>
      </c>
      <c r="P1807" s="389" t="str">
        <f t="shared" si="215"/>
        <v/>
      </c>
      <c r="Q1807" s="390" t="str">
        <f>IF($P1807="","",IF(IF(COUNTIF($P1807,"* *"),COUNTIF('Plany 2025'!$J:$J,"*"&amp;$P1807&amp;"*"),COUNTIF('Plany 2025'!$B:$B,$P1807)+COUNTIF('Plany 2025'!$B:$B,$P1807&amp;"/*")+COUNTIF('Plany 2025'!$B:$B,"*/"&amp;$P1807&amp;"/*"))=0,"brak klasyf.",IF(COUNTIF($P1807,"* *"),SUMIF('Plany 2025'!$J:$J,"*"&amp;$P1807&amp;"*",'Plany 2025'!G:G),SUMIF('Plany 2025'!$B:$B,$P1807,'Plany 2025'!G:G)+SUMIF('Plany 2025'!$B:$B,$P1807&amp;"/*",'Plany 2025'!G:G)+SUMIF('Plany 2025'!$B:$B,"*/"&amp;$P1807&amp;"/*",'Plany 2025'!G:G))))</f>
        <v/>
      </c>
      <c r="R1807" s="391" t="str">
        <f>IF($P1807="","",IF(IF(COUNTIF($P1807,"* *"),COUNTIF('Plany 2025'!$J:$J,"*"&amp;$P1807&amp;"*"),COUNTIF('Plany 2025'!$B:$B,$P1807)+COUNTIF('Plany 2025'!$B:$B,$P1807&amp;"/*")+COUNTIF('Plany 2025'!$B:$B,"*/"&amp;$P1807&amp;"/*"))=0,"brak klasyf.",IF(COUNTIF($P1807,"* *"),SUMIF('Plany 2025'!$J:$J,"*"&amp;$P1807&amp;"*",'Plany 2025'!H:H),SUMIF('Plany 2025'!$B:$B,$P1807,'Plany 2025'!H:H)+SUMIF('Plany 2025'!$B:$B,$P1807&amp;"/*",'Plany 2025'!H:H)+SUMIF('Plany 2025'!$B:$B,"*/"&amp;$P1807&amp;"/*",'Plany 2025'!H:H))))</f>
        <v/>
      </c>
      <c r="S1807" s="392" t="str">
        <f t="shared" si="216"/>
        <v/>
      </c>
      <c r="T1807" s="393" t="str">
        <f t="shared" si="217"/>
        <v/>
      </c>
      <c r="U1807" s="96"/>
      <c r="V1807" s="91"/>
    </row>
    <row r="1808" spans="1:22" s="139" customFormat="1" hidden="1">
      <c r="A1808" s="91" t="s">
        <v>121</v>
      </c>
      <c r="B1808" s="378">
        <v>854</v>
      </c>
      <c r="C1808" s="378">
        <v>85416</v>
      </c>
      <c r="D1808" s="146">
        <v>3240</v>
      </c>
      <c r="E1808" s="125" t="s">
        <v>122</v>
      </c>
      <c r="F1808" s="135"/>
      <c r="G1808" s="169"/>
      <c r="H1808" s="170"/>
      <c r="I1808" s="96" t="str">
        <f t="shared" si="211"/>
        <v xml:space="preserve"> </v>
      </c>
      <c r="J1808" s="147"/>
      <c r="K1808" s="517"/>
      <c r="L1808" s="379"/>
      <c r="M1808" s="379" t="str">
        <f t="shared" ca="1" si="212"/>
        <v>tak</v>
      </c>
      <c r="N1808" s="379" t="str">
        <f t="shared" ca="1" si="213"/>
        <v>nie</v>
      </c>
      <c r="O1808" s="378" t="str">
        <f t="shared" ca="1" si="214"/>
        <v>Inny dys.</v>
      </c>
      <c r="P1808" s="389" t="str">
        <f t="shared" ca="1" si="215"/>
        <v>Inny dys. B/V/2/8/1 85416 3240</v>
      </c>
      <c r="Q1808" s="390" t="str">
        <f ca="1">IF($P1808="","",IF(IF(COUNTIF($P1808,"* *"),COUNTIF('Plany 2025'!$J:$J,"*"&amp;$P1808&amp;"*"),COUNTIF('Plany 2025'!$B:$B,$P1808)+COUNTIF('Plany 2025'!$B:$B,$P1808&amp;"/*")+COUNTIF('Plany 2025'!$B:$B,"*/"&amp;$P1808&amp;"/*"))=0,"brak klasyf.",IF(COUNTIF($P1808,"* *"),SUMIF('Plany 2025'!$J:$J,"*"&amp;$P1808&amp;"*",'Plany 2025'!G:G),SUMIF('Plany 2025'!$B:$B,$P1808,'Plany 2025'!G:G)+SUMIF('Plany 2025'!$B:$B,$P1808&amp;"/*",'Plany 2025'!G:G)+SUMIF('Plany 2025'!$B:$B,"*/"&amp;$P1808&amp;"/*",'Plany 2025'!G:G))))</f>
        <v>brak klasyf.</v>
      </c>
      <c r="R1808" s="391" t="str">
        <f ca="1">IF($P1808="","",IF(IF(COUNTIF($P1808,"* *"),COUNTIF('Plany 2025'!$J:$J,"*"&amp;$P1808&amp;"*"),COUNTIF('Plany 2025'!$B:$B,$P1808)+COUNTIF('Plany 2025'!$B:$B,$P1808&amp;"/*")+COUNTIF('Plany 2025'!$B:$B,"*/"&amp;$P1808&amp;"/*"))=0,"brak klasyf.",IF(COUNTIF($P1808,"* *"),SUMIF('Plany 2025'!$J:$J,"*"&amp;$P1808&amp;"*",'Plany 2025'!H:H),SUMIF('Plany 2025'!$B:$B,$P1808,'Plany 2025'!H:H)+SUMIF('Plany 2025'!$B:$B,$P1808&amp;"/*",'Plany 2025'!H:H)+SUMIF('Plany 2025'!$B:$B,"*/"&amp;$P1808&amp;"/*",'Plany 2025'!H:H))))</f>
        <v>brak klasyf.</v>
      </c>
      <c r="S1808" s="392" t="str">
        <f t="shared" ca="1" si="216"/>
        <v/>
      </c>
      <c r="T1808" s="393" t="str">
        <f t="shared" ca="1" si="217"/>
        <v/>
      </c>
      <c r="U1808" s="96"/>
      <c r="V1808" s="91"/>
    </row>
    <row r="1809" spans="1:22" s="139" customFormat="1" ht="6" hidden="1" customHeight="1">
      <c r="A1809" s="97"/>
      <c r="B1809" s="378"/>
      <c r="C1809" s="378"/>
      <c r="D1809" s="97"/>
      <c r="E1809" s="125" t="s">
        <v>24</v>
      </c>
      <c r="F1809" s="135"/>
      <c r="G1809" s="126"/>
      <c r="H1809" s="127"/>
      <c r="I1809" s="96" t="str">
        <f t="shared" si="211"/>
        <v xml:space="preserve"> </v>
      </c>
      <c r="J1809" s="134"/>
      <c r="K1809" s="517"/>
      <c r="L1809" s="379"/>
      <c r="M1809" s="379" t="str">
        <f t="shared" ca="1" si="212"/>
        <v>tak</v>
      </c>
      <c r="N1809" s="379" t="str">
        <f t="shared" ca="1" si="213"/>
        <v>tak</v>
      </c>
      <c r="O1809" s="378" t="str">
        <f t="shared" ca="1" si="214"/>
        <v>Inny dys.</v>
      </c>
      <c r="P1809" s="389" t="str">
        <f t="shared" si="215"/>
        <v/>
      </c>
      <c r="Q1809" s="390" t="str">
        <f>IF($P1809="","",IF(IF(COUNTIF($P1809,"* *"),COUNTIF('Plany 2025'!$J:$J,"*"&amp;$P1809&amp;"*"),COUNTIF('Plany 2025'!$B:$B,$P1809)+COUNTIF('Plany 2025'!$B:$B,$P1809&amp;"/*")+COUNTIF('Plany 2025'!$B:$B,"*/"&amp;$P1809&amp;"/*"))=0,"brak klasyf.",IF(COUNTIF($P1809,"* *"),SUMIF('Plany 2025'!$J:$J,"*"&amp;$P1809&amp;"*",'Plany 2025'!G:G),SUMIF('Plany 2025'!$B:$B,$P1809,'Plany 2025'!G:G)+SUMIF('Plany 2025'!$B:$B,$P1809&amp;"/*",'Plany 2025'!G:G)+SUMIF('Plany 2025'!$B:$B,"*/"&amp;$P1809&amp;"/*",'Plany 2025'!G:G))))</f>
        <v/>
      </c>
      <c r="R1809" s="391" t="str">
        <f>IF($P1809="","",IF(IF(COUNTIF($P1809,"* *"),COUNTIF('Plany 2025'!$J:$J,"*"&amp;$P1809&amp;"*"),COUNTIF('Plany 2025'!$B:$B,$P1809)+COUNTIF('Plany 2025'!$B:$B,$P1809&amp;"/*")+COUNTIF('Plany 2025'!$B:$B,"*/"&amp;$P1809&amp;"/*"))=0,"brak klasyf.",IF(COUNTIF($P1809,"* *"),SUMIF('Plany 2025'!$J:$J,"*"&amp;$P1809&amp;"*",'Plany 2025'!H:H),SUMIF('Plany 2025'!$B:$B,$P1809,'Plany 2025'!H:H)+SUMIF('Plany 2025'!$B:$B,$P1809&amp;"/*",'Plany 2025'!H:H)+SUMIF('Plany 2025'!$B:$B,"*/"&amp;$P1809&amp;"/*",'Plany 2025'!H:H))))</f>
        <v/>
      </c>
      <c r="S1809" s="392" t="str">
        <f t="shared" si="216"/>
        <v/>
      </c>
      <c r="T1809" s="393" t="str">
        <f t="shared" si="217"/>
        <v/>
      </c>
      <c r="U1809" s="96"/>
      <c r="V1809" s="91"/>
    </row>
    <row r="1810" spans="1:22" s="139" customFormat="1">
      <c r="A1810" s="97"/>
      <c r="B1810" s="378"/>
      <c r="C1810" s="378"/>
      <c r="D1810" s="97"/>
      <c r="E1810" s="142" t="s">
        <v>51</v>
      </c>
      <c r="F1810" s="143"/>
      <c r="G1810" s="126"/>
      <c r="H1810" s="127"/>
      <c r="I1810" s="96" t="str">
        <f t="shared" si="211"/>
        <v xml:space="preserve"> </v>
      </c>
      <c r="J1810" s="134"/>
      <c r="K1810" s="517"/>
      <c r="L1810" s="379">
        <v>1</v>
      </c>
      <c r="M1810" s="379" t="str">
        <f t="shared" ca="1" si="212"/>
        <v>tak</v>
      </c>
      <c r="N1810" s="379" t="str">
        <f t="shared" ca="1" si="213"/>
        <v>tak</v>
      </c>
      <c r="O1810" s="378" t="str">
        <f t="shared" ca="1" si="214"/>
        <v/>
      </c>
      <c r="P1810" s="389" t="str">
        <f t="shared" si="215"/>
        <v/>
      </c>
      <c r="Q1810" s="390" t="str">
        <f>IF($P1810="","",IF(IF(COUNTIF($P1810,"* *"),COUNTIF('Plany 2025'!$J:$J,"*"&amp;$P1810&amp;"*"),COUNTIF('Plany 2025'!$B:$B,$P1810)+COUNTIF('Plany 2025'!$B:$B,$P1810&amp;"/*")+COUNTIF('Plany 2025'!$B:$B,"*/"&amp;$P1810&amp;"/*"))=0,"brak klasyf.",IF(COUNTIF($P1810,"* *"),SUMIF('Plany 2025'!$J:$J,"*"&amp;$P1810&amp;"*",'Plany 2025'!G:G),SUMIF('Plany 2025'!$B:$B,$P1810,'Plany 2025'!G:G)+SUMIF('Plany 2025'!$B:$B,$P1810&amp;"/*",'Plany 2025'!G:G)+SUMIF('Plany 2025'!$B:$B,"*/"&amp;$P1810&amp;"/*",'Plany 2025'!G:G))))</f>
        <v/>
      </c>
      <c r="R1810" s="391" t="str">
        <f>IF($P1810="","",IF(IF(COUNTIF($P1810,"* *"),COUNTIF('Plany 2025'!$J:$J,"*"&amp;$P1810&amp;"*"),COUNTIF('Plany 2025'!$B:$B,$P1810)+COUNTIF('Plany 2025'!$B:$B,$P1810&amp;"/*")+COUNTIF('Plany 2025'!$B:$B,"*/"&amp;$P1810&amp;"/*"))=0,"brak klasyf.",IF(COUNTIF($P1810,"* *"),SUMIF('Plany 2025'!$J:$J,"*"&amp;$P1810&amp;"*",'Plany 2025'!H:H),SUMIF('Plany 2025'!$B:$B,$P1810,'Plany 2025'!H:H)+SUMIF('Plany 2025'!$B:$B,$P1810&amp;"/*",'Plany 2025'!H:H)+SUMIF('Plany 2025'!$B:$B,"*/"&amp;$P1810&amp;"/*",'Plany 2025'!H:H))))</f>
        <v/>
      </c>
      <c r="S1810" s="392" t="str">
        <f t="shared" si="216"/>
        <v/>
      </c>
      <c r="T1810" s="393" t="str">
        <f t="shared" si="217"/>
        <v/>
      </c>
      <c r="U1810" s="96"/>
      <c r="V1810" s="91"/>
    </row>
    <row r="1811" spans="1:22" s="134" customFormat="1">
      <c r="A1811" s="97"/>
      <c r="B1811" s="378"/>
      <c r="C1811" s="378"/>
      <c r="D1811" s="97"/>
      <c r="E1811" s="195" t="s">
        <v>703</v>
      </c>
      <c r="F1811" s="195"/>
      <c r="G1811" s="136"/>
      <c r="H1811" s="137"/>
      <c r="I1811" s="138" t="str">
        <f t="shared" si="211"/>
        <v xml:space="preserve"> </v>
      </c>
      <c r="K1811" s="517"/>
      <c r="L1811" s="379">
        <v>1</v>
      </c>
      <c r="M1811" s="379" t="str">
        <f t="shared" ca="1" si="212"/>
        <v>tak</v>
      </c>
      <c r="N1811" s="379" t="str">
        <f t="shared" ca="1" si="213"/>
        <v>tak</v>
      </c>
      <c r="O1811" s="378" t="str">
        <f t="shared" ca="1" si="214"/>
        <v/>
      </c>
      <c r="P1811" s="389" t="str">
        <f t="shared" si="215"/>
        <v/>
      </c>
      <c r="Q1811" s="390" t="str">
        <f>IF($P1811="","",IF(IF(COUNTIF($P1811,"* *"),COUNTIF('Plany 2025'!$J:$J,"*"&amp;$P1811&amp;"*"),COUNTIF('Plany 2025'!$B:$B,$P1811)+COUNTIF('Plany 2025'!$B:$B,$P1811&amp;"/*")+COUNTIF('Plany 2025'!$B:$B,"*/"&amp;$P1811&amp;"/*"))=0,"brak klasyf.",IF(COUNTIF($P1811,"* *"),SUMIF('Plany 2025'!$J:$J,"*"&amp;$P1811&amp;"*",'Plany 2025'!G:G),SUMIF('Plany 2025'!$B:$B,$P1811,'Plany 2025'!G:G)+SUMIF('Plany 2025'!$B:$B,$P1811&amp;"/*",'Plany 2025'!G:G)+SUMIF('Plany 2025'!$B:$B,"*/"&amp;$P1811&amp;"/*",'Plany 2025'!G:G))))</f>
        <v/>
      </c>
      <c r="R1811" s="391" t="str">
        <f>IF($P1811="","",IF(IF(COUNTIF($P1811,"* *"),COUNTIF('Plany 2025'!$J:$J,"*"&amp;$P1811&amp;"*"),COUNTIF('Plany 2025'!$B:$B,$P1811)+COUNTIF('Plany 2025'!$B:$B,$P1811&amp;"/*")+COUNTIF('Plany 2025'!$B:$B,"*/"&amp;$P1811&amp;"/*"))=0,"brak klasyf.",IF(COUNTIF($P1811,"* *"),SUMIF('Plany 2025'!$J:$J,"*"&amp;$P1811&amp;"*",'Plany 2025'!H:H),SUMIF('Plany 2025'!$B:$B,$P1811,'Plany 2025'!H:H)+SUMIF('Plany 2025'!$B:$B,$P1811&amp;"/*",'Plany 2025'!H:H)+SUMIF('Plany 2025'!$B:$B,"*/"&amp;$P1811&amp;"/*",'Plany 2025'!H:H))))</f>
        <v/>
      </c>
      <c r="S1811" s="392" t="str">
        <f t="shared" si="216"/>
        <v/>
      </c>
      <c r="T1811" s="393" t="str">
        <f t="shared" si="217"/>
        <v/>
      </c>
      <c r="U1811" s="138"/>
      <c r="V1811" s="91"/>
    </row>
    <row r="1812" spans="1:22" s="134" customFormat="1">
      <c r="A1812" s="97"/>
      <c r="B1812" s="378"/>
      <c r="C1812" s="378"/>
      <c r="D1812" s="97"/>
      <c r="E1812" s="195" t="s">
        <v>704</v>
      </c>
      <c r="F1812" s="195"/>
      <c r="G1812" s="136"/>
      <c r="H1812" s="137"/>
      <c r="I1812" s="138" t="str">
        <f t="shared" si="211"/>
        <v xml:space="preserve"> </v>
      </c>
      <c r="K1812" s="517"/>
      <c r="L1812" s="379">
        <v>1</v>
      </c>
      <c r="M1812" s="379" t="str">
        <f t="shared" ca="1" si="212"/>
        <v>tak</v>
      </c>
      <c r="N1812" s="379" t="str">
        <f t="shared" ca="1" si="213"/>
        <v>tak</v>
      </c>
      <c r="O1812" s="378" t="str">
        <f t="shared" ca="1" si="214"/>
        <v/>
      </c>
      <c r="P1812" s="389" t="str">
        <f t="shared" si="215"/>
        <v/>
      </c>
      <c r="Q1812" s="390" t="str">
        <f>IF($P1812="","",IF(IF(COUNTIF($P1812,"* *"),COUNTIF('Plany 2025'!$J:$J,"*"&amp;$P1812&amp;"*"),COUNTIF('Plany 2025'!$B:$B,$P1812)+COUNTIF('Plany 2025'!$B:$B,$P1812&amp;"/*")+COUNTIF('Plany 2025'!$B:$B,"*/"&amp;$P1812&amp;"/*"))=0,"brak klasyf.",IF(COUNTIF($P1812,"* *"),SUMIF('Plany 2025'!$J:$J,"*"&amp;$P1812&amp;"*",'Plany 2025'!G:G),SUMIF('Plany 2025'!$B:$B,$P1812,'Plany 2025'!G:G)+SUMIF('Plany 2025'!$B:$B,$P1812&amp;"/*",'Plany 2025'!G:G)+SUMIF('Plany 2025'!$B:$B,"*/"&amp;$P1812&amp;"/*",'Plany 2025'!G:G))))</f>
        <v/>
      </c>
      <c r="R1812" s="391" t="str">
        <f>IF($P1812="","",IF(IF(COUNTIF($P1812,"* *"),COUNTIF('Plany 2025'!$J:$J,"*"&amp;$P1812&amp;"*"),COUNTIF('Plany 2025'!$B:$B,$P1812)+COUNTIF('Plany 2025'!$B:$B,$P1812&amp;"/*")+COUNTIF('Plany 2025'!$B:$B,"*/"&amp;$P1812&amp;"/*"))=0,"brak klasyf.",IF(COUNTIF($P1812,"* *"),SUMIF('Plany 2025'!$J:$J,"*"&amp;$P1812&amp;"*",'Plany 2025'!H:H),SUMIF('Plany 2025'!$B:$B,$P1812,'Plany 2025'!H:H)+SUMIF('Plany 2025'!$B:$B,$P1812&amp;"/*",'Plany 2025'!H:H)+SUMIF('Plany 2025'!$B:$B,"*/"&amp;$P1812&amp;"/*",'Plany 2025'!H:H))))</f>
        <v/>
      </c>
      <c r="S1812" s="392" t="str">
        <f t="shared" si="216"/>
        <v/>
      </c>
      <c r="T1812" s="393" t="str">
        <f t="shared" si="217"/>
        <v/>
      </c>
      <c r="U1812" s="138"/>
      <c r="V1812" s="91"/>
    </row>
    <row r="1813" spans="1:22" s="134" customFormat="1">
      <c r="A1813" s="97"/>
      <c r="B1813" s="378"/>
      <c r="C1813" s="378"/>
      <c r="D1813" s="97"/>
      <c r="E1813" s="195" t="s">
        <v>693</v>
      </c>
      <c r="F1813" s="93"/>
      <c r="G1813" s="126"/>
      <c r="H1813" s="127"/>
      <c r="I1813" s="96" t="str">
        <f t="shared" si="211"/>
        <v xml:space="preserve"> </v>
      </c>
      <c r="K1813" s="517"/>
      <c r="L1813" s="379">
        <v>1</v>
      </c>
      <c r="M1813" s="379" t="str">
        <f t="shared" ca="1" si="212"/>
        <v>tak</v>
      </c>
      <c r="N1813" s="379" t="str">
        <f t="shared" ca="1" si="213"/>
        <v>tak</v>
      </c>
      <c r="O1813" s="378" t="str">
        <f t="shared" ca="1" si="214"/>
        <v/>
      </c>
      <c r="P1813" s="389" t="str">
        <f t="shared" si="215"/>
        <v/>
      </c>
      <c r="Q1813" s="390" t="str">
        <f>IF($P1813="","",IF(IF(COUNTIF($P1813,"* *"),COUNTIF('Plany 2025'!$J:$J,"*"&amp;$P1813&amp;"*"),COUNTIF('Plany 2025'!$B:$B,$P1813)+COUNTIF('Plany 2025'!$B:$B,$P1813&amp;"/*")+COUNTIF('Plany 2025'!$B:$B,"*/"&amp;$P1813&amp;"/*"))=0,"brak klasyf.",IF(COUNTIF($P1813,"* *"),SUMIF('Plany 2025'!$J:$J,"*"&amp;$P1813&amp;"*",'Plany 2025'!G:G),SUMIF('Plany 2025'!$B:$B,$P1813,'Plany 2025'!G:G)+SUMIF('Plany 2025'!$B:$B,$P1813&amp;"/*",'Plany 2025'!G:G)+SUMIF('Plany 2025'!$B:$B,"*/"&amp;$P1813&amp;"/*",'Plany 2025'!G:G))))</f>
        <v/>
      </c>
      <c r="R1813" s="391" t="str">
        <f>IF($P1813="","",IF(IF(COUNTIF($P1813,"* *"),COUNTIF('Plany 2025'!$J:$J,"*"&amp;$P1813&amp;"*"),COUNTIF('Plany 2025'!$B:$B,$P1813)+COUNTIF('Plany 2025'!$B:$B,$P1813&amp;"/*")+COUNTIF('Plany 2025'!$B:$B,"*/"&amp;$P1813&amp;"/*"))=0,"brak klasyf.",IF(COUNTIF($P1813,"* *"),SUMIF('Plany 2025'!$J:$J,"*"&amp;$P1813&amp;"*",'Plany 2025'!H:H),SUMIF('Plany 2025'!$B:$B,$P1813,'Plany 2025'!H:H)+SUMIF('Plany 2025'!$B:$B,$P1813&amp;"/*",'Plany 2025'!H:H)+SUMIF('Plany 2025'!$B:$B,"*/"&amp;$P1813&amp;"/*",'Plany 2025'!H:H))))</f>
        <v/>
      </c>
      <c r="S1813" s="392" t="str">
        <f t="shared" si="216"/>
        <v/>
      </c>
      <c r="T1813" s="393" t="str">
        <f t="shared" si="217"/>
        <v/>
      </c>
      <c r="U1813" s="96"/>
      <c r="V1813" s="91"/>
    </row>
    <row r="1814" spans="1:22" s="134" customFormat="1" ht="6" customHeight="1">
      <c r="A1814" s="97"/>
      <c r="B1814" s="378"/>
      <c r="C1814" s="378"/>
      <c r="D1814" s="97"/>
      <c r="E1814" s="195"/>
      <c r="F1814" s="93"/>
      <c r="G1814" s="126"/>
      <c r="H1814" s="127"/>
      <c r="I1814" s="96" t="str">
        <f t="shared" si="211"/>
        <v xml:space="preserve"> </v>
      </c>
      <c r="K1814" s="517"/>
      <c r="L1814" s="379">
        <v>1</v>
      </c>
      <c r="M1814" s="379" t="str">
        <f t="shared" ca="1" si="212"/>
        <v>tak</v>
      </c>
      <c r="N1814" s="379" t="str">
        <f t="shared" ca="1" si="213"/>
        <v>tak</v>
      </c>
      <c r="O1814" s="378" t="str">
        <f t="shared" ca="1" si="214"/>
        <v/>
      </c>
      <c r="P1814" s="389" t="str">
        <f t="shared" si="215"/>
        <v/>
      </c>
      <c r="Q1814" s="390" t="str">
        <f>IF($P1814="","",IF(IF(COUNTIF($P1814,"* *"),COUNTIF('Plany 2025'!$J:$J,"*"&amp;$P1814&amp;"*"),COUNTIF('Plany 2025'!$B:$B,$P1814)+COUNTIF('Plany 2025'!$B:$B,$P1814&amp;"/*")+COUNTIF('Plany 2025'!$B:$B,"*/"&amp;$P1814&amp;"/*"))=0,"brak klasyf.",IF(COUNTIF($P1814,"* *"),SUMIF('Plany 2025'!$J:$J,"*"&amp;$P1814&amp;"*",'Plany 2025'!G:G),SUMIF('Plany 2025'!$B:$B,$P1814,'Plany 2025'!G:G)+SUMIF('Plany 2025'!$B:$B,$P1814&amp;"/*",'Plany 2025'!G:G)+SUMIF('Plany 2025'!$B:$B,"*/"&amp;$P1814&amp;"/*",'Plany 2025'!G:G))))</f>
        <v/>
      </c>
      <c r="R1814" s="391" t="str">
        <f>IF($P1814="","",IF(IF(COUNTIF($P1814,"* *"),COUNTIF('Plany 2025'!$J:$J,"*"&amp;$P1814&amp;"*"),COUNTIF('Plany 2025'!$B:$B,$P1814)+COUNTIF('Plany 2025'!$B:$B,$P1814&amp;"/*")+COUNTIF('Plany 2025'!$B:$B,"*/"&amp;$P1814&amp;"/*"))=0,"brak klasyf.",IF(COUNTIF($P1814,"* *"),SUMIF('Plany 2025'!$J:$J,"*"&amp;$P1814&amp;"*",'Plany 2025'!H:H),SUMIF('Plany 2025'!$B:$B,$P1814,'Plany 2025'!H:H)+SUMIF('Plany 2025'!$B:$B,$P1814&amp;"/*",'Plany 2025'!H:H)+SUMIF('Plany 2025'!$B:$B,"*/"&amp;$P1814&amp;"/*",'Plany 2025'!H:H))))</f>
        <v/>
      </c>
      <c r="S1814" s="392" t="str">
        <f t="shared" si="216"/>
        <v/>
      </c>
      <c r="T1814" s="393" t="str">
        <f t="shared" si="217"/>
        <v/>
      </c>
      <c r="U1814" s="96"/>
      <c r="V1814" s="91"/>
    </row>
    <row r="1815" spans="1:22" s="139" customFormat="1">
      <c r="A1815" s="91" t="s">
        <v>123</v>
      </c>
      <c r="B1815" s="379"/>
      <c r="C1815" s="379"/>
      <c r="D1815" s="91" t="s">
        <v>184</v>
      </c>
      <c r="E1815" s="92" t="s">
        <v>124</v>
      </c>
      <c r="F1815" s="125"/>
      <c r="G1815" s="204">
        <f>SUM(G1824:G1826)</f>
        <v>53535</v>
      </c>
      <c r="H1815" s="205">
        <f>SUM(H1824:H1826)</f>
        <v>35109.990000000005</v>
      </c>
      <c r="I1815" s="206">
        <f t="shared" si="211"/>
        <v>0.65583244606332314</v>
      </c>
      <c r="J1815" s="134"/>
      <c r="K1815" s="517"/>
      <c r="L1815" s="379">
        <v>1</v>
      </c>
      <c r="M1815" s="379" t="str">
        <f t="shared" ca="1" si="212"/>
        <v>tak</v>
      </c>
      <c r="N1815" s="379" t="str">
        <f t="shared" ca="1" si="213"/>
        <v>tak</v>
      </c>
      <c r="O1815" s="378" t="str">
        <f t="shared" ca="1" si="214"/>
        <v/>
      </c>
      <c r="P1815" s="389" t="str">
        <f t="shared" si="215"/>
        <v>B/V/2/8/2</v>
      </c>
      <c r="Q1815" s="390">
        <f>IF($P1815="","",IF(IF(COUNTIF($P1815,"* *"),COUNTIF('Plany 2025'!$J:$J,"*"&amp;$P1815&amp;"*"),COUNTIF('Plany 2025'!$B:$B,$P1815)+COUNTIF('Plany 2025'!$B:$B,$P1815&amp;"/*")+COUNTIF('Plany 2025'!$B:$B,"*/"&amp;$P1815&amp;"/*"))=0,"brak klasyf.",IF(COUNTIF($P1815,"* *"),SUMIF('Plany 2025'!$J:$J,"*"&amp;$P1815&amp;"*",'Plany 2025'!G:G),SUMIF('Plany 2025'!$B:$B,$P1815,'Plany 2025'!G:G)+SUMIF('Plany 2025'!$B:$B,$P1815&amp;"/*",'Plany 2025'!G:G)+SUMIF('Plany 2025'!$B:$B,"*/"&amp;$P1815&amp;"/*",'Plany 2025'!G:G))))</f>
        <v>53535</v>
      </c>
      <c r="R1815" s="391">
        <f>IF($P1815="","",IF(IF(COUNTIF($P1815,"* *"),COUNTIF('Plany 2025'!$J:$J,"*"&amp;$P1815&amp;"*"),COUNTIF('Plany 2025'!$B:$B,$P1815)+COUNTIF('Plany 2025'!$B:$B,$P1815&amp;"/*")+COUNTIF('Plany 2025'!$B:$B,"*/"&amp;$P1815&amp;"/*"))=0,"brak klasyf.",IF(COUNTIF($P1815,"* *"),SUMIF('Plany 2025'!$J:$J,"*"&amp;$P1815&amp;"*",'Plany 2025'!H:H),SUMIF('Plany 2025'!$B:$B,$P1815,'Plany 2025'!H:H)+SUMIF('Plany 2025'!$B:$B,$P1815&amp;"/*",'Plany 2025'!H:H)+SUMIF('Plany 2025'!$B:$B,"*/"&amp;$P1815&amp;"/*",'Plany 2025'!H:H))))</f>
        <v>35109.990000000005</v>
      </c>
      <c r="S1815" s="392">
        <f t="shared" si="216"/>
        <v>0</v>
      </c>
      <c r="T1815" s="393">
        <f t="shared" si="217"/>
        <v>0</v>
      </c>
      <c r="U1815" s="206"/>
      <c r="V1815" s="91"/>
    </row>
    <row r="1816" spans="1:22" s="139" customFormat="1" ht="6" customHeight="1">
      <c r="A1816" s="97"/>
      <c r="B1816" s="378"/>
      <c r="C1816" s="378"/>
      <c r="D1816" s="97"/>
      <c r="E1816" s="129" t="s">
        <v>24</v>
      </c>
      <c r="F1816" s="130"/>
      <c r="G1816" s="131"/>
      <c r="H1816" s="132"/>
      <c r="I1816" s="96" t="str">
        <f t="shared" si="211"/>
        <v xml:space="preserve"> </v>
      </c>
      <c r="J1816" s="134"/>
      <c r="K1816" s="517"/>
      <c r="L1816" s="379">
        <v>1</v>
      </c>
      <c r="M1816" s="379" t="str">
        <f t="shared" ca="1" si="212"/>
        <v>tak</v>
      </c>
      <c r="N1816" s="379" t="str">
        <f t="shared" ca="1" si="213"/>
        <v>tak</v>
      </c>
      <c r="O1816" s="378" t="str">
        <f t="shared" ca="1" si="214"/>
        <v/>
      </c>
      <c r="P1816" s="389" t="str">
        <f t="shared" si="215"/>
        <v/>
      </c>
      <c r="Q1816" s="390" t="str">
        <f>IF($P1816="","",IF(IF(COUNTIF($P1816,"* *"),COUNTIF('Plany 2025'!$J:$J,"*"&amp;$P1816&amp;"*"),COUNTIF('Plany 2025'!$B:$B,$P1816)+COUNTIF('Plany 2025'!$B:$B,$P1816&amp;"/*")+COUNTIF('Plany 2025'!$B:$B,"*/"&amp;$P1816&amp;"/*"))=0,"brak klasyf.",IF(COUNTIF($P1816,"* *"),SUMIF('Plany 2025'!$J:$J,"*"&amp;$P1816&amp;"*",'Plany 2025'!G:G),SUMIF('Plany 2025'!$B:$B,$P1816,'Plany 2025'!G:G)+SUMIF('Plany 2025'!$B:$B,$P1816&amp;"/*",'Plany 2025'!G:G)+SUMIF('Plany 2025'!$B:$B,"*/"&amp;$P1816&amp;"/*",'Plany 2025'!G:G))))</f>
        <v/>
      </c>
      <c r="R1816" s="391" t="str">
        <f>IF($P1816="","",IF(IF(COUNTIF($P1816,"* *"),COUNTIF('Plany 2025'!$J:$J,"*"&amp;$P1816&amp;"*"),COUNTIF('Plany 2025'!$B:$B,$P1816)+COUNTIF('Plany 2025'!$B:$B,$P1816&amp;"/*")+COUNTIF('Plany 2025'!$B:$B,"*/"&amp;$P1816&amp;"/*"))=0,"brak klasyf.",IF(COUNTIF($P1816,"* *"),SUMIF('Plany 2025'!$J:$J,"*"&amp;$P1816&amp;"*",'Plany 2025'!H:H),SUMIF('Plany 2025'!$B:$B,$P1816,'Plany 2025'!H:H)+SUMIF('Plany 2025'!$B:$B,$P1816&amp;"/*",'Plany 2025'!H:H)+SUMIF('Plany 2025'!$B:$B,"*/"&amp;$P1816&amp;"/*",'Plany 2025'!H:H))))</f>
        <v/>
      </c>
      <c r="S1816" s="392" t="str">
        <f t="shared" si="216"/>
        <v/>
      </c>
      <c r="T1816" s="393" t="str">
        <f t="shared" si="217"/>
        <v/>
      </c>
      <c r="U1816" s="96"/>
      <c r="V1816" s="91"/>
    </row>
    <row r="1817" spans="1:22" s="139" customFormat="1" ht="22.5">
      <c r="A1817" s="97"/>
      <c r="B1817" s="378"/>
      <c r="C1817" s="378"/>
      <c r="D1817" s="97"/>
      <c r="E1817" s="140" t="s">
        <v>204</v>
      </c>
      <c r="F1817" s="130"/>
      <c r="G1817" s="131"/>
      <c r="H1817" s="132"/>
      <c r="I1817" s="96" t="str">
        <f t="shared" si="211"/>
        <v xml:space="preserve"> </v>
      </c>
      <c r="J1817" s="134"/>
      <c r="K1817" s="517"/>
      <c r="L1817" s="379">
        <v>1</v>
      </c>
      <c r="M1817" s="379" t="str">
        <f t="shared" ca="1" si="212"/>
        <v>tak</v>
      </c>
      <c r="N1817" s="379" t="str">
        <f t="shared" ca="1" si="213"/>
        <v>tak</v>
      </c>
      <c r="O1817" s="378" t="str">
        <f t="shared" ca="1" si="214"/>
        <v/>
      </c>
      <c r="P1817" s="389" t="str">
        <f t="shared" si="215"/>
        <v/>
      </c>
      <c r="Q1817" s="390" t="str">
        <f>IF($P1817="","",IF(IF(COUNTIF($P1817,"* *"),COUNTIF('Plany 2025'!$J:$J,"*"&amp;$P1817&amp;"*"),COUNTIF('Plany 2025'!$B:$B,$P1817)+COUNTIF('Plany 2025'!$B:$B,$P1817&amp;"/*")+COUNTIF('Plany 2025'!$B:$B,"*/"&amp;$P1817&amp;"/*"))=0,"brak klasyf.",IF(COUNTIF($P1817,"* *"),SUMIF('Plany 2025'!$J:$J,"*"&amp;$P1817&amp;"*",'Plany 2025'!G:G),SUMIF('Plany 2025'!$B:$B,$P1817,'Plany 2025'!G:G)+SUMIF('Plany 2025'!$B:$B,$P1817&amp;"/*",'Plany 2025'!G:G)+SUMIF('Plany 2025'!$B:$B,"*/"&amp;$P1817&amp;"/*",'Plany 2025'!G:G))))</f>
        <v/>
      </c>
      <c r="R1817" s="391" t="str">
        <f>IF($P1817="","",IF(IF(COUNTIF($P1817,"* *"),COUNTIF('Plany 2025'!$J:$J,"*"&amp;$P1817&amp;"*"),COUNTIF('Plany 2025'!$B:$B,$P1817)+COUNTIF('Plany 2025'!$B:$B,$P1817&amp;"/*")+COUNTIF('Plany 2025'!$B:$B,"*/"&amp;$P1817&amp;"/*"))=0,"brak klasyf.",IF(COUNTIF($P1817,"* *"),SUMIF('Plany 2025'!$J:$J,"*"&amp;$P1817&amp;"*",'Plany 2025'!H:H),SUMIF('Plany 2025'!$B:$B,$P1817,'Plany 2025'!H:H)+SUMIF('Plany 2025'!$B:$B,$P1817&amp;"/*",'Plany 2025'!H:H)+SUMIF('Plany 2025'!$B:$B,"*/"&amp;$P1817&amp;"/*",'Plany 2025'!H:H))))</f>
        <v/>
      </c>
      <c r="S1817" s="392" t="str">
        <f t="shared" si="216"/>
        <v/>
      </c>
      <c r="T1817" s="393" t="str">
        <f t="shared" si="217"/>
        <v/>
      </c>
      <c r="U1817" s="96"/>
      <c r="V1817" s="91"/>
    </row>
    <row r="1818" spans="1:22" s="139" customFormat="1" ht="6" customHeight="1">
      <c r="A1818" s="97"/>
      <c r="B1818" s="378"/>
      <c r="C1818" s="378"/>
      <c r="D1818" s="97"/>
      <c r="E1818" s="140" t="s">
        <v>24</v>
      </c>
      <c r="F1818" s="203"/>
      <c r="G1818" s="131"/>
      <c r="H1818" s="132"/>
      <c r="I1818" s="96" t="str">
        <f t="shared" si="211"/>
        <v xml:space="preserve"> </v>
      </c>
      <c r="J1818" s="134"/>
      <c r="K1818" s="517"/>
      <c r="L1818" s="379">
        <v>1</v>
      </c>
      <c r="M1818" s="379" t="str">
        <f t="shared" ca="1" si="212"/>
        <v>tak</v>
      </c>
      <c r="N1818" s="379" t="str">
        <f t="shared" ca="1" si="213"/>
        <v>tak</v>
      </c>
      <c r="O1818" s="378" t="str">
        <f t="shared" ca="1" si="214"/>
        <v/>
      </c>
      <c r="P1818" s="389" t="str">
        <f t="shared" si="215"/>
        <v/>
      </c>
      <c r="Q1818" s="390" t="str">
        <f>IF($P1818="","",IF(IF(COUNTIF($P1818,"* *"),COUNTIF('Plany 2025'!$J:$J,"*"&amp;$P1818&amp;"*"),COUNTIF('Plany 2025'!$B:$B,$P1818)+COUNTIF('Plany 2025'!$B:$B,$P1818&amp;"/*")+COUNTIF('Plany 2025'!$B:$B,"*/"&amp;$P1818&amp;"/*"))=0,"brak klasyf.",IF(COUNTIF($P1818,"* *"),SUMIF('Plany 2025'!$J:$J,"*"&amp;$P1818&amp;"*",'Plany 2025'!G:G),SUMIF('Plany 2025'!$B:$B,$P1818,'Plany 2025'!G:G)+SUMIF('Plany 2025'!$B:$B,$P1818&amp;"/*",'Plany 2025'!G:G)+SUMIF('Plany 2025'!$B:$B,"*/"&amp;$P1818&amp;"/*",'Plany 2025'!G:G))))</f>
        <v/>
      </c>
      <c r="R1818" s="391" t="str">
        <f>IF($P1818="","",IF(IF(COUNTIF($P1818,"* *"),COUNTIF('Plany 2025'!$J:$J,"*"&amp;$P1818&amp;"*"),COUNTIF('Plany 2025'!$B:$B,$P1818)+COUNTIF('Plany 2025'!$B:$B,$P1818&amp;"/*")+COUNTIF('Plany 2025'!$B:$B,"*/"&amp;$P1818&amp;"/*"))=0,"brak klasyf.",IF(COUNTIF($P1818,"* *"),SUMIF('Plany 2025'!$J:$J,"*"&amp;$P1818&amp;"*",'Plany 2025'!H:H),SUMIF('Plany 2025'!$B:$B,$P1818,'Plany 2025'!H:H)+SUMIF('Plany 2025'!$B:$B,$P1818&amp;"/*",'Plany 2025'!H:H)+SUMIF('Plany 2025'!$B:$B,"*/"&amp;$P1818&amp;"/*",'Plany 2025'!H:H))))</f>
        <v/>
      </c>
      <c r="S1818" s="392" t="str">
        <f t="shared" si="216"/>
        <v/>
      </c>
      <c r="T1818" s="393" t="str">
        <f t="shared" si="217"/>
        <v/>
      </c>
      <c r="U1818" s="96"/>
      <c r="V1818" s="91"/>
    </row>
    <row r="1819" spans="1:22" s="139" customFormat="1">
      <c r="A1819" s="97"/>
      <c r="B1819" s="378"/>
      <c r="C1819" s="378"/>
      <c r="D1819" s="97"/>
      <c r="E1819" s="129" t="s">
        <v>14</v>
      </c>
      <c r="F1819" s="130"/>
      <c r="G1819" s="131"/>
      <c r="H1819" s="132"/>
      <c r="I1819" s="96" t="str">
        <f t="shared" si="211"/>
        <v xml:space="preserve"> </v>
      </c>
      <c r="J1819" s="134"/>
      <c r="K1819" s="517"/>
      <c r="L1819" s="379">
        <v>1</v>
      </c>
      <c r="M1819" s="379" t="str">
        <f t="shared" ca="1" si="212"/>
        <v>tak</v>
      </c>
      <c r="N1819" s="379" t="str">
        <f t="shared" ca="1" si="213"/>
        <v>tak</v>
      </c>
      <c r="O1819" s="378" t="str">
        <f t="shared" ca="1" si="214"/>
        <v/>
      </c>
      <c r="P1819" s="389" t="str">
        <f t="shared" si="215"/>
        <v/>
      </c>
      <c r="Q1819" s="390" t="str">
        <f>IF($P1819="","",IF(IF(COUNTIF($P1819,"* *"),COUNTIF('Plany 2025'!$J:$J,"*"&amp;$P1819&amp;"*"),COUNTIF('Plany 2025'!$B:$B,$P1819)+COUNTIF('Plany 2025'!$B:$B,$P1819&amp;"/*")+COUNTIF('Plany 2025'!$B:$B,"*/"&amp;$P1819&amp;"/*"))=0,"brak klasyf.",IF(COUNTIF($P1819,"* *"),SUMIF('Plany 2025'!$J:$J,"*"&amp;$P1819&amp;"*",'Plany 2025'!G:G),SUMIF('Plany 2025'!$B:$B,$P1819,'Plany 2025'!G:G)+SUMIF('Plany 2025'!$B:$B,$P1819&amp;"/*",'Plany 2025'!G:G)+SUMIF('Plany 2025'!$B:$B,"*/"&amp;$P1819&amp;"/*",'Plany 2025'!G:G))))</f>
        <v/>
      </c>
      <c r="R1819" s="391" t="str">
        <f>IF($P1819="","",IF(IF(COUNTIF($P1819,"* *"),COUNTIF('Plany 2025'!$J:$J,"*"&amp;$P1819&amp;"*"),COUNTIF('Plany 2025'!$B:$B,$P1819)+COUNTIF('Plany 2025'!$B:$B,$P1819&amp;"/*")+COUNTIF('Plany 2025'!$B:$B,"*/"&amp;$P1819&amp;"/*"))=0,"brak klasyf.",IF(COUNTIF($P1819,"* *"),SUMIF('Plany 2025'!$J:$J,"*"&amp;$P1819&amp;"*",'Plany 2025'!H:H),SUMIF('Plany 2025'!$B:$B,$P1819,'Plany 2025'!H:H)+SUMIF('Plany 2025'!$B:$B,$P1819&amp;"/*",'Plany 2025'!H:H)+SUMIF('Plany 2025'!$B:$B,"*/"&amp;$P1819&amp;"/*",'Plany 2025'!H:H))))</f>
        <v/>
      </c>
      <c r="S1819" s="392" t="str">
        <f t="shared" si="216"/>
        <v/>
      </c>
      <c r="T1819" s="393" t="str">
        <f t="shared" si="217"/>
        <v/>
      </c>
      <c r="U1819" s="96"/>
      <c r="V1819" s="91"/>
    </row>
    <row r="1820" spans="1:22" s="139" customFormat="1" ht="6" customHeight="1">
      <c r="A1820" s="97"/>
      <c r="B1820" s="378"/>
      <c r="C1820" s="378"/>
      <c r="D1820" s="97"/>
      <c r="E1820" s="129" t="s">
        <v>24</v>
      </c>
      <c r="F1820" s="130"/>
      <c r="G1820" s="131"/>
      <c r="H1820" s="132"/>
      <c r="I1820" s="96" t="str">
        <f t="shared" si="211"/>
        <v xml:space="preserve"> </v>
      </c>
      <c r="J1820" s="134"/>
      <c r="K1820" s="517"/>
      <c r="L1820" s="379">
        <v>1</v>
      </c>
      <c r="M1820" s="379" t="str">
        <f t="shared" ca="1" si="212"/>
        <v>tak</v>
      </c>
      <c r="N1820" s="379" t="str">
        <f t="shared" ca="1" si="213"/>
        <v>tak</v>
      </c>
      <c r="O1820" s="378" t="str">
        <f t="shared" ca="1" si="214"/>
        <v/>
      </c>
      <c r="P1820" s="389" t="str">
        <f t="shared" si="215"/>
        <v/>
      </c>
      <c r="Q1820" s="390" t="str">
        <f>IF($P1820="","",IF(IF(COUNTIF($P1820,"* *"),COUNTIF('Plany 2025'!$J:$J,"*"&amp;$P1820&amp;"*"),COUNTIF('Plany 2025'!$B:$B,$P1820)+COUNTIF('Plany 2025'!$B:$B,$P1820&amp;"/*")+COUNTIF('Plany 2025'!$B:$B,"*/"&amp;$P1820&amp;"/*"))=0,"brak klasyf.",IF(COUNTIF($P1820,"* *"),SUMIF('Plany 2025'!$J:$J,"*"&amp;$P1820&amp;"*",'Plany 2025'!G:G),SUMIF('Plany 2025'!$B:$B,$P1820,'Plany 2025'!G:G)+SUMIF('Plany 2025'!$B:$B,$P1820&amp;"/*",'Plany 2025'!G:G)+SUMIF('Plany 2025'!$B:$B,"*/"&amp;$P1820&amp;"/*",'Plany 2025'!G:G))))</f>
        <v/>
      </c>
      <c r="R1820" s="391" t="str">
        <f>IF($P1820="","",IF(IF(COUNTIF($P1820,"* *"),COUNTIF('Plany 2025'!$J:$J,"*"&amp;$P1820&amp;"*"),COUNTIF('Plany 2025'!$B:$B,$P1820)+COUNTIF('Plany 2025'!$B:$B,$P1820&amp;"/*")+COUNTIF('Plany 2025'!$B:$B,"*/"&amp;$P1820&amp;"/*"))=0,"brak klasyf.",IF(COUNTIF($P1820,"* *"),SUMIF('Plany 2025'!$J:$J,"*"&amp;$P1820&amp;"*",'Plany 2025'!H:H),SUMIF('Plany 2025'!$B:$B,$P1820,'Plany 2025'!H:H)+SUMIF('Plany 2025'!$B:$B,$P1820&amp;"/*",'Plany 2025'!H:H)+SUMIF('Plany 2025'!$B:$B,"*/"&amp;$P1820&amp;"/*",'Plany 2025'!H:H))))</f>
        <v/>
      </c>
      <c r="S1820" s="392" t="str">
        <f t="shared" si="216"/>
        <v/>
      </c>
      <c r="T1820" s="393" t="str">
        <f t="shared" si="217"/>
        <v/>
      </c>
      <c r="U1820" s="96"/>
      <c r="V1820" s="91"/>
    </row>
    <row r="1821" spans="1:22" s="139" customFormat="1">
      <c r="A1821" s="97"/>
      <c r="B1821" s="378"/>
      <c r="C1821" s="378"/>
      <c r="D1821" s="97"/>
      <c r="E1821" s="184" t="s">
        <v>688</v>
      </c>
      <c r="F1821" s="135"/>
      <c r="G1821" s="136"/>
      <c r="H1821" s="137"/>
      <c r="I1821" s="138" t="str">
        <f t="shared" si="211"/>
        <v xml:space="preserve"> </v>
      </c>
      <c r="J1821" s="134"/>
      <c r="K1821" s="517"/>
      <c r="L1821" s="379">
        <v>1</v>
      </c>
      <c r="M1821" s="379" t="str">
        <f t="shared" ca="1" si="212"/>
        <v>tak</v>
      </c>
      <c r="N1821" s="379" t="str">
        <f t="shared" ca="1" si="213"/>
        <v>tak</v>
      </c>
      <c r="O1821" s="378" t="str">
        <f t="shared" ca="1" si="214"/>
        <v>OPS</v>
      </c>
      <c r="P1821" s="389" t="str">
        <f t="shared" si="215"/>
        <v/>
      </c>
      <c r="Q1821" s="390" t="str">
        <f>IF($P1821="","",IF(IF(COUNTIF($P1821,"* *"),COUNTIF('Plany 2025'!$J:$J,"*"&amp;$P1821&amp;"*"),COUNTIF('Plany 2025'!$B:$B,$P1821)+COUNTIF('Plany 2025'!$B:$B,$P1821&amp;"/*")+COUNTIF('Plany 2025'!$B:$B,"*/"&amp;$P1821&amp;"/*"))=0,"brak klasyf.",IF(COUNTIF($P1821,"* *"),SUMIF('Plany 2025'!$J:$J,"*"&amp;$P1821&amp;"*",'Plany 2025'!G:G),SUMIF('Plany 2025'!$B:$B,$P1821,'Plany 2025'!G:G)+SUMIF('Plany 2025'!$B:$B,$P1821&amp;"/*",'Plany 2025'!G:G)+SUMIF('Plany 2025'!$B:$B,"*/"&amp;$P1821&amp;"/*",'Plany 2025'!G:G))))</f>
        <v/>
      </c>
      <c r="R1821" s="391" t="str">
        <f>IF($P1821="","",IF(IF(COUNTIF($P1821,"* *"),COUNTIF('Plany 2025'!$J:$J,"*"&amp;$P1821&amp;"*"),COUNTIF('Plany 2025'!$B:$B,$P1821)+COUNTIF('Plany 2025'!$B:$B,$P1821&amp;"/*")+COUNTIF('Plany 2025'!$B:$B,"*/"&amp;$P1821&amp;"/*"))=0,"brak klasyf.",IF(COUNTIF($P1821,"* *"),SUMIF('Plany 2025'!$J:$J,"*"&amp;$P1821&amp;"*",'Plany 2025'!H:H),SUMIF('Plany 2025'!$B:$B,$P1821,'Plany 2025'!H:H)+SUMIF('Plany 2025'!$B:$B,$P1821&amp;"/*",'Plany 2025'!H:H)+SUMIF('Plany 2025'!$B:$B,"*/"&amp;$P1821&amp;"/*",'Plany 2025'!H:H))))</f>
        <v/>
      </c>
      <c r="S1821" s="392" t="str">
        <f t="shared" si="216"/>
        <v/>
      </c>
      <c r="T1821" s="393" t="str">
        <f t="shared" si="217"/>
        <v/>
      </c>
      <c r="U1821" s="138"/>
      <c r="V1821" s="91"/>
    </row>
    <row r="1822" spans="1:22" s="139" customFormat="1" ht="6" customHeight="1">
      <c r="A1822" s="97"/>
      <c r="B1822" s="378"/>
      <c r="C1822" s="378"/>
      <c r="D1822" s="97"/>
      <c r="E1822" s="129" t="s">
        <v>24</v>
      </c>
      <c r="F1822" s="135"/>
      <c r="G1822" s="126"/>
      <c r="H1822" s="127"/>
      <c r="I1822" s="96" t="str">
        <f t="shared" si="211"/>
        <v xml:space="preserve"> </v>
      </c>
      <c r="J1822" s="134"/>
      <c r="K1822" s="517"/>
      <c r="L1822" s="379">
        <v>1</v>
      </c>
      <c r="M1822" s="379" t="str">
        <f t="shared" ca="1" si="212"/>
        <v>tak</v>
      </c>
      <c r="N1822" s="379" t="str">
        <f t="shared" ca="1" si="213"/>
        <v>tak</v>
      </c>
      <c r="O1822" s="378" t="str">
        <f t="shared" ca="1" si="214"/>
        <v>OPS</v>
      </c>
      <c r="P1822" s="389" t="str">
        <f t="shared" si="215"/>
        <v/>
      </c>
      <c r="Q1822" s="390" t="str">
        <f>IF($P1822="","",IF(IF(COUNTIF($P1822,"* *"),COUNTIF('Plany 2025'!$J:$J,"*"&amp;$P1822&amp;"*"),COUNTIF('Plany 2025'!$B:$B,$P1822)+COUNTIF('Plany 2025'!$B:$B,$P1822&amp;"/*")+COUNTIF('Plany 2025'!$B:$B,"*/"&amp;$P1822&amp;"/*"))=0,"brak klasyf.",IF(COUNTIF($P1822,"* *"),SUMIF('Plany 2025'!$J:$J,"*"&amp;$P1822&amp;"*",'Plany 2025'!G:G),SUMIF('Plany 2025'!$B:$B,$P1822,'Plany 2025'!G:G)+SUMIF('Plany 2025'!$B:$B,$P1822&amp;"/*",'Plany 2025'!G:G)+SUMIF('Plany 2025'!$B:$B,"*/"&amp;$P1822&amp;"/*",'Plany 2025'!G:G))))</f>
        <v/>
      </c>
      <c r="R1822" s="391" t="str">
        <f>IF($P1822="","",IF(IF(COUNTIF($P1822,"* *"),COUNTIF('Plany 2025'!$J:$J,"*"&amp;$P1822&amp;"*"),COUNTIF('Plany 2025'!$B:$B,$P1822)+COUNTIF('Plany 2025'!$B:$B,$P1822&amp;"/*")+COUNTIF('Plany 2025'!$B:$B,"*/"&amp;$P1822&amp;"/*"))=0,"brak klasyf.",IF(COUNTIF($P1822,"* *"),SUMIF('Plany 2025'!$J:$J,"*"&amp;$P1822&amp;"*",'Plany 2025'!H:H),SUMIF('Plany 2025'!$B:$B,$P1822,'Plany 2025'!H:H)+SUMIF('Plany 2025'!$B:$B,$P1822&amp;"/*",'Plany 2025'!H:H)+SUMIF('Plany 2025'!$B:$B,"*/"&amp;$P1822&amp;"/*",'Plany 2025'!H:H))))</f>
        <v/>
      </c>
      <c r="S1822" s="392" t="str">
        <f t="shared" si="216"/>
        <v/>
      </c>
      <c r="T1822" s="393" t="str">
        <f t="shared" si="217"/>
        <v/>
      </c>
      <c r="U1822" s="96"/>
      <c r="V1822" s="91"/>
    </row>
    <row r="1823" spans="1:22" s="139" customFormat="1">
      <c r="A1823" s="97"/>
      <c r="B1823" s="378"/>
      <c r="C1823" s="378"/>
      <c r="D1823" s="97"/>
      <c r="E1823" s="142" t="s">
        <v>41</v>
      </c>
      <c r="F1823" s="135"/>
      <c r="G1823" s="126"/>
      <c r="H1823" s="127"/>
      <c r="I1823" s="96" t="str">
        <f t="shared" si="211"/>
        <v xml:space="preserve"> </v>
      </c>
      <c r="J1823" s="134"/>
      <c r="K1823" s="517"/>
      <c r="L1823" s="379">
        <v>1</v>
      </c>
      <c r="M1823" s="379" t="str">
        <f t="shared" ca="1" si="212"/>
        <v>tak</v>
      </c>
      <c r="N1823" s="379" t="str">
        <f t="shared" ca="1" si="213"/>
        <v>tak</v>
      </c>
      <c r="O1823" s="378" t="str">
        <f t="shared" ca="1" si="214"/>
        <v>OPS</v>
      </c>
      <c r="P1823" s="389" t="str">
        <f t="shared" si="215"/>
        <v/>
      </c>
      <c r="Q1823" s="390" t="str">
        <f>IF($P1823="","",IF(IF(COUNTIF($P1823,"* *"),COUNTIF('Plany 2025'!$J:$J,"*"&amp;$P1823&amp;"*"),COUNTIF('Plany 2025'!$B:$B,$P1823)+COUNTIF('Plany 2025'!$B:$B,$P1823&amp;"/*")+COUNTIF('Plany 2025'!$B:$B,"*/"&amp;$P1823&amp;"/*"))=0,"brak klasyf.",IF(COUNTIF($P1823,"* *"),SUMIF('Plany 2025'!$J:$J,"*"&amp;$P1823&amp;"*",'Plany 2025'!G:G),SUMIF('Plany 2025'!$B:$B,$P1823,'Plany 2025'!G:G)+SUMIF('Plany 2025'!$B:$B,$P1823&amp;"/*",'Plany 2025'!G:G)+SUMIF('Plany 2025'!$B:$B,"*/"&amp;$P1823&amp;"/*",'Plany 2025'!G:G))))</f>
        <v/>
      </c>
      <c r="R1823" s="391" t="str">
        <f>IF($P1823="","",IF(IF(COUNTIF($P1823,"* *"),COUNTIF('Plany 2025'!$J:$J,"*"&amp;$P1823&amp;"*"),COUNTIF('Plany 2025'!$B:$B,$P1823)+COUNTIF('Plany 2025'!$B:$B,$P1823&amp;"/*")+COUNTIF('Plany 2025'!$B:$B,"*/"&amp;$P1823&amp;"/*"))=0,"brak klasyf.",IF(COUNTIF($P1823,"* *"),SUMIF('Plany 2025'!$J:$J,"*"&amp;$P1823&amp;"*",'Plany 2025'!H:H),SUMIF('Plany 2025'!$B:$B,$P1823,'Plany 2025'!H:H)+SUMIF('Plany 2025'!$B:$B,$P1823&amp;"/*",'Plany 2025'!H:H)+SUMIF('Plany 2025'!$B:$B,"*/"&amp;$P1823&amp;"/*",'Plany 2025'!H:H))))</f>
        <v/>
      </c>
      <c r="S1823" s="392" t="str">
        <f t="shared" si="216"/>
        <v/>
      </c>
      <c r="T1823" s="393" t="str">
        <f t="shared" si="217"/>
        <v/>
      </c>
      <c r="U1823" s="96"/>
      <c r="V1823" s="91"/>
    </row>
    <row r="1824" spans="1:22" s="139" customFormat="1">
      <c r="A1824" s="91" t="s">
        <v>123</v>
      </c>
      <c r="B1824" s="378">
        <v>854</v>
      </c>
      <c r="C1824" s="378">
        <v>85415</v>
      </c>
      <c r="D1824" s="146">
        <v>3240</v>
      </c>
      <c r="E1824" s="125" t="s">
        <v>122</v>
      </c>
      <c r="F1824" s="135"/>
      <c r="G1824" s="169">
        <v>42871</v>
      </c>
      <c r="H1824" s="170">
        <v>32009.99</v>
      </c>
      <c r="I1824" s="138">
        <f t="shared" si="211"/>
        <v>0.74665834713442658</v>
      </c>
      <c r="J1824" s="134"/>
      <c r="K1824" s="517"/>
      <c r="L1824" s="379">
        <v>1</v>
      </c>
      <c r="M1824" s="379" t="str">
        <f t="shared" ca="1" si="212"/>
        <v>tak</v>
      </c>
      <c r="N1824" s="379" t="str">
        <f t="shared" ca="1" si="213"/>
        <v>tak</v>
      </c>
      <c r="O1824" s="378" t="str">
        <f t="shared" ca="1" si="214"/>
        <v>OPS</v>
      </c>
      <c r="P1824" s="389" t="str">
        <f t="shared" ca="1" si="215"/>
        <v>OPS B/V/2/8/2 85415 3240</v>
      </c>
      <c r="Q1824" s="390">
        <f ca="1">IF($P1824="","",IF(IF(COUNTIF($P1824,"* *"),COUNTIF('Plany 2025'!$J:$J,"*"&amp;$P1824&amp;"*"),COUNTIF('Plany 2025'!$B:$B,$P1824)+COUNTIF('Plany 2025'!$B:$B,$P1824&amp;"/*")+COUNTIF('Plany 2025'!$B:$B,"*/"&amp;$P1824&amp;"/*"))=0,"brak klasyf.",IF(COUNTIF($P1824,"* *"),SUMIF('Plany 2025'!$J:$J,"*"&amp;$P1824&amp;"*",'Plany 2025'!G:G),SUMIF('Plany 2025'!$B:$B,$P1824,'Plany 2025'!G:G)+SUMIF('Plany 2025'!$B:$B,$P1824&amp;"/*",'Plany 2025'!G:G)+SUMIF('Plany 2025'!$B:$B,"*/"&amp;$P1824&amp;"/*",'Plany 2025'!G:G))))</f>
        <v>42871</v>
      </c>
      <c r="R1824" s="391">
        <f ca="1">IF($P1824="","",IF(IF(COUNTIF($P1824,"* *"),COUNTIF('Plany 2025'!$J:$J,"*"&amp;$P1824&amp;"*"),COUNTIF('Plany 2025'!$B:$B,$P1824)+COUNTIF('Plany 2025'!$B:$B,$P1824&amp;"/*")+COUNTIF('Plany 2025'!$B:$B,"*/"&amp;$P1824&amp;"/*"))=0,"brak klasyf.",IF(COUNTIF($P1824,"* *"),SUMIF('Plany 2025'!$J:$J,"*"&amp;$P1824&amp;"*",'Plany 2025'!H:H),SUMIF('Plany 2025'!$B:$B,$P1824,'Plany 2025'!H:H)+SUMIF('Plany 2025'!$B:$B,$P1824&amp;"/*",'Plany 2025'!H:H)+SUMIF('Plany 2025'!$B:$B,"*/"&amp;$P1824&amp;"/*",'Plany 2025'!H:H))))</f>
        <v>32009.99</v>
      </c>
      <c r="S1824" s="392">
        <f t="shared" ca="1" si="216"/>
        <v>0</v>
      </c>
      <c r="T1824" s="393">
        <f t="shared" ca="1" si="217"/>
        <v>0</v>
      </c>
      <c r="U1824" s="138"/>
      <c r="V1824" s="91"/>
    </row>
    <row r="1825" spans="1:22" s="139" customFormat="1">
      <c r="A1825" s="91" t="s">
        <v>123</v>
      </c>
      <c r="B1825" s="378">
        <v>854</v>
      </c>
      <c r="C1825" s="378">
        <v>85415</v>
      </c>
      <c r="D1825" s="146">
        <v>3260</v>
      </c>
      <c r="E1825" s="125" t="s">
        <v>125</v>
      </c>
      <c r="F1825" s="93"/>
      <c r="G1825" s="169">
        <v>3720</v>
      </c>
      <c r="H1825" s="170">
        <v>620</v>
      </c>
      <c r="I1825" s="138">
        <f t="shared" si="211"/>
        <v>0.16666666666666666</v>
      </c>
      <c r="J1825" s="134"/>
      <c r="K1825" s="517"/>
      <c r="L1825" s="379">
        <v>1</v>
      </c>
      <c r="M1825" s="379" t="str">
        <f t="shared" ca="1" si="212"/>
        <v>tak</v>
      </c>
      <c r="N1825" s="379" t="str">
        <f t="shared" ca="1" si="213"/>
        <v>tak</v>
      </c>
      <c r="O1825" s="378" t="str">
        <f t="shared" ca="1" si="214"/>
        <v>OPS</v>
      </c>
      <c r="P1825" s="389" t="str">
        <f t="shared" ca="1" si="215"/>
        <v>OPS B/V/2/8/2 85415 3260</v>
      </c>
      <c r="Q1825" s="390">
        <f ca="1">IF($P1825="","",IF(IF(COUNTIF($P1825,"* *"),COUNTIF('Plany 2025'!$J:$J,"*"&amp;$P1825&amp;"*"),COUNTIF('Plany 2025'!$B:$B,$P1825)+COUNTIF('Plany 2025'!$B:$B,$P1825&amp;"/*")+COUNTIF('Plany 2025'!$B:$B,"*/"&amp;$P1825&amp;"/*"))=0,"brak klasyf.",IF(COUNTIF($P1825,"* *"),SUMIF('Plany 2025'!$J:$J,"*"&amp;$P1825&amp;"*",'Plany 2025'!G:G),SUMIF('Plany 2025'!$B:$B,$P1825,'Plany 2025'!G:G)+SUMIF('Plany 2025'!$B:$B,$P1825&amp;"/*",'Plany 2025'!G:G)+SUMIF('Plany 2025'!$B:$B,"*/"&amp;$P1825&amp;"/*",'Plany 2025'!G:G))))</f>
        <v>3720</v>
      </c>
      <c r="R1825" s="391">
        <f ca="1">IF($P1825="","",IF(IF(COUNTIF($P1825,"* *"),COUNTIF('Plany 2025'!$J:$J,"*"&amp;$P1825&amp;"*"),COUNTIF('Plany 2025'!$B:$B,$P1825)+COUNTIF('Plany 2025'!$B:$B,$P1825&amp;"/*")+COUNTIF('Plany 2025'!$B:$B,"*/"&amp;$P1825&amp;"/*"))=0,"brak klasyf.",IF(COUNTIF($P1825,"* *"),SUMIF('Plany 2025'!$J:$J,"*"&amp;$P1825&amp;"*",'Plany 2025'!H:H),SUMIF('Plany 2025'!$B:$B,$P1825,'Plany 2025'!H:H)+SUMIF('Plany 2025'!$B:$B,$P1825&amp;"/*",'Plany 2025'!H:H)+SUMIF('Plany 2025'!$B:$B,"*/"&amp;$P1825&amp;"/*",'Plany 2025'!H:H))))</f>
        <v>620</v>
      </c>
      <c r="S1825" s="392">
        <f t="shared" ca="1" si="216"/>
        <v>0</v>
      </c>
      <c r="T1825" s="393">
        <f t="shared" ca="1" si="217"/>
        <v>0</v>
      </c>
      <c r="U1825" s="138"/>
      <c r="V1825" s="91"/>
    </row>
    <row r="1826" spans="1:22" s="187" customFormat="1" ht="22.5">
      <c r="A1826" s="145" t="s">
        <v>123</v>
      </c>
      <c r="B1826" s="497">
        <v>854</v>
      </c>
      <c r="C1826" s="497">
        <v>85415</v>
      </c>
      <c r="D1826" s="176">
        <v>4860</v>
      </c>
      <c r="E1826" s="171" t="s">
        <v>725</v>
      </c>
      <c r="F1826" s="213"/>
      <c r="G1826" s="173">
        <v>6944</v>
      </c>
      <c r="H1826" s="174">
        <v>2480</v>
      </c>
      <c r="I1826" s="191">
        <f t="shared" si="211"/>
        <v>0.35714285714285715</v>
      </c>
      <c r="J1826" s="145"/>
      <c r="K1826" s="517"/>
      <c r="L1826" s="379">
        <v>1</v>
      </c>
      <c r="M1826" s="379" t="str">
        <f t="shared" ca="1" si="212"/>
        <v>tak</v>
      </c>
      <c r="N1826" s="379" t="str">
        <f t="shared" ca="1" si="213"/>
        <v>tak</v>
      </c>
      <c r="O1826" s="378" t="str">
        <f t="shared" ca="1" si="214"/>
        <v>OPS</v>
      </c>
      <c r="P1826" s="389" t="str">
        <f t="shared" ca="1" si="215"/>
        <v>OPS B/V/2/8/2 85415 4860</v>
      </c>
      <c r="Q1826" s="390">
        <f ca="1">IF($P1826="","",IF(IF(COUNTIF($P1826,"* *"),COUNTIF('Plany 2025'!$J:$J,"*"&amp;$P1826&amp;"*"),COUNTIF('Plany 2025'!$B:$B,$P1826)+COUNTIF('Plany 2025'!$B:$B,$P1826&amp;"/*")+COUNTIF('Plany 2025'!$B:$B,"*/"&amp;$P1826&amp;"/*"))=0,"brak klasyf.",IF(COUNTIF($P1826,"* *"),SUMIF('Plany 2025'!$J:$J,"*"&amp;$P1826&amp;"*",'Plany 2025'!G:G),SUMIF('Plany 2025'!$B:$B,$P1826,'Plany 2025'!G:G)+SUMIF('Plany 2025'!$B:$B,$P1826&amp;"/*",'Plany 2025'!G:G)+SUMIF('Plany 2025'!$B:$B,"*/"&amp;$P1826&amp;"/*",'Plany 2025'!G:G))))</f>
        <v>6944</v>
      </c>
      <c r="R1826" s="391">
        <f ca="1">IF($P1826="","",IF(IF(COUNTIF($P1826,"* *"),COUNTIF('Plany 2025'!$J:$J,"*"&amp;$P1826&amp;"*"),COUNTIF('Plany 2025'!$B:$B,$P1826)+COUNTIF('Plany 2025'!$B:$B,$P1826&amp;"/*")+COUNTIF('Plany 2025'!$B:$B,"*/"&amp;$P1826&amp;"/*"))=0,"brak klasyf.",IF(COUNTIF($P1826,"* *"),SUMIF('Plany 2025'!$J:$J,"*"&amp;$P1826&amp;"*",'Plany 2025'!H:H),SUMIF('Plany 2025'!$B:$B,$P1826,'Plany 2025'!H:H)+SUMIF('Plany 2025'!$B:$B,$P1826&amp;"/*",'Plany 2025'!H:H)+SUMIF('Plany 2025'!$B:$B,"*/"&amp;$P1826&amp;"/*",'Plany 2025'!H:H))))</f>
        <v>2480</v>
      </c>
      <c r="S1826" s="392">
        <f t="shared" ca="1" si="216"/>
        <v>0</v>
      </c>
      <c r="T1826" s="393">
        <f t="shared" ca="1" si="217"/>
        <v>0</v>
      </c>
      <c r="U1826" s="191"/>
      <c r="V1826" s="145"/>
    </row>
    <row r="1827" spans="1:22" s="139" customFormat="1" ht="6" customHeight="1">
      <c r="A1827" s="97"/>
      <c r="B1827" s="378"/>
      <c r="C1827" s="378"/>
      <c r="D1827" s="97"/>
      <c r="E1827" s="125"/>
      <c r="F1827" s="93"/>
      <c r="G1827" s="126"/>
      <c r="H1827" s="127"/>
      <c r="I1827" s="96" t="str">
        <f t="shared" si="211"/>
        <v xml:space="preserve"> </v>
      </c>
      <c r="J1827" s="134"/>
      <c r="K1827" s="517"/>
      <c r="L1827" s="379">
        <v>1</v>
      </c>
      <c r="M1827" s="379" t="str">
        <f t="shared" ca="1" si="212"/>
        <v>tak</v>
      </c>
      <c r="N1827" s="379" t="str">
        <f t="shared" ca="1" si="213"/>
        <v>tak</v>
      </c>
      <c r="O1827" s="378" t="str">
        <f t="shared" ca="1" si="214"/>
        <v>OPS</v>
      </c>
      <c r="P1827" s="389" t="str">
        <f t="shared" si="215"/>
        <v/>
      </c>
      <c r="Q1827" s="390" t="str">
        <f>IF($P1827="","",IF(IF(COUNTIF($P1827,"* *"),COUNTIF('Plany 2025'!$J:$J,"*"&amp;$P1827&amp;"*"),COUNTIF('Plany 2025'!$B:$B,$P1827)+COUNTIF('Plany 2025'!$B:$B,$P1827&amp;"/*")+COUNTIF('Plany 2025'!$B:$B,"*/"&amp;$P1827&amp;"/*"))=0,"brak klasyf.",IF(COUNTIF($P1827,"* *"),SUMIF('Plany 2025'!$J:$J,"*"&amp;$P1827&amp;"*",'Plany 2025'!G:G),SUMIF('Plany 2025'!$B:$B,$P1827,'Plany 2025'!G:G)+SUMIF('Plany 2025'!$B:$B,$P1827&amp;"/*",'Plany 2025'!G:G)+SUMIF('Plany 2025'!$B:$B,"*/"&amp;$P1827&amp;"/*",'Plany 2025'!G:G))))</f>
        <v/>
      </c>
      <c r="R1827" s="391" t="str">
        <f>IF($P1827="","",IF(IF(COUNTIF($P1827,"* *"),COUNTIF('Plany 2025'!$J:$J,"*"&amp;$P1827&amp;"*"),COUNTIF('Plany 2025'!$B:$B,$P1827)+COUNTIF('Plany 2025'!$B:$B,$P1827&amp;"/*")+COUNTIF('Plany 2025'!$B:$B,"*/"&amp;$P1827&amp;"/*"))=0,"brak klasyf.",IF(COUNTIF($P1827,"* *"),SUMIF('Plany 2025'!$J:$J,"*"&amp;$P1827&amp;"*",'Plany 2025'!H:H),SUMIF('Plany 2025'!$B:$B,$P1827,'Plany 2025'!H:H)+SUMIF('Plany 2025'!$B:$B,$P1827&amp;"/*",'Plany 2025'!H:H)+SUMIF('Plany 2025'!$B:$B,"*/"&amp;$P1827&amp;"/*",'Plany 2025'!H:H))))</f>
        <v/>
      </c>
      <c r="S1827" s="392" t="str">
        <f t="shared" si="216"/>
        <v/>
      </c>
      <c r="T1827" s="393" t="str">
        <f t="shared" si="217"/>
        <v/>
      </c>
      <c r="U1827" s="96"/>
      <c r="V1827" s="91"/>
    </row>
    <row r="1828" spans="1:22" s="139" customFormat="1">
      <c r="A1828" s="97"/>
      <c r="B1828" s="378"/>
      <c r="C1828" s="378"/>
      <c r="D1828" s="97"/>
      <c r="E1828" s="142" t="s">
        <v>51</v>
      </c>
      <c r="F1828" s="143"/>
      <c r="G1828" s="126"/>
      <c r="H1828" s="127"/>
      <c r="I1828" s="96" t="str">
        <f t="shared" si="211"/>
        <v xml:space="preserve"> </v>
      </c>
      <c r="J1828" s="134"/>
      <c r="K1828" s="517"/>
      <c r="L1828" s="379">
        <v>1</v>
      </c>
      <c r="M1828" s="379" t="str">
        <f t="shared" ca="1" si="212"/>
        <v>tak</v>
      </c>
      <c r="N1828" s="379" t="str">
        <f t="shared" ca="1" si="213"/>
        <v>tak</v>
      </c>
      <c r="O1828" s="378" t="str">
        <f t="shared" ca="1" si="214"/>
        <v/>
      </c>
      <c r="P1828" s="389" t="str">
        <f t="shared" si="215"/>
        <v/>
      </c>
      <c r="Q1828" s="390" t="str">
        <f>IF($P1828="","",IF(IF(COUNTIF($P1828,"* *"),COUNTIF('Plany 2025'!$J:$J,"*"&amp;$P1828&amp;"*"),COUNTIF('Plany 2025'!$B:$B,$P1828)+COUNTIF('Plany 2025'!$B:$B,$P1828&amp;"/*")+COUNTIF('Plany 2025'!$B:$B,"*/"&amp;$P1828&amp;"/*"))=0,"brak klasyf.",IF(COUNTIF($P1828,"* *"),SUMIF('Plany 2025'!$J:$J,"*"&amp;$P1828&amp;"*",'Plany 2025'!G:G),SUMIF('Plany 2025'!$B:$B,$P1828,'Plany 2025'!G:G)+SUMIF('Plany 2025'!$B:$B,$P1828&amp;"/*",'Plany 2025'!G:G)+SUMIF('Plany 2025'!$B:$B,"*/"&amp;$P1828&amp;"/*",'Plany 2025'!G:G))))</f>
        <v/>
      </c>
      <c r="R1828" s="391" t="str">
        <f>IF($P1828="","",IF(IF(COUNTIF($P1828,"* *"),COUNTIF('Plany 2025'!$J:$J,"*"&amp;$P1828&amp;"*"),COUNTIF('Plany 2025'!$B:$B,$P1828)+COUNTIF('Plany 2025'!$B:$B,$P1828&amp;"/*")+COUNTIF('Plany 2025'!$B:$B,"*/"&amp;$P1828&amp;"/*"))=0,"brak klasyf.",IF(COUNTIF($P1828,"* *"),SUMIF('Plany 2025'!$J:$J,"*"&amp;$P1828&amp;"*",'Plany 2025'!H:H),SUMIF('Plany 2025'!$B:$B,$P1828,'Plany 2025'!H:H)+SUMIF('Plany 2025'!$B:$B,$P1828&amp;"/*",'Plany 2025'!H:H)+SUMIF('Plany 2025'!$B:$B,"*/"&amp;$P1828&amp;"/*",'Plany 2025'!H:H))))</f>
        <v/>
      </c>
      <c r="S1828" s="392" t="str">
        <f t="shared" si="216"/>
        <v/>
      </c>
      <c r="T1828" s="393" t="str">
        <f t="shared" si="217"/>
        <v/>
      </c>
      <c r="U1828" s="96"/>
      <c r="V1828" s="91"/>
    </row>
    <row r="1829" spans="1:22" s="134" customFormat="1">
      <c r="A1829" s="97"/>
      <c r="B1829" s="378"/>
      <c r="C1829" s="378"/>
      <c r="D1829" s="97"/>
      <c r="E1829" s="195" t="s">
        <v>703</v>
      </c>
      <c r="F1829" s="195"/>
      <c r="G1829" s="136"/>
      <c r="H1829" s="137"/>
      <c r="I1829" s="138" t="str">
        <f t="shared" si="211"/>
        <v xml:space="preserve"> </v>
      </c>
      <c r="K1829" s="517"/>
      <c r="L1829" s="379">
        <v>1</v>
      </c>
      <c r="M1829" s="379" t="str">
        <f t="shared" ca="1" si="212"/>
        <v>tak</v>
      </c>
      <c r="N1829" s="379" t="str">
        <f t="shared" ca="1" si="213"/>
        <v>tak</v>
      </c>
      <c r="O1829" s="378" t="str">
        <f t="shared" ca="1" si="214"/>
        <v/>
      </c>
      <c r="P1829" s="389" t="str">
        <f t="shared" si="215"/>
        <v/>
      </c>
      <c r="Q1829" s="390" t="str">
        <f>IF($P1829="","",IF(IF(COUNTIF($P1829,"* *"),COUNTIF('Plany 2025'!$J:$J,"*"&amp;$P1829&amp;"*"),COUNTIF('Plany 2025'!$B:$B,$P1829)+COUNTIF('Plany 2025'!$B:$B,$P1829&amp;"/*")+COUNTIF('Plany 2025'!$B:$B,"*/"&amp;$P1829&amp;"/*"))=0,"brak klasyf.",IF(COUNTIF($P1829,"* *"),SUMIF('Plany 2025'!$J:$J,"*"&amp;$P1829&amp;"*",'Plany 2025'!G:G),SUMIF('Plany 2025'!$B:$B,$P1829,'Plany 2025'!G:G)+SUMIF('Plany 2025'!$B:$B,$P1829&amp;"/*",'Plany 2025'!G:G)+SUMIF('Plany 2025'!$B:$B,"*/"&amp;$P1829&amp;"/*",'Plany 2025'!G:G))))</f>
        <v/>
      </c>
      <c r="R1829" s="391" t="str">
        <f>IF($P1829="","",IF(IF(COUNTIF($P1829,"* *"),COUNTIF('Plany 2025'!$J:$J,"*"&amp;$P1829&amp;"*"),COUNTIF('Plany 2025'!$B:$B,$P1829)+COUNTIF('Plany 2025'!$B:$B,$P1829&amp;"/*")+COUNTIF('Plany 2025'!$B:$B,"*/"&amp;$P1829&amp;"/*"))=0,"brak klasyf.",IF(COUNTIF($P1829,"* *"),SUMIF('Plany 2025'!$J:$J,"*"&amp;$P1829&amp;"*",'Plany 2025'!H:H),SUMIF('Plany 2025'!$B:$B,$P1829,'Plany 2025'!H:H)+SUMIF('Plany 2025'!$B:$B,$P1829&amp;"/*",'Plany 2025'!H:H)+SUMIF('Plany 2025'!$B:$B,"*/"&amp;$P1829&amp;"/*",'Plany 2025'!H:H))))</f>
        <v/>
      </c>
      <c r="S1829" s="392" t="str">
        <f t="shared" si="216"/>
        <v/>
      </c>
      <c r="T1829" s="393" t="str">
        <f t="shared" si="217"/>
        <v/>
      </c>
      <c r="U1829" s="138"/>
      <c r="V1829" s="91"/>
    </row>
    <row r="1830" spans="1:22" s="134" customFormat="1">
      <c r="A1830" s="97"/>
      <c r="B1830" s="378"/>
      <c r="C1830" s="378"/>
      <c r="D1830" s="97"/>
      <c r="E1830" s="195" t="s">
        <v>704</v>
      </c>
      <c r="F1830" s="195"/>
      <c r="G1830" s="136"/>
      <c r="H1830" s="137"/>
      <c r="I1830" s="138" t="str">
        <f t="shared" si="211"/>
        <v xml:space="preserve"> </v>
      </c>
      <c r="K1830" s="517"/>
      <c r="L1830" s="379">
        <v>1</v>
      </c>
      <c r="M1830" s="379" t="str">
        <f t="shared" ca="1" si="212"/>
        <v>tak</v>
      </c>
      <c r="N1830" s="379" t="str">
        <f t="shared" ca="1" si="213"/>
        <v>tak</v>
      </c>
      <c r="O1830" s="378" t="str">
        <f t="shared" ca="1" si="214"/>
        <v/>
      </c>
      <c r="P1830" s="389" t="str">
        <f t="shared" si="215"/>
        <v/>
      </c>
      <c r="Q1830" s="390" t="str">
        <f>IF($P1830="","",IF(IF(COUNTIF($P1830,"* *"),COUNTIF('Plany 2025'!$J:$J,"*"&amp;$P1830&amp;"*"),COUNTIF('Plany 2025'!$B:$B,$P1830)+COUNTIF('Plany 2025'!$B:$B,$P1830&amp;"/*")+COUNTIF('Plany 2025'!$B:$B,"*/"&amp;$P1830&amp;"/*"))=0,"brak klasyf.",IF(COUNTIF($P1830,"* *"),SUMIF('Plany 2025'!$J:$J,"*"&amp;$P1830&amp;"*",'Plany 2025'!G:G),SUMIF('Plany 2025'!$B:$B,$P1830,'Plany 2025'!G:G)+SUMIF('Plany 2025'!$B:$B,$P1830&amp;"/*",'Plany 2025'!G:G)+SUMIF('Plany 2025'!$B:$B,"*/"&amp;$P1830&amp;"/*",'Plany 2025'!G:G))))</f>
        <v/>
      </c>
      <c r="R1830" s="391" t="str">
        <f>IF($P1830="","",IF(IF(COUNTIF($P1830,"* *"),COUNTIF('Plany 2025'!$J:$J,"*"&amp;$P1830&amp;"*"),COUNTIF('Plany 2025'!$B:$B,$P1830)+COUNTIF('Plany 2025'!$B:$B,$P1830&amp;"/*")+COUNTIF('Plany 2025'!$B:$B,"*/"&amp;$P1830&amp;"/*"))=0,"brak klasyf.",IF(COUNTIF($P1830,"* *"),SUMIF('Plany 2025'!$J:$J,"*"&amp;$P1830&amp;"*",'Plany 2025'!H:H),SUMIF('Plany 2025'!$B:$B,$P1830,'Plany 2025'!H:H)+SUMIF('Plany 2025'!$B:$B,$P1830&amp;"/*",'Plany 2025'!H:H)+SUMIF('Plany 2025'!$B:$B,"*/"&amp;$P1830&amp;"/*",'Plany 2025'!H:H))))</f>
        <v/>
      </c>
      <c r="S1830" s="392" t="str">
        <f t="shared" si="216"/>
        <v/>
      </c>
      <c r="T1830" s="393" t="str">
        <f t="shared" si="217"/>
        <v/>
      </c>
      <c r="U1830" s="138"/>
      <c r="V1830" s="91"/>
    </row>
    <row r="1831" spans="1:22" s="134" customFormat="1">
      <c r="A1831" s="97"/>
      <c r="B1831" s="378"/>
      <c r="C1831" s="378"/>
      <c r="D1831" s="97"/>
      <c r="E1831" s="195" t="s">
        <v>693</v>
      </c>
      <c r="F1831" s="93"/>
      <c r="G1831" s="126"/>
      <c r="H1831" s="127"/>
      <c r="I1831" s="96" t="str">
        <f t="shared" si="211"/>
        <v xml:space="preserve"> </v>
      </c>
      <c r="K1831" s="517"/>
      <c r="L1831" s="379">
        <v>1</v>
      </c>
      <c r="M1831" s="379" t="str">
        <f t="shared" ca="1" si="212"/>
        <v>tak</v>
      </c>
      <c r="N1831" s="379" t="str">
        <f t="shared" ca="1" si="213"/>
        <v>tak</v>
      </c>
      <c r="O1831" s="378" t="str">
        <f t="shared" ca="1" si="214"/>
        <v/>
      </c>
      <c r="P1831" s="389" t="str">
        <f t="shared" si="215"/>
        <v/>
      </c>
      <c r="Q1831" s="390" t="str">
        <f>IF($P1831="","",IF(IF(COUNTIF($P1831,"* *"),COUNTIF('Plany 2025'!$J:$J,"*"&amp;$P1831&amp;"*"),COUNTIF('Plany 2025'!$B:$B,$P1831)+COUNTIF('Plany 2025'!$B:$B,$P1831&amp;"/*")+COUNTIF('Plany 2025'!$B:$B,"*/"&amp;$P1831&amp;"/*"))=0,"brak klasyf.",IF(COUNTIF($P1831,"* *"),SUMIF('Plany 2025'!$J:$J,"*"&amp;$P1831&amp;"*",'Plany 2025'!G:G),SUMIF('Plany 2025'!$B:$B,$P1831,'Plany 2025'!G:G)+SUMIF('Plany 2025'!$B:$B,$P1831&amp;"/*",'Plany 2025'!G:G)+SUMIF('Plany 2025'!$B:$B,"*/"&amp;$P1831&amp;"/*",'Plany 2025'!G:G))))</f>
        <v/>
      </c>
      <c r="R1831" s="391" t="str">
        <f>IF($P1831="","",IF(IF(COUNTIF($P1831,"* *"),COUNTIF('Plany 2025'!$J:$J,"*"&amp;$P1831&amp;"*"),COUNTIF('Plany 2025'!$B:$B,$P1831)+COUNTIF('Plany 2025'!$B:$B,$P1831&amp;"/*")+COUNTIF('Plany 2025'!$B:$B,"*/"&amp;$P1831&amp;"/*"))=0,"brak klasyf.",IF(COUNTIF($P1831,"* *"),SUMIF('Plany 2025'!$J:$J,"*"&amp;$P1831&amp;"*",'Plany 2025'!H:H),SUMIF('Plany 2025'!$B:$B,$P1831,'Plany 2025'!H:H)+SUMIF('Plany 2025'!$B:$B,$P1831&amp;"/*",'Plany 2025'!H:H)+SUMIF('Plany 2025'!$B:$B,"*/"&amp;$P1831&amp;"/*",'Plany 2025'!H:H))))</f>
        <v/>
      </c>
      <c r="S1831" s="392" t="str">
        <f t="shared" si="216"/>
        <v/>
      </c>
      <c r="T1831" s="393" t="str">
        <f t="shared" si="217"/>
        <v/>
      </c>
      <c r="U1831" s="96"/>
      <c r="V1831" s="91"/>
    </row>
    <row r="1832" spans="1:22" s="134" customFormat="1" ht="22.5">
      <c r="A1832" s="97"/>
      <c r="B1832" s="378"/>
      <c r="C1832" s="378"/>
      <c r="D1832" s="97"/>
      <c r="E1832" s="198" t="s">
        <v>711</v>
      </c>
      <c r="F1832" s="93"/>
      <c r="G1832" s="126"/>
      <c r="H1832" s="127"/>
      <c r="I1832" s="96" t="str">
        <f t="shared" si="211"/>
        <v xml:space="preserve"> </v>
      </c>
      <c r="K1832" s="517"/>
      <c r="L1832" s="379">
        <v>1</v>
      </c>
      <c r="M1832" s="379" t="str">
        <f t="shared" ca="1" si="212"/>
        <v>tak</v>
      </c>
      <c r="N1832" s="379" t="str">
        <f t="shared" ca="1" si="213"/>
        <v>tak</v>
      </c>
      <c r="O1832" s="378" t="str">
        <f t="shared" ca="1" si="214"/>
        <v/>
      </c>
      <c r="P1832" s="389" t="str">
        <f t="shared" si="215"/>
        <v/>
      </c>
      <c r="Q1832" s="390" t="str">
        <f>IF($P1832="","",IF(IF(COUNTIF($P1832,"* *"),COUNTIF('Plany 2025'!$J:$J,"*"&amp;$P1832&amp;"*"),COUNTIF('Plany 2025'!$B:$B,$P1832)+COUNTIF('Plany 2025'!$B:$B,$P1832&amp;"/*")+COUNTIF('Plany 2025'!$B:$B,"*/"&amp;$P1832&amp;"/*"))=0,"brak klasyf.",IF(COUNTIF($P1832,"* *"),SUMIF('Plany 2025'!$J:$J,"*"&amp;$P1832&amp;"*",'Plany 2025'!G:G),SUMIF('Plany 2025'!$B:$B,$P1832,'Plany 2025'!G:G)+SUMIF('Plany 2025'!$B:$B,$P1832&amp;"/*",'Plany 2025'!G:G)+SUMIF('Plany 2025'!$B:$B,"*/"&amp;$P1832&amp;"/*",'Plany 2025'!G:G))))</f>
        <v/>
      </c>
      <c r="R1832" s="391" t="str">
        <f>IF($P1832="","",IF(IF(COUNTIF($P1832,"* *"),COUNTIF('Plany 2025'!$J:$J,"*"&amp;$P1832&amp;"*"),COUNTIF('Plany 2025'!$B:$B,$P1832)+COUNTIF('Plany 2025'!$B:$B,$P1832&amp;"/*")+COUNTIF('Plany 2025'!$B:$B,"*/"&amp;$P1832&amp;"/*"))=0,"brak klasyf.",IF(COUNTIF($P1832,"* *"),SUMIF('Plany 2025'!$J:$J,"*"&amp;$P1832&amp;"*",'Plany 2025'!H:H),SUMIF('Plany 2025'!$B:$B,$P1832,'Plany 2025'!H:H)+SUMIF('Plany 2025'!$B:$B,$P1832&amp;"/*",'Plany 2025'!H:H)+SUMIF('Plany 2025'!$B:$B,"*/"&amp;$P1832&amp;"/*",'Plany 2025'!H:H))))</f>
        <v/>
      </c>
      <c r="S1832" s="392" t="str">
        <f t="shared" si="216"/>
        <v/>
      </c>
      <c r="T1832" s="393" t="str">
        <f t="shared" si="217"/>
        <v/>
      </c>
      <c r="U1832" s="96"/>
      <c r="V1832" s="91"/>
    </row>
    <row r="1833" spans="1:22" s="134" customFormat="1" ht="6" customHeight="1">
      <c r="A1833" s="97"/>
      <c r="B1833" s="378"/>
      <c r="C1833" s="378"/>
      <c r="D1833" s="97"/>
      <c r="E1833" s="125" t="s">
        <v>24</v>
      </c>
      <c r="F1833" s="93"/>
      <c r="G1833" s="126"/>
      <c r="H1833" s="127"/>
      <c r="I1833" s="96" t="str">
        <f t="shared" si="211"/>
        <v xml:space="preserve"> </v>
      </c>
      <c r="K1833" s="517"/>
      <c r="L1833" s="379">
        <v>1</v>
      </c>
      <c r="M1833" s="379" t="str">
        <f t="shared" ca="1" si="212"/>
        <v>tak</v>
      </c>
      <c r="N1833" s="379" t="str">
        <f t="shared" ca="1" si="213"/>
        <v>tak</v>
      </c>
      <c r="O1833" s="378" t="str">
        <f t="shared" ca="1" si="214"/>
        <v/>
      </c>
      <c r="P1833" s="389" t="str">
        <f t="shared" si="215"/>
        <v/>
      </c>
      <c r="Q1833" s="390" t="str">
        <f>IF($P1833="","",IF(IF(COUNTIF($P1833,"* *"),COUNTIF('Plany 2025'!$J:$J,"*"&amp;$P1833&amp;"*"),COUNTIF('Plany 2025'!$B:$B,$P1833)+COUNTIF('Plany 2025'!$B:$B,$P1833&amp;"/*")+COUNTIF('Plany 2025'!$B:$B,"*/"&amp;$P1833&amp;"/*"))=0,"brak klasyf.",IF(COUNTIF($P1833,"* *"),SUMIF('Plany 2025'!$J:$J,"*"&amp;$P1833&amp;"*",'Plany 2025'!G:G),SUMIF('Plany 2025'!$B:$B,$P1833,'Plany 2025'!G:G)+SUMIF('Plany 2025'!$B:$B,$P1833&amp;"/*",'Plany 2025'!G:G)+SUMIF('Plany 2025'!$B:$B,"*/"&amp;$P1833&amp;"/*",'Plany 2025'!G:G))))</f>
        <v/>
      </c>
      <c r="R1833" s="391" t="str">
        <f>IF($P1833="","",IF(IF(COUNTIF($P1833,"* *"),COUNTIF('Plany 2025'!$J:$J,"*"&amp;$P1833&amp;"*"),COUNTIF('Plany 2025'!$B:$B,$P1833)+COUNTIF('Plany 2025'!$B:$B,$P1833&amp;"/*")+COUNTIF('Plany 2025'!$B:$B,"*/"&amp;$P1833&amp;"/*"))=0,"brak klasyf.",IF(COUNTIF($P1833,"* *"),SUMIF('Plany 2025'!$J:$J,"*"&amp;$P1833&amp;"*",'Plany 2025'!H:H),SUMIF('Plany 2025'!$B:$B,$P1833,'Plany 2025'!H:H)+SUMIF('Plany 2025'!$B:$B,$P1833&amp;"/*",'Plany 2025'!H:H)+SUMIF('Plany 2025'!$B:$B,"*/"&amp;$P1833&amp;"/*",'Plany 2025'!H:H))))</f>
        <v/>
      </c>
      <c r="S1833" s="392" t="str">
        <f t="shared" si="216"/>
        <v/>
      </c>
      <c r="T1833" s="393" t="str">
        <f t="shared" si="217"/>
        <v/>
      </c>
      <c r="U1833" s="96"/>
      <c r="V1833" s="91"/>
    </row>
    <row r="1834" spans="1:22" s="134" customFormat="1">
      <c r="A1834" s="91" t="s">
        <v>126</v>
      </c>
      <c r="B1834" s="379"/>
      <c r="C1834" s="379"/>
      <c r="D1834" s="91" t="s">
        <v>184</v>
      </c>
      <c r="E1834" s="92" t="s">
        <v>127</v>
      </c>
      <c r="F1834" s="125"/>
      <c r="G1834" s="204">
        <f>G1840+G1847</f>
        <v>264125</v>
      </c>
      <c r="H1834" s="205">
        <f>H1840+H1847</f>
        <v>206334.08000000002</v>
      </c>
      <c r="I1834" s="206">
        <f t="shared" si="211"/>
        <v>0.78119859914813072</v>
      </c>
      <c r="K1834" s="517"/>
      <c r="L1834" s="379">
        <v>1</v>
      </c>
      <c r="M1834" s="379" t="str">
        <f t="shared" ca="1" si="212"/>
        <v>tak</v>
      </c>
      <c r="N1834" s="379" t="str">
        <f t="shared" ca="1" si="213"/>
        <v>tak</v>
      </c>
      <c r="O1834" s="378" t="str">
        <f t="shared" ca="1" si="214"/>
        <v/>
      </c>
      <c r="P1834" s="389" t="str">
        <f t="shared" si="215"/>
        <v>B/V/2/8/3</v>
      </c>
      <c r="Q1834" s="390">
        <f>IF($P1834="","",IF(IF(COUNTIF($P1834,"* *"),COUNTIF('Plany 2025'!$J:$J,"*"&amp;$P1834&amp;"*"),COUNTIF('Plany 2025'!$B:$B,$P1834)+COUNTIF('Plany 2025'!$B:$B,$P1834&amp;"/*")+COUNTIF('Plany 2025'!$B:$B,"*/"&amp;$P1834&amp;"/*"))=0,"brak klasyf.",IF(COUNTIF($P1834,"* *"),SUMIF('Plany 2025'!$J:$J,"*"&amp;$P1834&amp;"*",'Plany 2025'!G:G),SUMIF('Plany 2025'!$B:$B,$P1834,'Plany 2025'!G:G)+SUMIF('Plany 2025'!$B:$B,$P1834&amp;"/*",'Plany 2025'!G:G)+SUMIF('Plany 2025'!$B:$B,"*/"&amp;$P1834&amp;"/*",'Plany 2025'!G:G))))</f>
        <v>264125</v>
      </c>
      <c r="R1834" s="391">
        <f>IF($P1834="","",IF(IF(COUNTIF($P1834,"* *"),COUNTIF('Plany 2025'!$J:$J,"*"&amp;$P1834&amp;"*"),COUNTIF('Plany 2025'!$B:$B,$P1834)+COUNTIF('Plany 2025'!$B:$B,$P1834&amp;"/*")+COUNTIF('Plany 2025'!$B:$B,"*/"&amp;$P1834&amp;"/*"))=0,"brak klasyf.",IF(COUNTIF($P1834,"* *"),SUMIF('Plany 2025'!$J:$J,"*"&amp;$P1834&amp;"*",'Plany 2025'!H:H),SUMIF('Plany 2025'!$B:$B,$P1834,'Plany 2025'!H:H)+SUMIF('Plany 2025'!$B:$B,$P1834&amp;"/*",'Plany 2025'!H:H)+SUMIF('Plany 2025'!$B:$B,"*/"&amp;$P1834&amp;"/*",'Plany 2025'!H:H))))</f>
        <v>206334.08000000002</v>
      </c>
      <c r="S1834" s="392">
        <f t="shared" si="216"/>
        <v>0</v>
      </c>
      <c r="T1834" s="393">
        <f t="shared" si="217"/>
        <v>0</v>
      </c>
      <c r="U1834" s="206"/>
      <c r="V1834" s="91"/>
    </row>
    <row r="1835" spans="1:22" s="139" customFormat="1" ht="6" customHeight="1">
      <c r="A1835" s="97"/>
      <c r="B1835" s="378"/>
      <c r="C1835" s="378"/>
      <c r="D1835" s="97"/>
      <c r="E1835" s="129"/>
      <c r="F1835" s="130"/>
      <c r="G1835" s="131"/>
      <c r="H1835" s="132"/>
      <c r="I1835" s="141" t="str">
        <f t="shared" si="211"/>
        <v xml:space="preserve"> </v>
      </c>
      <c r="J1835" s="134"/>
      <c r="K1835" s="517"/>
      <c r="L1835" s="379">
        <v>1</v>
      </c>
      <c r="M1835" s="379" t="str">
        <f t="shared" ca="1" si="212"/>
        <v>tak</v>
      </c>
      <c r="N1835" s="379" t="str">
        <f t="shared" ca="1" si="213"/>
        <v>tak</v>
      </c>
      <c r="O1835" s="378" t="str">
        <f t="shared" ca="1" si="214"/>
        <v/>
      </c>
      <c r="P1835" s="389" t="str">
        <f t="shared" si="215"/>
        <v/>
      </c>
      <c r="Q1835" s="390" t="str">
        <f>IF($P1835="","",IF(IF(COUNTIF($P1835,"* *"),COUNTIF('Plany 2025'!$J:$J,"*"&amp;$P1835&amp;"*"),COUNTIF('Plany 2025'!$B:$B,$P1835)+COUNTIF('Plany 2025'!$B:$B,$P1835&amp;"/*")+COUNTIF('Plany 2025'!$B:$B,"*/"&amp;$P1835&amp;"/*"))=0,"brak klasyf.",IF(COUNTIF($P1835,"* *"),SUMIF('Plany 2025'!$J:$J,"*"&amp;$P1835&amp;"*",'Plany 2025'!G:G),SUMIF('Plany 2025'!$B:$B,$P1835,'Plany 2025'!G:G)+SUMIF('Plany 2025'!$B:$B,$P1835&amp;"/*",'Plany 2025'!G:G)+SUMIF('Plany 2025'!$B:$B,"*/"&amp;$P1835&amp;"/*",'Plany 2025'!G:G))))</f>
        <v/>
      </c>
      <c r="R1835" s="391" t="str">
        <f>IF($P1835="","",IF(IF(COUNTIF($P1835,"* *"),COUNTIF('Plany 2025'!$J:$J,"*"&amp;$P1835&amp;"*"),COUNTIF('Plany 2025'!$B:$B,$P1835)+COUNTIF('Plany 2025'!$B:$B,$P1835&amp;"/*")+COUNTIF('Plany 2025'!$B:$B,"*/"&amp;$P1835&amp;"/*"))=0,"brak klasyf.",IF(COUNTIF($P1835,"* *"),SUMIF('Plany 2025'!$J:$J,"*"&amp;$P1835&amp;"*",'Plany 2025'!H:H),SUMIF('Plany 2025'!$B:$B,$P1835,'Plany 2025'!H:H)+SUMIF('Plany 2025'!$B:$B,$P1835&amp;"/*",'Plany 2025'!H:H)+SUMIF('Plany 2025'!$B:$B,"*/"&amp;$P1835&amp;"/*",'Plany 2025'!H:H))))</f>
        <v/>
      </c>
      <c r="S1835" s="392" t="str">
        <f t="shared" si="216"/>
        <v/>
      </c>
      <c r="T1835" s="393" t="str">
        <f t="shared" si="217"/>
        <v/>
      </c>
      <c r="U1835" s="141"/>
      <c r="V1835" s="91"/>
    </row>
    <row r="1836" spans="1:22" s="139" customFormat="1">
      <c r="A1836" s="97"/>
      <c r="B1836" s="378"/>
      <c r="C1836" s="378"/>
      <c r="D1836" s="97"/>
      <c r="E1836" s="129" t="s">
        <v>15</v>
      </c>
      <c r="F1836" s="130"/>
      <c r="G1836" s="131"/>
      <c r="H1836" s="132"/>
      <c r="I1836" s="141" t="str">
        <f t="shared" si="211"/>
        <v xml:space="preserve"> </v>
      </c>
      <c r="J1836" s="134"/>
      <c r="K1836" s="517"/>
      <c r="L1836" s="379">
        <v>1</v>
      </c>
      <c r="M1836" s="379" t="str">
        <f t="shared" ca="1" si="212"/>
        <v>tak</v>
      </c>
      <c r="N1836" s="379" t="str">
        <f t="shared" ca="1" si="213"/>
        <v>tak</v>
      </c>
      <c r="O1836" s="378" t="str">
        <f t="shared" ca="1" si="214"/>
        <v/>
      </c>
      <c r="P1836" s="389" t="str">
        <f t="shared" si="215"/>
        <v/>
      </c>
      <c r="Q1836" s="390" t="str">
        <f>IF($P1836="","",IF(IF(COUNTIF($P1836,"* *"),COUNTIF('Plany 2025'!$J:$J,"*"&amp;$P1836&amp;"*"),COUNTIF('Plany 2025'!$B:$B,$P1836)+COUNTIF('Plany 2025'!$B:$B,$P1836&amp;"/*")+COUNTIF('Plany 2025'!$B:$B,"*/"&amp;$P1836&amp;"/*"))=0,"brak klasyf.",IF(COUNTIF($P1836,"* *"),SUMIF('Plany 2025'!$J:$J,"*"&amp;$P1836&amp;"*",'Plany 2025'!G:G),SUMIF('Plany 2025'!$B:$B,$P1836,'Plany 2025'!G:G)+SUMIF('Plany 2025'!$B:$B,$P1836&amp;"/*",'Plany 2025'!G:G)+SUMIF('Plany 2025'!$B:$B,"*/"&amp;$P1836&amp;"/*",'Plany 2025'!G:G))))</f>
        <v/>
      </c>
      <c r="R1836" s="391" t="str">
        <f>IF($P1836="","",IF(IF(COUNTIF($P1836,"* *"),COUNTIF('Plany 2025'!$J:$J,"*"&amp;$P1836&amp;"*"),COUNTIF('Plany 2025'!$B:$B,$P1836)+COUNTIF('Plany 2025'!$B:$B,$P1836&amp;"/*")+COUNTIF('Plany 2025'!$B:$B,"*/"&amp;$P1836&amp;"/*"))=0,"brak klasyf.",IF(COUNTIF($P1836,"* *"),SUMIF('Plany 2025'!$J:$J,"*"&amp;$P1836&amp;"*",'Plany 2025'!H:H),SUMIF('Plany 2025'!$B:$B,$P1836,'Plany 2025'!H:H)+SUMIF('Plany 2025'!$B:$B,$P1836&amp;"/*",'Plany 2025'!H:H)+SUMIF('Plany 2025'!$B:$B,"*/"&amp;$P1836&amp;"/*",'Plany 2025'!H:H))))</f>
        <v/>
      </c>
      <c r="S1836" s="392" t="str">
        <f t="shared" si="216"/>
        <v/>
      </c>
      <c r="T1836" s="393" t="str">
        <f t="shared" si="217"/>
        <v/>
      </c>
      <c r="U1836" s="141"/>
      <c r="V1836" s="91"/>
    </row>
    <row r="1837" spans="1:22" s="139" customFormat="1" ht="6" customHeight="1">
      <c r="A1837" s="97"/>
      <c r="B1837" s="378"/>
      <c r="C1837" s="378"/>
      <c r="D1837" s="97"/>
      <c r="E1837" s="140" t="s">
        <v>24</v>
      </c>
      <c r="F1837" s="203"/>
      <c r="G1837" s="131"/>
      <c r="H1837" s="132"/>
      <c r="I1837" s="141" t="str">
        <f t="shared" si="211"/>
        <v xml:space="preserve"> </v>
      </c>
      <c r="J1837" s="134"/>
      <c r="K1837" s="517"/>
      <c r="L1837" s="379">
        <v>1</v>
      </c>
      <c r="M1837" s="379" t="str">
        <f t="shared" ca="1" si="212"/>
        <v>tak</v>
      </c>
      <c r="N1837" s="379" t="str">
        <f t="shared" ca="1" si="213"/>
        <v>tak</v>
      </c>
      <c r="O1837" s="378" t="str">
        <f t="shared" ca="1" si="214"/>
        <v/>
      </c>
      <c r="P1837" s="389" t="str">
        <f t="shared" si="215"/>
        <v/>
      </c>
      <c r="Q1837" s="390" t="str">
        <f>IF($P1837="","",IF(IF(COUNTIF($P1837,"* *"),COUNTIF('Plany 2025'!$J:$J,"*"&amp;$P1837&amp;"*"),COUNTIF('Plany 2025'!$B:$B,$P1837)+COUNTIF('Plany 2025'!$B:$B,$P1837&amp;"/*")+COUNTIF('Plany 2025'!$B:$B,"*/"&amp;$P1837&amp;"/*"))=0,"brak klasyf.",IF(COUNTIF($P1837,"* *"),SUMIF('Plany 2025'!$J:$J,"*"&amp;$P1837&amp;"*",'Plany 2025'!G:G),SUMIF('Plany 2025'!$B:$B,$P1837,'Plany 2025'!G:G)+SUMIF('Plany 2025'!$B:$B,$P1837&amp;"/*",'Plany 2025'!G:G)+SUMIF('Plany 2025'!$B:$B,"*/"&amp;$P1837&amp;"/*",'Plany 2025'!G:G))))</f>
        <v/>
      </c>
      <c r="R1837" s="391" t="str">
        <f>IF($P1837="","",IF(IF(COUNTIF($P1837,"* *"),COUNTIF('Plany 2025'!$J:$J,"*"&amp;$P1837&amp;"*"),COUNTIF('Plany 2025'!$B:$B,$P1837)+COUNTIF('Plany 2025'!$B:$B,$P1837&amp;"/*")+COUNTIF('Plany 2025'!$B:$B,"*/"&amp;$P1837&amp;"/*"))=0,"brak klasyf.",IF(COUNTIF($P1837,"* *"),SUMIF('Plany 2025'!$J:$J,"*"&amp;$P1837&amp;"*",'Plany 2025'!H:H),SUMIF('Plany 2025'!$B:$B,$P1837,'Plany 2025'!H:H)+SUMIF('Plany 2025'!$B:$B,$P1837&amp;"/*",'Plany 2025'!H:H)+SUMIF('Plany 2025'!$B:$B,"*/"&amp;$P1837&amp;"/*",'Plany 2025'!H:H))))</f>
        <v/>
      </c>
      <c r="S1837" s="392" t="str">
        <f t="shared" si="216"/>
        <v/>
      </c>
      <c r="T1837" s="393" t="str">
        <f t="shared" si="217"/>
        <v/>
      </c>
      <c r="U1837" s="141"/>
      <c r="V1837" s="91"/>
    </row>
    <row r="1838" spans="1:22" s="139" customFormat="1">
      <c r="A1838" s="97"/>
      <c r="B1838" s="378"/>
      <c r="C1838" s="378"/>
      <c r="D1838" s="97"/>
      <c r="E1838" s="129" t="s">
        <v>14</v>
      </c>
      <c r="F1838" s="130"/>
      <c r="G1838" s="131"/>
      <c r="H1838" s="132"/>
      <c r="I1838" s="141" t="str">
        <f t="shared" si="211"/>
        <v xml:space="preserve"> </v>
      </c>
      <c r="J1838" s="134"/>
      <c r="K1838" s="517"/>
      <c r="L1838" s="379">
        <v>1</v>
      </c>
      <c r="M1838" s="379" t="str">
        <f t="shared" ca="1" si="212"/>
        <v>tak</v>
      </c>
      <c r="N1838" s="379" t="str">
        <f t="shared" ca="1" si="213"/>
        <v>tak</v>
      </c>
      <c r="O1838" s="378" t="str">
        <f t="shared" ca="1" si="214"/>
        <v/>
      </c>
      <c r="P1838" s="389" t="str">
        <f t="shared" si="215"/>
        <v/>
      </c>
      <c r="Q1838" s="390" t="str">
        <f>IF($P1838="","",IF(IF(COUNTIF($P1838,"* *"),COUNTIF('Plany 2025'!$J:$J,"*"&amp;$P1838&amp;"*"),COUNTIF('Plany 2025'!$B:$B,$P1838)+COUNTIF('Plany 2025'!$B:$B,$P1838&amp;"/*")+COUNTIF('Plany 2025'!$B:$B,"*/"&amp;$P1838&amp;"/*"))=0,"brak klasyf.",IF(COUNTIF($P1838,"* *"),SUMIF('Plany 2025'!$J:$J,"*"&amp;$P1838&amp;"*",'Plany 2025'!G:G),SUMIF('Plany 2025'!$B:$B,$P1838,'Plany 2025'!G:G)+SUMIF('Plany 2025'!$B:$B,$P1838&amp;"/*",'Plany 2025'!G:G)+SUMIF('Plany 2025'!$B:$B,"*/"&amp;$P1838&amp;"/*",'Plany 2025'!G:G))))</f>
        <v/>
      </c>
      <c r="R1838" s="391" t="str">
        <f>IF($P1838="","",IF(IF(COUNTIF($P1838,"* *"),COUNTIF('Plany 2025'!$J:$J,"*"&amp;$P1838&amp;"*"),COUNTIF('Plany 2025'!$B:$B,$P1838)+COUNTIF('Plany 2025'!$B:$B,$P1838&amp;"/*")+COUNTIF('Plany 2025'!$B:$B,"*/"&amp;$P1838&amp;"/*"))=0,"brak klasyf.",IF(COUNTIF($P1838,"* *"),SUMIF('Plany 2025'!$J:$J,"*"&amp;$P1838&amp;"*",'Plany 2025'!H:H),SUMIF('Plany 2025'!$B:$B,$P1838,'Plany 2025'!H:H)+SUMIF('Plany 2025'!$B:$B,$P1838&amp;"/*",'Plany 2025'!H:H)+SUMIF('Plany 2025'!$B:$B,"*/"&amp;$P1838&amp;"/*",'Plany 2025'!H:H))))</f>
        <v/>
      </c>
      <c r="S1838" s="392" t="str">
        <f t="shared" si="216"/>
        <v/>
      </c>
      <c r="T1838" s="393" t="str">
        <f t="shared" si="217"/>
        <v/>
      </c>
      <c r="U1838" s="141"/>
      <c r="V1838" s="91"/>
    </row>
    <row r="1839" spans="1:22" s="139" customFormat="1" ht="6" customHeight="1">
      <c r="A1839" s="97"/>
      <c r="B1839" s="378"/>
      <c r="C1839" s="378"/>
      <c r="D1839" s="97"/>
      <c r="E1839" s="129" t="s">
        <v>24</v>
      </c>
      <c r="F1839" s="130"/>
      <c r="G1839" s="131"/>
      <c r="H1839" s="132"/>
      <c r="I1839" s="141" t="str">
        <f t="shared" si="211"/>
        <v xml:space="preserve"> </v>
      </c>
      <c r="J1839" s="134"/>
      <c r="K1839" s="517"/>
      <c r="L1839" s="379">
        <v>1</v>
      </c>
      <c r="M1839" s="379" t="str">
        <f t="shared" ca="1" si="212"/>
        <v>tak</v>
      </c>
      <c r="N1839" s="379" t="str">
        <f t="shared" ca="1" si="213"/>
        <v>tak</v>
      </c>
      <c r="O1839" s="378" t="str">
        <f t="shared" ca="1" si="214"/>
        <v/>
      </c>
      <c r="P1839" s="389" t="str">
        <f t="shared" si="215"/>
        <v/>
      </c>
      <c r="Q1839" s="390" t="str">
        <f>IF($P1839="","",IF(IF(COUNTIF($P1839,"* *"),COUNTIF('Plany 2025'!$J:$J,"*"&amp;$P1839&amp;"*"),COUNTIF('Plany 2025'!$B:$B,$P1839)+COUNTIF('Plany 2025'!$B:$B,$P1839&amp;"/*")+COUNTIF('Plany 2025'!$B:$B,"*/"&amp;$P1839&amp;"/*"))=0,"brak klasyf.",IF(COUNTIF($P1839,"* *"),SUMIF('Plany 2025'!$J:$J,"*"&amp;$P1839&amp;"*",'Plany 2025'!G:G),SUMIF('Plany 2025'!$B:$B,$P1839,'Plany 2025'!G:G)+SUMIF('Plany 2025'!$B:$B,$P1839&amp;"/*",'Plany 2025'!G:G)+SUMIF('Plany 2025'!$B:$B,"*/"&amp;$P1839&amp;"/*",'Plany 2025'!G:G))))</f>
        <v/>
      </c>
      <c r="R1839" s="391" t="str">
        <f>IF($P1839="","",IF(IF(COUNTIF($P1839,"* *"),COUNTIF('Plany 2025'!$J:$J,"*"&amp;$P1839&amp;"*"),COUNTIF('Plany 2025'!$B:$B,$P1839)+COUNTIF('Plany 2025'!$B:$B,$P1839&amp;"/*")+COUNTIF('Plany 2025'!$B:$B,"*/"&amp;$P1839&amp;"/*"))=0,"brak klasyf.",IF(COUNTIF($P1839,"* *"),SUMIF('Plany 2025'!$J:$J,"*"&amp;$P1839&amp;"*",'Plany 2025'!H:H),SUMIF('Plany 2025'!$B:$B,$P1839,'Plany 2025'!H:H)+SUMIF('Plany 2025'!$B:$B,$P1839&amp;"/*",'Plany 2025'!H:H)+SUMIF('Plany 2025'!$B:$B,"*/"&amp;$P1839&amp;"/*",'Plany 2025'!H:H))))</f>
        <v/>
      </c>
      <c r="S1839" s="392" t="str">
        <f t="shared" si="216"/>
        <v/>
      </c>
      <c r="T1839" s="393" t="str">
        <f t="shared" si="217"/>
        <v/>
      </c>
      <c r="U1839" s="141"/>
      <c r="V1839" s="91"/>
    </row>
    <row r="1840" spans="1:22" s="134" customFormat="1">
      <c r="A1840" s="97"/>
      <c r="B1840" s="378"/>
      <c r="C1840" s="378"/>
      <c r="D1840" s="97"/>
      <c r="E1840" s="140" t="s">
        <v>2105</v>
      </c>
      <c r="F1840" s="130"/>
      <c r="G1840" s="136">
        <f>SUM(G1843:G1845)</f>
        <v>264125</v>
      </c>
      <c r="H1840" s="137">
        <f>SUM(H1843:H1845)</f>
        <v>206334.08000000002</v>
      </c>
      <c r="I1840" s="138">
        <f t="shared" si="211"/>
        <v>0.78119859914813072</v>
      </c>
      <c r="K1840" s="517"/>
      <c r="L1840" s="379">
        <v>1</v>
      </c>
      <c r="M1840" s="379" t="str">
        <f t="shared" ca="1" si="212"/>
        <v>tak</v>
      </c>
      <c r="N1840" s="379" t="str">
        <f t="shared" ca="1" si="213"/>
        <v>tak</v>
      </c>
      <c r="O1840" s="378" t="str">
        <f t="shared" ca="1" si="214"/>
        <v>DBFO</v>
      </c>
      <c r="P1840" s="389" t="str">
        <f t="shared" si="215"/>
        <v/>
      </c>
      <c r="Q1840" s="390" t="str">
        <f>IF($P1840="","",IF(IF(COUNTIF($P1840,"* *"),COUNTIF('Plany 2025'!$J:$J,"*"&amp;$P1840&amp;"*"),COUNTIF('Plany 2025'!$B:$B,$P1840)+COUNTIF('Plany 2025'!$B:$B,$P1840&amp;"/*")+COUNTIF('Plany 2025'!$B:$B,"*/"&amp;$P1840&amp;"/*"))=0,"brak klasyf.",IF(COUNTIF($P1840,"* *"),SUMIF('Plany 2025'!$J:$J,"*"&amp;$P1840&amp;"*",'Plany 2025'!G:G),SUMIF('Plany 2025'!$B:$B,$P1840,'Plany 2025'!G:G)+SUMIF('Plany 2025'!$B:$B,$P1840&amp;"/*",'Plany 2025'!G:G)+SUMIF('Plany 2025'!$B:$B,"*/"&amp;$P1840&amp;"/*",'Plany 2025'!G:G))))</f>
        <v/>
      </c>
      <c r="R1840" s="391" t="str">
        <f>IF($P1840="","",IF(IF(COUNTIF($P1840,"* *"),COUNTIF('Plany 2025'!$J:$J,"*"&amp;$P1840&amp;"*"),COUNTIF('Plany 2025'!$B:$B,$P1840)+COUNTIF('Plany 2025'!$B:$B,$P1840&amp;"/*")+COUNTIF('Plany 2025'!$B:$B,"*/"&amp;$P1840&amp;"/*"))=0,"brak klasyf.",IF(COUNTIF($P1840,"* *"),SUMIF('Plany 2025'!$J:$J,"*"&amp;$P1840&amp;"*",'Plany 2025'!H:H),SUMIF('Plany 2025'!$B:$B,$P1840,'Plany 2025'!H:H)+SUMIF('Plany 2025'!$B:$B,$P1840&amp;"/*",'Plany 2025'!H:H)+SUMIF('Plany 2025'!$B:$B,"*/"&amp;$P1840&amp;"/*",'Plany 2025'!H:H))))</f>
        <v/>
      </c>
      <c r="S1840" s="392" t="str">
        <f t="shared" si="216"/>
        <v/>
      </c>
      <c r="T1840" s="393" t="str">
        <f t="shared" si="217"/>
        <v/>
      </c>
      <c r="U1840" s="138"/>
      <c r="V1840" s="91"/>
    </row>
    <row r="1841" spans="1:22" s="134" customFormat="1" ht="6" customHeight="1">
      <c r="A1841" s="97"/>
      <c r="B1841" s="378"/>
      <c r="C1841" s="378"/>
      <c r="D1841" s="97"/>
      <c r="E1841" s="92" t="s">
        <v>24</v>
      </c>
      <c r="F1841" s="93"/>
      <c r="G1841" s="131"/>
      <c r="H1841" s="132"/>
      <c r="I1841" s="141" t="str">
        <f t="shared" si="211"/>
        <v xml:space="preserve"> </v>
      </c>
      <c r="K1841" s="517"/>
      <c r="L1841" s="379">
        <v>1</v>
      </c>
      <c r="M1841" s="379" t="str">
        <f t="shared" ca="1" si="212"/>
        <v>tak</v>
      </c>
      <c r="N1841" s="379" t="str">
        <f t="shared" ca="1" si="213"/>
        <v>tak</v>
      </c>
      <c r="O1841" s="378" t="str">
        <f t="shared" ca="1" si="214"/>
        <v>DBFO</v>
      </c>
      <c r="P1841" s="389" t="str">
        <f t="shared" si="215"/>
        <v/>
      </c>
      <c r="Q1841" s="390" t="str">
        <f>IF($P1841="","",IF(IF(COUNTIF($P1841,"* *"),COUNTIF('Plany 2025'!$J:$J,"*"&amp;$P1841&amp;"*"),COUNTIF('Plany 2025'!$B:$B,$P1841)+COUNTIF('Plany 2025'!$B:$B,$P1841&amp;"/*")+COUNTIF('Plany 2025'!$B:$B,"*/"&amp;$P1841&amp;"/*"))=0,"brak klasyf.",IF(COUNTIF($P1841,"* *"),SUMIF('Plany 2025'!$J:$J,"*"&amp;$P1841&amp;"*",'Plany 2025'!G:G),SUMIF('Plany 2025'!$B:$B,$P1841,'Plany 2025'!G:G)+SUMIF('Plany 2025'!$B:$B,$P1841&amp;"/*",'Plany 2025'!G:G)+SUMIF('Plany 2025'!$B:$B,"*/"&amp;$P1841&amp;"/*",'Plany 2025'!G:G))))</f>
        <v/>
      </c>
      <c r="R1841" s="391" t="str">
        <f>IF($P1841="","",IF(IF(COUNTIF($P1841,"* *"),COUNTIF('Plany 2025'!$J:$J,"*"&amp;$P1841&amp;"*"),COUNTIF('Plany 2025'!$B:$B,$P1841)+COUNTIF('Plany 2025'!$B:$B,$P1841&amp;"/*")+COUNTIF('Plany 2025'!$B:$B,"*/"&amp;$P1841&amp;"/*"))=0,"brak klasyf.",IF(COUNTIF($P1841,"* *"),SUMIF('Plany 2025'!$J:$J,"*"&amp;$P1841&amp;"*",'Plany 2025'!H:H),SUMIF('Plany 2025'!$B:$B,$P1841,'Plany 2025'!H:H)+SUMIF('Plany 2025'!$B:$B,$P1841&amp;"/*",'Plany 2025'!H:H)+SUMIF('Plany 2025'!$B:$B,"*/"&amp;$P1841&amp;"/*",'Plany 2025'!H:H))))</f>
        <v/>
      </c>
      <c r="S1841" s="392" t="str">
        <f t="shared" si="216"/>
        <v/>
      </c>
      <c r="T1841" s="393" t="str">
        <f t="shared" si="217"/>
        <v/>
      </c>
      <c r="U1841" s="141"/>
      <c r="V1841" s="91"/>
    </row>
    <row r="1842" spans="1:22" s="134" customFormat="1">
      <c r="A1842" s="97"/>
      <c r="B1842" s="378"/>
      <c r="C1842" s="378"/>
      <c r="D1842" s="97"/>
      <c r="E1842" s="142" t="s">
        <v>41</v>
      </c>
      <c r="F1842" s="143"/>
      <c r="G1842" s="126"/>
      <c r="H1842" s="127"/>
      <c r="I1842" s="96" t="str">
        <f t="shared" si="211"/>
        <v xml:space="preserve"> </v>
      </c>
      <c r="K1842" s="517"/>
      <c r="L1842" s="379">
        <v>1</v>
      </c>
      <c r="M1842" s="379" t="str">
        <f t="shared" ca="1" si="212"/>
        <v>tak</v>
      </c>
      <c r="N1842" s="379" t="str">
        <f t="shared" ca="1" si="213"/>
        <v>tak</v>
      </c>
      <c r="O1842" s="378" t="str">
        <f t="shared" ca="1" si="214"/>
        <v>DBFO</v>
      </c>
      <c r="P1842" s="389" t="str">
        <f t="shared" si="215"/>
        <v/>
      </c>
      <c r="Q1842" s="390" t="str">
        <f>IF($P1842="","",IF(IF(COUNTIF($P1842,"* *"),COUNTIF('Plany 2025'!$J:$J,"*"&amp;$P1842&amp;"*"),COUNTIF('Plany 2025'!$B:$B,$P1842)+COUNTIF('Plany 2025'!$B:$B,$P1842&amp;"/*")+COUNTIF('Plany 2025'!$B:$B,"*/"&amp;$P1842&amp;"/*"))=0,"brak klasyf.",IF(COUNTIF($P1842,"* *"),SUMIF('Plany 2025'!$J:$J,"*"&amp;$P1842&amp;"*",'Plany 2025'!G:G),SUMIF('Plany 2025'!$B:$B,$P1842,'Plany 2025'!G:G)+SUMIF('Plany 2025'!$B:$B,$P1842&amp;"/*",'Plany 2025'!G:G)+SUMIF('Plany 2025'!$B:$B,"*/"&amp;$P1842&amp;"/*",'Plany 2025'!G:G))))</f>
        <v/>
      </c>
      <c r="R1842" s="391" t="str">
        <f>IF($P1842="","",IF(IF(COUNTIF($P1842,"* *"),COUNTIF('Plany 2025'!$J:$J,"*"&amp;$P1842&amp;"*"),COUNTIF('Plany 2025'!$B:$B,$P1842)+COUNTIF('Plany 2025'!$B:$B,$P1842&amp;"/*")+COUNTIF('Plany 2025'!$B:$B,"*/"&amp;$P1842&amp;"/*"))=0,"brak klasyf.",IF(COUNTIF($P1842,"* *"),SUMIF('Plany 2025'!$J:$J,"*"&amp;$P1842&amp;"*",'Plany 2025'!H:H),SUMIF('Plany 2025'!$B:$B,$P1842,'Plany 2025'!H:H)+SUMIF('Plany 2025'!$B:$B,$P1842&amp;"/*",'Plany 2025'!H:H)+SUMIF('Plany 2025'!$B:$B,"*/"&amp;$P1842&amp;"/*",'Plany 2025'!H:H))))</f>
        <v/>
      </c>
      <c r="S1842" s="392" t="str">
        <f t="shared" si="216"/>
        <v/>
      </c>
      <c r="T1842" s="393" t="str">
        <f t="shared" si="217"/>
        <v/>
      </c>
      <c r="U1842" s="96"/>
      <c r="V1842" s="91"/>
    </row>
    <row r="1843" spans="1:22" s="139" customFormat="1">
      <c r="A1843" s="91" t="s">
        <v>126</v>
      </c>
      <c r="B1843" s="378">
        <v>854</v>
      </c>
      <c r="C1843" s="378">
        <v>85415</v>
      </c>
      <c r="D1843" s="146">
        <v>3240</v>
      </c>
      <c r="E1843" s="125" t="s">
        <v>122</v>
      </c>
      <c r="F1843" s="93"/>
      <c r="G1843" s="169">
        <v>55300</v>
      </c>
      <c r="H1843" s="170">
        <v>42823.78</v>
      </c>
      <c r="I1843" s="96">
        <f t="shared" si="211"/>
        <v>0.77439023508137428</v>
      </c>
      <c r="J1843" s="147"/>
      <c r="K1843" s="517"/>
      <c r="L1843" s="379">
        <v>1</v>
      </c>
      <c r="M1843" s="379" t="str">
        <f t="shared" ca="1" si="212"/>
        <v>tak</v>
      </c>
      <c r="N1843" s="379" t="str">
        <f t="shared" ca="1" si="213"/>
        <v>tak</v>
      </c>
      <c r="O1843" s="378" t="str">
        <f t="shared" ca="1" si="214"/>
        <v>DBFO</v>
      </c>
      <c r="P1843" s="389" t="str">
        <f t="shared" ca="1" si="215"/>
        <v>DBFO B/V/2/8/3 85415 3240</v>
      </c>
      <c r="Q1843" s="390">
        <f ca="1">IF($P1843="","",IF(IF(COUNTIF($P1843,"* *"),COUNTIF('Plany 2025'!$J:$J,"*"&amp;$P1843&amp;"*"),COUNTIF('Plany 2025'!$B:$B,$P1843)+COUNTIF('Plany 2025'!$B:$B,$P1843&amp;"/*")+COUNTIF('Plany 2025'!$B:$B,"*/"&amp;$P1843&amp;"/*"))=0,"brak klasyf.",IF(COUNTIF($P1843,"* *"),SUMIF('Plany 2025'!$J:$J,"*"&amp;$P1843&amp;"*",'Plany 2025'!G:G),SUMIF('Plany 2025'!$B:$B,$P1843,'Plany 2025'!G:G)+SUMIF('Plany 2025'!$B:$B,$P1843&amp;"/*",'Plany 2025'!G:G)+SUMIF('Plany 2025'!$B:$B,"*/"&amp;$P1843&amp;"/*",'Plany 2025'!G:G))))</f>
        <v>55300</v>
      </c>
      <c r="R1843" s="391">
        <f ca="1">IF($P1843="","",IF(IF(COUNTIF($P1843,"* *"),COUNTIF('Plany 2025'!$J:$J,"*"&amp;$P1843&amp;"*"),COUNTIF('Plany 2025'!$B:$B,$P1843)+COUNTIF('Plany 2025'!$B:$B,$P1843&amp;"/*")+COUNTIF('Plany 2025'!$B:$B,"*/"&amp;$P1843&amp;"/*"))=0,"brak klasyf.",IF(COUNTIF($P1843,"* *"),SUMIF('Plany 2025'!$J:$J,"*"&amp;$P1843&amp;"*",'Plany 2025'!H:H),SUMIF('Plany 2025'!$B:$B,$P1843,'Plany 2025'!H:H)+SUMIF('Plany 2025'!$B:$B,$P1843&amp;"/*",'Plany 2025'!H:H)+SUMIF('Plany 2025'!$B:$B,"*/"&amp;$P1843&amp;"/*",'Plany 2025'!H:H))))</f>
        <v>42823.78</v>
      </c>
      <c r="S1843" s="392">
        <f t="shared" ca="1" si="216"/>
        <v>0</v>
      </c>
      <c r="T1843" s="393">
        <f t="shared" ca="1" si="217"/>
        <v>0</v>
      </c>
      <c r="U1843" s="96"/>
      <c r="V1843" s="91"/>
    </row>
    <row r="1844" spans="1:22" s="139" customFormat="1">
      <c r="A1844" s="91" t="s">
        <v>126</v>
      </c>
      <c r="B1844" s="378">
        <v>854</v>
      </c>
      <c r="C1844" s="378">
        <v>85415</v>
      </c>
      <c r="D1844" s="146">
        <v>3260</v>
      </c>
      <c r="E1844" s="125" t="s">
        <v>125</v>
      </c>
      <c r="F1844" s="93"/>
      <c r="G1844" s="169">
        <v>149805</v>
      </c>
      <c r="H1844" s="170">
        <v>117645.1</v>
      </c>
      <c r="I1844" s="96">
        <f t="shared" si="211"/>
        <v>0.78532158472681157</v>
      </c>
      <c r="J1844" s="147"/>
      <c r="K1844" s="517"/>
      <c r="L1844" s="379">
        <v>1</v>
      </c>
      <c r="M1844" s="379" t="str">
        <f t="shared" ca="1" si="212"/>
        <v>tak</v>
      </c>
      <c r="N1844" s="379" t="str">
        <f t="shared" ca="1" si="213"/>
        <v>tak</v>
      </c>
      <c r="O1844" s="378" t="str">
        <f t="shared" ca="1" si="214"/>
        <v>DBFO</v>
      </c>
      <c r="P1844" s="389" t="str">
        <f t="shared" ca="1" si="215"/>
        <v>DBFO B/V/2/8/3 85415 3260</v>
      </c>
      <c r="Q1844" s="390">
        <f ca="1">IF($P1844="","",IF(IF(COUNTIF($P1844,"* *"),COUNTIF('Plany 2025'!$J:$J,"*"&amp;$P1844&amp;"*"),COUNTIF('Plany 2025'!$B:$B,$P1844)+COUNTIF('Plany 2025'!$B:$B,$P1844&amp;"/*")+COUNTIF('Plany 2025'!$B:$B,"*/"&amp;$P1844&amp;"/*"))=0,"brak klasyf.",IF(COUNTIF($P1844,"* *"),SUMIF('Plany 2025'!$J:$J,"*"&amp;$P1844&amp;"*",'Plany 2025'!G:G),SUMIF('Plany 2025'!$B:$B,$P1844,'Plany 2025'!G:G)+SUMIF('Plany 2025'!$B:$B,$P1844&amp;"/*",'Plany 2025'!G:G)+SUMIF('Plany 2025'!$B:$B,"*/"&amp;$P1844&amp;"/*",'Plany 2025'!G:G))))</f>
        <v>149805</v>
      </c>
      <c r="R1844" s="391">
        <f ca="1">IF($P1844="","",IF(IF(COUNTIF($P1844,"* *"),COUNTIF('Plany 2025'!$J:$J,"*"&amp;$P1844&amp;"*"),COUNTIF('Plany 2025'!$B:$B,$P1844)+COUNTIF('Plany 2025'!$B:$B,$P1844&amp;"/*")+COUNTIF('Plany 2025'!$B:$B,"*/"&amp;$P1844&amp;"/*"))=0,"brak klasyf.",IF(COUNTIF($P1844,"* *"),SUMIF('Plany 2025'!$J:$J,"*"&amp;$P1844&amp;"*",'Plany 2025'!H:H),SUMIF('Plany 2025'!$B:$B,$P1844,'Plany 2025'!H:H)+SUMIF('Plany 2025'!$B:$B,$P1844&amp;"/*",'Plany 2025'!H:H)+SUMIF('Plany 2025'!$B:$B,"*/"&amp;$P1844&amp;"/*",'Plany 2025'!H:H))))</f>
        <v>117645.1</v>
      </c>
      <c r="S1844" s="392">
        <f t="shared" ca="1" si="216"/>
        <v>0</v>
      </c>
      <c r="T1844" s="393">
        <f t="shared" ca="1" si="217"/>
        <v>0</v>
      </c>
      <c r="U1844" s="96"/>
      <c r="V1844" s="91"/>
    </row>
    <row r="1845" spans="1:22" s="187" customFormat="1" ht="22.5">
      <c r="A1845" s="145" t="s">
        <v>126</v>
      </c>
      <c r="B1845" s="497">
        <v>854</v>
      </c>
      <c r="C1845" s="497">
        <v>85415</v>
      </c>
      <c r="D1845" s="176">
        <v>4860</v>
      </c>
      <c r="E1845" s="171" t="s">
        <v>725</v>
      </c>
      <c r="F1845" s="213"/>
      <c r="G1845" s="173">
        <v>59020</v>
      </c>
      <c r="H1845" s="174">
        <v>45865.2</v>
      </c>
      <c r="I1845" s="175">
        <f t="shared" si="211"/>
        <v>0.7771128431040325</v>
      </c>
      <c r="J1845" s="160"/>
      <c r="K1845" s="517"/>
      <c r="L1845" s="379">
        <v>1</v>
      </c>
      <c r="M1845" s="379" t="str">
        <f t="shared" ca="1" si="212"/>
        <v>tak</v>
      </c>
      <c r="N1845" s="379" t="str">
        <f t="shared" ca="1" si="213"/>
        <v>tak</v>
      </c>
      <c r="O1845" s="378" t="str">
        <f t="shared" ca="1" si="214"/>
        <v>DBFO</v>
      </c>
      <c r="P1845" s="389" t="str">
        <f t="shared" ca="1" si="215"/>
        <v>DBFO B/V/2/8/3 85415 4860</v>
      </c>
      <c r="Q1845" s="390">
        <f ca="1">IF($P1845="","",IF(IF(COUNTIF($P1845,"* *"),COUNTIF('Plany 2025'!$J:$J,"*"&amp;$P1845&amp;"*"),COUNTIF('Plany 2025'!$B:$B,$P1845)+COUNTIF('Plany 2025'!$B:$B,$P1845&amp;"/*")+COUNTIF('Plany 2025'!$B:$B,"*/"&amp;$P1845&amp;"/*"))=0,"brak klasyf.",IF(COUNTIF($P1845,"* *"),SUMIF('Plany 2025'!$J:$J,"*"&amp;$P1845&amp;"*",'Plany 2025'!G:G),SUMIF('Plany 2025'!$B:$B,$P1845,'Plany 2025'!G:G)+SUMIF('Plany 2025'!$B:$B,$P1845&amp;"/*",'Plany 2025'!G:G)+SUMIF('Plany 2025'!$B:$B,"*/"&amp;$P1845&amp;"/*",'Plany 2025'!G:G))))</f>
        <v>59020</v>
      </c>
      <c r="R1845" s="391">
        <f ca="1">IF($P1845="","",IF(IF(COUNTIF($P1845,"* *"),COUNTIF('Plany 2025'!$J:$J,"*"&amp;$P1845&amp;"*"),COUNTIF('Plany 2025'!$B:$B,$P1845)+COUNTIF('Plany 2025'!$B:$B,$P1845&amp;"/*")+COUNTIF('Plany 2025'!$B:$B,"*/"&amp;$P1845&amp;"/*"))=0,"brak klasyf.",IF(COUNTIF($P1845,"* *"),SUMIF('Plany 2025'!$J:$J,"*"&amp;$P1845&amp;"*",'Plany 2025'!H:H),SUMIF('Plany 2025'!$B:$B,$P1845,'Plany 2025'!H:H)+SUMIF('Plany 2025'!$B:$B,$P1845&amp;"/*",'Plany 2025'!H:H)+SUMIF('Plany 2025'!$B:$B,"*/"&amp;$P1845&amp;"/*",'Plany 2025'!H:H))))</f>
        <v>45865.2</v>
      </c>
      <c r="S1845" s="392">
        <f t="shared" ca="1" si="216"/>
        <v>0</v>
      </c>
      <c r="T1845" s="393">
        <f t="shared" ca="1" si="217"/>
        <v>0</v>
      </c>
      <c r="U1845" s="175"/>
      <c r="V1845" s="145"/>
    </row>
    <row r="1846" spans="1:22" s="139" customFormat="1" ht="6" customHeight="1">
      <c r="A1846" s="97"/>
      <c r="B1846" s="378"/>
      <c r="C1846" s="378"/>
      <c r="D1846" s="97"/>
      <c r="E1846" s="125" t="s">
        <v>24</v>
      </c>
      <c r="F1846" s="93"/>
      <c r="G1846" s="126"/>
      <c r="H1846" s="127"/>
      <c r="I1846" s="96" t="str">
        <f t="shared" si="211"/>
        <v xml:space="preserve"> </v>
      </c>
      <c r="J1846" s="134"/>
      <c r="K1846" s="517"/>
      <c r="L1846" s="379">
        <v>1</v>
      </c>
      <c r="M1846" s="379" t="str">
        <f t="shared" ca="1" si="212"/>
        <v>tak</v>
      </c>
      <c r="N1846" s="379" t="str">
        <f t="shared" ca="1" si="213"/>
        <v>tak</v>
      </c>
      <c r="O1846" s="378" t="str">
        <f t="shared" ca="1" si="214"/>
        <v>DBFO</v>
      </c>
      <c r="P1846" s="389" t="str">
        <f t="shared" si="215"/>
        <v/>
      </c>
      <c r="Q1846" s="390" t="str">
        <f>IF($P1846="","",IF(IF(COUNTIF($P1846,"* *"),COUNTIF('Plany 2025'!$J:$J,"*"&amp;$P1846&amp;"*"),COUNTIF('Plany 2025'!$B:$B,$P1846)+COUNTIF('Plany 2025'!$B:$B,$P1846&amp;"/*")+COUNTIF('Plany 2025'!$B:$B,"*/"&amp;$P1846&amp;"/*"))=0,"brak klasyf.",IF(COUNTIF($P1846,"* *"),SUMIF('Plany 2025'!$J:$J,"*"&amp;$P1846&amp;"*",'Plany 2025'!G:G),SUMIF('Plany 2025'!$B:$B,$P1846,'Plany 2025'!G:G)+SUMIF('Plany 2025'!$B:$B,$P1846&amp;"/*",'Plany 2025'!G:G)+SUMIF('Plany 2025'!$B:$B,"*/"&amp;$P1846&amp;"/*",'Plany 2025'!G:G))))</f>
        <v/>
      </c>
      <c r="R1846" s="391" t="str">
        <f>IF($P1846="","",IF(IF(COUNTIF($P1846,"* *"),COUNTIF('Plany 2025'!$J:$J,"*"&amp;$P1846&amp;"*"),COUNTIF('Plany 2025'!$B:$B,$P1846)+COUNTIF('Plany 2025'!$B:$B,$P1846&amp;"/*")+COUNTIF('Plany 2025'!$B:$B,"*/"&amp;$P1846&amp;"/*"))=0,"brak klasyf.",IF(COUNTIF($P1846,"* *"),SUMIF('Plany 2025'!$J:$J,"*"&amp;$P1846&amp;"*",'Plany 2025'!H:H),SUMIF('Plany 2025'!$B:$B,$P1846,'Plany 2025'!H:H)+SUMIF('Plany 2025'!$B:$B,$P1846&amp;"/*",'Plany 2025'!H:H)+SUMIF('Plany 2025'!$B:$B,"*/"&amp;$P1846&amp;"/*",'Plany 2025'!H:H))))</f>
        <v/>
      </c>
      <c r="S1846" s="392" t="str">
        <f t="shared" si="216"/>
        <v/>
      </c>
      <c r="T1846" s="393" t="str">
        <f t="shared" si="217"/>
        <v/>
      </c>
      <c r="U1846" s="96"/>
      <c r="V1846" s="91"/>
    </row>
    <row r="1847" spans="1:22" s="139" customFormat="1" hidden="1">
      <c r="A1847" s="97"/>
      <c r="B1847" s="378"/>
      <c r="C1847" s="378"/>
      <c r="D1847" s="97"/>
      <c r="E1847" s="184" t="s">
        <v>669</v>
      </c>
      <c r="F1847" s="135"/>
      <c r="G1847" s="136">
        <f>SUM(G1850:G1851)</f>
        <v>0</v>
      </c>
      <c r="H1847" s="137">
        <f>SUM(H1850:H1851)</f>
        <v>0</v>
      </c>
      <c r="I1847" s="138" t="str">
        <f t="shared" si="211"/>
        <v xml:space="preserve"> </v>
      </c>
      <c r="J1847" s="134"/>
      <c r="K1847" s="517"/>
      <c r="L1847" s="379"/>
      <c r="M1847" s="379" t="str">
        <f t="shared" ca="1" si="212"/>
        <v>tak</v>
      </c>
      <c r="N1847" s="379" t="str">
        <f t="shared" ca="1" si="213"/>
        <v>tak</v>
      </c>
      <c r="O1847" s="378" t="str">
        <f t="shared" ca="1" si="214"/>
        <v>Inny dys.</v>
      </c>
      <c r="P1847" s="389" t="str">
        <f t="shared" si="215"/>
        <v/>
      </c>
      <c r="Q1847" s="390" t="str">
        <f>IF($P1847="","",IF(IF(COUNTIF($P1847,"* *"),COUNTIF('Plany 2025'!$J:$J,"*"&amp;$P1847&amp;"*"),COUNTIF('Plany 2025'!$B:$B,$P1847)+COUNTIF('Plany 2025'!$B:$B,$P1847&amp;"/*")+COUNTIF('Plany 2025'!$B:$B,"*/"&amp;$P1847&amp;"/*"))=0,"brak klasyf.",IF(COUNTIF($P1847,"* *"),SUMIF('Plany 2025'!$J:$J,"*"&amp;$P1847&amp;"*",'Plany 2025'!G:G),SUMIF('Plany 2025'!$B:$B,$P1847,'Plany 2025'!G:G)+SUMIF('Plany 2025'!$B:$B,$P1847&amp;"/*",'Plany 2025'!G:G)+SUMIF('Plany 2025'!$B:$B,"*/"&amp;$P1847&amp;"/*",'Plany 2025'!G:G))))</f>
        <v/>
      </c>
      <c r="R1847" s="391" t="str">
        <f>IF($P1847="","",IF(IF(COUNTIF($P1847,"* *"),COUNTIF('Plany 2025'!$J:$J,"*"&amp;$P1847&amp;"*"),COUNTIF('Plany 2025'!$B:$B,$P1847)+COUNTIF('Plany 2025'!$B:$B,$P1847&amp;"/*")+COUNTIF('Plany 2025'!$B:$B,"*/"&amp;$P1847&amp;"/*"))=0,"brak klasyf.",IF(COUNTIF($P1847,"* *"),SUMIF('Plany 2025'!$J:$J,"*"&amp;$P1847&amp;"*",'Plany 2025'!H:H),SUMIF('Plany 2025'!$B:$B,$P1847,'Plany 2025'!H:H)+SUMIF('Plany 2025'!$B:$B,$P1847&amp;"/*",'Plany 2025'!H:H)+SUMIF('Plany 2025'!$B:$B,"*/"&amp;$P1847&amp;"/*",'Plany 2025'!H:H))))</f>
        <v/>
      </c>
      <c r="S1847" s="392" t="str">
        <f t="shared" si="216"/>
        <v/>
      </c>
      <c r="T1847" s="393" t="str">
        <f t="shared" si="217"/>
        <v/>
      </c>
      <c r="U1847" s="138"/>
      <c r="V1847" s="91"/>
    </row>
    <row r="1848" spans="1:22" s="139" customFormat="1" ht="6" hidden="1" customHeight="1">
      <c r="A1848" s="97"/>
      <c r="B1848" s="378"/>
      <c r="C1848" s="378"/>
      <c r="D1848" s="97"/>
      <c r="E1848" s="129" t="s">
        <v>24</v>
      </c>
      <c r="F1848" s="135"/>
      <c r="G1848" s="126"/>
      <c r="H1848" s="127"/>
      <c r="I1848" s="96" t="str">
        <f t="shared" si="211"/>
        <v xml:space="preserve"> </v>
      </c>
      <c r="J1848" s="134"/>
      <c r="K1848" s="517"/>
      <c r="L1848" s="379"/>
      <c r="M1848" s="379" t="str">
        <f t="shared" ca="1" si="212"/>
        <v>tak</v>
      </c>
      <c r="N1848" s="379" t="str">
        <f t="shared" ca="1" si="213"/>
        <v>tak</v>
      </c>
      <c r="O1848" s="378" t="str">
        <f t="shared" ca="1" si="214"/>
        <v>Inny dys.</v>
      </c>
      <c r="P1848" s="389" t="str">
        <f t="shared" si="215"/>
        <v/>
      </c>
      <c r="Q1848" s="390" t="str">
        <f>IF($P1848="","",IF(IF(COUNTIF($P1848,"* *"),COUNTIF('Plany 2025'!$J:$J,"*"&amp;$P1848&amp;"*"),COUNTIF('Plany 2025'!$B:$B,$P1848)+COUNTIF('Plany 2025'!$B:$B,$P1848&amp;"/*")+COUNTIF('Plany 2025'!$B:$B,"*/"&amp;$P1848&amp;"/*"))=0,"brak klasyf.",IF(COUNTIF($P1848,"* *"),SUMIF('Plany 2025'!$J:$J,"*"&amp;$P1848&amp;"*",'Plany 2025'!G:G),SUMIF('Plany 2025'!$B:$B,$P1848,'Plany 2025'!G:G)+SUMIF('Plany 2025'!$B:$B,$P1848&amp;"/*",'Plany 2025'!G:G)+SUMIF('Plany 2025'!$B:$B,"*/"&amp;$P1848&amp;"/*",'Plany 2025'!G:G))))</f>
        <v/>
      </c>
      <c r="R1848" s="391" t="str">
        <f>IF($P1848="","",IF(IF(COUNTIF($P1848,"* *"),COUNTIF('Plany 2025'!$J:$J,"*"&amp;$P1848&amp;"*"),COUNTIF('Plany 2025'!$B:$B,$P1848)+COUNTIF('Plany 2025'!$B:$B,$P1848&amp;"/*")+COUNTIF('Plany 2025'!$B:$B,"*/"&amp;$P1848&amp;"/*"))=0,"brak klasyf.",IF(COUNTIF($P1848,"* *"),SUMIF('Plany 2025'!$J:$J,"*"&amp;$P1848&amp;"*",'Plany 2025'!H:H),SUMIF('Plany 2025'!$B:$B,$P1848,'Plany 2025'!H:H)+SUMIF('Plany 2025'!$B:$B,$P1848&amp;"/*",'Plany 2025'!H:H)+SUMIF('Plany 2025'!$B:$B,"*/"&amp;$P1848&amp;"/*",'Plany 2025'!H:H))))</f>
        <v/>
      </c>
      <c r="S1848" s="392" t="str">
        <f t="shared" si="216"/>
        <v/>
      </c>
      <c r="T1848" s="393" t="str">
        <f t="shared" si="217"/>
        <v/>
      </c>
      <c r="U1848" s="96"/>
      <c r="V1848" s="91"/>
    </row>
    <row r="1849" spans="1:22" s="139" customFormat="1" hidden="1">
      <c r="A1849" s="97"/>
      <c r="B1849" s="378"/>
      <c r="C1849" s="378"/>
      <c r="D1849" s="97"/>
      <c r="E1849" s="142" t="s">
        <v>41</v>
      </c>
      <c r="F1849" s="135"/>
      <c r="G1849" s="126"/>
      <c r="H1849" s="127"/>
      <c r="I1849" s="96" t="str">
        <f t="shared" si="211"/>
        <v xml:space="preserve"> </v>
      </c>
      <c r="J1849" s="134"/>
      <c r="K1849" s="517"/>
      <c r="L1849" s="379"/>
      <c r="M1849" s="379" t="str">
        <f t="shared" ca="1" si="212"/>
        <v>tak</v>
      </c>
      <c r="N1849" s="379" t="str">
        <f t="shared" ca="1" si="213"/>
        <v>tak</v>
      </c>
      <c r="O1849" s="378" t="str">
        <f t="shared" ca="1" si="214"/>
        <v>Inny dys.</v>
      </c>
      <c r="P1849" s="389" t="str">
        <f t="shared" si="215"/>
        <v/>
      </c>
      <c r="Q1849" s="390" t="str">
        <f>IF($P1849="","",IF(IF(COUNTIF($P1849,"* *"),COUNTIF('Plany 2025'!$J:$J,"*"&amp;$P1849&amp;"*"),COUNTIF('Plany 2025'!$B:$B,$P1849)+COUNTIF('Plany 2025'!$B:$B,$P1849&amp;"/*")+COUNTIF('Plany 2025'!$B:$B,"*/"&amp;$P1849&amp;"/*"))=0,"brak klasyf.",IF(COUNTIF($P1849,"* *"),SUMIF('Plany 2025'!$J:$J,"*"&amp;$P1849&amp;"*",'Plany 2025'!G:G),SUMIF('Plany 2025'!$B:$B,$P1849,'Plany 2025'!G:G)+SUMIF('Plany 2025'!$B:$B,$P1849&amp;"/*",'Plany 2025'!G:G)+SUMIF('Plany 2025'!$B:$B,"*/"&amp;$P1849&amp;"/*",'Plany 2025'!G:G))))</f>
        <v/>
      </c>
      <c r="R1849" s="391" t="str">
        <f>IF($P1849="","",IF(IF(COUNTIF($P1849,"* *"),COUNTIF('Plany 2025'!$J:$J,"*"&amp;$P1849&amp;"*"),COUNTIF('Plany 2025'!$B:$B,$P1849)+COUNTIF('Plany 2025'!$B:$B,$P1849&amp;"/*")+COUNTIF('Plany 2025'!$B:$B,"*/"&amp;$P1849&amp;"/*"))=0,"brak klasyf.",IF(COUNTIF($P1849,"* *"),SUMIF('Plany 2025'!$J:$J,"*"&amp;$P1849&amp;"*",'Plany 2025'!H:H),SUMIF('Plany 2025'!$B:$B,$P1849,'Plany 2025'!H:H)+SUMIF('Plany 2025'!$B:$B,$P1849&amp;"/*",'Plany 2025'!H:H)+SUMIF('Plany 2025'!$B:$B,"*/"&amp;$P1849&amp;"/*",'Plany 2025'!H:H))))</f>
        <v/>
      </c>
      <c r="S1849" s="392" t="str">
        <f t="shared" si="216"/>
        <v/>
      </c>
      <c r="T1849" s="393" t="str">
        <f t="shared" si="217"/>
        <v/>
      </c>
      <c r="U1849" s="96"/>
      <c r="V1849" s="91"/>
    </row>
    <row r="1850" spans="1:22" s="139" customFormat="1" hidden="1">
      <c r="A1850" s="91" t="s">
        <v>126</v>
      </c>
      <c r="B1850" s="378">
        <v>854</v>
      </c>
      <c r="C1850" s="378">
        <v>85415</v>
      </c>
      <c r="D1850" s="146">
        <v>3240</v>
      </c>
      <c r="E1850" s="125" t="s">
        <v>122</v>
      </c>
      <c r="F1850" s="93"/>
      <c r="G1850" s="169"/>
      <c r="H1850" s="170"/>
      <c r="I1850" s="96" t="str">
        <f t="shared" si="211"/>
        <v xml:space="preserve"> </v>
      </c>
      <c r="J1850" s="147"/>
      <c r="K1850" s="517"/>
      <c r="L1850" s="379"/>
      <c r="M1850" s="379" t="str">
        <f t="shared" ca="1" si="212"/>
        <v>tak</v>
      </c>
      <c r="N1850" s="379" t="str">
        <f t="shared" ca="1" si="213"/>
        <v>nie</v>
      </c>
      <c r="O1850" s="378" t="str">
        <f t="shared" ca="1" si="214"/>
        <v>Inny dys.</v>
      </c>
      <c r="P1850" s="389" t="str">
        <f t="shared" ca="1" si="215"/>
        <v>Inny dys. B/V/2/8/3 85415 3240</v>
      </c>
      <c r="Q1850" s="390" t="str">
        <f ca="1">IF($P1850="","",IF(IF(COUNTIF($P1850,"* *"),COUNTIF('Plany 2025'!$J:$J,"*"&amp;$P1850&amp;"*"),COUNTIF('Plany 2025'!$B:$B,$P1850)+COUNTIF('Plany 2025'!$B:$B,$P1850&amp;"/*")+COUNTIF('Plany 2025'!$B:$B,"*/"&amp;$P1850&amp;"/*"))=0,"brak klasyf.",IF(COUNTIF($P1850,"* *"),SUMIF('Plany 2025'!$J:$J,"*"&amp;$P1850&amp;"*",'Plany 2025'!G:G),SUMIF('Plany 2025'!$B:$B,$P1850,'Plany 2025'!G:G)+SUMIF('Plany 2025'!$B:$B,$P1850&amp;"/*",'Plany 2025'!G:G)+SUMIF('Plany 2025'!$B:$B,"*/"&amp;$P1850&amp;"/*",'Plany 2025'!G:G))))</f>
        <v>brak klasyf.</v>
      </c>
      <c r="R1850" s="391" t="str">
        <f ca="1">IF($P1850="","",IF(IF(COUNTIF($P1850,"* *"),COUNTIF('Plany 2025'!$J:$J,"*"&amp;$P1850&amp;"*"),COUNTIF('Plany 2025'!$B:$B,$P1850)+COUNTIF('Plany 2025'!$B:$B,$P1850&amp;"/*")+COUNTIF('Plany 2025'!$B:$B,"*/"&amp;$P1850&amp;"/*"))=0,"brak klasyf.",IF(COUNTIF($P1850,"* *"),SUMIF('Plany 2025'!$J:$J,"*"&amp;$P1850&amp;"*",'Plany 2025'!H:H),SUMIF('Plany 2025'!$B:$B,$P1850,'Plany 2025'!H:H)+SUMIF('Plany 2025'!$B:$B,$P1850&amp;"/*",'Plany 2025'!H:H)+SUMIF('Plany 2025'!$B:$B,"*/"&amp;$P1850&amp;"/*",'Plany 2025'!H:H))))</f>
        <v>brak klasyf.</v>
      </c>
      <c r="S1850" s="392" t="str">
        <f t="shared" ca="1" si="216"/>
        <v/>
      </c>
      <c r="T1850" s="393" t="str">
        <f t="shared" ca="1" si="217"/>
        <v/>
      </c>
      <c r="U1850" s="96"/>
      <c r="V1850" s="91"/>
    </row>
    <row r="1851" spans="1:22" s="139" customFormat="1" hidden="1">
      <c r="A1851" s="91" t="s">
        <v>126</v>
      </c>
      <c r="B1851" s="378">
        <v>854</v>
      </c>
      <c r="C1851" s="378">
        <v>85415</v>
      </c>
      <c r="D1851" s="146">
        <v>3260</v>
      </c>
      <c r="E1851" s="125" t="s">
        <v>125</v>
      </c>
      <c r="F1851" s="93"/>
      <c r="G1851" s="169"/>
      <c r="H1851" s="170"/>
      <c r="I1851" s="96" t="str">
        <f t="shared" si="211"/>
        <v xml:space="preserve"> </v>
      </c>
      <c r="J1851" s="147"/>
      <c r="K1851" s="517"/>
      <c r="L1851" s="379"/>
      <c r="M1851" s="379" t="str">
        <f t="shared" ca="1" si="212"/>
        <v>tak</v>
      </c>
      <c r="N1851" s="379" t="str">
        <f t="shared" ca="1" si="213"/>
        <v>nie</v>
      </c>
      <c r="O1851" s="378" t="str">
        <f t="shared" ca="1" si="214"/>
        <v>Inny dys.</v>
      </c>
      <c r="P1851" s="389" t="str">
        <f t="shared" ca="1" si="215"/>
        <v>Inny dys. B/V/2/8/3 85415 3260</v>
      </c>
      <c r="Q1851" s="390" t="str">
        <f ca="1">IF($P1851="","",IF(IF(COUNTIF($P1851,"* *"),COUNTIF('Plany 2025'!$J:$J,"*"&amp;$P1851&amp;"*"),COUNTIF('Plany 2025'!$B:$B,$P1851)+COUNTIF('Plany 2025'!$B:$B,$P1851&amp;"/*")+COUNTIF('Plany 2025'!$B:$B,"*/"&amp;$P1851&amp;"/*"))=0,"brak klasyf.",IF(COUNTIF($P1851,"* *"),SUMIF('Plany 2025'!$J:$J,"*"&amp;$P1851&amp;"*",'Plany 2025'!G:G),SUMIF('Plany 2025'!$B:$B,$P1851,'Plany 2025'!G:G)+SUMIF('Plany 2025'!$B:$B,$P1851&amp;"/*",'Plany 2025'!G:G)+SUMIF('Plany 2025'!$B:$B,"*/"&amp;$P1851&amp;"/*",'Plany 2025'!G:G))))</f>
        <v>brak klasyf.</v>
      </c>
      <c r="R1851" s="391" t="str">
        <f ca="1">IF($P1851="","",IF(IF(COUNTIF($P1851,"* *"),COUNTIF('Plany 2025'!$J:$J,"*"&amp;$P1851&amp;"*"),COUNTIF('Plany 2025'!$B:$B,$P1851)+COUNTIF('Plany 2025'!$B:$B,$P1851&amp;"/*")+COUNTIF('Plany 2025'!$B:$B,"*/"&amp;$P1851&amp;"/*"))=0,"brak klasyf.",IF(COUNTIF($P1851,"* *"),SUMIF('Plany 2025'!$J:$J,"*"&amp;$P1851&amp;"*",'Plany 2025'!H:H),SUMIF('Plany 2025'!$B:$B,$P1851,'Plany 2025'!H:H)+SUMIF('Plany 2025'!$B:$B,$P1851&amp;"/*",'Plany 2025'!H:H)+SUMIF('Plany 2025'!$B:$B,"*/"&amp;$P1851&amp;"/*",'Plany 2025'!H:H))))</f>
        <v>brak klasyf.</v>
      </c>
      <c r="S1851" s="392" t="str">
        <f t="shared" ca="1" si="216"/>
        <v/>
      </c>
      <c r="T1851" s="393" t="str">
        <f t="shared" ca="1" si="217"/>
        <v/>
      </c>
      <c r="U1851" s="96"/>
      <c r="V1851" s="91"/>
    </row>
    <row r="1852" spans="1:22" s="139" customFormat="1" ht="6" hidden="1" customHeight="1">
      <c r="A1852" s="97"/>
      <c r="B1852" s="378"/>
      <c r="C1852" s="378"/>
      <c r="D1852" s="97"/>
      <c r="E1852" s="125" t="s">
        <v>24</v>
      </c>
      <c r="F1852" s="93"/>
      <c r="G1852" s="126"/>
      <c r="H1852" s="127"/>
      <c r="I1852" s="96" t="str">
        <f t="shared" si="211"/>
        <v xml:space="preserve"> </v>
      </c>
      <c r="J1852" s="134"/>
      <c r="K1852" s="517"/>
      <c r="L1852" s="379"/>
      <c r="M1852" s="379" t="str">
        <f t="shared" ca="1" si="212"/>
        <v>tak</v>
      </c>
      <c r="N1852" s="379" t="str">
        <f t="shared" ca="1" si="213"/>
        <v>tak</v>
      </c>
      <c r="O1852" s="378" t="str">
        <f t="shared" ca="1" si="214"/>
        <v>Inny dys.</v>
      </c>
      <c r="P1852" s="389" t="str">
        <f t="shared" si="215"/>
        <v/>
      </c>
      <c r="Q1852" s="390" t="str">
        <f>IF($P1852="","",IF(IF(COUNTIF($P1852,"* *"),COUNTIF('Plany 2025'!$J:$J,"*"&amp;$P1852&amp;"*"),COUNTIF('Plany 2025'!$B:$B,$P1852)+COUNTIF('Plany 2025'!$B:$B,$P1852&amp;"/*")+COUNTIF('Plany 2025'!$B:$B,"*/"&amp;$P1852&amp;"/*"))=0,"brak klasyf.",IF(COUNTIF($P1852,"* *"),SUMIF('Plany 2025'!$J:$J,"*"&amp;$P1852&amp;"*",'Plany 2025'!G:G),SUMIF('Plany 2025'!$B:$B,$P1852,'Plany 2025'!G:G)+SUMIF('Plany 2025'!$B:$B,$P1852&amp;"/*",'Plany 2025'!G:G)+SUMIF('Plany 2025'!$B:$B,"*/"&amp;$P1852&amp;"/*",'Plany 2025'!G:G))))</f>
        <v/>
      </c>
      <c r="R1852" s="391" t="str">
        <f>IF($P1852="","",IF(IF(COUNTIF($P1852,"* *"),COUNTIF('Plany 2025'!$J:$J,"*"&amp;$P1852&amp;"*"),COUNTIF('Plany 2025'!$B:$B,$P1852)+COUNTIF('Plany 2025'!$B:$B,$P1852&amp;"/*")+COUNTIF('Plany 2025'!$B:$B,"*/"&amp;$P1852&amp;"/*"))=0,"brak klasyf.",IF(COUNTIF($P1852,"* *"),SUMIF('Plany 2025'!$J:$J,"*"&amp;$P1852&amp;"*",'Plany 2025'!H:H),SUMIF('Plany 2025'!$B:$B,$P1852,'Plany 2025'!H:H)+SUMIF('Plany 2025'!$B:$B,$P1852&amp;"/*",'Plany 2025'!H:H)+SUMIF('Plany 2025'!$B:$B,"*/"&amp;$P1852&amp;"/*",'Plany 2025'!H:H))))</f>
        <v/>
      </c>
      <c r="S1852" s="392" t="str">
        <f t="shared" si="216"/>
        <v/>
      </c>
      <c r="T1852" s="393" t="str">
        <f t="shared" si="217"/>
        <v/>
      </c>
      <c r="U1852" s="96"/>
      <c r="V1852" s="91"/>
    </row>
    <row r="1853" spans="1:22" s="139" customFormat="1">
      <c r="A1853" s="97"/>
      <c r="B1853" s="378"/>
      <c r="C1853" s="378"/>
      <c r="D1853" s="97"/>
      <c r="E1853" s="142" t="s">
        <v>51</v>
      </c>
      <c r="F1853" s="143"/>
      <c r="G1853" s="126"/>
      <c r="H1853" s="127"/>
      <c r="I1853" s="96" t="str">
        <f t="shared" si="211"/>
        <v xml:space="preserve"> </v>
      </c>
      <c r="J1853" s="134"/>
      <c r="K1853" s="517"/>
      <c r="L1853" s="379">
        <v>1</v>
      </c>
      <c r="M1853" s="379" t="str">
        <f t="shared" ca="1" si="212"/>
        <v>tak</v>
      </c>
      <c r="N1853" s="379" t="str">
        <f t="shared" ca="1" si="213"/>
        <v>tak</v>
      </c>
      <c r="O1853" s="378" t="str">
        <f t="shared" ca="1" si="214"/>
        <v/>
      </c>
      <c r="P1853" s="389" t="str">
        <f t="shared" si="215"/>
        <v/>
      </c>
      <c r="Q1853" s="390" t="str">
        <f>IF($P1853="","",IF(IF(COUNTIF($P1853,"* *"),COUNTIF('Plany 2025'!$J:$J,"*"&amp;$P1853&amp;"*"),COUNTIF('Plany 2025'!$B:$B,$P1853)+COUNTIF('Plany 2025'!$B:$B,$P1853&amp;"/*")+COUNTIF('Plany 2025'!$B:$B,"*/"&amp;$P1853&amp;"/*"))=0,"brak klasyf.",IF(COUNTIF($P1853,"* *"),SUMIF('Plany 2025'!$J:$J,"*"&amp;$P1853&amp;"*",'Plany 2025'!G:G),SUMIF('Plany 2025'!$B:$B,$P1853,'Plany 2025'!G:G)+SUMIF('Plany 2025'!$B:$B,$P1853&amp;"/*",'Plany 2025'!G:G)+SUMIF('Plany 2025'!$B:$B,"*/"&amp;$P1853&amp;"/*",'Plany 2025'!G:G))))</f>
        <v/>
      </c>
      <c r="R1853" s="391" t="str">
        <f>IF($P1853="","",IF(IF(COUNTIF($P1853,"* *"),COUNTIF('Plany 2025'!$J:$J,"*"&amp;$P1853&amp;"*"),COUNTIF('Plany 2025'!$B:$B,$P1853)+COUNTIF('Plany 2025'!$B:$B,$P1853&amp;"/*")+COUNTIF('Plany 2025'!$B:$B,"*/"&amp;$P1853&amp;"/*"))=0,"brak klasyf.",IF(COUNTIF($P1853,"* *"),SUMIF('Plany 2025'!$J:$J,"*"&amp;$P1853&amp;"*",'Plany 2025'!H:H),SUMIF('Plany 2025'!$B:$B,$P1853,'Plany 2025'!H:H)+SUMIF('Plany 2025'!$B:$B,$P1853&amp;"/*",'Plany 2025'!H:H)+SUMIF('Plany 2025'!$B:$B,"*/"&amp;$P1853&amp;"/*",'Plany 2025'!H:H))))</f>
        <v/>
      </c>
      <c r="S1853" s="392" t="str">
        <f t="shared" si="216"/>
        <v/>
      </c>
      <c r="T1853" s="393" t="str">
        <f t="shared" si="217"/>
        <v/>
      </c>
      <c r="U1853" s="96"/>
      <c r="V1853" s="91"/>
    </row>
    <row r="1854" spans="1:22" s="134" customFormat="1">
      <c r="A1854" s="97"/>
      <c r="B1854" s="378"/>
      <c r="C1854" s="378"/>
      <c r="D1854" s="97"/>
      <c r="E1854" s="195" t="s">
        <v>690</v>
      </c>
      <c r="F1854" s="195"/>
      <c r="G1854" s="136"/>
      <c r="H1854" s="137"/>
      <c r="I1854" s="138" t="str">
        <f t="shared" si="211"/>
        <v xml:space="preserve"> </v>
      </c>
      <c r="K1854" s="517"/>
      <c r="L1854" s="379">
        <v>1</v>
      </c>
      <c r="M1854" s="379" t="str">
        <f t="shared" ca="1" si="212"/>
        <v>tak</v>
      </c>
      <c r="N1854" s="379" t="str">
        <f t="shared" ca="1" si="213"/>
        <v>tak</v>
      </c>
      <c r="O1854" s="378" t="str">
        <f t="shared" ca="1" si="214"/>
        <v/>
      </c>
      <c r="P1854" s="389" t="str">
        <f t="shared" si="215"/>
        <v/>
      </c>
      <c r="Q1854" s="390" t="str">
        <f>IF($P1854="","",IF(IF(COUNTIF($P1854,"* *"),COUNTIF('Plany 2025'!$J:$J,"*"&amp;$P1854&amp;"*"),COUNTIF('Plany 2025'!$B:$B,$P1854)+COUNTIF('Plany 2025'!$B:$B,$P1854&amp;"/*")+COUNTIF('Plany 2025'!$B:$B,"*/"&amp;$P1854&amp;"/*"))=0,"brak klasyf.",IF(COUNTIF($P1854,"* *"),SUMIF('Plany 2025'!$J:$J,"*"&amp;$P1854&amp;"*",'Plany 2025'!G:G),SUMIF('Plany 2025'!$B:$B,$P1854,'Plany 2025'!G:G)+SUMIF('Plany 2025'!$B:$B,$P1854&amp;"/*",'Plany 2025'!G:G)+SUMIF('Plany 2025'!$B:$B,"*/"&amp;$P1854&amp;"/*",'Plany 2025'!G:G))))</f>
        <v/>
      </c>
      <c r="R1854" s="391" t="str">
        <f>IF($P1854="","",IF(IF(COUNTIF($P1854,"* *"),COUNTIF('Plany 2025'!$J:$J,"*"&amp;$P1854&amp;"*"),COUNTIF('Plany 2025'!$B:$B,$P1854)+COUNTIF('Plany 2025'!$B:$B,$P1854&amp;"/*")+COUNTIF('Plany 2025'!$B:$B,"*/"&amp;$P1854&amp;"/*"))=0,"brak klasyf.",IF(COUNTIF($P1854,"* *"),SUMIF('Plany 2025'!$J:$J,"*"&amp;$P1854&amp;"*",'Plany 2025'!H:H),SUMIF('Plany 2025'!$B:$B,$P1854,'Plany 2025'!H:H)+SUMIF('Plany 2025'!$B:$B,$P1854&amp;"/*",'Plany 2025'!H:H)+SUMIF('Plany 2025'!$B:$B,"*/"&amp;$P1854&amp;"/*",'Plany 2025'!H:H))))</f>
        <v/>
      </c>
      <c r="S1854" s="392" t="str">
        <f t="shared" si="216"/>
        <v/>
      </c>
      <c r="T1854" s="393" t="str">
        <f t="shared" si="217"/>
        <v/>
      </c>
      <c r="U1854" s="138"/>
      <c r="V1854" s="91"/>
    </row>
    <row r="1855" spans="1:22" s="134" customFormat="1">
      <c r="A1855" s="97"/>
      <c r="B1855" s="378"/>
      <c r="C1855" s="378"/>
      <c r="D1855" s="97"/>
      <c r="E1855" s="195" t="s">
        <v>697</v>
      </c>
      <c r="F1855" s="93"/>
      <c r="G1855" s="126"/>
      <c r="H1855" s="127"/>
      <c r="I1855" s="96" t="str">
        <f t="shared" si="211"/>
        <v xml:space="preserve"> </v>
      </c>
      <c r="K1855" s="517"/>
      <c r="L1855" s="379">
        <v>1</v>
      </c>
      <c r="M1855" s="379" t="str">
        <f t="shared" ca="1" si="212"/>
        <v>tak</v>
      </c>
      <c r="N1855" s="379" t="str">
        <f t="shared" ca="1" si="213"/>
        <v>tak</v>
      </c>
      <c r="O1855" s="378" t="str">
        <f t="shared" ca="1" si="214"/>
        <v/>
      </c>
      <c r="P1855" s="389" t="str">
        <f t="shared" si="215"/>
        <v/>
      </c>
      <c r="Q1855" s="390" t="str">
        <f>IF($P1855="","",IF(IF(COUNTIF($P1855,"* *"),COUNTIF('Plany 2025'!$J:$J,"*"&amp;$P1855&amp;"*"),COUNTIF('Plany 2025'!$B:$B,$P1855)+COUNTIF('Plany 2025'!$B:$B,$P1855&amp;"/*")+COUNTIF('Plany 2025'!$B:$B,"*/"&amp;$P1855&amp;"/*"))=0,"brak klasyf.",IF(COUNTIF($P1855,"* *"),SUMIF('Plany 2025'!$J:$J,"*"&amp;$P1855&amp;"*",'Plany 2025'!G:G),SUMIF('Plany 2025'!$B:$B,$P1855,'Plany 2025'!G:G)+SUMIF('Plany 2025'!$B:$B,$P1855&amp;"/*",'Plany 2025'!G:G)+SUMIF('Plany 2025'!$B:$B,"*/"&amp;$P1855&amp;"/*",'Plany 2025'!G:G))))</f>
        <v/>
      </c>
      <c r="R1855" s="391" t="str">
        <f>IF($P1855="","",IF(IF(COUNTIF($P1855,"* *"),COUNTIF('Plany 2025'!$J:$J,"*"&amp;$P1855&amp;"*"),COUNTIF('Plany 2025'!$B:$B,$P1855)+COUNTIF('Plany 2025'!$B:$B,$P1855&amp;"/*")+COUNTIF('Plany 2025'!$B:$B,"*/"&amp;$P1855&amp;"/*"))=0,"brak klasyf.",IF(COUNTIF($P1855,"* *"),SUMIF('Plany 2025'!$J:$J,"*"&amp;$P1855&amp;"*",'Plany 2025'!H:H),SUMIF('Plany 2025'!$B:$B,$P1855,'Plany 2025'!H:H)+SUMIF('Plany 2025'!$B:$B,$P1855&amp;"/*",'Plany 2025'!H:H)+SUMIF('Plany 2025'!$B:$B,"*/"&amp;$P1855&amp;"/*",'Plany 2025'!H:H))))</f>
        <v/>
      </c>
      <c r="S1855" s="392" t="str">
        <f t="shared" si="216"/>
        <v/>
      </c>
      <c r="T1855" s="393" t="str">
        <f t="shared" si="217"/>
        <v/>
      </c>
      <c r="U1855" s="96"/>
      <c r="V1855" s="91"/>
    </row>
    <row r="1856" spans="1:22" s="134" customFormat="1">
      <c r="A1856" s="97"/>
      <c r="B1856" s="378"/>
      <c r="C1856" s="378"/>
      <c r="D1856" s="97"/>
      <c r="E1856" s="195" t="s">
        <v>705</v>
      </c>
      <c r="F1856" s="93"/>
      <c r="G1856" s="126"/>
      <c r="H1856" s="127"/>
      <c r="I1856" s="96" t="str">
        <f t="shared" si="211"/>
        <v xml:space="preserve"> </v>
      </c>
      <c r="K1856" s="517"/>
      <c r="L1856" s="379">
        <v>1</v>
      </c>
      <c r="M1856" s="379" t="str">
        <f t="shared" ca="1" si="212"/>
        <v>tak</v>
      </c>
      <c r="N1856" s="379" t="str">
        <f t="shared" ca="1" si="213"/>
        <v>tak</v>
      </c>
      <c r="O1856" s="378" t="str">
        <f t="shared" ca="1" si="214"/>
        <v/>
      </c>
      <c r="P1856" s="389" t="str">
        <f t="shared" si="215"/>
        <v/>
      </c>
      <c r="Q1856" s="390" t="str">
        <f>IF($P1856="","",IF(IF(COUNTIF($P1856,"* *"),COUNTIF('Plany 2025'!$J:$J,"*"&amp;$P1856&amp;"*"),COUNTIF('Plany 2025'!$B:$B,$P1856)+COUNTIF('Plany 2025'!$B:$B,$P1856&amp;"/*")+COUNTIF('Plany 2025'!$B:$B,"*/"&amp;$P1856&amp;"/*"))=0,"brak klasyf.",IF(COUNTIF($P1856,"* *"),SUMIF('Plany 2025'!$J:$J,"*"&amp;$P1856&amp;"*",'Plany 2025'!G:G),SUMIF('Plany 2025'!$B:$B,$P1856,'Plany 2025'!G:G)+SUMIF('Plany 2025'!$B:$B,$P1856&amp;"/*",'Plany 2025'!G:G)+SUMIF('Plany 2025'!$B:$B,"*/"&amp;$P1856&amp;"/*",'Plany 2025'!G:G))))</f>
        <v/>
      </c>
      <c r="R1856" s="391" t="str">
        <f>IF($P1856="","",IF(IF(COUNTIF($P1856,"* *"),COUNTIF('Plany 2025'!$J:$J,"*"&amp;$P1856&amp;"*"),COUNTIF('Plany 2025'!$B:$B,$P1856)+COUNTIF('Plany 2025'!$B:$B,$P1856&amp;"/*")+COUNTIF('Plany 2025'!$B:$B,"*/"&amp;$P1856&amp;"/*"))=0,"brak klasyf.",IF(COUNTIF($P1856,"* *"),SUMIF('Plany 2025'!$J:$J,"*"&amp;$P1856&amp;"*",'Plany 2025'!H:H),SUMIF('Plany 2025'!$B:$B,$P1856,'Plany 2025'!H:H)+SUMIF('Plany 2025'!$B:$B,$P1856&amp;"/*",'Plany 2025'!H:H)+SUMIF('Plany 2025'!$B:$B,"*/"&amp;$P1856&amp;"/*",'Plany 2025'!H:H))))</f>
        <v/>
      </c>
      <c r="S1856" s="392" t="str">
        <f t="shared" si="216"/>
        <v/>
      </c>
      <c r="T1856" s="393" t="str">
        <f t="shared" si="217"/>
        <v/>
      </c>
      <c r="U1856" s="96"/>
      <c r="V1856" s="91"/>
    </row>
    <row r="1857" spans="1:22" s="134" customFormat="1" ht="22.5">
      <c r="A1857" s="97"/>
      <c r="B1857" s="378"/>
      <c r="C1857" s="378"/>
      <c r="D1857" s="97"/>
      <c r="E1857" s="198" t="s">
        <v>711</v>
      </c>
      <c r="F1857" s="93"/>
      <c r="G1857" s="126"/>
      <c r="H1857" s="127"/>
      <c r="I1857" s="96" t="str">
        <f t="shared" si="211"/>
        <v xml:space="preserve"> </v>
      </c>
      <c r="K1857" s="517"/>
      <c r="L1857" s="379">
        <v>1</v>
      </c>
      <c r="M1857" s="379" t="str">
        <f t="shared" ca="1" si="212"/>
        <v>tak</v>
      </c>
      <c r="N1857" s="379" t="str">
        <f t="shared" ca="1" si="213"/>
        <v>tak</v>
      </c>
      <c r="O1857" s="378" t="str">
        <f t="shared" ca="1" si="214"/>
        <v/>
      </c>
      <c r="P1857" s="389" t="str">
        <f t="shared" si="215"/>
        <v/>
      </c>
      <c r="Q1857" s="390" t="str">
        <f>IF($P1857="","",IF(IF(COUNTIF($P1857,"* *"),COUNTIF('Plany 2025'!$J:$J,"*"&amp;$P1857&amp;"*"),COUNTIF('Plany 2025'!$B:$B,$P1857)+COUNTIF('Plany 2025'!$B:$B,$P1857&amp;"/*")+COUNTIF('Plany 2025'!$B:$B,"*/"&amp;$P1857&amp;"/*"))=0,"brak klasyf.",IF(COUNTIF($P1857,"* *"),SUMIF('Plany 2025'!$J:$J,"*"&amp;$P1857&amp;"*",'Plany 2025'!G:G),SUMIF('Plany 2025'!$B:$B,$P1857,'Plany 2025'!G:G)+SUMIF('Plany 2025'!$B:$B,$P1857&amp;"/*",'Plany 2025'!G:G)+SUMIF('Plany 2025'!$B:$B,"*/"&amp;$P1857&amp;"/*",'Plany 2025'!G:G))))</f>
        <v/>
      </c>
      <c r="R1857" s="391" t="str">
        <f>IF($P1857="","",IF(IF(COUNTIF($P1857,"* *"),COUNTIF('Plany 2025'!$J:$J,"*"&amp;$P1857&amp;"*"),COUNTIF('Plany 2025'!$B:$B,$P1857)+COUNTIF('Plany 2025'!$B:$B,$P1857&amp;"/*")+COUNTIF('Plany 2025'!$B:$B,"*/"&amp;$P1857&amp;"/*"))=0,"brak klasyf.",IF(COUNTIF($P1857,"* *"),SUMIF('Plany 2025'!$J:$J,"*"&amp;$P1857&amp;"*",'Plany 2025'!H:H),SUMIF('Plany 2025'!$B:$B,$P1857,'Plany 2025'!H:H)+SUMIF('Plany 2025'!$B:$B,$P1857&amp;"/*",'Plany 2025'!H:H)+SUMIF('Plany 2025'!$B:$B,"*/"&amp;$P1857&amp;"/*",'Plany 2025'!H:H))))</f>
        <v/>
      </c>
      <c r="S1857" s="392" t="str">
        <f t="shared" si="216"/>
        <v/>
      </c>
      <c r="T1857" s="393" t="str">
        <f t="shared" si="217"/>
        <v/>
      </c>
      <c r="U1857" s="96"/>
      <c r="V1857" s="91"/>
    </row>
    <row r="1858" spans="1:22" s="134" customFormat="1" ht="33.75">
      <c r="A1858" s="97"/>
      <c r="B1858" s="378"/>
      <c r="C1858" s="378"/>
      <c r="D1858" s="97"/>
      <c r="E1858" s="195" t="s">
        <v>720</v>
      </c>
      <c r="F1858" s="93"/>
      <c r="G1858" s="126"/>
      <c r="H1858" s="127"/>
      <c r="I1858" s="96" t="str">
        <f t="shared" si="211"/>
        <v xml:space="preserve"> </v>
      </c>
      <c r="K1858" s="517"/>
      <c r="L1858" s="379">
        <v>1</v>
      </c>
      <c r="M1858" s="379" t="str">
        <f t="shared" ca="1" si="212"/>
        <v>tak</v>
      </c>
      <c r="N1858" s="379" t="str">
        <f t="shared" ca="1" si="213"/>
        <v>tak</v>
      </c>
      <c r="O1858" s="378" t="str">
        <f t="shared" ca="1" si="214"/>
        <v/>
      </c>
      <c r="P1858" s="389" t="str">
        <f t="shared" si="215"/>
        <v/>
      </c>
      <c r="Q1858" s="390" t="str">
        <f>IF($P1858="","",IF(IF(COUNTIF($P1858,"* *"),COUNTIF('Plany 2025'!$J:$J,"*"&amp;$P1858&amp;"*"),COUNTIF('Plany 2025'!$B:$B,$P1858)+COUNTIF('Plany 2025'!$B:$B,$P1858&amp;"/*")+COUNTIF('Plany 2025'!$B:$B,"*/"&amp;$P1858&amp;"/*"))=0,"brak klasyf.",IF(COUNTIF($P1858,"* *"),SUMIF('Plany 2025'!$J:$J,"*"&amp;$P1858&amp;"*",'Plany 2025'!G:G),SUMIF('Plany 2025'!$B:$B,$P1858,'Plany 2025'!G:G)+SUMIF('Plany 2025'!$B:$B,$P1858&amp;"/*",'Plany 2025'!G:G)+SUMIF('Plany 2025'!$B:$B,"*/"&amp;$P1858&amp;"/*",'Plany 2025'!G:G))))</f>
        <v/>
      </c>
      <c r="R1858" s="391" t="str">
        <f>IF($P1858="","",IF(IF(COUNTIF($P1858,"* *"),COUNTIF('Plany 2025'!$J:$J,"*"&amp;$P1858&amp;"*"),COUNTIF('Plany 2025'!$B:$B,$P1858)+COUNTIF('Plany 2025'!$B:$B,$P1858&amp;"/*")+COUNTIF('Plany 2025'!$B:$B,"*/"&amp;$P1858&amp;"/*"))=0,"brak klasyf.",IF(COUNTIF($P1858,"* *"),SUMIF('Plany 2025'!$J:$J,"*"&amp;$P1858&amp;"*",'Plany 2025'!H:H),SUMIF('Plany 2025'!$B:$B,$P1858,'Plany 2025'!H:H)+SUMIF('Plany 2025'!$B:$B,$P1858&amp;"/*",'Plany 2025'!H:H)+SUMIF('Plany 2025'!$B:$B,"*/"&amp;$P1858&amp;"/*",'Plany 2025'!H:H))))</f>
        <v/>
      </c>
      <c r="S1858" s="392" t="str">
        <f t="shared" si="216"/>
        <v/>
      </c>
      <c r="T1858" s="393" t="str">
        <f t="shared" si="217"/>
        <v/>
      </c>
      <c r="U1858" s="96"/>
      <c r="V1858" s="91"/>
    </row>
    <row r="1859" spans="1:22" s="134" customFormat="1" ht="6" customHeight="1">
      <c r="A1859" s="97"/>
      <c r="B1859" s="378"/>
      <c r="C1859" s="378"/>
      <c r="D1859" s="97"/>
      <c r="E1859" s="223" t="s">
        <v>24</v>
      </c>
      <c r="F1859" s="93"/>
      <c r="G1859" s="126"/>
      <c r="H1859" s="127"/>
      <c r="I1859" s="96" t="str">
        <f t="shared" si="211"/>
        <v xml:space="preserve"> </v>
      </c>
      <c r="K1859" s="517"/>
      <c r="L1859" s="379">
        <v>1</v>
      </c>
      <c r="M1859" s="379" t="str">
        <f t="shared" ca="1" si="212"/>
        <v>tak</v>
      </c>
      <c r="N1859" s="379" t="str">
        <f t="shared" ca="1" si="213"/>
        <v>tak</v>
      </c>
      <c r="O1859" s="378" t="str">
        <f t="shared" ca="1" si="214"/>
        <v/>
      </c>
      <c r="P1859" s="389" t="str">
        <f t="shared" si="215"/>
        <v/>
      </c>
      <c r="Q1859" s="390" t="str">
        <f>IF($P1859="","",IF(IF(COUNTIF($P1859,"* *"),COUNTIF('Plany 2025'!$J:$J,"*"&amp;$P1859&amp;"*"),COUNTIF('Plany 2025'!$B:$B,$P1859)+COUNTIF('Plany 2025'!$B:$B,$P1859&amp;"/*")+COUNTIF('Plany 2025'!$B:$B,"*/"&amp;$P1859&amp;"/*"))=0,"brak klasyf.",IF(COUNTIF($P1859,"* *"),SUMIF('Plany 2025'!$J:$J,"*"&amp;$P1859&amp;"*",'Plany 2025'!G:G),SUMIF('Plany 2025'!$B:$B,$P1859,'Plany 2025'!G:G)+SUMIF('Plany 2025'!$B:$B,$P1859&amp;"/*",'Plany 2025'!G:G)+SUMIF('Plany 2025'!$B:$B,"*/"&amp;$P1859&amp;"/*",'Plany 2025'!G:G))))</f>
        <v/>
      </c>
      <c r="R1859" s="391" t="str">
        <f>IF($P1859="","",IF(IF(COUNTIF($P1859,"* *"),COUNTIF('Plany 2025'!$J:$J,"*"&amp;$P1859&amp;"*"),COUNTIF('Plany 2025'!$B:$B,$P1859)+COUNTIF('Plany 2025'!$B:$B,$P1859&amp;"/*")+COUNTIF('Plany 2025'!$B:$B,"*/"&amp;$P1859&amp;"/*"))=0,"brak klasyf.",IF(COUNTIF($P1859,"* *"),SUMIF('Plany 2025'!$J:$J,"*"&amp;$P1859&amp;"*",'Plany 2025'!H:H),SUMIF('Plany 2025'!$B:$B,$P1859,'Plany 2025'!H:H)+SUMIF('Plany 2025'!$B:$B,$P1859&amp;"/*",'Plany 2025'!H:H)+SUMIF('Plany 2025'!$B:$B,"*/"&amp;$P1859&amp;"/*",'Plany 2025'!H:H))))</f>
        <v/>
      </c>
      <c r="S1859" s="392" t="str">
        <f t="shared" si="216"/>
        <v/>
      </c>
      <c r="T1859" s="393" t="str">
        <f t="shared" si="217"/>
        <v/>
      </c>
      <c r="U1859" s="96"/>
      <c r="V1859" s="91"/>
    </row>
    <row r="1860" spans="1:22" s="139" customFormat="1">
      <c r="A1860" s="91" t="s">
        <v>128</v>
      </c>
      <c r="B1860" s="379"/>
      <c r="C1860" s="379"/>
      <c r="D1860" s="91" t="s">
        <v>184</v>
      </c>
      <c r="E1860" s="92" t="s">
        <v>681</v>
      </c>
      <c r="F1860" s="125"/>
      <c r="G1860" s="204">
        <f>G1866+G1871</f>
        <v>99680</v>
      </c>
      <c r="H1860" s="205">
        <f>H1866+H1871</f>
        <v>81009.64</v>
      </c>
      <c r="I1860" s="206">
        <f t="shared" si="211"/>
        <v>0.81269703049759234</v>
      </c>
      <c r="J1860" s="134"/>
      <c r="K1860" s="517"/>
      <c r="L1860" s="379">
        <v>1</v>
      </c>
      <c r="M1860" s="379" t="str">
        <f t="shared" ca="1" si="212"/>
        <v>tak</v>
      </c>
      <c r="N1860" s="379" t="str">
        <f t="shared" ca="1" si="213"/>
        <v>tak</v>
      </c>
      <c r="O1860" s="378" t="str">
        <f t="shared" ca="1" si="214"/>
        <v/>
      </c>
      <c r="P1860" s="389" t="str">
        <f t="shared" si="215"/>
        <v>B/V/2/8/6</v>
      </c>
      <c r="Q1860" s="390">
        <f>IF($P1860="","",IF(IF(COUNTIF($P1860,"* *"),COUNTIF('Plany 2025'!$J:$J,"*"&amp;$P1860&amp;"*"),COUNTIF('Plany 2025'!$B:$B,$P1860)+COUNTIF('Plany 2025'!$B:$B,$P1860&amp;"/*")+COUNTIF('Plany 2025'!$B:$B,"*/"&amp;$P1860&amp;"/*"))=0,"brak klasyf.",IF(COUNTIF($P1860,"* *"),SUMIF('Plany 2025'!$J:$J,"*"&amp;$P1860&amp;"*",'Plany 2025'!G:G),SUMIF('Plany 2025'!$B:$B,$P1860,'Plany 2025'!G:G)+SUMIF('Plany 2025'!$B:$B,$P1860&amp;"/*",'Plany 2025'!G:G)+SUMIF('Plany 2025'!$B:$B,"*/"&amp;$P1860&amp;"/*",'Plany 2025'!G:G))))</f>
        <v>99680</v>
      </c>
      <c r="R1860" s="391">
        <f>IF($P1860="","",IF(IF(COUNTIF($P1860,"* *"),COUNTIF('Plany 2025'!$J:$J,"*"&amp;$P1860&amp;"*"),COUNTIF('Plany 2025'!$B:$B,$P1860)+COUNTIF('Plany 2025'!$B:$B,$P1860&amp;"/*")+COUNTIF('Plany 2025'!$B:$B,"*/"&amp;$P1860&amp;"/*"))=0,"brak klasyf.",IF(COUNTIF($P1860,"* *"),SUMIF('Plany 2025'!$J:$J,"*"&amp;$P1860&amp;"*",'Plany 2025'!H:H),SUMIF('Plany 2025'!$B:$B,$P1860,'Plany 2025'!H:H)+SUMIF('Plany 2025'!$B:$B,$P1860&amp;"/*",'Plany 2025'!H:H)+SUMIF('Plany 2025'!$B:$B,"*/"&amp;$P1860&amp;"/*",'Plany 2025'!H:H))))</f>
        <v>81009.64</v>
      </c>
      <c r="S1860" s="392">
        <f t="shared" si="216"/>
        <v>0</v>
      </c>
      <c r="T1860" s="393">
        <f t="shared" si="217"/>
        <v>0</v>
      </c>
      <c r="U1860" s="206"/>
      <c r="V1860" s="91"/>
    </row>
    <row r="1861" spans="1:22" s="134" customFormat="1" ht="6" customHeight="1">
      <c r="A1861" s="97"/>
      <c r="B1861" s="378"/>
      <c r="C1861" s="378"/>
      <c r="D1861" s="97"/>
      <c r="E1861" s="129" t="s">
        <v>24</v>
      </c>
      <c r="F1861" s="130"/>
      <c r="G1861" s="131"/>
      <c r="H1861" s="132"/>
      <c r="I1861" s="141" t="str">
        <f t="shared" si="211"/>
        <v xml:space="preserve"> </v>
      </c>
      <c r="K1861" s="517"/>
      <c r="L1861" s="379">
        <v>1</v>
      </c>
      <c r="M1861" s="379" t="str">
        <f t="shared" ca="1" si="212"/>
        <v>tak</v>
      </c>
      <c r="N1861" s="379" t="str">
        <f t="shared" ca="1" si="213"/>
        <v>tak</v>
      </c>
      <c r="O1861" s="378" t="str">
        <f t="shared" ca="1" si="214"/>
        <v/>
      </c>
      <c r="P1861" s="389" t="str">
        <f t="shared" si="215"/>
        <v/>
      </c>
      <c r="Q1861" s="390" t="str">
        <f>IF($P1861="","",IF(IF(COUNTIF($P1861,"* *"),COUNTIF('Plany 2025'!$J:$J,"*"&amp;$P1861&amp;"*"),COUNTIF('Plany 2025'!$B:$B,$P1861)+COUNTIF('Plany 2025'!$B:$B,$P1861&amp;"/*")+COUNTIF('Plany 2025'!$B:$B,"*/"&amp;$P1861&amp;"/*"))=0,"brak klasyf.",IF(COUNTIF($P1861,"* *"),SUMIF('Plany 2025'!$J:$J,"*"&amp;$P1861&amp;"*",'Plany 2025'!G:G),SUMIF('Plany 2025'!$B:$B,$P1861,'Plany 2025'!G:G)+SUMIF('Plany 2025'!$B:$B,$P1861&amp;"/*",'Plany 2025'!G:G)+SUMIF('Plany 2025'!$B:$B,"*/"&amp;$P1861&amp;"/*",'Plany 2025'!G:G))))</f>
        <v/>
      </c>
      <c r="R1861" s="391" t="str">
        <f>IF($P1861="","",IF(IF(COUNTIF($P1861,"* *"),COUNTIF('Plany 2025'!$J:$J,"*"&amp;$P1861&amp;"*"),COUNTIF('Plany 2025'!$B:$B,$P1861)+COUNTIF('Plany 2025'!$B:$B,$P1861&amp;"/*")+COUNTIF('Plany 2025'!$B:$B,"*/"&amp;$P1861&amp;"/*"))=0,"brak klasyf.",IF(COUNTIF($P1861,"* *"),SUMIF('Plany 2025'!$J:$J,"*"&amp;$P1861&amp;"*",'Plany 2025'!H:H),SUMIF('Plany 2025'!$B:$B,$P1861,'Plany 2025'!H:H)+SUMIF('Plany 2025'!$B:$B,$P1861&amp;"/*",'Plany 2025'!H:H)+SUMIF('Plany 2025'!$B:$B,"*/"&amp;$P1861&amp;"/*",'Plany 2025'!H:H))))</f>
        <v/>
      </c>
      <c r="S1861" s="392" t="str">
        <f t="shared" si="216"/>
        <v/>
      </c>
      <c r="T1861" s="393" t="str">
        <f t="shared" si="217"/>
        <v/>
      </c>
      <c r="U1861" s="141"/>
      <c r="V1861" s="91"/>
    </row>
    <row r="1862" spans="1:22" s="134" customFormat="1" ht="22.5">
      <c r="A1862" s="97"/>
      <c r="B1862" s="378"/>
      <c r="C1862" s="378"/>
      <c r="D1862" s="97"/>
      <c r="E1862" s="129" t="s">
        <v>16</v>
      </c>
      <c r="F1862" s="130"/>
      <c r="G1862" s="131"/>
      <c r="H1862" s="132"/>
      <c r="I1862" s="141" t="str">
        <f t="shared" si="211"/>
        <v xml:space="preserve"> </v>
      </c>
      <c r="K1862" s="517"/>
      <c r="L1862" s="379">
        <v>1</v>
      </c>
      <c r="M1862" s="379" t="str">
        <f t="shared" ca="1" si="212"/>
        <v>tak</v>
      </c>
      <c r="N1862" s="379" t="str">
        <f t="shared" ca="1" si="213"/>
        <v>tak</v>
      </c>
      <c r="O1862" s="378" t="str">
        <f t="shared" ca="1" si="214"/>
        <v/>
      </c>
      <c r="P1862" s="389" t="str">
        <f t="shared" si="215"/>
        <v/>
      </c>
      <c r="Q1862" s="390" t="str">
        <f>IF($P1862="","",IF(IF(COUNTIF($P1862,"* *"),COUNTIF('Plany 2025'!$J:$J,"*"&amp;$P1862&amp;"*"),COUNTIF('Plany 2025'!$B:$B,$P1862)+COUNTIF('Plany 2025'!$B:$B,$P1862&amp;"/*")+COUNTIF('Plany 2025'!$B:$B,"*/"&amp;$P1862&amp;"/*"))=0,"brak klasyf.",IF(COUNTIF($P1862,"* *"),SUMIF('Plany 2025'!$J:$J,"*"&amp;$P1862&amp;"*",'Plany 2025'!G:G),SUMIF('Plany 2025'!$B:$B,$P1862,'Plany 2025'!G:G)+SUMIF('Plany 2025'!$B:$B,$P1862&amp;"/*",'Plany 2025'!G:G)+SUMIF('Plany 2025'!$B:$B,"*/"&amp;$P1862&amp;"/*",'Plany 2025'!G:G))))</f>
        <v/>
      </c>
      <c r="R1862" s="391" t="str">
        <f>IF($P1862="","",IF(IF(COUNTIF($P1862,"* *"),COUNTIF('Plany 2025'!$J:$J,"*"&amp;$P1862&amp;"*"),COUNTIF('Plany 2025'!$B:$B,$P1862)+COUNTIF('Plany 2025'!$B:$B,$P1862&amp;"/*")+COUNTIF('Plany 2025'!$B:$B,"*/"&amp;$P1862&amp;"/*"))=0,"brak klasyf.",IF(COUNTIF($P1862,"* *"),SUMIF('Plany 2025'!$J:$J,"*"&amp;$P1862&amp;"*",'Plany 2025'!H:H),SUMIF('Plany 2025'!$B:$B,$P1862,'Plany 2025'!H:H)+SUMIF('Plany 2025'!$B:$B,$P1862&amp;"/*",'Plany 2025'!H:H)+SUMIF('Plany 2025'!$B:$B,"*/"&amp;$P1862&amp;"/*",'Plany 2025'!H:H))))</f>
        <v/>
      </c>
      <c r="S1862" s="392" t="str">
        <f t="shared" si="216"/>
        <v/>
      </c>
      <c r="T1862" s="393" t="str">
        <f t="shared" si="217"/>
        <v/>
      </c>
      <c r="U1862" s="141"/>
      <c r="V1862" s="91"/>
    </row>
    <row r="1863" spans="1:22" s="139" customFormat="1" ht="6" customHeight="1">
      <c r="A1863" s="97"/>
      <c r="B1863" s="378"/>
      <c r="C1863" s="378"/>
      <c r="D1863" s="97"/>
      <c r="E1863" s="125" t="s">
        <v>24</v>
      </c>
      <c r="F1863" s="93"/>
      <c r="G1863" s="126"/>
      <c r="H1863" s="127"/>
      <c r="I1863" s="96" t="str">
        <f t="shared" si="211"/>
        <v xml:space="preserve"> </v>
      </c>
      <c r="J1863" s="134"/>
      <c r="K1863" s="517"/>
      <c r="L1863" s="379">
        <v>1</v>
      </c>
      <c r="M1863" s="379" t="str">
        <f t="shared" ca="1" si="212"/>
        <v>tak</v>
      </c>
      <c r="N1863" s="379" t="str">
        <f t="shared" ca="1" si="213"/>
        <v>tak</v>
      </c>
      <c r="O1863" s="378" t="str">
        <f t="shared" ca="1" si="214"/>
        <v/>
      </c>
      <c r="P1863" s="389" t="str">
        <f t="shared" si="215"/>
        <v/>
      </c>
      <c r="Q1863" s="390" t="str">
        <f>IF($P1863="","",IF(IF(COUNTIF($P1863,"* *"),COUNTIF('Plany 2025'!$J:$J,"*"&amp;$P1863&amp;"*"),COUNTIF('Plany 2025'!$B:$B,$P1863)+COUNTIF('Plany 2025'!$B:$B,$P1863&amp;"/*")+COUNTIF('Plany 2025'!$B:$B,"*/"&amp;$P1863&amp;"/*"))=0,"brak klasyf.",IF(COUNTIF($P1863,"* *"),SUMIF('Plany 2025'!$J:$J,"*"&amp;$P1863&amp;"*",'Plany 2025'!G:G),SUMIF('Plany 2025'!$B:$B,$P1863,'Plany 2025'!G:G)+SUMIF('Plany 2025'!$B:$B,$P1863&amp;"/*",'Plany 2025'!G:G)+SUMIF('Plany 2025'!$B:$B,"*/"&amp;$P1863&amp;"/*",'Plany 2025'!G:G))))</f>
        <v/>
      </c>
      <c r="R1863" s="391" t="str">
        <f>IF($P1863="","",IF(IF(COUNTIF($P1863,"* *"),COUNTIF('Plany 2025'!$J:$J,"*"&amp;$P1863&amp;"*"),COUNTIF('Plany 2025'!$B:$B,$P1863)+COUNTIF('Plany 2025'!$B:$B,$P1863&amp;"/*")+COUNTIF('Plany 2025'!$B:$B,"*/"&amp;$P1863&amp;"/*"))=0,"brak klasyf.",IF(COUNTIF($P1863,"* *"),SUMIF('Plany 2025'!$J:$J,"*"&amp;$P1863&amp;"*",'Plany 2025'!H:H),SUMIF('Plany 2025'!$B:$B,$P1863,'Plany 2025'!H:H)+SUMIF('Plany 2025'!$B:$B,$P1863&amp;"/*",'Plany 2025'!H:H)+SUMIF('Plany 2025'!$B:$B,"*/"&amp;$P1863&amp;"/*",'Plany 2025'!H:H))))</f>
        <v/>
      </c>
      <c r="S1863" s="392" t="str">
        <f t="shared" si="216"/>
        <v/>
      </c>
      <c r="T1863" s="393" t="str">
        <f t="shared" si="217"/>
        <v/>
      </c>
      <c r="U1863" s="96"/>
      <c r="V1863" s="91"/>
    </row>
    <row r="1864" spans="1:22" s="134" customFormat="1">
      <c r="A1864" s="97"/>
      <c r="B1864" s="378"/>
      <c r="C1864" s="378"/>
      <c r="D1864" s="97"/>
      <c r="E1864" s="129" t="s">
        <v>14</v>
      </c>
      <c r="F1864" s="130"/>
      <c r="G1864" s="131"/>
      <c r="H1864" s="132"/>
      <c r="I1864" s="141" t="str">
        <f t="shared" ref="I1864:I1927" si="218">IF(SUM(G1864=0)," ",(H1864/G1864))</f>
        <v xml:space="preserve"> </v>
      </c>
      <c r="K1864" s="517"/>
      <c r="L1864" s="379">
        <v>1</v>
      </c>
      <c r="M1864" s="379" t="str">
        <f t="shared" ref="M1864:M1927" ca="1" si="219">IF(D1864="wynik",IF(G1864+H1864&lt;&gt;0,"tak","nie"),OFFSET(M1864,-1,0))</f>
        <v>tak</v>
      </c>
      <c r="N1864" s="379" t="str">
        <f t="shared" ref="N1864:N1927" ca="1" si="220">IF(M1864="nie","nie",IF(OR(D1864="wynik",COUNTIF(E1864,"*dysponent*")&gt;0,COUNTIF(E1864,"*klasyfikacja*")&gt;0),"tak",IF(G1864+H1864=0,IF(OR(NOT(A1864=""),COUNTIF(E1864,"*pochodne od*")&gt;0),"nie","tak"),"tak")))</f>
        <v>tak</v>
      </c>
      <c r="O1864" s="378" t="str">
        <f t="shared" ref="O1864:O1927" ca="1" si="221">IF(COUNTIF(E1864,"*Dzielnicowe*")&gt;0,"DBFO",IF(COUNTIF(E1864,"*Infrastruktury*")&gt;0,"WIR",IF(COUNTIF(E1864,"*Wydział Oświaty*")&gt;0,"WOW",IF(COUNTIF(E1864,"*Kadr i Funduszy *")&gt;0,"WKF",IF(COUNTIF(E1864,"*Pomocy Sp*")&gt;0,"OPS",IF(COUNTIF(E1864,"Dysponent*")&gt;0,"Inny dys.",IF(OR(COUNTIF(E1864,"*Podstawa praw*")&gt;0,COUNTIF(E1864,"Klasyfikacja:*")&gt;0,D1864="wynik"),"",OFFSET(O1864,-1,0))))))))</f>
        <v/>
      </c>
      <c r="P1864" s="389" t="str">
        <f t="shared" ref="P1864:P1927" si="222">TRIM(IF(OR(A1864="",COUNTIF(D1864,"*p1*")&gt;0),"",IF(D1864="wynik",A1864,O1864&amp;" "&amp;A1864&amp;" "&amp;C1864&amp;" "&amp;D1864)))</f>
        <v/>
      </c>
      <c r="Q1864" s="390" t="str">
        <f>IF($P1864="","",IF(IF(COUNTIF($P1864,"* *"),COUNTIF('Plany 2025'!$J:$J,"*"&amp;$P1864&amp;"*"),COUNTIF('Plany 2025'!$B:$B,$P1864)+COUNTIF('Plany 2025'!$B:$B,$P1864&amp;"/*")+COUNTIF('Plany 2025'!$B:$B,"*/"&amp;$P1864&amp;"/*"))=0,"brak klasyf.",IF(COUNTIF($P1864,"* *"),SUMIF('Plany 2025'!$J:$J,"*"&amp;$P1864&amp;"*",'Plany 2025'!G:G),SUMIF('Plany 2025'!$B:$B,$P1864,'Plany 2025'!G:G)+SUMIF('Plany 2025'!$B:$B,$P1864&amp;"/*",'Plany 2025'!G:G)+SUMIF('Plany 2025'!$B:$B,"*/"&amp;$P1864&amp;"/*",'Plany 2025'!G:G))))</f>
        <v/>
      </c>
      <c r="R1864" s="391" t="str">
        <f>IF($P1864="","",IF(IF(COUNTIF($P1864,"* *"),COUNTIF('Plany 2025'!$J:$J,"*"&amp;$P1864&amp;"*"),COUNTIF('Plany 2025'!$B:$B,$P1864)+COUNTIF('Plany 2025'!$B:$B,$P1864&amp;"/*")+COUNTIF('Plany 2025'!$B:$B,"*/"&amp;$P1864&amp;"/*"))=0,"brak klasyf.",IF(COUNTIF($P1864,"* *"),SUMIF('Plany 2025'!$J:$J,"*"&amp;$P1864&amp;"*",'Plany 2025'!H:H),SUMIF('Plany 2025'!$B:$B,$P1864,'Plany 2025'!H:H)+SUMIF('Plany 2025'!$B:$B,$P1864&amp;"/*",'Plany 2025'!H:H)+SUMIF('Plany 2025'!$B:$B,"*/"&amp;$P1864&amp;"/*",'Plany 2025'!H:H))))</f>
        <v/>
      </c>
      <c r="S1864" s="392" t="str">
        <f t="shared" ref="S1864:S1927" si="223">IF(Q1864="","",IF(ISNUMBER(Q1864),Q1864-G1864,IF(AND(COUNTIF(Q1864,"brak*")&gt;0,G1864&gt;0),G1864,"")))</f>
        <v/>
      </c>
      <c r="T1864" s="393" t="str">
        <f t="shared" ref="T1864:T1927" si="224">IF(R1864="","",IF(ISNUMBER(R1864),ROUND(R1864,2)-ROUND(H1864,2),IF(AND(COUNTIF(R1864,"brak*")&gt;0,H1864&gt;0),H1864,"")))</f>
        <v/>
      </c>
      <c r="U1864" s="141"/>
      <c r="V1864" s="91"/>
    </row>
    <row r="1865" spans="1:22" s="139" customFormat="1" ht="6" customHeight="1">
      <c r="A1865" s="97"/>
      <c r="B1865" s="378"/>
      <c r="C1865" s="378"/>
      <c r="D1865" s="97"/>
      <c r="E1865" s="125" t="s">
        <v>24</v>
      </c>
      <c r="F1865" s="93"/>
      <c r="G1865" s="126"/>
      <c r="H1865" s="127"/>
      <c r="I1865" s="96" t="str">
        <f t="shared" si="218"/>
        <v xml:space="preserve"> </v>
      </c>
      <c r="J1865" s="134"/>
      <c r="K1865" s="517"/>
      <c r="L1865" s="379">
        <v>1</v>
      </c>
      <c r="M1865" s="379" t="str">
        <f t="shared" ca="1" si="219"/>
        <v>tak</v>
      </c>
      <c r="N1865" s="379" t="str">
        <f t="shared" ca="1" si="220"/>
        <v>tak</v>
      </c>
      <c r="O1865" s="378" t="str">
        <f t="shared" ca="1" si="221"/>
        <v/>
      </c>
      <c r="P1865" s="389" t="str">
        <f t="shared" si="222"/>
        <v/>
      </c>
      <c r="Q1865" s="390" t="str">
        <f>IF($P1865="","",IF(IF(COUNTIF($P1865,"* *"),COUNTIF('Plany 2025'!$J:$J,"*"&amp;$P1865&amp;"*"),COUNTIF('Plany 2025'!$B:$B,$P1865)+COUNTIF('Plany 2025'!$B:$B,$P1865&amp;"/*")+COUNTIF('Plany 2025'!$B:$B,"*/"&amp;$P1865&amp;"/*"))=0,"brak klasyf.",IF(COUNTIF($P1865,"* *"),SUMIF('Plany 2025'!$J:$J,"*"&amp;$P1865&amp;"*",'Plany 2025'!G:G),SUMIF('Plany 2025'!$B:$B,$P1865,'Plany 2025'!G:G)+SUMIF('Plany 2025'!$B:$B,$P1865&amp;"/*",'Plany 2025'!G:G)+SUMIF('Plany 2025'!$B:$B,"*/"&amp;$P1865&amp;"/*",'Plany 2025'!G:G))))</f>
        <v/>
      </c>
      <c r="R1865" s="391" t="str">
        <f>IF($P1865="","",IF(IF(COUNTIF($P1865,"* *"),COUNTIF('Plany 2025'!$J:$J,"*"&amp;$P1865&amp;"*"),COUNTIF('Plany 2025'!$B:$B,$P1865)+COUNTIF('Plany 2025'!$B:$B,$P1865&amp;"/*")+COUNTIF('Plany 2025'!$B:$B,"*/"&amp;$P1865&amp;"/*"))=0,"brak klasyf.",IF(COUNTIF($P1865,"* *"),SUMIF('Plany 2025'!$J:$J,"*"&amp;$P1865&amp;"*",'Plany 2025'!H:H),SUMIF('Plany 2025'!$B:$B,$P1865,'Plany 2025'!H:H)+SUMIF('Plany 2025'!$B:$B,$P1865&amp;"/*",'Plany 2025'!H:H)+SUMIF('Plany 2025'!$B:$B,"*/"&amp;$P1865&amp;"/*",'Plany 2025'!H:H))))</f>
        <v/>
      </c>
      <c r="S1865" s="392" t="str">
        <f t="shared" si="223"/>
        <v/>
      </c>
      <c r="T1865" s="393" t="str">
        <f t="shared" si="224"/>
        <v/>
      </c>
      <c r="U1865" s="96"/>
      <c r="V1865" s="91"/>
    </row>
    <row r="1866" spans="1:22" s="134" customFormat="1">
      <c r="A1866" s="97"/>
      <c r="B1866" s="378"/>
      <c r="C1866" s="378"/>
      <c r="D1866" s="97"/>
      <c r="E1866" s="140" t="s">
        <v>684</v>
      </c>
      <c r="F1866" s="130"/>
      <c r="G1866" s="136">
        <f>SUM(G1869)</f>
        <v>31150</v>
      </c>
      <c r="H1866" s="137">
        <f>SUM(H1869)</f>
        <v>31125.37</v>
      </c>
      <c r="I1866" s="138">
        <f t="shared" si="218"/>
        <v>0.99920930979133227</v>
      </c>
      <c r="K1866" s="517"/>
      <c r="L1866" s="379">
        <v>1</v>
      </c>
      <c r="M1866" s="379" t="str">
        <f t="shared" ca="1" si="219"/>
        <v>tak</v>
      </c>
      <c r="N1866" s="379" t="str">
        <f t="shared" ca="1" si="220"/>
        <v>tak</v>
      </c>
      <c r="O1866" s="378" t="str">
        <f t="shared" ca="1" si="221"/>
        <v>DBFO</v>
      </c>
      <c r="P1866" s="389" t="str">
        <f t="shared" si="222"/>
        <v/>
      </c>
      <c r="Q1866" s="390" t="str">
        <f>IF($P1866="","",IF(IF(COUNTIF($P1866,"* *"),COUNTIF('Plany 2025'!$J:$J,"*"&amp;$P1866&amp;"*"),COUNTIF('Plany 2025'!$B:$B,$P1866)+COUNTIF('Plany 2025'!$B:$B,$P1866&amp;"/*")+COUNTIF('Plany 2025'!$B:$B,"*/"&amp;$P1866&amp;"/*"))=0,"brak klasyf.",IF(COUNTIF($P1866,"* *"),SUMIF('Plany 2025'!$J:$J,"*"&amp;$P1866&amp;"*",'Plany 2025'!G:G),SUMIF('Plany 2025'!$B:$B,$P1866,'Plany 2025'!G:G)+SUMIF('Plany 2025'!$B:$B,$P1866&amp;"/*",'Plany 2025'!G:G)+SUMIF('Plany 2025'!$B:$B,"*/"&amp;$P1866&amp;"/*",'Plany 2025'!G:G))))</f>
        <v/>
      </c>
      <c r="R1866" s="391" t="str">
        <f>IF($P1866="","",IF(IF(COUNTIF($P1866,"* *"),COUNTIF('Plany 2025'!$J:$J,"*"&amp;$P1866&amp;"*"),COUNTIF('Plany 2025'!$B:$B,$P1866)+COUNTIF('Plany 2025'!$B:$B,$P1866&amp;"/*")+COUNTIF('Plany 2025'!$B:$B,"*/"&amp;$P1866&amp;"/*"))=0,"brak klasyf.",IF(COUNTIF($P1866,"* *"),SUMIF('Plany 2025'!$J:$J,"*"&amp;$P1866&amp;"*",'Plany 2025'!H:H),SUMIF('Plany 2025'!$B:$B,$P1866,'Plany 2025'!H:H)+SUMIF('Plany 2025'!$B:$B,$P1866&amp;"/*",'Plany 2025'!H:H)+SUMIF('Plany 2025'!$B:$B,"*/"&amp;$P1866&amp;"/*",'Plany 2025'!H:H))))</f>
        <v/>
      </c>
      <c r="S1866" s="392" t="str">
        <f t="shared" si="223"/>
        <v/>
      </c>
      <c r="T1866" s="393" t="str">
        <f t="shared" si="224"/>
        <v/>
      </c>
      <c r="U1866" s="138"/>
      <c r="V1866" s="91"/>
    </row>
    <row r="1867" spans="1:22" s="134" customFormat="1" ht="6" customHeight="1">
      <c r="A1867" s="97"/>
      <c r="B1867" s="378"/>
      <c r="C1867" s="378"/>
      <c r="D1867" s="97"/>
      <c r="E1867" s="92" t="s">
        <v>24</v>
      </c>
      <c r="F1867" s="93"/>
      <c r="G1867" s="131"/>
      <c r="H1867" s="132"/>
      <c r="I1867" s="141" t="str">
        <f t="shared" si="218"/>
        <v xml:space="preserve"> </v>
      </c>
      <c r="K1867" s="517"/>
      <c r="L1867" s="379">
        <v>1</v>
      </c>
      <c r="M1867" s="379" t="str">
        <f t="shared" ca="1" si="219"/>
        <v>tak</v>
      </c>
      <c r="N1867" s="379" t="str">
        <f t="shared" ca="1" si="220"/>
        <v>tak</v>
      </c>
      <c r="O1867" s="378" t="str">
        <f t="shared" ca="1" si="221"/>
        <v>DBFO</v>
      </c>
      <c r="P1867" s="389" t="str">
        <f t="shared" si="222"/>
        <v/>
      </c>
      <c r="Q1867" s="390" t="str">
        <f>IF($P1867="","",IF(IF(COUNTIF($P1867,"* *"),COUNTIF('Plany 2025'!$J:$J,"*"&amp;$P1867&amp;"*"),COUNTIF('Plany 2025'!$B:$B,$P1867)+COUNTIF('Plany 2025'!$B:$B,$P1867&amp;"/*")+COUNTIF('Plany 2025'!$B:$B,"*/"&amp;$P1867&amp;"/*"))=0,"brak klasyf.",IF(COUNTIF($P1867,"* *"),SUMIF('Plany 2025'!$J:$J,"*"&amp;$P1867&amp;"*",'Plany 2025'!G:G),SUMIF('Plany 2025'!$B:$B,$P1867,'Plany 2025'!G:G)+SUMIF('Plany 2025'!$B:$B,$P1867&amp;"/*",'Plany 2025'!G:G)+SUMIF('Plany 2025'!$B:$B,"*/"&amp;$P1867&amp;"/*",'Plany 2025'!G:G))))</f>
        <v/>
      </c>
      <c r="R1867" s="391" t="str">
        <f>IF($P1867="","",IF(IF(COUNTIF($P1867,"* *"),COUNTIF('Plany 2025'!$J:$J,"*"&amp;$P1867&amp;"*"),COUNTIF('Plany 2025'!$B:$B,$P1867)+COUNTIF('Plany 2025'!$B:$B,$P1867&amp;"/*")+COUNTIF('Plany 2025'!$B:$B,"*/"&amp;$P1867&amp;"/*"))=0,"brak klasyf.",IF(COUNTIF($P1867,"* *"),SUMIF('Plany 2025'!$J:$J,"*"&amp;$P1867&amp;"*",'Plany 2025'!H:H),SUMIF('Plany 2025'!$B:$B,$P1867,'Plany 2025'!H:H)+SUMIF('Plany 2025'!$B:$B,$P1867&amp;"/*",'Plany 2025'!H:H)+SUMIF('Plany 2025'!$B:$B,"*/"&amp;$P1867&amp;"/*",'Plany 2025'!H:H))))</f>
        <v/>
      </c>
      <c r="S1867" s="392" t="str">
        <f t="shared" si="223"/>
        <v/>
      </c>
      <c r="T1867" s="393" t="str">
        <f t="shared" si="224"/>
        <v/>
      </c>
      <c r="U1867" s="141"/>
      <c r="V1867" s="91"/>
    </row>
    <row r="1868" spans="1:22" s="139" customFormat="1">
      <c r="A1868" s="97"/>
      <c r="B1868" s="378"/>
      <c r="C1868" s="378"/>
      <c r="D1868" s="97"/>
      <c r="E1868" s="142" t="s">
        <v>41</v>
      </c>
      <c r="F1868" s="135"/>
      <c r="G1868" s="131"/>
      <c r="H1868" s="132"/>
      <c r="I1868" s="141" t="str">
        <f t="shared" si="218"/>
        <v xml:space="preserve"> </v>
      </c>
      <c r="J1868" s="134"/>
      <c r="K1868" s="517"/>
      <c r="L1868" s="379">
        <v>1</v>
      </c>
      <c r="M1868" s="379" t="str">
        <f t="shared" ca="1" si="219"/>
        <v>tak</v>
      </c>
      <c r="N1868" s="379" t="str">
        <f t="shared" ca="1" si="220"/>
        <v>tak</v>
      </c>
      <c r="O1868" s="378" t="str">
        <f t="shared" ca="1" si="221"/>
        <v>DBFO</v>
      </c>
      <c r="P1868" s="389" t="str">
        <f t="shared" si="222"/>
        <v/>
      </c>
      <c r="Q1868" s="390" t="str">
        <f>IF($P1868="","",IF(IF(COUNTIF($P1868,"* *"),COUNTIF('Plany 2025'!$J:$J,"*"&amp;$P1868&amp;"*"),COUNTIF('Plany 2025'!$B:$B,$P1868)+COUNTIF('Plany 2025'!$B:$B,$P1868&amp;"/*")+COUNTIF('Plany 2025'!$B:$B,"*/"&amp;$P1868&amp;"/*"))=0,"brak klasyf.",IF(COUNTIF($P1868,"* *"),SUMIF('Plany 2025'!$J:$J,"*"&amp;$P1868&amp;"*",'Plany 2025'!G:G),SUMIF('Plany 2025'!$B:$B,$P1868,'Plany 2025'!G:G)+SUMIF('Plany 2025'!$B:$B,$P1868&amp;"/*",'Plany 2025'!G:G)+SUMIF('Plany 2025'!$B:$B,"*/"&amp;$P1868&amp;"/*",'Plany 2025'!G:G))))</f>
        <v/>
      </c>
      <c r="R1868" s="391" t="str">
        <f>IF($P1868="","",IF(IF(COUNTIF($P1868,"* *"),COUNTIF('Plany 2025'!$J:$J,"*"&amp;$P1868&amp;"*"),COUNTIF('Plany 2025'!$B:$B,$P1868)+COUNTIF('Plany 2025'!$B:$B,$P1868&amp;"/*")+COUNTIF('Plany 2025'!$B:$B,"*/"&amp;$P1868&amp;"/*"))=0,"brak klasyf.",IF(COUNTIF($P1868,"* *"),SUMIF('Plany 2025'!$J:$J,"*"&amp;$P1868&amp;"*",'Plany 2025'!H:H),SUMIF('Plany 2025'!$B:$B,$P1868,'Plany 2025'!H:H)+SUMIF('Plany 2025'!$B:$B,$P1868&amp;"/*",'Plany 2025'!H:H)+SUMIF('Plany 2025'!$B:$B,"*/"&amp;$P1868&amp;"/*",'Plany 2025'!H:H))))</f>
        <v/>
      </c>
      <c r="S1868" s="392" t="str">
        <f t="shared" si="223"/>
        <v/>
      </c>
      <c r="T1868" s="393" t="str">
        <f t="shared" si="224"/>
        <v/>
      </c>
      <c r="U1868" s="141"/>
      <c r="V1868" s="91"/>
    </row>
    <row r="1869" spans="1:22" s="139" customFormat="1">
      <c r="A1869" s="91" t="s">
        <v>128</v>
      </c>
      <c r="B1869" s="378">
        <v>854</v>
      </c>
      <c r="C1869" s="378">
        <v>85415</v>
      </c>
      <c r="D1869" s="146">
        <v>3260</v>
      </c>
      <c r="E1869" s="125" t="s">
        <v>125</v>
      </c>
      <c r="F1869" s="135"/>
      <c r="G1869" s="169">
        <v>31150</v>
      </c>
      <c r="H1869" s="170">
        <v>31125.37</v>
      </c>
      <c r="I1869" s="96">
        <f t="shared" si="218"/>
        <v>0.99920930979133227</v>
      </c>
      <c r="J1869" s="147"/>
      <c r="K1869" s="517"/>
      <c r="L1869" s="379">
        <v>1</v>
      </c>
      <c r="M1869" s="379" t="str">
        <f t="shared" ca="1" si="219"/>
        <v>tak</v>
      </c>
      <c r="N1869" s="379" t="str">
        <f t="shared" ca="1" si="220"/>
        <v>tak</v>
      </c>
      <c r="O1869" s="378" t="str">
        <f t="shared" ca="1" si="221"/>
        <v>DBFO</v>
      </c>
      <c r="P1869" s="389" t="str">
        <f t="shared" ca="1" si="222"/>
        <v>DBFO B/V/2/8/6 85415 3260</v>
      </c>
      <c r="Q1869" s="390">
        <f ca="1">IF($P1869="","",IF(IF(COUNTIF($P1869,"* *"),COUNTIF('Plany 2025'!$J:$J,"*"&amp;$P1869&amp;"*"),COUNTIF('Plany 2025'!$B:$B,$P1869)+COUNTIF('Plany 2025'!$B:$B,$P1869&amp;"/*")+COUNTIF('Plany 2025'!$B:$B,"*/"&amp;$P1869&amp;"/*"))=0,"brak klasyf.",IF(COUNTIF($P1869,"* *"),SUMIF('Plany 2025'!$J:$J,"*"&amp;$P1869&amp;"*",'Plany 2025'!G:G),SUMIF('Plany 2025'!$B:$B,$P1869,'Plany 2025'!G:G)+SUMIF('Plany 2025'!$B:$B,$P1869&amp;"/*",'Plany 2025'!G:G)+SUMIF('Plany 2025'!$B:$B,"*/"&amp;$P1869&amp;"/*",'Plany 2025'!G:G))))</f>
        <v>31150</v>
      </c>
      <c r="R1869" s="391">
        <f ca="1">IF($P1869="","",IF(IF(COUNTIF($P1869,"* *"),COUNTIF('Plany 2025'!$J:$J,"*"&amp;$P1869&amp;"*"),COUNTIF('Plany 2025'!$B:$B,$P1869)+COUNTIF('Plany 2025'!$B:$B,$P1869&amp;"/*")+COUNTIF('Plany 2025'!$B:$B,"*/"&amp;$P1869&amp;"/*"))=0,"brak klasyf.",IF(COUNTIF($P1869,"* *"),SUMIF('Plany 2025'!$J:$J,"*"&amp;$P1869&amp;"*",'Plany 2025'!H:H),SUMIF('Plany 2025'!$B:$B,$P1869,'Plany 2025'!H:H)+SUMIF('Plany 2025'!$B:$B,$P1869&amp;"/*",'Plany 2025'!H:H)+SUMIF('Plany 2025'!$B:$B,"*/"&amp;$P1869&amp;"/*",'Plany 2025'!H:H))))</f>
        <v>31125.37</v>
      </c>
      <c r="S1869" s="392">
        <f t="shared" ca="1" si="223"/>
        <v>0</v>
      </c>
      <c r="T1869" s="393">
        <f t="shared" ca="1" si="224"/>
        <v>0</v>
      </c>
      <c r="U1869" s="96"/>
      <c r="V1869" s="91"/>
    </row>
    <row r="1870" spans="1:22" s="139" customFormat="1" ht="6" customHeight="1">
      <c r="A1870" s="97"/>
      <c r="B1870" s="378"/>
      <c r="C1870" s="378"/>
      <c r="D1870" s="97"/>
      <c r="E1870" s="125" t="s">
        <v>24</v>
      </c>
      <c r="F1870" s="93"/>
      <c r="G1870" s="126"/>
      <c r="H1870" s="127"/>
      <c r="I1870" s="96" t="str">
        <f t="shared" si="218"/>
        <v xml:space="preserve"> </v>
      </c>
      <c r="J1870" s="134"/>
      <c r="K1870" s="517"/>
      <c r="L1870" s="379">
        <v>1</v>
      </c>
      <c r="M1870" s="379" t="str">
        <f t="shared" ca="1" si="219"/>
        <v>tak</v>
      </c>
      <c r="N1870" s="379" t="str">
        <f t="shared" ca="1" si="220"/>
        <v>tak</v>
      </c>
      <c r="O1870" s="378" t="str">
        <f t="shared" ca="1" si="221"/>
        <v>DBFO</v>
      </c>
      <c r="P1870" s="389" t="str">
        <f t="shared" si="222"/>
        <v/>
      </c>
      <c r="Q1870" s="390" t="str">
        <f>IF($P1870="","",IF(IF(COUNTIF($P1870,"* *"),COUNTIF('Plany 2025'!$J:$J,"*"&amp;$P1870&amp;"*"),COUNTIF('Plany 2025'!$B:$B,$P1870)+COUNTIF('Plany 2025'!$B:$B,$P1870&amp;"/*")+COUNTIF('Plany 2025'!$B:$B,"*/"&amp;$P1870&amp;"/*"))=0,"brak klasyf.",IF(COUNTIF($P1870,"* *"),SUMIF('Plany 2025'!$J:$J,"*"&amp;$P1870&amp;"*",'Plany 2025'!G:G),SUMIF('Plany 2025'!$B:$B,$P1870,'Plany 2025'!G:G)+SUMIF('Plany 2025'!$B:$B,$P1870&amp;"/*",'Plany 2025'!G:G)+SUMIF('Plany 2025'!$B:$B,"*/"&amp;$P1870&amp;"/*",'Plany 2025'!G:G))))</f>
        <v/>
      </c>
      <c r="R1870" s="391" t="str">
        <f>IF($P1870="","",IF(IF(COUNTIF($P1870,"* *"),COUNTIF('Plany 2025'!$J:$J,"*"&amp;$P1870&amp;"*"),COUNTIF('Plany 2025'!$B:$B,$P1870)+COUNTIF('Plany 2025'!$B:$B,$P1870&amp;"/*")+COUNTIF('Plany 2025'!$B:$B,"*/"&amp;$P1870&amp;"/*"))=0,"brak klasyf.",IF(COUNTIF($P1870,"* *"),SUMIF('Plany 2025'!$J:$J,"*"&amp;$P1870&amp;"*",'Plany 2025'!H:H),SUMIF('Plany 2025'!$B:$B,$P1870,'Plany 2025'!H:H)+SUMIF('Plany 2025'!$B:$B,$P1870&amp;"/*",'Plany 2025'!H:H)+SUMIF('Plany 2025'!$B:$B,"*/"&amp;$P1870&amp;"/*",'Plany 2025'!H:H))))</f>
        <v/>
      </c>
      <c r="S1870" s="392" t="str">
        <f t="shared" si="223"/>
        <v/>
      </c>
      <c r="T1870" s="393" t="str">
        <f t="shared" si="224"/>
        <v/>
      </c>
      <c r="U1870" s="96"/>
      <c r="V1870" s="91"/>
    </row>
    <row r="1871" spans="1:22" s="134" customFormat="1">
      <c r="A1871" s="97"/>
      <c r="B1871" s="378"/>
      <c r="C1871" s="378"/>
      <c r="D1871" s="97"/>
      <c r="E1871" s="184" t="s">
        <v>2108</v>
      </c>
      <c r="F1871" s="130"/>
      <c r="G1871" s="136">
        <f>SUM(G1874)</f>
        <v>68530</v>
      </c>
      <c r="H1871" s="137">
        <f>SUM(H1874)</f>
        <v>49884.27</v>
      </c>
      <c r="I1871" s="138">
        <f t="shared" si="218"/>
        <v>0.72791872172771044</v>
      </c>
      <c r="K1871" s="517"/>
      <c r="L1871" s="379">
        <v>1</v>
      </c>
      <c r="M1871" s="379" t="str">
        <f t="shared" ca="1" si="219"/>
        <v>tak</v>
      </c>
      <c r="N1871" s="379" t="str">
        <f t="shared" ca="1" si="220"/>
        <v>tak</v>
      </c>
      <c r="O1871" s="378" t="str">
        <f t="shared" ca="1" si="221"/>
        <v>WOW</v>
      </c>
      <c r="P1871" s="389" t="str">
        <f t="shared" si="222"/>
        <v/>
      </c>
      <c r="Q1871" s="390" t="str">
        <f>IF($P1871="","",IF(IF(COUNTIF($P1871,"* *"),COUNTIF('Plany 2025'!$J:$J,"*"&amp;$P1871&amp;"*"),COUNTIF('Plany 2025'!$B:$B,$P1871)+COUNTIF('Plany 2025'!$B:$B,$P1871&amp;"/*")+COUNTIF('Plany 2025'!$B:$B,"*/"&amp;$P1871&amp;"/*"))=0,"brak klasyf.",IF(COUNTIF($P1871,"* *"),SUMIF('Plany 2025'!$J:$J,"*"&amp;$P1871&amp;"*",'Plany 2025'!G:G),SUMIF('Plany 2025'!$B:$B,$P1871,'Plany 2025'!G:G)+SUMIF('Plany 2025'!$B:$B,$P1871&amp;"/*",'Plany 2025'!G:G)+SUMIF('Plany 2025'!$B:$B,"*/"&amp;$P1871&amp;"/*",'Plany 2025'!G:G))))</f>
        <v/>
      </c>
      <c r="R1871" s="391" t="str">
        <f>IF($P1871="","",IF(IF(COUNTIF($P1871,"* *"),COUNTIF('Plany 2025'!$J:$J,"*"&amp;$P1871&amp;"*"),COUNTIF('Plany 2025'!$B:$B,$P1871)+COUNTIF('Plany 2025'!$B:$B,$P1871&amp;"/*")+COUNTIF('Plany 2025'!$B:$B,"*/"&amp;$P1871&amp;"/*"))=0,"brak klasyf.",IF(COUNTIF($P1871,"* *"),SUMIF('Plany 2025'!$J:$J,"*"&amp;$P1871&amp;"*",'Plany 2025'!H:H),SUMIF('Plany 2025'!$B:$B,$P1871,'Plany 2025'!H:H)+SUMIF('Plany 2025'!$B:$B,$P1871&amp;"/*",'Plany 2025'!H:H)+SUMIF('Plany 2025'!$B:$B,"*/"&amp;$P1871&amp;"/*",'Plany 2025'!H:H))))</f>
        <v/>
      </c>
      <c r="S1871" s="392" t="str">
        <f t="shared" si="223"/>
        <v/>
      </c>
      <c r="T1871" s="393" t="str">
        <f t="shared" si="224"/>
        <v/>
      </c>
      <c r="U1871" s="138"/>
      <c r="V1871" s="91"/>
    </row>
    <row r="1872" spans="1:22" s="134" customFormat="1" ht="6" customHeight="1">
      <c r="A1872" s="97"/>
      <c r="B1872" s="378"/>
      <c r="C1872" s="378"/>
      <c r="D1872" s="97"/>
      <c r="E1872" s="92" t="s">
        <v>24</v>
      </c>
      <c r="F1872" s="93"/>
      <c r="G1872" s="131"/>
      <c r="H1872" s="132"/>
      <c r="I1872" s="141" t="str">
        <f t="shared" si="218"/>
        <v xml:space="preserve"> </v>
      </c>
      <c r="K1872" s="517"/>
      <c r="L1872" s="379">
        <v>1</v>
      </c>
      <c r="M1872" s="379" t="str">
        <f t="shared" ca="1" si="219"/>
        <v>tak</v>
      </c>
      <c r="N1872" s="379" t="str">
        <f t="shared" ca="1" si="220"/>
        <v>tak</v>
      </c>
      <c r="O1872" s="378" t="str">
        <f t="shared" ca="1" si="221"/>
        <v>WOW</v>
      </c>
      <c r="P1872" s="389" t="str">
        <f t="shared" si="222"/>
        <v/>
      </c>
      <c r="Q1872" s="390" t="str">
        <f>IF($P1872="","",IF(IF(COUNTIF($P1872,"* *"),COUNTIF('Plany 2025'!$J:$J,"*"&amp;$P1872&amp;"*"),COUNTIF('Plany 2025'!$B:$B,$P1872)+COUNTIF('Plany 2025'!$B:$B,$P1872&amp;"/*")+COUNTIF('Plany 2025'!$B:$B,"*/"&amp;$P1872&amp;"/*"))=0,"brak klasyf.",IF(COUNTIF($P1872,"* *"),SUMIF('Plany 2025'!$J:$J,"*"&amp;$P1872&amp;"*",'Plany 2025'!G:G),SUMIF('Plany 2025'!$B:$B,$P1872,'Plany 2025'!G:G)+SUMIF('Plany 2025'!$B:$B,$P1872&amp;"/*",'Plany 2025'!G:G)+SUMIF('Plany 2025'!$B:$B,"*/"&amp;$P1872&amp;"/*",'Plany 2025'!G:G))))</f>
        <v/>
      </c>
      <c r="R1872" s="391" t="str">
        <f>IF($P1872="","",IF(IF(COUNTIF($P1872,"* *"),COUNTIF('Plany 2025'!$J:$J,"*"&amp;$P1872&amp;"*"),COUNTIF('Plany 2025'!$B:$B,$P1872)+COUNTIF('Plany 2025'!$B:$B,$P1872&amp;"/*")+COUNTIF('Plany 2025'!$B:$B,"*/"&amp;$P1872&amp;"/*"))=0,"brak klasyf.",IF(COUNTIF($P1872,"* *"),SUMIF('Plany 2025'!$J:$J,"*"&amp;$P1872&amp;"*",'Plany 2025'!H:H),SUMIF('Plany 2025'!$B:$B,$P1872,'Plany 2025'!H:H)+SUMIF('Plany 2025'!$B:$B,$P1872&amp;"/*",'Plany 2025'!H:H)+SUMIF('Plany 2025'!$B:$B,"*/"&amp;$P1872&amp;"/*",'Plany 2025'!H:H))))</f>
        <v/>
      </c>
      <c r="S1872" s="392" t="str">
        <f t="shared" si="223"/>
        <v/>
      </c>
      <c r="T1872" s="393" t="str">
        <f t="shared" si="224"/>
        <v/>
      </c>
      <c r="U1872" s="141"/>
      <c r="V1872" s="91"/>
    </row>
    <row r="1873" spans="1:22" s="139" customFormat="1">
      <c r="A1873" s="97"/>
      <c r="B1873" s="378"/>
      <c r="C1873" s="378"/>
      <c r="D1873" s="97"/>
      <c r="E1873" s="142" t="s">
        <v>41</v>
      </c>
      <c r="F1873" s="135"/>
      <c r="G1873" s="131"/>
      <c r="H1873" s="132"/>
      <c r="I1873" s="141" t="str">
        <f t="shared" si="218"/>
        <v xml:space="preserve"> </v>
      </c>
      <c r="J1873" s="134"/>
      <c r="K1873" s="517"/>
      <c r="L1873" s="379">
        <v>1</v>
      </c>
      <c r="M1873" s="379" t="str">
        <f t="shared" ca="1" si="219"/>
        <v>tak</v>
      </c>
      <c r="N1873" s="379" t="str">
        <f t="shared" ca="1" si="220"/>
        <v>tak</v>
      </c>
      <c r="O1873" s="378" t="str">
        <f t="shared" ca="1" si="221"/>
        <v>WOW</v>
      </c>
      <c r="P1873" s="389" t="str">
        <f t="shared" si="222"/>
        <v/>
      </c>
      <c r="Q1873" s="390" t="str">
        <f>IF($P1873="","",IF(IF(COUNTIF($P1873,"* *"),COUNTIF('Plany 2025'!$J:$J,"*"&amp;$P1873&amp;"*"),COUNTIF('Plany 2025'!$B:$B,$P1873)+COUNTIF('Plany 2025'!$B:$B,$P1873&amp;"/*")+COUNTIF('Plany 2025'!$B:$B,"*/"&amp;$P1873&amp;"/*"))=0,"brak klasyf.",IF(COUNTIF($P1873,"* *"),SUMIF('Plany 2025'!$J:$J,"*"&amp;$P1873&amp;"*",'Plany 2025'!G:G),SUMIF('Plany 2025'!$B:$B,$P1873,'Plany 2025'!G:G)+SUMIF('Plany 2025'!$B:$B,$P1873&amp;"/*",'Plany 2025'!G:G)+SUMIF('Plany 2025'!$B:$B,"*/"&amp;$P1873&amp;"/*",'Plany 2025'!G:G))))</f>
        <v/>
      </c>
      <c r="R1873" s="391" t="str">
        <f>IF($P1873="","",IF(IF(COUNTIF($P1873,"* *"),COUNTIF('Plany 2025'!$J:$J,"*"&amp;$P1873&amp;"*"),COUNTIF('Plany 2025'!$B:$B,$P1873)+COUNTIF('Plany 2025'!$B:$B,$P1873&amp;"/*")+COUNTIF('Plany 2025'!$B:$B,"*/"&amp;$P1873&amp;"/*"))=0,"brak klasyf.",IF(COUNTIF($P1873,"* *"),SUMIF('Plany 2025'!$J:$J,"*"&amp;$P1873&amp;"*",'Plany 2025'!H:H),SUMIF('Plany 2025'!$B:$B,$P1873,'Plany 2025'!H:H)+SUMIF('Plany 2025'!$B:$B,$P1873&amp;"/*",'Plany 2025'!H:H)+SUMIF('Plany 2025'!$B:$B,"*/"&amp;$P1873&amp;"/*",'Plany 2025'!H:H))))</f>
        <v/>
      </c>
      <c r="S1873" s="392" t="str">
        <f t="shared" si="223"/>
        <v/>
      </c>
      <c r="T1873" s="393" t="str">
        <f t="shared" si="224"/>
        <v/>
      </c>
      <c r="U1873" s="141"/>
      <c r="V1873" s="91"/>
    </row>
    <row r="1874" spans="1:22" s="139" customFormat="1">
      <c r="A1874" s="91" t="s">
        <v>128</v>
      </c>
      <c r="B1874" s="378">
        <v>854</v>
      </c>
      <c r="C1874" s="378">
        <v>85415</v>
      </c>
      <c r="D1874" s="146">
        <v>3260</v>
      </c>
      <c r="E1874" s="125" t="s">
        <v>125</v>
      </c>
      <c r="F1874" s="135"/>
      <c r="G1874" s="185">
        <v>68530</v>
      </c>
      <c r="H1874" s="186">
        <v>49884.27</v>
      </c>
      <c r="I1874" s="96">
        <f t="shared" si="218"/>
        <v>0.72791872172771044</v>
      </c>
      <c r="J1874" s="147"/>
      <c r="K1874" s="517"/>
      <c r="L1874" s="379">
        <v>1</v>
      </c>
      <c r="M1874" s="379" t="str">
        <f t="shared" ca="1" si="219"/>
        <v>tak</v>
      </c>
      <c r="N1874" s="379" t="str">
        <f t="shared" ca="1" si="220"/>
        <v>tak</v>
      </c>
      <c r="O1874" s="378" t="str">
        <f t="shared" ca="1" si="221"/>
        <v>WOW</v>
      </c>
      <c r="P1874" s="389" t="str">
        <f t="shared" ca="1" si="222"/>
        <v>WOW B/V/2/8/6 85415 3260</v>
      </c>
      <c r="Q1874" s="390">
        <f ca="1">IF($P1874="","",IF(IF(COUNTIF($P1874,"* *"),COUNTIF('Plany 2025'!$J:$J,"*"&amp;$P1874&amp;"*"),COUNTIF('Plany 2025'!$B:$B,$P1874)+COUNTIF('Plany 2025'!$B:$B,$P1874&amp;"/*")+COUNTIF('Plany 2025'!$B:$B,"*/"&amp;$P1874&amp;"/*"))=0,"brak klasyf.",IF(COUNTIF($P1874,"* *"),SUMIF('Plany 2025'!$J:$J,"*"&amp;$P1874&amp;"*",'Plany 2025'!G:G),SUMIF('Plany 2025'!$B:$B,$P1874,'Plany 2025'!G:G)+SUMIF('Plany 2025'!$B:$B,$P1874&amp;"/*",'Plany 2025'!G:G)+SUMIF('Plany 2025'!$B:$B,"*/"&amp;$P1874&amp;"/*",'Plany 2025'!G:G))))</f>
        <v>68530</v>
      </c>
      <c r="R1874" s="391">
        <f ca="1">IF($P1874="","",IF(IF(COUNTIF($P1874,"* *"),COUNTIF('Plany 2025'!$J:$J,"*"&amp;$P1874&amp;"*"),COUNTIF('Plany 2025'!$B:$B,$P1874)+COUNTIF('Plany 2025'!$B:$B,$P1874&amp;"/*")+COUNTIF('Plany 2025'!$B:$B,"*/"&amp;$P1874&amp;"/*"))=0,"brak klasyf.",IF(COUNTIF($P1874,"* *"),SUMIF('Plany 2025'!$J:$J,"*"&amp;$P1874&amp;"*",'Plany 2025'!H:H),SUMIF('Plany 2025'!$B:$B,$P1874,'Plany 2025'!H:H)+SUMIF('Plany 2025'!$B:$B,$P1874&amp;"/*",'Plany 2025'!H:H)+SUMIF('Plany 2025'!$B:$B,"*/"&amp;$P1874&amp;"/*",'Plany 2025'!H:H))))</f>
        <v>49884.27</v>
      </c>
      <c r="S1874" s="392">
        <f t="shared" ca="1" si="223"/>
        <v>0</v>
      </c>
      <c r="T1874" s="393">
        <f t="shared" ca="1" si="224"/>
        <v>0</v>
      </c>
      <c r="U1874" s="96"/>
      <c r="V1874" s="91"/>
    </row>
    <row r="1875" spans="1:22" s="139" customFormat="1" ht="6" customHeight="1">
      <c r="A1875" s="97"/>
      <c r="B1875" s="378"/>
      <c r="C1875" s="378"/>
      <c r="D1875" s="97"/>
      <c r="E1875" s="125" t="s">
        <v>24</v>
      </c>
      <c r="F1875" s="135"/>
      <c r="G1875" s="136"/>
      <c r="H1875" s="137"/>
      <c r="I1875" s="138" t="str">
        <f t="shared" si="218"/>
        <v xml:space="preserve"> </v>
      </c>
      <c r="J1875" s="134"/>
      <c r="K1875" s="517"/>
      <c r="L1875" s="379">
        <v>1</v>
      </c>
      <c r="M1875" s="379" t="str">
        <f t="shared" ca="1" si="219"/>
        <v>tak</v>
      </c>
      <c r="N1875" s="379" t="str">
        <f t="shared" ca="1" si="220"/>
        <v>tak</v>
      </c>
      <c r="O1875" s="378" t="str">
        <f t="shared" ca="1" si="221"/>
        <v>WOW</v>
      </c>
      <c r="P1875" s="389" t="str">
        <f t="shared" si="222"/>
        <v/>
      </c>
      <c r="Q1875" s="390" t="str">
        <f>IF($P1875="","",IF(IF(COUNTIF($P1875,"* *"),COUNTIF('Plany 2025'!$J:$J,"*"&amp;$P1875&amp;"*"),COUNTIF('Plany 2025'!$B:$B,$P1875)+COUNTIF('Plany 2025'!$B:$B,$P1875&amp;"/*")+COUNTIF('Plany 2025'!$B:$B,"*/"&amp;$P1875&amp;"/*"))=0,"brak klasyf.",IF(COUNTIF($P1875,"* *"),SUMIF('Plany 2025'!$J:$J,"*"&amp;$P1875&amp;"*",'Plany 2025'!G:G),SUMIF('Plany 2025'!$B:$B,$P1875,'Plany 2025'!G:G)+SUMIF('Plany 2025'!$B:$B,$P1875&amp;"/*",'Plany 2025'!G:G)+SUMIF('Plany 2025'!$B:$B,"*/"&amp;$P1875&amp;"/*",'Plany 2025'!G:G))))</f>
        <v/>
      </c>
      <c r="R1875" s="391" t="str">
        <f>IF($P1875="","",IF(IF(COUNTIF($P1875,"* *"),COUNTIF('Plany 2025'!$J:$J,"*"&amp;$P1875&amp;"*"),COUNTIF('Plany 2025'!$B:$B,$P1875)+COUNTIF('Plany 2025'!$B:$B,$P1875&amp;"/*")+COUNTIF('Plany 2025'!$B:$B,"*/"&amp;$P1875&amp;"/*"))=0,"brak klasyf.",IF(COUNTIF($P1875,"* *"),SUMIF('Plany 2025'!$J:$J,"*"&amp;$P1875&amp;"*",'Plany 2025'!H:H),SUMIF('Plany 2025'!$B:$B,$P1875,'Plany 2025'!H:H)+SUMIF('Plany 2025'!$B:$B,$P1875&amp;"/*",'Plany 2025'!H:H)+SUMIF('Plany 2025'!$B:$B,"*/"&amp;$P1875&amp;"/*",'Plany 2025'!H:H))))</f>
        <v/>
      </c>
      <c r="S1875" s="392" t="str">
        <f t="shared" si="223"/>
        <v/>
      </c>
      <c r="T1875" s="393" t="str">
        <f t="shared" si="224"/>
        <v/>
      </c>
      <c r="U1875" s="138"/>
      <c r="V1875" s="91"/>
    </row>
    <row r="1876" spans="1:22" s="139" customFormat="1">
      <c r="A1876" s="97"/>
      <c r="B1876" s="378"/>
      <c r="C1876" s="378"/>
      <c r="D1876" s="97"/>
      <c r="E1876" s="142" t="s">
        <v>51</v>
      </c>
      <c r="F1876" s="143"/>
      <c r="G1876" s="126"/>
      <c r="H1876" s="127"/>
      <c r="I1876" s="96" t="str">
        <f t="shared" si="218"/>
        <v xml:space="preserve"> </v>
      </c>
      <c r="J1876" s="134"/>
      <c r="K1876" s="517"/>
      <c r="L1876" s="379">
        <v>1</v>
      </c>
      <c r="M1876" s="379" t="str">
        <f t="shared" ca="1" si="219"/>
        <v>tak</v>
      </c>
      <c r="N1876" s="379" t="str">
        <f t="shared" ca="1" si="220"/>
        <v>tak</v>
      </c>
      <c r="O1876" s="378" t="str">
        <f t="shared" ca="1" si="221"/>
        <v/>
      </c>
      <c r="P1876" s="389" t="str">
        <f t="shared" si="222"/>
        <v/>
      </c>
      <c r="Q1876" s="390" t="str">
        <f>IF($P1876="","",IF(IF(COUNTIF($P1876,"* *"),COUNTIF('Plany 2025'!$J:$J,"*"&amp;$P1876&amp;"*"),COUNTIF('Plany 2025'!$B:$B,$P1876)+COUNTIF('Plany 2025'!$B:$B,$P1876&amp;"/*")+COUNTIF('Plany 2025'!$B:$B,"*/"&amp;$P1876&amp;"/*"))=0,"brak klasyf.",IF(COUNTIF($P1876,"* *"),SUMIF('Plany 2025'!$J:$J,"*"&amp;$P1876&amp;"*",'Plany 2025'!G:G),SUMIF('Plany 2025'!$B:$B,$P1876,'Plany 2025'!G:G)+SUMIF('Plany 2025'!$B:$B,$P1876&amp;"/*",'Plany 2025'!G:G)+SUMIF('Plany 2025'!$B:$B,"*/"&amp;$P1876&amp;"/*",'Plany 2025'!G:G))))</f>
        <v/>
      </c>
      <c r="R1876" s="391" t="str">
        <f>IF($P1876="","",IF(IF(COUNTIF($P1876,"* *"),COUNTIF('Plany 2025'!$J:$J,"*"&amp;$P1876&amp;"*"),COUNTIF('Plany 2025'!$B:$B,$P1876)+COUNTIF('Plany 2025'!$B:$B,$P1876&amp;"/*")+COUNTIF('Plany 2025'!$B:$B,"*/"&amp;$P1876&amp;"/*"))=0,"brak klasyf.",IF(COUNTIF($P1876,"* *"),SUMIF('Plany 2025'!$J:$J,"*"&amp;$P1876&amp;"*",'Plany 2025'!H:H),SUMIF('Plany 2025'!$B:$B,$P1876,'Plany 2025'!H:H)+SUMIF('Plany 2025'!$B:$B,$P1876&amp;"/*",'Plany 2025'!H:H)+SUMIF('Plany 2025'!$B:$B,"*/"&amp;$P1876&amp;"/*",'Plany 2025'!H:H))))</f>
        <v/>
      </c>
      <c r="S1876" s="392" t="str">
        <f t="shared" si="223"/>
        <v/>
      </c>
      <c r="T1876" s="393" t="str">
        <f t="shared" si="224"/>
        <v/>
      </c>
      <c r="U1876" s="96"/>
      <c r="V1876" s="91"/>
    </row>
    <row r="1877" spans="1:22" s="139" customFormat="1">
      <c r="A1877" s="97"/>
      <c r="B1877" s="378"/>
      <c r="C1877" s="378"/>
      <c r="D1877" s="97"/>
      <c r="E1877" s="195" t="s">
        <v>703</v>
      </c>
      <c r="F1877" s="143"/>
      <c r="G1877" s="126"/>
      <c r="H1877" s="127"/>
      <c r="I1877" s="96" t="str">
        <f t="shared" si="218"/>
        <v xml:space="preserve"> </v>
      </c>
      <c r="J1877" s="134"/>
      <c r="K1877" s="517"/>
      <c r="L1877" s="379">
        <v>1</v>
      </c>
      <c r="M1877" s="379" t="str">
        <f t="shared" ca="1" si="219"/>
        <v>tak</v>
      </c>
      <c r="N1877" s="379" t="str">
        <f t="shared" ca="1" si="220"/>
        <v>tak</v>
      </c>
      <c r="O1877" s="378" t="str">
        <f t="shared" ca="1" si="221"/>
        <v/>
      </c>
      <c r="P1877" s="389" t="str">
        <f t="shared" si="222"/>
        <v/>
      </c>
      <c r="Q1877" s="390" t="str">
        <f>IF($P1877="","",IF(IF(COUNTIF($P1877,"* *"),COUNTIF('Plany 2025'!$J:$J,"*"&amp;$P1877&amp;"*"),COUNTIF('Plany 2025'!$B:$B,$P1877)+COUNTIF('Plany 2025'!$B:$B,$P1877&amp;"/*")+COUNTIF('Plany 2025'!$B:$B,"*/"&amp;$P1877&amp;"/*"))=0,"brak klasyf.",IF(COUNTIF($P1877,"* *"),SUMIF('Plany 2025'!$J:$J,"*"&amp;$P1877&amp;"*",'Plany 2025'!G:G),SUMIF('Plany 2025'!$B:$B,$P1877,'Plany 2025'!G:G)+SUMIF('Plany 2025'!$B:$B,$P1877&amp;"/*",'Plany 2025'!G:G)+SUMIF('Plany 2025'!$B:$B,"*/"&amp;$P1877&amp;"/*",'Plany 2025'!G:G))))</f>
        <v/>
      </c>
      <c r="R1877" s="391" t="str">
        <f>IF($P1877="","",IF(IF(COUNTIF($P1877,"* *"),COUNTIF('Plany 2025'!$J:$J,"*"&amp;$P1877&amp;"*"),COUNTIF('Plany 2025'!$B:$B,$P1877)+COUNTIF('Plany 2025'!$B:$B,$P1877&amp;"/*")+COUNTIF('Plany 2025'!$B:$B,"*/"&amp;$P1877&amp;"/*"))=0,"brak klasyf.",IF(COUNTIF($P1877,"* *"),SUMIF('Plany 2025'!$J:$J,"*"&amp;$P1877&amp;"*",'Plany 2025'!H:H),SUMIF('Plany 2025'!$B:$B,$P1877,'Plany 2025'!H:H)+SUMIF('Plany 2025'!$B:$B,$P1877&amp;"/*",'Plany 2025'!H:H)+SUMIF('Plany 2025'!$B:$B,"*/"&amp;$P1877&amp;"/*",'Plany 2025'!H:H))))</f>
        <v/>
      </c>
      <c r="S1877" s="392" t="str">
        <f t="shared" si="223"/>
        <v/>
      </c>
      <c r="T1877" s="393" t="str">
        <f t="shared" si="224"/>
        <v/>
      </c>
      <c r="U1877" s="96"/>
      <c r="V1877" s="91"/>
    </row>
    <row r="1878" spans="1:22" s="139" customFormat="1">
      <c r="A1878" s="97"/>
      <c r="B1878" s="378"/>
      <c r="C1878" s="378"/>
      <c r="D1878" s="97"/>
      <c r="E1878" s="195" t="s">
        <v>704</v>
      </c>
      <c r="F1878" s="143"/>
      <c r="G1878" s="126"/>
      <c r="H1878" s="127"/>
      <c r="I1878" s="96" t="str">
        <f t="shared" si="218"/>
        <v xml:space="preserve"> </v>
      </c>
      <c r="J1878" s="134"/>
      <c r="K1878" s="517"/>
      <c r="L1878" s="379">
        <v>1</v>
      </c>
      <c r="M1878" s="379" t="str">
        <f t="shared" ca="1" si="219"/>
        <v>tak</v>
      </c>
      <c r="N1878" s="379" t="str">
        <f t="shared" ca="1" si="220"/>
        <v>tak</v>
      </c>
      <c r="O1878" s="378" t="str">
        <f t="shared" ca="1" si="221"/>
        <v/>
      </c>
      <c r="P1878" s="389" t="str">
        <f t="shared" si="222"/>
        <v/>
      </c>
      <c r="Q1878" s="390" t="str">
        <f>IF($P1878="","",IF(IF(COUNTIF($P1878,"* *"),COUNTIF('Plany 2025'!$J:$J,"*"&amp;$P1878&amp;"*"),COUNTIF('Plany 2025'!$B:$B,$P1878)+COUNTIF('Plany 2025'!$B:$B,$P1878&amp;"/*")+COUNTIF('Plany 2025'!$B:$B,"*/"&amp;$P1878&amp;"/*"))=0,"brak klasyf.",IF(COUNTIF($P1878,"* *"),SUMIF('Plany 2025'!$J:$J,"*"&amp;$P1878&amp;"*",'Plany 2025'!G:G),SUMIF('Plany 2025'!$B:$B,$P1878,'Plany 2025'!G:G)+SUMIF('Plany 2025'!$B:$B,$P1878&amp;"/*",'Plany 2025'!G:G)+SUMIF('Plany 2025'!$B:$B,"*/"&amp;$P1878&amp;"/*",'Plany 2025'!G:G))))</f>
        <v/>
      </c>
      <c r="R1878" s="391" t="str">
        <f>IF($P1878="","",IF(IF(COUNTIF($P1878,"* *"),COUNTIF('Plany 2025'!$J:$J,"*"&amp;$P1878&amp;"*"),COUNTIF('Plany 2025'!$B:$B,$P1878)+COUNTIF('Plany 2025'!$B:$B,$P1878&amp;"/*")+COUNTIF('Plany 2025'!$B:$B,"*/"&amp;$P1878&amp;"/*"))=0,"brak klasyf.",IF(COUNTIF($P1878,"* *"),SUMIF('Plany 2025'!$J:$J,"*"&amp;$P1878&amp;"*",'Plany 2025'!H:H),SUMIF('Plany 2025'!$B:$B,$P1878,'Plany 2025'!H:H)+SUMIF('Plany 2025'!$B:$B,$P1878&amp;"/*",'Plany 2025'!H:H)+SUMIF('Plany 2025'!$B:$B,"*/"&amp;$P1878&amp;"/*",'Plany 2025'!H:H))))</f>
        <v/>
      </c>
      <c r="S1878" s="392" t="str">
        <f t="shared" si="223"/>
        <v/>
      </c>
      <c r="T1878" s="393" t="str">
        <f t="shared" si="224"/>
        <v/>
      </c>
      <c r="U1878" s="96"/>
      <c r="V1878" s="91"/>
    </row>
    <row r="1879" spans="1:22" s="139" customFormat="1" ht="6" customHeight="1">
      <c r="A1879" s="97"/>
      <c r="B1879" s="378"/>
      <c r="C1879" s="378"/>
      <c r="D1879" s="97"/>
      <c r="E1879" s="195" t="s">
        <v>24</v>
      </c>
      <c r="F1879" s="143"/>
      <c r="G1879" s="126"/>
      <c r="H1879" s="127"/>
      <c r="I1879" s="96" t="str">
        <f t="shared" si="218"/>
        <v xml:space="preserve"> </v>
      </c>
      <c r="J1879" s="134"/>
      <c r="K1879" s="517"/>
      <c r="L1879" s="379">
        <v>1</v>
      </c>
      <c r="M1879" s="379" t="str">
        <f t="shared" ca="1" si="219"/>
        <v>tak</v>
      </c>
      <c r="N1879" s="379" t="str">
        <f t="shared" ca="1" si="220"/>
        <v>tak</v>
      </c>
      <c r="O1879" s="378" t="str">
        <f t="shared" ca="1" si="221"/>
        <v/>
      </c>
      <c r="P1879" s="389" t="str">
        <f t="shared" si="222"/>
        <v/>
      </c>
      <c r="Q1879" s="390" t="str">
        <f>IF($P1879="","",IF(IF(COUNTIF($P1879,"* *"),COUNTIF('Plany 2025'!$J:$J,"*"&amp;$P1879&amp;"*"),COUNTIF('Plany 2025'!$B:$B,$P1879)+COUNTIF('Plany 2025'!$B:$B,$P1879&amp;"/*")+COUNTIF('Plany 2025'!$B:$B,"*/"&amp;$P1879&amp;"/*"))=0,"brak klasyf.",IF(COUNTIF($P1879,"* *"),SUMIF('Plany 2025'!$J:$J,"*"&amp;$P1879&amp;"*",'Plany 2025'!G:G),SUMIF('Plany 2025'!$B:$B,$P1879,'Plany 2025'!G:G)+SUMIF('Plany 2025'!$B:$B,$P1879&amp;"/*",'Plany 2025'!G:G)+SUMIF('Plany 2025'!$B:$B,"*/"&amp;$P1879&amp;"/*",'Plany 2025'!G:G))))</f>
        <v/>
      </c>
      <c r="R1879" s="391" t="str">
        <f>IF($P1879="","",IF(IF(COUNTIF($P1879,"* *"),COUNTIF('Plany 2025'!$J:$J,"*"&amp;$P1879&amp;"*"),COUNTIF('Plany 2025'!$B:$B,$P1879)+COUNTIF('Plany 2025'!$B:$B,$P1879&amp;"/*")+COUNTIF('Plany 2025'!$B:$B,"*/"&amp;$P1879&amp;"/*"))=0,"brak klasyf.",IF(COUNTIF($P1879,"* *"),SUMIF('Plany 2025'!$J:$J,"*"&amp;$P1879&amp;"*",'Plany 2025'!H:H),SUMIF('Plany 2025'!$B:$B,$P1879,'Plany 2025'!H:H)+SUMIF('Plany 2025'!$B:$B,$P1879&amp;"/*",'Plany 2025'!H:H)+SUMIF('Plany 2025'!$B:$B,"*/"&amp;$P1879&amp;"/*",'Plany 2025'!H:H))))</f>
        <v/>
      </c>
      <c r="S1879" s="392" t="str">
        <f t="shared" si="223"/>
        <v/>
      </c>
      <c r="T1879" s="393" t="str">
        <f t="shared" si="224"/>
        <v/>
      </c>
      <c r="U1879" s="96"/>
      <c r="V1879" s="91"/>
    </row>
    <row r="1880" spans="1:22" s="139" customFormat="1" ht="22.5">
      <c r="A1880" s="119" t="s">
        <v>129</v>
      </c>
      <c r="B1880" s="494"/>
      <c r="C1880" s="494"/>
      <c r="D1880" s="119" t="s">
        <v>184</v>
      </c>
      <c r="E1880" s="120" t="s">
        <v>21</v>
      </c>
      <c r="F1880" s="121"/>
      <c r="G1880" s="122">
        <f>SUM(G1882,G1964)</f>
        <v>2254506</v>
      </c>
      <c r="H1880" s="123">
        <f>SUM(H1882,H1964)</f>
        <v>2037042.7599999998</v>
      </c>
      <c r="I1880" s="124">
        <f t="shared" si="218"/>
        <v>0.90354284264490747</v>
      </c>
      <c r="J1880" s="134"/>
      <c r="K1880" s="517"/>
      <c r="L1880" s="379">
        <v>1</v>
      </c>
      <c r="M1880" s="379" t="str">
        <f t="shared" ca="1" si="219"/>
        <v>tak</v>
      </c>
      <c r="N1880" s="379" t="str">
        <f t="shared" ca="1" si="220"/>
        <v>tak</v>
      </c>
      <c r="O1880" s="378" t="str">
        <f t="shared" ca="1" si="221"/>
        <v/>
      </c>
      <c r="P1880" s="389" t="str">
        <f t="shared" si="222"/>
        <v>B/V/2/9</v>
      </c>
      <c r="Q1880" s="390">
        <f>IF($P1880="","",IF(IF(COUNTIF($P1880,"* *"),COUNTIF('Plany 2025'!$J:$J,"*"&amp;$P1880&amp;"*"),COUNTIF('Plany 2025'!$B:$B,$P1880)+COUNTIF('Plany 2025'!$B:$B,$P1880&amp;"/*")+COUNTIF('Plany 2025'!$B:$B,"*/"&amp;$P1880&amp;"/*"))=0,"brak klasyf.",IF(COUNTIF($P1880,"* *"),SUMIF('Plany 2025'!$J:$J,"*"&amp;$P1880&amp;"*",'Plany 2025'!G:G),SUMIF('Plany 2025'!$B:$B,$P1880,'Plany 2025'!G:G)+SUMIF('Plany 2025'!$B:$B,$P1880&amp;"/*",'Plany 2025'!G:G)+SUMIF('Plany 2025'!$B:$B,"*/"&amp;$P1880&amp;"/*",'Plany 2025'!G:G))))</f>
        <v>2254506</v>
      </c>
      <c r="R1880" s="391">
        <f>IF($P1880="","",IF(IF(COUNTIF($P1880,"* *"),COUNTIF('Plany 2025'!$J:$J,"*"&amp;$P1880&amp;"*"),COUNTIF('Plany 2025'!$B:$B,$P1880)+COUNTIF('Plany 2025'!$B:$B,$P1880&amp;"/*")+COUNTIF('Plany 2025'!$B:$B,"*/"&amp;$P1880&amp;"/*"))=0,"brak klasyf.",IF(COUNTIF($P1880,"* *"),SUMIF('Plany 2025'!$J:$J,"*"&amp;$P1880&amp;"*",'Plany 2025'!H:H),SUMIF('Plany 2025'!$B:$B,$P1880,'Plany 2025'!H:H)+SUMIF('Plany 2025'!$B:$B,$P1880&amp;"/*",'Plany 2025'!H:H)+SUMIF('Plany 2025'!$B:$B,"*/"&amp;$P1880&amp;"/*",'Plany 2025'!H:H))))</f>
        <v>2037042.7599999995</v>
      </c>
      <c r="S1880" s="392">
        <f t="shared" si="223"/>
        <v>0</v>
      </c>
      <c r="T1880" s="393">
        <f t="shared" si="224"/>
        <v>0</v>
      </c>
      <c r="U1880" s="206"/>
      <c r="V1880" s="91"/>
    </row>
    <row r="1881" spans="1:22" s="139" customFormat="1" ht="6" customHeight="1">
      <c r="A1881" s="97"/>
      <c r="B1881" s="378"/>
      <c r="C1881" s="378"/>
      <c r="D1881" s="97"/>
      <c r="E1881" s="125" t="s">
        <v>24</v>
      </c>
      <c r="F1881" s="93"/>
      <c r="G1881" s="126"/>
      <c r="H1881" s="127"/>
      <c r="I1881" s="96" t="str">
        <f t="shared" si="218"/>
        <v xml:space="preserve"> </v>
      </c>
      <c r="J1881" s="134"/>
      <c r="K1881" s="517"/>
      <c r="L1881" s="379">
        <v>1</v>
      </c>
      <c r="M1881" s="379" t="str">
        <f t="shared" ca="1" si="219"/>
        <v>tak</v>
      </c>
      <c r="N1881" s="379" t="str">
        <f t="shared" ca="1" si="220"/>
        <v>tak</v>
      </c>
      <c r="O1881" s="378" t="str">
        <f t="shared" ca="1" si="221"/>
        <v/>
      </c>
      <c r="P1881" s="389" t="str">
        <f t="shared" si="222"/>
        <v/>
      </c>
      <c r="Q1881" s="390" t="str">
        <f>IF($P1881="","",IF(IF(COUNTIF($P1881,"* *"),COUNTIF('Plany 2025'!$J:$J,"*"&amp;$P1881&amp;"*"),COUNTIF('Plany 2025'!$B:$B,$P1881)+COUNTIF('Plany 2025'!$B:$B,$P1881&amp;"/*")+COUNTIF('Plany 2025'!$B:$B,"*/"&amp;$P1881&amp;"/*"))=0,"brak klasyf.",IF(COUNTIF($P1881,"* *"),SUMIF('Plany 2025'!$J:$J,"*"&amp;$P1881&amp;"*",'Plany 2025'!G:G),SUMIF('Plany 2025'!$B:$B,$P1881,'Plany 2025'!G:G)+SUMIF('Plany 2025'!$B:$B,$P1881&amp;"/*",'Plany 2025'!G:G)+SUMIF('Plany 2025'!$B:$B,"*/"&amp;$P1881&amp;"/*",'Plany 2025'!G:G))))</f>
        <v/>
      </c>
      <c r="R1881" s="391" t="str">
        <f>IF($P1881="","",IF(IF(COUNTIF($P1881,"* *"),COUNTIF('Plany 2025'!$J:$J,"*"&amp;$P1881&amp;"*"),COUNTIF('Plany 2025'!$B:$B,$P1881)+COUNTIF('Plany 2025'!$B:$B,$P1881&amp;"/*")+COUNTIF('Plany 2025'!$B:$B,"*/"&amp;$P1881&amp;"/*"))=0,"brak klasyf.",IF(COUNTIF($P1881,"* *"),SUMIF('Plany 2025'!$J:$J,"*"&amp;$P1881&amp;"*",'Plany 2025'!H:H),SUMIF('Plany 2025'!$B:$B,$P1881,'Plany 2025'!H:H)+SUMIF('Plany 2025'!$B:$B,$P1881&amp;"/*",'Plany 2025'!H:H)+SUMIF('Plany 2025'!$B:$B,"*/"&amp;$P1881&amp;"/*",'Plany 2025'!H:H))))</f>
        <v/>
      </c>
      <c r="S1881" s="392" t="str">
        <f t="shared" si="223"/>
        <v/>
      </c>
      <c r="T1881" s="393" t="str">
        <f t="shared" si="224"/>
        <v/>
      </c>
      <c r="U1881" s="96"/>
      <c r="V1881" s="91"/>
    </row>
    <row r="1882" spans="1:22" s="139" customFormat="1">
      <c r="A1882" s="91" t="s">
        <v>130</v>
      </c>
      <c r="B1882" s="379"/>
      <c r="C1882" s="379"/>
      <c r="D1882" s="91" t="s">
        <v>184</v>
      </c>
      <c r="E1882" s="92" t="s">
        <v>22</v>
      </c>
      <c r="F1882" s="125"/>
      <c r="G1882" s="94">
        <f>G1888+G1930</f>
        <v>1271860</v>
      </c>
      <c r="H1882" s="111">
        <f>H1888+H1930</f>
        <v>1192590.6499999999</v>
      </c>
      <c r="I1882" s="237">
        <f t="shared" si="218"/>
        <v>0.93767446888808514</v>
      </c>
      <c r="J1882" s="134"/>
      <c r="K1882" s="517"/>
      <c r="L1882" s="379">
        <v>1</v>
      </c>
      <c r="M1882" s="379" t="str">
        <f t="shared" ca="1" si="219"/>
        <v>tak</v>
      </c>
      <c r="N1882" s="379" t="str">
        <f t="shared" ca="1" si="220"/>
        <v>tak</v>
      </c>
      <c r="O1882" s="378" t="str">
        <f t="shared" ca="1" si="221"/>
        <v/>
      </c>
      <c r="P1882" s="389" t="str">
        <f t="shared" si="222"/>
        <v>B/V/2/9/1</v>
      </c>
      <c r="Q1882" s="390">
        <f>IF($P1882="","",IF(IF(COUNTIF($P1882,"* *"),COUNTIF('Plany 2025'!$J:$J,"*"&amp;$P1882&amp;"*"),COUNTIF('Plany 2025'!$B:$B,$P1882)+COUNTIF('Plany 2025'!$B:$B,$P1882&amp;"/*")+COUNTIF('Plany 2025'!$B:$B,"*/"&amp;$P1882&amp;"/*"))=0,"brak klasyf.",IF(COUNTIF($P1882,"* *"),SUMIF('Plany 2025'!$J:$J,"*"&amp;$P1882&amp;"*",'Plany 2025'!G:G),SUMIF('Plany 2025'!$B:$B,$P1882,'Plany 2025'!G:G)+SUMIF('Plany 2025'!$B:$B,$P1882&amp;"/*",'Plany 2025'!G:G)+SUMIF('Plany 2025'!$B:$B,"*/"&amp;$P1882&amp;"/*",'Plany 2025'!G:G))))</f>
        <v>1271860</v>
      </c>
      <c r="R1882" s="391">
        <f>IF($P1882="","",IF(IF(COUNTIF($P1882,"* *"),COUNTIF('Plany 2025'!$J:$J,"*"&amp;$P1882&amp;"*"),COUNTIF('Plany 2025'!$B:$B,$P1882)+COUNTIF('Plany 2025'!$B:$B,$P1882&amp;"/*")+COUNTIF('Plany 2025'!$B:$B,"*/"&amp;$P1882&amp;"/*"))=0,"brak klasyf.",IF(COUNTIF($P1882,"* *"),SUMIF('Plany 2025'!$J:$J,"*"&amp;$P1882&amp;"*",'Plany 2025'!H:H),SUMIF('Plany 2025'!$B:$B,$P1882,'Plany 2025'!H:H)+SUMIF('Plany 2025'!$B:$B,$P1882&amp;"/*",'Plany 2025'!H:H)+SUMIF('Plany 2025'!$B:$B,"*/"&amp;$P1882&amp;"/*",'Plany 2025'!H:H))))</f>
        <v>1192590.6499999997</v>
      </c>
      <c r="S1882" s="392">
        <f t="shared" si="223"/>
        <v>0</v>
      </c>
      <c r="T1882" s="393">
        <f t="shared" si="224"/>
        <v>0</v>
      </c>
      <c r="U1882" s="237"/>
      <c r="V1882" s="91"/>
    </row>
    <row r="1883" spans="1:22" s="134" customFormat="1" ht="6" customHeight="1">
      <c r="A1883" s="97"/>
      <c r="B1883" s="378"/>
      <c r="C1883" s="378"/>
      <c r="D1883" s="97"/>
      <c r="E1883" s="129" t="s">
        <v>24</v>
      </c>
      <c r="F1883" s="130"/>
      <c r="G1883" s="126"/>
      <c r="H1883" s="127"/>
      <c r="I1883" s="96" t="str">
        <f t="shared" si="218"/>
        <v xml:space="preserve"> </v>
      </c>
      <c r="K1883" s="517"/>
      <c r="L1883" s="379">
        <v>1</v>
      </c>
      <c r="M1883" s="379" t="str">
        <f t="shared" ca="1" si="219"/>
        <v>tak</v>
      </c>
      <c r="N1883" s="379" t="str">
        <f t="shared" ca="1" si="220"/>
        <v>tak</v>
      </c>
      <c r="O1883" s="378" t="str">
        <f t="shared" ca="1" si="221"/>
        <v/>
      </c>
      <c r="P1883" s="389" t="str">
        <f t="shared" si="222"/>
        <v/>
      </c>
      <c r="Q1883" s="390" t="str">
        <f>IF($P1883="","",IF(IF(COUNTIF($P1883,"* *"),COUNTIF('Plany 2025'!$J:$J,"*"&amp;$P1883&amp;"*"),COUNTIF('Plany 2025'!$B:$B,$P1883)+COUNTIF('Plany 2025'!$B:$B,$P1883&amp;"/*")+COUNTIF('Plany 2025'!$B:$B,"*/"&amp;$P1883&amp;"/*"))=0,"brak klasyf.",IF(COUNTIF($P1883,"* *"),SUMIF('Plany 2025'!$J:$J,"*"&amp;$P1883&amp;"*",'Plany 2025'!G:G),SUMIF('Plany 2025'!$B:$B,$P1883,'Plany 2025'!G:G)+SUMIF('Plany 2025'!$B:$B,$P1883&amp;"/*",'Plany 2025'!G:G)+SUMIF('Plany 2025'!$B:$B,"*/"&amp;$P1883&amp;"/*",'Plany 2025'!G:G))))</f>
        <v/>
      </c>
      <c r="R1883" s="391" t="str">
        <f>IF($P1883="","",IF(IF(COUNTIF($P1883,"* *"),COUNTIF('Plany 2025'!$J:$J,"*"&amp;$P1883&amp;"*"),COUNTIF('Plany 2025'!$B:$B,$P1883)+COUNTIF('Plany 2025'!$B:$B,$P1883&amp;"/*")+COUNTIF('Plany 2025'!$B:$B,"*/"&amp;$P1883&amp;"/*"))=0,"brak klasyf.",IF(COUNTIF($P1883,"* *"),SUMIF('Plany 2025'!$J:$J,"*"&amp;$P1883&amp;"*",'Plany 2025'!H:H),SUMIF('Plany 2025'!$B:$B,$P1883,'Plany 2025'!H:H)+SUMIF('Plany 2025'!$B:$B,$P1883&amp;"/*",'Plany 2025'!H:H)+SUMIF('Plany 2025'!$B:$B,"*/"&amp;$P1883&amp;"/*",'Plany 2025'!H:H))))</f>
        <v/>
      </c>
      <c r="S1883" s="392" t="str">
        <f t="shared" si="223"/>
        <v/>
      </c>
      <c r="T1883" s="393" t="str">
        <f t="shared" si="224"/>
        <v/>
      </c>
      <c r="U1883" s="96"/>
      <c r="V1883" s="91"/>
    </row>
    <row r="1884" spans="1:22" s="134" customFormat="1">
      <c r="A1884" s="97"/>
      <c r="B1884" s="378"/>
      <c r="C1884" s="378"/>
      <c r="D1884" s="97"/>
      <c r="E1884" s="129" t="s">
        <v>17</v>
      </c>
      <c r="F1884" s="130"/>
      <c r="G1884" s="126"/>
      <c r="H1884" s="127"/>
      <c r="I1884" s="96" t="str">
        <f t="shared" si="218"/>
        <v xml:space="preserve"> </v>
      </c>
      <c r="K1884" s="517"/>
      <c r="L1884" s="379">
        <v>1</v>
      </c>
      <c r="M1884" s="379" t="str">
        <f t="shared" ca="1" si="219"/>
        <v>tak</v>
      </c>
      <c r="N1884" s="379" t="str">
        <f t="shared" ca="1" si="220"/>
        <v>tak</v>
      </c>
      <c r="O1884" s="378" t="str">
        <f t="shared" ca="1" si="221"/>
        <v/>
      </c>
      <c r="P1884" s="389" t="str">
        <f t="shared" si="222"/>
        <v/>
      </c>
      <c r="Q1884" s="390" t="str">
        <f>IF($P1884="","",IF(IF(COUNTIF($P1884,"* *"),COUNTIF('Plany 2025'!$J:$J,"*"&amp;$P1884&amp;"*"),COUNTIF('Plany 2025'!$B:$B,$P1884)+COUNTIF('Plany 2025'!$B:$B,$P1884&amp;"/*")+COUNTIF('Plany 2025'!$B:$B,"*/"&amp;$P1884&amp;"/*"))=0,"brak klasyf.",IF(COUNTIF($P1884,"* *"),SUMIF('Plany 2025'!$J:$J,"*"&amp;$P1884&amp;"*",'Plany 2025'!G:G),SUMIF('Plany 2025'!$B:$B,$P1884,'Plany 2025'!G:G)+SUMIF('Plany 2025'!$B:$B,$P1884&amp;"/*",'Plany 2025'!G:G)+SUMIF('Plany 2025'!$B:$B,"*/"&amp;$P1884&amp;"/*",'Plany 2025'!G:G))))</f>
        <v/>
      </c>
      <c r="R1884" s="391" t="str">
        <f>IF($P1884="","",IF(IF(COUNTIF($P1884,"* *"),COUNTIF('Plany 2025'!$J:$J,"*"&amp;$P1884&amp;"*"),COUNTIF('Plany 2025'!$B:$B,$P1884)+COUNTIF('Plany 2025'!$B:$B,$P1884&amp;"/*")+COUNTIF('Plany 2025'!$B:$B,"*/"&amp;$P1884&amp;"/*"))=0,"brak klasyf.",IF(COUNTIF($P1884,"* *"),SUMIF('Plany 2025'!$J:$J,"*"&amp;$P1884&amp;"*",'Plany 2025'!H:H),SUMIF('Plany 2025'!$B:$B,$P1884,'Plany 2025'!H:H)+SUMIF('Plany 2025'!$B:$B,$P1884&amp;"/*",'Plany 2025'!H:H)+SUMIF('Plany 2025'!$B:$B,"*/"&amp;$P1884&amp;"/*",'Plany 2025'!H:H))))</f>
        <v/>
      </c>
      <c r="S1884" s="392" t="str">
        <f t="shared" si="223"/>
        <v/>
      </c>
      <c r="T1884" s="393" t="str">
        <f t="shared" si="224"/>
        <v/>
      </c>
      <c r="U1884" s="96"/>
      <c r="V1884" s="91"/>
    </row>
    <row r="1885" spans="1:22" s="139" customFormat="1" ht="6" customHeight="1">
      <c r="A1885" s="97"/>
      <c r="B1885" s="378"/>
      <c r="C1885" s="378"/>
      <c r="D1885" s="97"/>
      <c r="E1885" s="125" t="s">
        <v>24</v>
      </c>
      <c r="F1885" s="93"/>
      <c r="G1885" s="126"/>
      <c r="H1885" s="127"/>
      <c r="I1885" s="96" t="str">
        <f t="shared" si="218"/>
        <v xml:space="preserve"> </v>
      </c>
      <c r="J1885" s="134"/>
      <c r="K1885" s="517"/>
      <c r="L1885" s="379">
        <v>1</v>
      </c>
      <c r="M1885" s="379" t="str">
        <f t="shared" ca="1" si="219"/>
        <v>tak</v>
      </c>
      <c r="N1885" s="379" t="str">
        <f t="shared" ca="1" si="220"/>
        <v>tak</v>
      </c>
      <c r="O1885" s="378" t="str">
        <f t="shared" ca="1" si="221"/>
        <v/>
      </c>
      <c r="P1885" s="389" t="str">
        <f t="shared" si="222"/>
        <v/>
      </c>
      <c r="Q1885" s="390" t="str">
        <f>IF($P1885="","",IF(IF(COUNTIF($P1885,"* *"),COUNTIF('Plany 2025'!$J:$J,"*"&amp;$P1885&amp;"*"),COUNTIF('Plany 2025'!$B:$B,$P1885)+COUNTIF('Plany 2025'!$B:$B,$P1885&amp;"/*")+COUNTIF('Plany 2025'!$B:$B,"*/"&amp;$P1885&amp;"/*"))=0,"brak klasyf.",IF(COUNTIF($P1885,"* *"),SUMIF('Plany 2025'!$J:$J,"*"&amp;$P1885&amp;"*",'Plany 2025'!G:G),SUMIF('Plany 2025'!$B:$B,$P1885,'Plany 2025'!G:G)+SUMIF('Plany 2025'!$B:$B,$P1885&amp;"/*",'Plany 2025'!G:G)+SUMIF('Plany 2025'!$B:$B,"*/"&amp;$P1885&amp;"/*",'Plany 2025'!G:G))))</f>
        <v/>
      </c>
      <c r="R1885" s="391" t="str">
        <f>IF($P1885="","",IF(IF(COUNTIF($P1885,"* *"),COUNTIF('Plany 2025'!$J:$J,"*"&amp;$P1885&amp;"*"),COUNTIF('Plany 2025'!$B:$B,$P1885)+COUNTIF('Plany 2025'!$B:$B,$P1885&amp;"/*")+COUNTIF('Plany 2025'!$B:$B,"*/"&amp;$P1885&amp;"/*"))=0,"brak klasyf.",IF(COUNTIF($P1885,"* *"),SUMIF('Plany 2025'!$J:$J,"*"&amp;$P1885&amp;"*",'Plany 2025'!H:H),SUMIF('Plany 2025'!$B:$B,$P1885,'Plany 2025'!H:H)+SUMIF('Plany 2025'!$B:$B,$P1885&amp;"/*",'Plany 2025'!H:H)+SUMIF('Plany 2025'!$B:$B,"*/"&amp;$P1885&amp;"/*",'Plany 2025'!H:H))))</f>
        <v/>
      </c>
      <c r="S1885" s="392" t="str">
        <f t="shared" si="223"/>
        <v/>
      </c>
      <c r="T1885" s="393" t="str">
        <f t="shared" si="224"/>
        <v/>
      </c>
      <c r="U1885" s="96"/>
      <c r="V1885" s="91"/>
    </row>
    <row r="1886" spans="1:22" s="139" customFormat="1" ht="112.5">
      <c r="A1886" s="97"/>
      <c r="B1886" s="378"/>
      <c r="C1886" s="378"/>
      <c r="D1886" s="97"/>
      <c r="E1886" s="644" t="s">
        <v>2130</v>
      </c>
      <c r="F1886" s="93"/>
      <c r="G1886" s="126"/>
      <c r="H1886" s="127"/>
      <c r="I1886" s="96" t="str">
        <f t="shared" si="218"/>
        <v xml:space="preserve"> </v>
      </c>
      <c r="J1886" s="134"/>
      <c r="K1886" s="517"/>
      <c r="L1886" s="379">
        <v>1</v>
      </c>
      <c r="M1886" s="379" t="str">
        <f t="shared" ca="1" si="219"/>
        <v>tak</v>
      </c>
      <c r="N1886" s="379" t="str">
        <f t="shared" ca="1" si="220"/>
        <v>tak</v>
      </c>
      <c r="O1886" s="378" t="str">
        <f t="shared" ca="1" si="221"/>
        <v/>
      </c>
      <c r="P1886" s="389" t="str">
        <f t="shared" si="222"/>
        <v/>
      </c>
      <c r="Q1886" s="390" t="str">
        <f>IF($P1886="","",IF(IF(COUNTIF($P1886,"* *"),COUNTIF('Plany 2025'!$J:$J,"*"&amp;$P1886&amp;"*"),COUNTIF('Plany 2025'!$B:$B,$P1886)+COUNTIF('Plany 2025'!$B:$B,$P1886&amp;"/*")+COUNTIF('Plany 2025'!$B:$B,"*/"&amp;$P1886&amp;"/*"))=0,"brak klasyf.",IF(COUNTIF($P1886,"* *"),SUMIF('Plany 2025'!$J:$J,"*"&amp;$P1886&amp;"*",'Plany 2025'!G:G),SUMIF('Plany 2025'!$B:$B,$P1886,'Plany 2025'!G:G)+SUMIF('Plany 2025'!$B:$B,$P1886&amp;"/*",'Plany 2025'!G:G)+SUMIF('Plany 2025'!$B:$B,"*/"&amp;$P1886&amp;"/*",'Plany 2025'!G:G))))</f>
        <v/>
      </c>
      <c r="R1886" s="391" t="str">
        <f>IF($P1886="","",IF(IF(COUNTIF($P1886,"* *"),COUNTIF('Plany 2025'!$J:$J,"*"&amp;$P1886&amp;"*"),COUNTIF('Plany 2025'!$B:$B,$P1886)+COUNTIF('Plany 2025'!$B:$B,$P1886&amp;"/*")+COUNTIF('Plany 2025'!$B:$B,"*/"&amp;$P1886&amp;"/*"))=0,"brak klasyf.",IF(COUNTIF($P1886,"* *"),SUMIF('Plany 2025'!$J:$J,"*"&amp;$P1886&amp;"*",'Plany 2025'!H:H),SUMIF('Plany 2025'!$B:$B,$P1886,'Plany 2025'!H:H)+SUMIF('Plany 2025'!$B:$B,$P1886&amp;"/*",'Plany 2025'!H:H)+SUMIF('Plany 2025'!$B:$B,"*/"&amp;$P1886&amp;"/*",'Plany 2025'!H:H))))</f>
        <v/>
      </c>
      <c r="S1886" s="392" t="str">
        <f t="shared" si="223"/>
        <v/>
      </c>
      <c r="T1886" s="393" t="str">
        <f t="shared" si="224"/>
        <v/>
      </c>
      <c r="U1886" s="96"/>
      <c r="V1886" s="91"/>
    </row>
    <row r="1887" spans="1:22" s="139" customFormat="1" ht="6" customHeight="1">
      <c r="A1887" s="97"/>
      <c r="B1887" s="378"/>
      <c r="C1887" s="378"/>
      <c r="D1887" s="97"/>
      <c r="E1887" s="125"/>
      <c r="F1887" s="93"/>
      <c r="G1887" s="126"/>
      <c r="H1887" s="127"/>
      <c r="I1887" s="96" t="str">
        <f t="shared" si="218"/>
        <v xml:space="preserve"> </v>
      </c>
      <c r="J1887" s="134"/>
      <c r="K1887" s="517"/>
      <c r="L1887" s="379">
        <v>1</v>
      </c>
      <c r="M1887" s="379" t="str">
        <f t="shared" ca="1" si="219"/>
        <v>tak</v>
      </c>
      <c r="N1887" s="379" t="str">
        <f t="shared" ca="1" si="220"/>
        <v>tak</v>
      </c>
      <c r="O1887" s="378" t="str">
        <f t="shared" ca="1" si="221"/>
        <v/>
      </c>
      <c r="P1887" s="389" t="str">
        <f t="shared" si="222"/>
        <v/>
      </c>
      <c r="Q1887" s="390" t="str">
        <f>IF($P1887="","",IF(IF(COUNTIF($P1887,"* *"),COUNTIF('Plany 2025'!$J:$J,"*"&amp;$P1887&amp;"*"),COUNTIF('Plany 2025'!$B:$B,$P1887)+COUNTIF('Plany 2025'!$B:$B,$P1887&amp;"/*")+COUNTIF('Plany 2025'!$B:$B,"*/"&amp;$P1887&amp;"/*"))=0,"brak klasyf.",IF(COUNTIF($P1887,"* *"),SUMIF('Plany 2025'!$J:$J,"*"&amp;$P1887&amp;"*",'Plany 2025'!G:G),SUMIF('Plany 2025'!$B:$B,$P1887,'Plany 2025'!G:G)+SUMIF('Plany 2025'!$B:$B,$P1887&amp;"/*",'Plany 2025'!G:G)+SUMIF('Plany 2025'!$B:$B,"*/"&amp;$P1887&amp;"/*",'Plany 2025'!G:G))))</f>
        <v/>
      </c>
      <c r="R1887" s="391" t="str">
        <f>IF($P1887="","",IF(IF(COUNTIF($P1887,"* *"),COUNTIF('Plany 2025'!$J:$J,"*"&amp;$P1887&amp;"*"),COUNTIF('Plany 2025'!$B:$B,$P1887)+COUNTIF('Plany 2025'!$B:$B,$P1887&amp;"/*")+COUNTIF('Plany 2025'!$B:$B,"*/"&amp;$P1887&amp;"/*"))=0,"brak klasyf.",IF(COUNTIF($P1887,"* *"),SUMIF('Plany 2025'!$J:$J,"*"&amp;$P1887&amp;"*",'Plany 2025'!H:H),SUMIF('Plany 2025'!$B:$B,$P1887,'Plany 2025'!H:H)+SUMIF('Plany 2025'!$B:$B,$P1887&amp;"/*",'Plany 2025'!H:H)+SUMIF('Plany 2025'!$B:$B,"*/"&amp;$P1887&amp;"/*",'Plany 2025'!H:H))))</f>
        <v/>
      </c>
      <c r="S1887" s="392" t="str">
        <f t="shared" si="223"/>
        <v/>
      </c>
      <c r="T1887" s="393" t="str">
        <f t="shared" si="224"/>
        <v/>
      </c>
      <c r="U1887" s="96"/>
      <c r="V1887" s="91"/>
    </row>
    <row r="1888" spans="1:22" s="134" customFormat="1">
      <c r="A1888" s="97"/>
      <c r="B1888" s="378"/>
      <c r="C1888" s="378"/>
      <c r="D1888" s="97"/>
      <c r="E1888" s="129" t="s">
        <v>0</v>
      </c>
      <c r="F1888" s="130"/>
      <c r="G1888" s="126">
        <f>G1890+G1911</f>
        <v>1261292</v>
      </c>
      <c r="H1888" s="127">
        <f>H1890+H1911</f>
        <v>1182150.2899999998</v>
      </c>
      <c r="I1888" s="96">
        <f t="shared" si="218"/>
        <v>0.93725345915140967</v>
      </c>
      <c r="K1888" s="517"/>
      <c r="L1888" s="379">
        <v>1</v>
      </c>
      <c r="M1888" s="379" t="str">
        <f t="shared" ca="1" si="219"/>
        <v>tak</v>
      </c>
      <c r="N1888" s="379" t="str">
        <f t="shared" ca="1" si="220"/>
        <v>tak</v>
      </c>
      <c r="O1888" s="378" t="str">
        <f t="shared" ca="1" si="221"/>
        <v/>
      </c>
      <c r="P1888" s="389" t="str">
        <f t="shared" si="222"/>
        <v/>
      </c>
      <c r="Q1888" s="390" t="str">
        <f>IF($P1888="","",IF(IF(COUNTIF($P1888,"* *"),COUNTIF('Plany 2025'!$J:$J,"*"&amp;$P1888&amp;"*"),COUNTIF('Plany 2025'!$B:$B,$P1888)+COUNTIF('Plany 2025'!$B:$B,$P1888&amp;"/*")+COUNTIF('Plany 2025'!$B:$B,"*/"&amp;$P1888&amp;"/*"))=0,"brak klasyf.",IF(COUNTIF($P1888,"* *"),SUMIF('Plany 2025'!$J:$J,"*"&amp;$P1888&amp;"*",'Plany 2025'!G:G),SUMIF('Plany 2025'!$B:$B,$P1888,'Plany 2025'!G:G)+SUMIF('Plany 2025'!$B:$B,$P1888&amp;"/*",'Plany 2025'!G:G)+SUMIF('Plany 2025'!$B:$B,"*/"&amp;$P1888&amp;"/*",'Plany 2025'!G:G))))</f>
        <v/>
      </c>
      <c r="R1888" s="391" t="str">
        <f>IF($P1888="","",IF(IF(COUNTIF($P1888,"* *"),COUNTIF('Plany 2025'!$J:$J,"*"&amp;$P1888&amp;"*"),COUNTIF('Plany 2025'!$B:$B,$P1888)+COUNTIF('Plany 2025'!$B:$B,$P1888&amp;"/*")+COUNTIF('Plany 2025'!$B:$B,"*/"&amp;$P1888&amp;"/*"))=0,"brak klasyf.",IF(COUNTIF($P1888,"* *"),SUMIF('Plany 2025'!$J:$J,"*"&amp;$P1888&amp;"*",'Plany 2025'!H:H),SUMIF('Plany 2025'!$B:$B,$P1888,'Plany 2025'!H:H)+SUMIF('Plany 2025'!$B:$B,$P1888&amp;"/*",'Plany 2025'!H:H)+SUMIF('Plany 2025'!$B:$B,"*/"&amp;$P1888&amp;"/*",'Plany 2025'!H:H))))</f>
        <v/>
      </c>
      <c r="S1888" s="392" t="str">
        <f t="shared" si="223"/>
        <v/>
      </c>
      <c r="T1888" s="393" t="str">
        <f t="shared" si="224"/>
        <v/>
      </c>
      <c r="U1888" s="96"/>
      <c r="V1888" s="91"/>
    </row>
    <row r="1889" spans="1:22" s="139" customFormat="1" ht="6" customHeight="1">
      <c r="A1889" s="97"/>
      <c r="B1889" s="378"/>
      <c r="C1889" s="378"/>
      <c r="D1889" s="97"/>
      <c r="E1889" s="140" t="s">
        <v>24</v>
      </c>
      <c r="F1889" s="203"/>
      <c r="G1889" s="131"/>
      <c r="H1889" s="132"/>
      <c r="I1889" s="141" t="str">
        <f t="shared" si="218"/>
        <v xml:space="preserve"> </v>
      </c>
      <c r="J1889" s="134"/>
      <c r="K1889" s="517"/>
      <c r="L1889" s="379">
        <v>1</v>
      </c>
      <c r="M1889" s="379" t="str">
        <f t="shared" ca="1" si="219"/>
        <v>tak</v>
      </c>
      <c r="N1889" s="379" t="str">
        <f t="shared" ca="1" si="220"/>
        <v>tak</v>
      </c>
      <c r="O1889" s="378" t="str">
        <f t="shared" ca="1" si="221"/>
        <v/>
      </c>
      <c r="P1889" s="389" t="str">
        <f t="shared" si="222"/>
        <v/>
      </c>
      <c r="Q1889" s="390" t="str">
        <f>IF($P1889="","",IF(IF(COUNTIF($P1889,"* *"),COUNTIF('Plany 2025'!$J:$J,"*"&amp;$P1889&amp;"*"),COUNTIF('Plany 2025'!$B:$B,$P1889)+COUNTIF('Plany 2025'!$B:$B,$P1889&amp;"/*")+COUNTIF('Plany 2025'!$B:$B,"*/"&amp;$P1889&amp;"/*"))=0,"brak klasyf.",IF(COUNTIF($P1889,"* *"),SUMIF('Plany 2025'!$J:$J,"*"&amp;$P1889&amp;"*",'Plany 2025'!G:G),SUMIF('Plany 2025'!$B:$B,$P1889,'Plany 2025'!G:G)+SUMIF('Plany 2025'!$B:$B,$P1889&amp;"/*",'Plany 2025'!G:G)+SUMIF('Plany 2025'!$B:$B,"*/"&amp;$P1889&amp;"/*",'Plany 2025'!G:G))))</f>
        <v/>
      </c>
      <c r="R1889" s="391" t="str">
        <f>IF($P1889="","",IF(IF(COUNTIF($P1889,"* *"),COUNTIF('Plany 2025'!$J:$J,"*"&amp;$P1889&amp;"*"),COUNTIF('Plany 2025'!$B:$B,$P1889)+COUNTIF('Plany 2025'!$B:$B,$P1889&amp;"/*")+COUNTIF('Plany 2025'!$B:$B,"*/"&amp;$P1889&amp;"/*"))=0,"brak klasyf.",IF(COUNTIF($P1889,"* *"),SUMIF('Plany 2025'!$J:$J,"*"&amp;$P1889&amp;"*",'Plany 2025'!H:H),SUMIF('Plany 2025'!$B:$B,$P1889,'Plany 2025'!H:H)+SUMIF('Plany 2025'!$B:$B,$P1889&amp;"/*",'Plany 2025'!H:H)+SUMIF('Plany 2025'!$B:$B,"*/"&amp;$P1889&amp;"/*",'Plany 2025'!H:H))))</f>
        <v/>
      </c>
      <c r="S1889" s="392" t="str">
        <f t="shared" si="223"/>
        <v/>
      </c>
      <c r="T1889" s="393" t="str">
        <f t="shared" si="224"/>
        <v/>
      </c>
      <c r="U1889" s="141"/>
      <c r="V1889" s="91"/>
    </row>
    <row r="1890" spans="1:22" s="134" customFormat="1">
      <c r="A1890" s="97"/>
      <c r="B1890" s="378"/>
      <c r="C1890" s="378"/>
      <c r="D1890" s="97"/>
      <c r="E1890" s="140" t="s">
        <v>684</v>
      </c>
      <c r="F1890" s="130"/>
      <c r="G1890" s="136">
        <f>SUM(G1893,G1899:G1909)</f>
        <v>1260792</v>
      </c>
      <c r="H1890" s="137">
        <f>SUM(H1893,H1899:H1909)</f>
        <v>1182150.2899999998</v>
      </c>
      <c r="I1890" s="138">
        <f t="shared" si="218"/>
        <v>0.93762515149207781</v>
      </c>
      <c r="K1890" s="517"/>
      <c r="L1890" s="379">
        <v>1</v>
      </c>
      <c r="M1890" s="379" t="str">
        <f t="shared" ca="1" si="219"/>
        <v>tak</v>
      </c>
      <c r="N1890" s="379" t="str">
        <f t="shared" ca="1" si="220"/>
        <v>tak</v>
      </c>
      <c r="O1890" s="378" t="str">
        <f t="shared" ca="1" si="221"/>
        <v>DBFO</v>
      </c>
      <c r="P1890" s="389" t="str">
        <f t="shared" si="222"/>
        <v/>
      </c>
      <c r="Q1890" s="390" t="str">
        <f>IF($P1890="","",IF(IF(COUNTIF($P1890,"* *"),COUNTIF('Plany 2025'!$J:$J,"*"&amp;$P1890&amp;"*"),COUNTIF('Plany 2025'!$B:$B,$P1890)+COUNTIF('Plany 2025'!$B:$B,$P1890&amp;"/*")+COUNTIF('Plany 2025'!$B:$B,"*/"&amp;$P1890&amp;"/*"))=0,"brak klasyf.",IF(COUNTIF($P1890,"* *"),SUMIF('Plany 2025'!$J:$J,"*"&amp;$P1890&amp;"*",'Plany 2025'!G:G),SUMIF('Plany 2025'!$B:$B,$P1890,'Plany 2025'!G:G)+SUMIF('Plany 2025'!$B:$B,$P1890&amp;"/*",'Plany 2025'!G:G)+SUMIF('Plany 2025'!$B:$B,"*/"&amp;$P1890&amp;"/*",'Plany 2025'!G:G))))</f>
        <v/>
      </c>
      <c r="R1890" s="391" t="str">
        <f>IF($P1890="","",IF(IF(COUNTIF($P1890,"* *"),COUNTIF('Plany 2025'!$J:$J,"*"&amp;$P1890&amp;"*"),COUNTIF('Plany 2025'!$B:$B,$P1890)+COUNTIF('Plany 2025'!$B:$B,$P1890&amp;"/*")+COUNTIF('Plany 2025'!$B:$B,"*/"&amp;$P1890&amp;"/*"))=0,"brak klasyf.",IF(COUNTIF($P1890,"* *"),SUMIF('Plany 2025'!$J:$J,"*"&amp;$P1890&amp;"*",'Plany 2025'!H:H),SUMIF('Plany 2025'!$B:$B,$P1890,'Plany 2025'!H:H)+SUMIF('Plany 2025'!$B:$B,$P1890&amp;"/*",'Plany 2025'!H:H)+SUMIF('Plany 2025'!$B:$B,"*/"&amp;$P1890&amp;"/*",'Plany 2025'!H:H))))</f>
        <v/>
      </c>
      <c r="S1890" s="392" t="str">
        <f t="shared" si="223"/>
        <v/>
      </c>
      <c r="T1890" s="393" t="str">
        <f t="shared" si="224"/>
        <v/>
      </c>
      <c r="U1890" s="138"/>
      <c r="V1890" s="91"/>
    </row>
    <row r="1891" spans="1:22" s="134" customFormat="1" ht="6" customHeight="1">
      <c r="A1891" s="97"/>
      <c r="B1891" s="378"/>
      <c r="C1891" s="378"/>
      <c r="D1891" s="97"/>
      <c r="E1891" s="92" t="s">
        <v>24</v>
      </c>
      <c r="F1891" s="93"/>
      <c r="G1891" s="131"/>
      <c r="H1891" s="132"/>
      <c r="I1891" s="141" t="str">
        <f t="shared" si="218"/>
        <v xml:space="preserve"> </v>
      </c>
      <c r="K1891" s="517"/>
      <c r="L1891" s="379">
        <v>1</v>
      </c>
      <c r="M1891" s="379" t="str">
        <f t="shared" ca="1" si="219"/>
        <v>tak</v>
      </c>
      <c r="N1891" s="379" t="str">
        <f t="shared" ca="1" si="220"/>
        <v>tak</v>
      </c>
      <c r="O1891" s="378" t="str">
        <f t="shared" ca="1" si="221"/>
        <v>DBFO</v>
      </c>
      <c r="P1891" s="389" t="str">
        <f t="shared" si="222"/>
        <v/>
      </c>
      <c r="Q1891" s="390" t="str">
        <f>IF($P1891="","",IF(IF(COUNTIF($P1891,"* *"),COUNTIF('Plany 2025'!$J:$J,"*"&amp;$P1891&amp;"*"),COUNTIF('Plany 2025'!$B:$B,$P1891)+COUNTIF('Plany 2025'!$B:$B,$P1891&amp;"/*")+COUNTIF('Plany 2025'!$B:$B,"*/"&amp;$P1891&amp;"/*"))=0,"brak klasyf.",IF(COUNTIF($P1891,"* *"),SUMIF('Plany 2025'!$J:$J,"*"&amp;$P1891&amp;"*",'Plany 2025'!G:G),SUMIF('Plany 2025'!$B:$B,$P1891,'Plany 2025'!G:G)+SUMIF('Plany 2025'!$B:$B,$P1891&amp;"/*",'Plany 2025'!G:G)+SUMIF('Plany 2025'!$B:$B,"*/"&amp;$P1891&amp;"/*",'Plany 2025'!G:G))))</f>
        <v/>
      </c>
      <c r="R1891" s="391" t="str">
        <f>IF($P1891="","",IF(IF(COUNTIF($P1891,"* *"),COUNTIF('Plany 2025'!$J:$J,"*"&amp;$P1891&amp;"*"),COUNTIF('Plany 2025'!$B:$B,$P1891)+COUNTIF('Plany 2025'!$B:$B,$P1891&amp;"/*")+COUNTIF('Plany 2025'!$B:$B,"*/"&amp;$P1891&amp;"/*"))=0,"brak klasyf.",IF(COUNTIF($P1891,"* *"),SUMIF('Plany 2025'!$J:$J,"*"&amp;$P1891&amp;"*",'Plany 2025'!H:H),SUMIF('Plany 2025'!$B:$B,$P1891,'Plany 2025'!H:H)+SUMIF('Plany 2025'!$B:$B,$P1891&amp;"/*",'Plany 2025'!H:H)+SUMIF('Plany 2025'!$B:$B,"*/"&amp;$P1891&amp;"/*",'Plany 2025'!H:H))))</f>
        <v/>
      </c>
      <c r="S1891" s="392" t="str">
        <f t="shared" si="223"/>
        <v/>
      </c>
      <c r="T1891" s="393" t="str">
        <f t="shared" si="224"/>
        <v/>
      </c>
      <c r="U1891" s="141"/>
      <c r="V1891" s="91"/>
    </row>
    <row r="1892" spans="1:22" s="134" customFormat="1">
      <c r="A1892" s="97"/>
      <c r="B1892" s="378"/>
      <c r="C1892" s="378"/>
      <c r="D1892" s="97"/>
      <c r="E1892" s="142" t="s">
        <v>41</v>
      </c>
      <c r="F1892" s="143"/>
      <c r="G1892" s="126"/>
      <c r="H1892" s="127"/>
      <c r="I1892" s="96" t="str">
        <f t="shared" si="218"/>
        <v xml:space="preserve"> </v>
      </c>
      <c r="K1892" s="517"/>
      <c r="L1892" s="379">
        <v>1</v>
      </c>
      <c r="M1892" s="379" t="str">
        <f t="shared" ca="1" si="219"/>
        <v>tak</v>
      </c>
      <c r="N1892" s="379" t="str">
        <f t="shared" ca="1" si="220"/>
        <v>tak</v>
      </c>
      <c r="O1892" s="378" t="str">
        <f t="shared" ca="1" si="221"/>
        <v>DBFO</v>
      </c>
      <c r="P1892" s="389" t="str">
        <f t="shared" si="222"/>
        <v/>
      </c>
      <c r="Q1892" s="390" t="str">
        <f>IF($P1892="","",IF(IF(COUNTIF($P1892,"* *"),COUNTIF('Plany 2025'!$J:$J,"*"&amp;$P1892&amp;"*"),COUNTIF('Plany 2025'!$B:$B,$P1892)+COUNTIF('Plany 2025'!$B:$B,$P1892&amp;"/*")+COUNTIF('Plany 2025'!$B:$B,"*/"&amp;$P1892&amp;"/*"))=0,"brak klasyf.",IF(COUNTIF($P1892,"* *"),SUMIF('Plany 2025'!$J:$J,"*"&amp;$P1892&amp;"*",'Plany 2025'!G:G),SUMIF('Plany 2025'!$B:$B,$P1892,'Plany 2025'!G:G)+SUMIF('Plany 2025'!$B:$B,$P1892&amp;"/*",'Plany 2025'!G:G)+SUMIF('Plany 2025'!$B:$B,"*/"&amp;$P1892&amp;"/*",'Plany 2025'!G:G))))</f>
        <v/>
      </c>
      <c r="R1892" s="391" t="str">
        <f>IF($P1892="","",IF(IF(COUNTIF($P1892,"* *"),COUNTIF('Plany 2025'!$J:$J,"*"&amp;$P1892&amp;"*"),COUNTIF('Plany 2025'!$B:$B,$P1892)+COUNTIF('Plany 2025'!$B:$B,$P1892&amp;"/*")+COUNTIF('Plany 2025'!$B:$B,"*/"&amp;$P1892&amp;"/*"))=0,"brak klasyf.",IF(COUNTIF($P1892,"* *"),SUMIF('Plany 2025'!$J:$J,"*"&amp;$P1892&amp;"*",'Plany 2025'!H:H),SUMIF('Plany 2025'!$B:$B,$P1892,'Plany 2025'!H:H)+SUMIF('Plany 2025'!$B:$B,$P1892&amp;"/*",'Plany 2025'!H:H)+SUMIF('Plany 2025'!$B:$B,"*/"&amp;$P1892&amp;"/*",'Plany 2025'!H:H))))</f>
        <v/>
      </c>
      <c r="S1892" s="392" t="str">
        <f t="shared" si="223"/>
        <v/>
      </c>
      <c r="T1892" s="393" t="str">
        <f t="shared" si="224"/>
        <v/>
      </c>
      <c r="U1892" s="96"/>
      <c r="V1892" s="91"/>
    </row>
    <row r="1893" spans="1:22" s="148" customFormat="1" hidden="1">
      <c r="A1893" s="91" t="s">
        <v>130</v>
      </c>
      <c r="B1893" s="495">
        <v>801</v>
      </c>
      <c r="C1893" s="495">
        <v>80195</v>
      </c>
      <c r="D1893" s="97" t="s">
        <v>200</v>
      </c>
      <c r="E1893" s="125" t="s">
        <v>46</v>
      </c>
      <c r="F1893" s="135"/>
      <c r="G1893" s="126">
        <f>SUM(G1894:G1897)</f>
        <v>0</v>
      </c>
      <c r="H1893" s="127">
        <f>SUM(H1894:H1897)</f>
        <v>0</v>
      </c>
      <c r="I1893" s="96" t="str">
        <f t="shared" si="218"/>
        <v xml:space="preserve"> </v>
      </c>
      <c r="J1893" s="147"/>
      <c r="K1893" s="517"/>
      <c r="L1893" s="379"/>
      <c r="M1893" s="379" t="str">
        <f t="shared" ca="1" si="219"/>
        <v>tak</v>
      </c>
      <c r="N1893" s="379" t="str">
        <f t="shared" ca="1" si="220"/>
        <v>nie</v>
      </c>
      <c r="O1893" s="378" t="str">
        <f t="shared" ca="1" si="221"/>
        <v>DBFO</v>
      </c>
      <c r="P1893" s="389" t="str">
        <f t="shared" si="222"/>
        <v/>
      </c>
      <c r="Q1893" s="390" t="str">
        <f>IF($P1893="","",IF(IF(COUNTIF($P1893,"* *"),COUNTIF('Plany 2025'!$J:$J,"*"&amp;$P1893&amp;"*"),COUNTIF('Plany 2025'!$B:$B,$P1893)+COUNTIF('Plany 2025'!$B:$B,$P1893&amp;"/*")+COUNTIF('Plany 2025'!$B:$B,"*/"&amp;$P1893&amp;"/*"))=0,"brak klasyf.",IF(COUNTIF($P1893,"* *"),SUMIF('Plany 2025'!$J:$J,"*"&amp;$P1893&amp;"*",'Plany 2025'!G:G),SUMIF('Plany 2025'!$B:$B,$P1893,'Plany 2025'!G:G)+SUMIF('Plany 2025'!$B:$B,$P1893&amp;"/*",'Plany 2025'!G:G)+SUMIF('Plany 2025'!$B:$B,"*/"&amp;$P1893&amp;"/*",'Plany 2025'!G:G))))</f>
        <v/>
      </c>
      <c r="R1893" s="391" t="str">
        <f>IF($P1893="","",IF(IF(COUNTIF($P1893,"* *"),COUNTIF('Plany 2025'!$J:$J,"*"&amp;$P1893&amp;"*"),COUNTIF('Plany 2025'!$B:$B,$P1893)+COUNTIF('Plany 2025'!$B:$B,$P1893&amp;"/*")+COUNTIF('Plany 2025'!$B:$B,"*/"&amp;$P1893&amp;"/*"))=0,"brak klasyf.",IF(COUNTIF($P1893,"* *"),SUMIF('Plany 2025'!$J:$J,"*"&amp;$P1893&amp;"*",'Plany 2025'!H:H),SUMIF('Plany 2025'!$B:$B,$P1893,'Plany 2025'!H:H)+SUMIF('Plany 2025'!$B:$B,$P1893&amp;"/*",'Plany 2025'!H:H)+SUMIF('Plany 2025'!$B:$B,"*/"&amp;$P1893&amp;"/*",'Plany 2025'!H:H))))</f>
        <v/>
      </c>
      <c r="S1893" s="392" t="str">
        <f t="shared" si="223"/>
        <v/>
      </c>
      <c r="T1893" s="393" t="str">
        <f t="shared" si="224"/>
        <v/>
      </c>
      <c r="U1893" s="96"/>
      <c r="V1893" s="91"/>
    </row>
    <row r="1894" spans="1:22" s="148" customFormat="1" hidden="1">
      <c r="A1894" s="91" t="s">
        <v>130</v>
      </c>
      <c r="B1894" s="495">
        <v>801</v>
      </c>
      <c r="C1894" s="495">
        <v>80195</v>
      </c>
      <c r="D1894" s="146">
        <v>4010</v>
      </c>
      <c r="E1894" s="149" t="s">
        <v>47</v>
      </c>
      <c r="F1894" s="150"/>
      <c r="G1894" s="151"/>
      <c r="H1894" s="152"/>
      <c r="I1894" s="153" t="str">
        <f t="shared" si="218"/>
        <v xml:space="preserve"> </v>
      </c>
      <c r="J1894" s="147"/>
      <c r="K1894" s="517"/>
      <c r="L1894" s="379"/>
      <c r="M1894" s="379" t="str">
        <f t="shared" ca="1" si="219"/>
        <v>tak</v>
      </c>
      <c r="N1894" s="379" t="str">
        <f t="shared" ca="1" si="220"/>
        <v>nie</v>
      </c>
      <c r="O1894" s="378" t="str">
        <f t="shared" ca="1" si="221"/>
        <v>DBFO</v>
      </c>
      <c r="P1894" s="389" t="str">
        <f t="shared" ca="1" si="222"/>
        <v>DBFO B/V/2/9/1 80195 4010</v>
      </c>
      <c r="Q1894" s="390" t="str">
        <f ca="1">IF($P1894="","",IF(IF(COUNTIF($P1894,"* *"),COUNTIF('Plany 2025'!$J:$J,"*"&amp;$P1894&amp;"*"),COUNTIF('Plany 2025'!$B:$B,$P1894)+COUNTIF('Plany 2025'!$B:$B,$P1894&amp;"/*")+COUNTIF('Plany 2025'!$B:$B,"*/"&amp;$P1894&amp;"/*"))=0,"brak klasyf.",IF(COUNTIF($P1894,"* *"),SUMIF('Plany 2025'!$J:$J,"*"&amp;$P1894&amp;"*",'Plany 2025'!G:G),SUMIF('Plany 2025'!$B:$B,$P1894,'Plany 2025'!G:G)+SUMIF('Plany 2025'!$B:$B,$P1894&amp;"/*",'Plany 2025'!G:G)+SUMIF('Plany 2025'!$B:$B,"*/"&amp;$P1894&amp;"/*",'Plany 2025'!G:G))))</f>
        <v>brak klasyf.</v>
      </c>
      <c r="R1894" s="391" t="str">
        <f ca="1">IF($P1894="","",IF(IF(COUNTIF($P1894,"* *"),COUNTIF('Plany 2025'!$J:$J,"*"&amp;$P1894&amp;"*"),COUNTIF('Plany 2025'!$B:$B,$P1894)+COUNTIF('Plany 2025'!$B:$B,$P1894&amp;"/*")+COUNTIF('Plany 2025'!$B:$B,"*/"&amp;$P1894&amp;"/*"))=0,"brak klasyf.",IF(COUNTIF($P1894,"* *"),SUMIF('Plany 2025'!$J:$J,"*"&amp;$P1894&amp;"*",'Plany 2025'!H:H),SUMIF('Plany 2025'!$B:$B,$P1894,'Plany 2025'!H:H)+SUMIF('Plany 2025'!$B:$B,$P1894&amp;"/*",'Plany 2025'!H:H)+SUMIF('Plany 2025'!$B:$B,"*/"&amp;$P1894&amp;"/*",'Plany 2025'!H:H))))</f>
        <v>brak klasyf.</v>
      </c>
      <c r="S1894" s="392" t="str">
        <f t="shared" ca="1" si="223"/>
        <v/>
      </c>
      <c r="T1894" s="393" t="str">
        <f t="shared" ca="1" si="224"/>
        <v/>
      </c>
      <c r="U1894" s="153"/>
      <c r="V1894" s="91"/>
    </row>
    <row r="1895" spans="1:22" s="148" customFormat="1" hidden="1">
      <c r="A1895" s="91" t="s">
        <v>130</v>
      </c>
      <c r="B1895" s="495">
        <v>801</v>
      </c>
      <c r="C1895" s="495">
        <v>80195</v>
      </c>
      <c r="D1895" s="146">
        <v>4040</v>
      </c>
      <c r="E1895" s="149" t="s">
        <v>48</v>
      </c>
      <c r="F1895" s="150"/>
      <c r="G1895" s="151"/>
      <c r="H1895" s="152"/>
      <c r="I1895" s="153" t="str">
        <f t="shared" si="218"/>
        <v xml:space="preserve"> </v>
      </c>
      <c r="J1895" s="147"/>
      <c r="K1895" s="517"/>
      <c r="L1895" s="379"/>
      <c r="M1895" s="379" t="str">
        <f t="shared" ca="1" si="219"/>
        <v>tak</v>
      </c>
      <c r="N1895" s="379" t="str">
        <f t="shared" ca="1" si="220"/>
        <v>nie</v>
      </c>
      <c r="O1895" s="378" t="str">
        <f t="shared" ca="1" si="221"/>
        <v>DBFO</v>
      </c>
      <c r="P1895" s="389" t="str">
        <f t="shared" ca="1" si="222"/>
        <v>DBFO B/V/2/9/1 80195 4040</v>
      </c>
      <c r="Q1895" s="390" t="str">
        <f ca="1">IF($P1895="","",IF(IF(COUNTIF($P1895,"* *"),COUNTIF('Plany 2025'!$J:$J,"*"&amp;$P1895&amp;"*"),COUNTIF('Plany 2025'!$B:$B,$P1895)+COUNTIF('Plany 2025'!$B:$B,$P1895&amp;"/*")+COUNTIF('Plany 2025'!$B:$B,"*/"&amp;$P1895&amp;"/*"))=0,"brak klasyf.",IF(COUNTIF($P1895,"* *"),SUMIF('Plany 2025'!$J:$J,"*"&amp;$P1895&amp;"*",'Plany 2025'!G:G),SUMIF('Plany 2025'!$B:$B,$P1895,'Plany 2025'!G:G)+SUMIF('Plany 2025'!$B:$B,$P1895&amp;"/*",'Plany 2025'!G:G)+SUMIF('Plany 2025'!$B:$B,"*/"&amp;$P1895&amp;"/*",'Plany 2025'!G:G))))</f>
        <v>brak klasyf.</v>
      </c>
      <c r="R1895" s="391" t="str">
        <f ca="1">IF($P1895="","",IF(IF(COUNTIF($P1895,"* *"),COUNTIF('Plany 2025'!$J:$J,"*"&amp;$P1895&amp;"*"),COUNTIF('Plany 2025'!$B:$B,$P1895)+COUNTIF('Plany 2025'!$B:$B,$P1895&amp;"/*")+COUNTIF('Plany 2025'!$B:$B,"*/"&amp;$P1895&amp;"/*"))=0,"brak klasyf.",IF(COUNTIF($P1895,"* *"),SUMIF('Plany 2025'!$J:$J,"*"&amp;$P1895&amp;"*",'Plany 2025'!H:H),SUMIF('Plany 2025'!$B:$B,$P1895,'Plany 2025'!H:H)+SUMIF('Plany 2025'!$B:$B,$P1895&amp;"/*",'Plany 2025'!H:H)+SUMIF('Plany 2025'!$B:$B,"*/"&amp;$P1895&amp;"/*",'Plany 2025'!H:H))))</f>
        <v>brak klasyf.</v>
      </c>
      <c r="S1895" s="392" t="str">
        <f t="shared" ca="1" si="223"/>
        <v/>
      </c>
      <c r="T1895" s="393" t="str">
        <f t="shared" ca="1" si="224"/>
        <v/>
      </c>
      <c r="U1895" s="153"/>
      <c r="V1895" s="91"/>
    </row>
    <row r="1896" spans="1:22" s="134" customFormat="1" hidden="1">
      <c r="A1896" s="91" t="s">
        <v>130</v>
      </c>
      <c r="B1896" s="495">
        <v>801</v>
      </c>
      <c r="C1896" s="495">
        <v>80195</v>
      </c>
      <c r="D1896" s="146">
        <v>4170</v>
      </c>
      <c r="E1896" s="149" t="s">
        <v>49</v>
      </c>
      <c r="F1896" s="135"/>
      <c r="G1896" s="151"/>
      <c r="H1896" s="152"/>
      <c r="I1896" s="153" t="str">
        <f t="shared" si="218"/>
        <v xml:space="preserve"> </v>
      </c>
      <c r="J1896" s="147"/>
      <c r="K1896" s="517"/>
      <c r="L1896" s="379"/>
      <c r="M1896" s="379" t="str">
        <f t="shared" ca="1" si="219"/>
        <v>tak</v>
      </c>
      <c r="N1896" s="379" t="str">
        <f t="shared" ca="1" si="220"/>
        <v>nie</v>
      </c>
      <c r="O1896" s="378" t="str">
        <f t="shared" ca="1" si="221"/>
        <v>DBFO</v>
      </c>
      <c r="P1896" s="389" t="str">
        <f t="shared" ca="1" si="222"/>
        <v>DBFO B/V/2/9/1 80195 4170</v>
      </c>
      <c r="Q1896" s="390" t="str">
        <f ca="1">IF($P1896="","",IF(IF(COUNTIF($P1896,"* *"),COUNTIF('Plany 2025'!$J:$J,"*"&amp;$P1896&amp;"*"),COUNTIF('Plany 2025'!$B:$B,$P1896)+COUNTIF('Plany 2025'!$B:$B,$P1896&amp;"/*")+COUNTIF('Plany 2025'!$B:$B,"*/"&amp;$P1896&amp;"/*"))=0,"brak klasyf.",IF(COUNTIF($P1896,"* *"),SUMIF('Plany 2025'!$J:$J,"*"&amp;$P1896&amp;"*",'Plany 2025'!G:G),SUMIF('Plany 2025'!$B:$B,$P1896,'Plany 2025'!G:G)+SUMIF('Plany 2025'!$B:$B,$P1896&amp;"/*",'Plany 2025'!G:G)+SUMIF('Plany 2025'!$B:$B,"*/"&amp;$P1896&amp;"/*",'Plany 2025'!G:G))))</f>
        <v>brak klasyf.</v>
      </c>
      <c r="R1896" s="391" t="str">
        <f ca="1">IF($P1896="","",IF(IF(COUNTIF($P1896,"* *"),COUNTIF('Plany 2025'!$J:$J,"*"&amp;$P1896&amp;"*"),COUNTIF('Plany 2025'!$B:$B,$P1896)+COUNTIF('Plany 2025'!$B:$B,$P1896&amp;"/*")+COUNTIF('Plany 2025'!$B:$B,"*/"&amp;$P1896&amp;"/*"))=0,"brak klasyf.",IF(COUNTIF($P1896,"* *"),SUMIF('Plany 2025'!$J:$J,"*"&amp;$P1896&amp;"*",'Plany 2025'!H:H),SUMIF('Plany 2025'!$B:$B,$P1896,'Plany 2025'!H:H)+SUMIF('Plany 2025'!$B:$B,$P1896&amp;"/*",'Plany 2025'!H:H)+SUMIF('Plany 2025'!$B:$B,"*/"&amp;$P1896&amp;"/*",'Plany 2025'!H:H))))</f>
        <v>brak klasyf.</v>
      </c>
      <c r="S1896" s="392" t="str">
        <f t="shared" ca="1" si="223"/>
        <v/>
      </c>
      <c r="T1896" s="393" t="str">
        <f t="shared" ca="1" si="224"/>
        <v/>
      </c>
      <c r="U1896" s="153"/>
      <c r="V1896" s="91"/>
    </row>
    <row r="1897" spans="1:22" s="134" customFormat="1" hidden="1">
      <c r="A1897" s="97"/>
      <c r="B1897" s="378"/>
      <c r="C1897" s="378"/>
      <c r="D1897" s="97"/>
      <c r="E1897" s="149" t="s">
        <v>50</v>
      </c>
      <c r="F1897" s="135"/>
      <c r="G1897" s="151"/>
      <c r="H1897" s="152"/>
      <c r="I1897" s="153" t="str">
        <f t="shared" si="218"/>
        <v xml:space="preserve"> </v>
      </c>
      <c r="K1897" s="517"/>
      <c r="L1897" s="379"/>
      <c r="M1897" s="379" t="str">
        <f t="shared" ca="1" si="219"/>
        <v>tak</v>
      </c>
      <c r="N1897" s="379" t="str">
        <f t="shared" ca="1" si="220"/>
        <v>nie</v>
      </c>
      <c r="O1897" s="378" t="str">
        <f t="shared" ca="1" si="221"/>
        <v>DBFO</v>
      </c>
      <c r="P1897" s="389" t="str">
        <f t="shared" si="222"/>
        <v/>
      </c>
      <c r="Q1897" s="390" t="str">
        <f>IF($P1897="","",IF(IF(COUNTIF($P1897,"* *"),COUNTIF('Plany 2025'!$J:$J,"*"&amp;$P1897&amp;"*"),COUNTIF('Plany 2025'!$B:$B,$P1897)+COUNTIF('Plany 2025'!$B:$B,$P1897&amp;"/*")+COUNTIF('Plany 2025'!$B:$B,"*/"&amp;$P1897&amp;"/*"))=0,"brak klasyf.",IF(COUNTIF($P1897,"* *"),SUMIF('Plany 2025'!$J:$J,"*"&amp;$P1897&amp;"*",'Plany 2025'!G:G),SUMIF('Plany 2025'!$B:$B,$P1897,'Plany 2025'!G:G)+SUMIF('Plany 2025'!$B:$B,$P1897&amp;"/*",'Plany 2025'!G:G)+SUMIF('Plany 2025'!$B:$B,"*/"&amp;$P1897&amp;"/*",'Plany 2025'!G:G))))</f>
        <v/>
      </c>
      <c r="R1897" s="391" t="str">
        <f>IF($P1897="","",IF(IF(COUNTIF($P1897,"* *"),COUNTIF('Plany 2025'!$J:$J,"*"&amp;$P1897&amp;"*"),COUNTIF('Plany 2025'!$B:$B,$P1897)+COUNTIF('Plany 2025'!$B:$B,$P1897&amp;"/*")+COUNTIF('Plany 2025'!$B:$B,"*/"&amp;$P1897&amp;"/*"))=0,"brak klasyf.",IF(COUNTIF($P1897,"* *"),SUMIF('Plany 2025'!$J:$J,"*"&amp;$P1897&amp;"*",'Plany 2025'!H:H),SUMIF('Plany 2025'!$B:$B,$P1897,'Plany 2025'!H:H)+SUMIF('Plany 2025'!$B:$B,$P1897&amp;"/*",'Plany 2025'!H:H)+SUMIF('Plany 2025'!$B:$B,"*/"&amp;$P1897&amp;"/*",'Plany 2025'!H:H))))</f>
        <v/>
      </c>
      <c r="S1897" s="392" t="str">
        <f t="shared" si="223"/>
        <v/>
      </c>
      <c r="T1897" s="393" t="str">
        <f t="shared" si="224"/>
        <v/>
      </c>
      <c r="U1897" s="153"/>
      <c r="V1897" s="91"/>
    </row>
    <row r="1898" spans="1:22" s="134" customFormat="1" ht="6" hidden="1" customHeight="1">
      <c r="A1898" s="97"/>
      <c r="B1898" s="378"/>
      <c r="C1898" s="378"/>
      <c r="D1898" s="97"/>
      <c r="E1898" s="209" t="s">
        <v>24</v>
      </c>
      <c r="F1898" s="135"/>
      <c r="G1898" s="131"/>
      <c r="H1898" s="132"/>
      <c r="I1898" s="141" t="str">
        <f t="shared" si="218"/>
        <v xml:space="preserve"> </v>
      </c>
      <c r="K1898" s="517"/>
      <c r="L1898" s="379"/>
      <c r="M1898" s="379" t="str">
        <f t="shared" ca="1" si="219"/>
        <v>tak</v>
      </c>
      <c r="N1898" s="379" t="str">
        <f t="shared" ca="1" si="220"/>
        <v>tak</v>
      </c>
      <c r="O1898" s="378" t="str">
        <f t="shared" ca="1" si="221"/>
        <v>DBFO</v>
      </c>
      <c r="P1898" s="389" t="str">
        <f t="shared" si="222"/>
        <v/>
      </c>
      <c r="Q1898" s="390" t="str">
        <f>IF($P1898="","",IF(IF(COUNTIF($P1898,"* *"),COUNTIF('Plany 2025'!$J:$J,"*"&amp;$P1898&amp;"*"),COUNTIF('Plany 2025'!$B:$B,$P1898)+COUNTIF('Plany 2025'!$B:$B,$P1898&amp;"/*")+COUNTIF('Plany 2025'!$B:$B,"*/"&amp;$P1898&amp;"/*"))=0,"brak klasyf.",IF(COUNTIF($P1898,"* *"),SUMIF('Plany 2025'!$J:$J,"*"&amp;$P1898&amp;"*",'Plany 2025'!G:G),SUMIF('Plany 2025'!$B:$B,$P1898,'Plany 2025'!G:G)+SUMIF('Plany 2025'!$B:$B,$P1898&amp;"/*",'Plany 2025'!G:G)+SUMIF('Plany 2025'!$B:$B,"*/"&amp;$P1898&amp;"/*",'Plany 2025'!G:G))))</f>
        <v/>
      </c>
      <c r="R1898" s="391" t="str">
        <f>IF($P1898="","",IF(IF(COUNTIF($P1898,"* *"),COUNTIF('Plany 2025'!$J:$J,"*"&amp;$P1898&amp;"*"),COUNTIF('Plany 2025'!$B:$B,$P1898)+COUNTIF('Plany 2025'!$B:$B,$P1898&amp;"/*")+COUNTIF('Plany 2025'!$B:$B,"*/"&amp;$P1898&amp;"/*"))=0,"brak klasyf.",IF(COUNTIF($P1898,"* *"),SUMIF('Plany 2025'!$J:$J,"*"&amp;$P1898&amp;"*",'Plany 2025'!H:H),SUMIF('Plany 2025'!$B:$B,$P1898,'Plany 2025'!H:H)+SUMIF('Plany 2025'!$B:$B,$P1898&amp;"/*",'Plany 2025'!H:H)+SUMIF('Plany 2025'!$B:$B,"*/"&amp;$P1898&amp;"/*",'Plany 2025'!H:H))))</f>
        <v/>
      </c>
      <c r="S1898" s="392" t="str">
        <f t="shared" si="223"/>
        <v/>
      </c>
      <c r="T1898" s="393" t="str">
        <f t="shared" si="224"/>
        <v/>
      </c>
      <c r="U1898" s="141"/>
      <c r="V1898" s="91"/>
    </row>
    <row r="1899" spans="1:22" s="134" customFormat="1" hidden="1">
      <c r="A1899" s="91" t="s">
        <v>130</v>
      </c>
      <c r="B1899" s="499">
        <v>801</v>
      </c>
      <c r="C1899" s="499">
        <v>80195</v>
      </c>
      <c r="D1899" s="177">
        <v>4190</v>
      </c>
      <c r="E1899" s="167" t="s">
        <v>664</v>
      </c>
      <c r="F1899" s="135"/>
      <c r="G1899" s="169"/>
      <c r="H1899" s="170"/>
      <c r="I1899" s="96" t="str">
        <f t="shared" si="218"/>
        <v xml:space="preserve"> </v>
      </c>
      <c r="K1899" s="517"/>
      <c r="L1899" s="379"/>
      <c r="M1899" s="379" t="str">
        <f t="shared" ca="1" si="219"/>
        <v>tak</v>
      </c>
      <c r="N1899" s="379" t="str">
        <f t="shared" ca="1" si="220"/>
        <v>nie</v>
      </c>
      <c r="O1899" s="378" t="str">
        <f t="shared" ca="1" si="221"/>
        <v>DBFO</v>
      </c>
      <c r="P1899" s="389" t="str">
        <f t="shared" ca="1" si="222"/>
        <v>DBFO B/V/2/9/1 80195 4190</v>
      </c>
      <c r="Q1899" s="390" t="str">
        <f ca="1">IF($P1899="","",IF(IF(COUNTIF($P1899,"* *"),COUNTIF('Plany 2025'!$J:$J,"*"&amp;$P1899&amp;"*"),COUNTIF('Plany 2025'!$B:$B,$P1899)+COUNTIF('Plany 2025'!$B:$B,$P1899&amp;"/*")+COUNTIF('Plany 2025'!$B:$B,"*/"&amp;$P1899&amp;"/*"))=0,"brak klasyf.",IF(COUNTIF($P1899,"* *"),SUMIF('Plany 2025'!$J:$J,"*"&amp;$P1899&amp;"*",'Plany 2025'!G:G),SUMIF('Plany 2025'!$B:$B,$P1899,'Plany 2025'!G:G)+SUMIF('Plany 2025'!$B:$B,$P1899&amp;"/*",'Plany 2025'!G:G)+SUMIF('Plany 2025'!$B:$B,"*/"&amp;$P1899&amp;"/*",'Plany 2025'!G:G))))</f>
        <v>brak klasyf.</v>
      </c>
      <c r="R1899" s="391" t="str">
        <f ca="1">IF($P1899="","",IF(IF(COUNTIF($P1899,"* *"),COUNTIF('Plany 2025'!$J:$J,"*"&amp;$P1899&amp;"*"),COUNTIF('Plany 2025'!$B:$B,$P1899)+COUNTIF('Plany 2025'!$B:$B,$P1899&amp;"/*")+COUNTIF('Plany 2025'!$B:$B,"*/"&amp;$P1899&amp;"/*"))=0,"brak klasyf.",IF(COUNTIF($P1899,"* *"),SUMIF('Plany 2025'!$J:$J,"*"&amp;$P1899&amp;"*",'Plany 2025'!H:H),SUMIF('Plany 2025'!$B:$B,$P1899,'Plany 2025'!H:H)+SUMIF('Plany 2025'!$B:$B,$P1899&amp;"/*",'Plany 2025'!H:H)+SUMIF('Plany 2025'!$B:$B,"*/"&amp;$P1899&amp;"/*",'Plany 2025'!H:H))))</f>
        <v>brak klasyf.</v>
      </c>
      <c r="S1899" s="392" t="str">
        <f t="shared" ca="1" si="223"/>
        <v/>
      </c>
      <c r="T1899" s="393" t="str">
        <f t="shared" ca="1" si="224"/>
        <v/>
      </c>
      <c r="U1899" s="96"/>
      <c r="V1899" s="91"/>
    </row>
    <row r="1900" spans="1:22" s="166" customFormat="1">
      <c r="A1900" s="91" t="s">
        <v>130</v>
      </c>
      <c r="B1900" s="499">
        <v>801</v>
      </c>
      <c r="C1900" s="499">
        <v>80195</v>
      </c>
      <c r="D1900" s="177">
        <v>4210</v>
      </c>
      <c r="E1900" s="167" t="s">
        <v>165</v>
      </c>
      <c r="G1900" s="169">
        <v>23292</v>
      </c>
      <c r="H1900" s="170">
        <v>23274.890000000003</v>
      </c>
      <c r="I1900" s="96">
        <f t="shared" si="218"/>
        <v>0.99926541301734517</v>
      </c>
      <c r="J1900" s="147"/>
      <c r="K1900" s="517"/>
      <c r="L1900" s="379">
        <v>1</v>
      </c>
      <c r="M1900" s="379" t="str">
        <f t="shared" ca="1" si="219"/>
        <v>tak</v>
      </c>
      <c r="N1900" s="379" t="str">
        <f t="shared" ca="1" si="220"/>
        <v>tak</v>
      </c>
      <c r="O1900" s="378" t="str">
        <f t="shared" ca="1" si="221"/>
        <v>DBFO</v>
      </c>
      <c r="P1900" s="389" t="str">
        <f t="shared" ca="1" si="222"/>
        <v>DBFO B/V/2/9/1 80195 4210</v>
      </c>
      <c r="Q1900" s="390">
        <f ca="1">IF($P1900="","",IF(IF(COUNTIF($P1900,"* *"),COUNTIF('Plany 2025'!$J:$J,"*"&amp;$P1900&amp;"*"),COUNTIF('Plany 2025'!$B:$B,$P1900)+COUNTIF('Plany 2025'!$B:$B,$P1900&amp;"/*")+COUNTIF('Plany 2025'!$B:$B,"*/"&amp;$P1900&amp;"/*"))=0,"brak klasyf.",IF(COUNTIF($P1900,"* *"),SUMIF('Plany 2025'!$J:$J,"*"&amp;$P1900&amp;"*",'Plany 2025'!G:G),SUMIF('Plany 2025'!$B:$B,$P1900,'Plany 2025'!G:G)+SUMIF('Plany 2025'!$B:$B,$P1900&amp;"/*",'Plany 2025'!G:G)+SUMIF('Plany 2025'!$B:$B,"*/"&amp;$P1900&amp;"/*",'Plany 2025'!G:G))))</f>
        <v>23292</v>
      </c>
      <c r="R1900" s="391">
        <f ca="1">IF($P1900="","",IF(IF(COUNTIF($P1900,"* *"),COUNTIF('Plany 2025'!$J:$J,"*"&amp;$P1900&amp;"*"),COUNTIF('Plany 2025'!$B:$B,$P1900)+COUNTIF('Plany 2025'!$B:$B,$P1900&amp;"/*")+COUNTIF('Plany 2025'!$B:$B,"*/"&amp;$P1900&amp;"/*"))=0,"brak klasyf.",IF(COUNTIF($P1900,"* *"),SUMIF('Plany 2025'!$J:$J,"*"&amp;$P1900&amp;"*",'Plany 2025'!H:H),SUMIF('Plany 2025'!$B:$B,$P1900,'Plany 2025'!H:H)+SUMIF('Plany 2025'!$B:$B,$P1900&amp;"/*",'Plany 2025'!H:H)+SUMIF('Plany 2025'!$B:$B,"*/"&amp;$P1900&amp;"/*",'Plany 2025'!H:H))))</f>
        <v>23274.89</v>
      </c>
      <c r="S1900" s="392">
        <f t="shared" ca="1" si="223"/>
        <v>0</v>
      </c>
      <c r="T1900" s="393">
        <f t="shared" ca="1" si="224"/>
        <v>0</v>
      </c>
      <c r="U1900" s="96"/>
      <c r="V1900" s="91"/>
    </row>
    <row r="1901" spans="1:22" s="166" customFormat="1" hidden="1">
      <c r="A1901" s="91" t="s">
        <v>130</v>
      </c>
      <c r="B1901" s="499">
        <v>801</v>
      </c>
      <c r="C1901" s="499">
        <v>80195</v>
      </c>
      <c r="D1901" s="177">
        <v>4240</v>
      </c>
      <c r="E1901" s="167" t="s">
        <v>216</v>
      </c>
      <c r="G1901" s="169"/>
      <c r="H1901" s="170"/>
      <c r="I1901" s="96" t="str">
        <f t="shared" si="218"/>
        <v xml:space="preserve"> </v>
      </c>
      <c r="J1901" s="147"/>
      <c r="K1901" s="517"/>
      <c r="L1901" s="379"/>
      <c r="M1901" s="379" t="str">
        <f t="shared" ca="1" si="219"/>
        <v>tak</v>
      </c>
      <c r="N1901" s="379" t="str">
        <f t="shared" ca="1" si="220"/>
        <v>nie</v>
      </c>
      <c r="O1901" s="378" t="str">
        <f t="shared" ca="1" si="221"/>
        <v>DBFO</v>
      </c>
      <c r="P1901" s="389" t="str">
        <f t="shared" ca="1" si="222"/>
        <v>DBFO B/V/2/9/1 80195 4240</v>
      </c>
      <c r="Q1901" s="390" t="str">
        <f ca="1">IF($P1901="","",IF(IF(COUNTIF($P1901,"* *"),COUNTIF('Plany 2025'!$J:$J,"*"&amp;$P1901&amp;"*"),COUNTIF('Plany 2025'!$B:$B,$P1901)+COUNTIF('Plany 2025'!$B:$B,$P1901&amp;"/*")+COUNTIF('Plany 2025'!$B:$B,"*/"&amp;$P1901&amp;"/*"))=0,"brak klasyf.",IF(COUNTIF($P1901,"* *"),SUMIF('Plany 2025'!$J:$J,"*"&amp;$P1901&amp;"*",'Plany 2025'!G:G),SUMIF('Plany 2025'!$B:$B,$P1901,'Plany 2025'!G:G)+SUMIF('Plany 2025'!$B:$B,$P1901&amp;"/*",'Plany 2025'!G:G)+SUMIF('Plany 2025'!$B:$B,"*/"&amp;$P1901&amp;"/*",'Plany 2025'!G:G))))</f>
        <v>brak klasyf.</v>
      </c>
      <c r="R1901" s="391" t="str">
        <f ca="1">IF($P1901="","",IF(IF(COUNTIF($P1901,"* *"),COUNTIF('Plany 2025'!$J:$J,"*"&amp;$P1901&amp;"*"),COUNTIF('Plany 2025'!$B:$B,$P1901)+COUNTIF('Plany 2025'!$B:$B,$P1901&amp;"/*")+COUNTIF('Plany 2025'!$B:$B,"*/"&amp;$P1901&amp;"/*"))=0,"brak klasyf.",IF(COUNTIF($P1901,"* *"),SUMIF('Plany 2025'!$J:$J,"*"&amp;$P1901&amp;"*",'Plany 2025'!H:H),SUMIF('Plany 2025'!$B:$B,$P1901,'Plany 2025'!H:H)+SUMIF('Plany 2025'!$B:$B,$P1901&amp;"/*",'Plany 2025'!H:H)+SUMIF('Plany 2025'!$B:$B,"*/"&amp;$P1901&amp;"/*",'Plany 2025'!H:H))))</f>
        <v>brak klasyf.</v>
      </c>
      <c r="S1901" s="392" t="str">
        <f t="shared" ca="1" si="223"/>
        <v/>
      </c>
      <c r="T1901" s="393" t="str">
        <f t="shared" ca="1" si="224"/>
        <v/>
      </c>
      <c r="U1901" s="96"/>
      <c r="V1901" s="91"/>
    </row>
    <row r="1902" spans="1:22" s="166" customFormat="1" hidden="1">
      <c r="A1902" s="91" t="s">
        <v>130</v>
      </c>
      <c r="B1902" s="499">
        <v>801</v>
      </c>
      <c r="C1902" s="499">
        <v>80195</v>
      </c>
      <c r="D1902" s="177">
        <v>4260</v>
      </c>
      <c r="E1902" s="167" t="s">
        <v>166</v>
      </c>
      <c r="G1902" s="169"/>
      <c r="H1902" s="170"/>
      <c r="I1902" s="96" t="str">
        <f t="shared" si="218"/>
        <v xml:space="preserve"> </v>
      </c>
      <c r="J1902" s="147"/>
      <c r="K1902" s="517"/>
      <c r="L1902" s="379"/>
      <c r="M1902" s="379" t="str">
        <f t="shared" ca="1" si="219"/>
        <v>tak</v>
      </c>
      <c r="N1902" s="379" t="str">
        <f t="shared" ca="1" si="220"/>
        <v>nie</v>
      </c>
      <c r="O1902" s="378" t="str">
        <f t="shared" ca="1" si="221"/>
        <v>DBFO</v>
      </c>
      <c r="P1902" s="389" t="str">
        <f t="shared" ca="1" si="222"/>
        <v>DBFO B/V/2/9/1 80195 4260</v>
      </c>
      <c r="Q1902" s="390" t="str">
        <f ca="1">IF($P1902="","",IF(IF(COUNTIF($P1902,"* *"),COUNTIF('Plany 2025'!$J:$J,"*"&amp;$P1902&amp;"*"),COUNTIF('Plany 2025'!$B:$B,$P1902)+COUNTIF('Plany 2025'!$B:$B,$P1902&amp;"/*")+COUNTIF('Plany 2025'!$B:$B,"*/"&amp;$P1902&amp;"/*"))=0,"brak klasyf.",IF(COUNTIF($P1902,"* *"),SUMIF('Plany 2025'!$J:$J,"*"&amp;$P1902&amp;"*",'Plany 2025'!G:G),SUMIF('Plany 2025'!$B:$B,$P1902,'Plany 2025'!G:G)+SUMIF('Plany 2025'!$B:$B,$P1902&amp;"/*",'Plany 2025'!G:G)+SUMIF('Plany 2025'!$B:$B,"*/"&amp;$P1902&amp;"/*",'Plany 2025'!G:G))))</f>
        <v>brak klasyf.</v>
      </c>
      <c r="R1902" s="391" t="str">
        <f ca="1">IF($P1902="","",IF(IF(COUNTIF($P1902,"* *"),COUNTIF('Plany 2025'!$J:$J,"*"&amp;$P1902&amp;"*"),COUNTIF('Plany 2025'!$B:$B,$P1902)+COUNTIF('Plany 2025'!$B:$B,$P1902&amp;"/*")+COUNTIF('Plany 2025'!$B:$B,"*/"&amp;$P1902&amp;"/*"))=0,"brak klasyf.",IF(COUNTIF($P1902,"* *"),SUMIF('Plany 2025'!$J:$J,"*"&amp;$P1902&amp;"*",'Plany 2025'!H:H),SUMIF('Plany 2025'!$B:$B,$P1902,'Plany 2025'!H:H)+SUMIF('Plany 2025'!$B:$B,$P1902&amp;"/*",'Plany 2025'!H:H)+SUMIF('Plany 2025'!$B:$B,"*/"&amp;$P1902&amp;"/*",'Plany 2025'!H:H))))</f>
        <v>brak klasyf.</v>
      </c>
      <c r="S1902" s="392" t="str">
        <f t="shared" ca="1" si="223"/>
        <v/>
      </c>
      <c r="T1902" s="393" t="str">
        <f t="shared" ca="1" si="224"/>
        <v/>
      </c>
      <c r="U1902" s="96"/>
      <c r="V1902" s="91"/>
    </row>
    <row r="1903" spans="1:22" s="166" customFormat="1">
      <c r="A1903" s="91" t="s">
        <v>130</v>
      </c>
      <c r="B1903" s="499">
        <v>801</v>
      </c>
      <c r="C1903" s="499">
        <v>80195</v>
      </c>
      <c r="D1903" s="177">
        <v>4300</v>
      </c>
      <c r="E1903" s="167" t="s">
        <v>168</v>
      </c>
      <c r="G1903" s="169">
        <v>1233200</v>
      </c>
      <c r="H1903" s="170">
        <v>1154575.3999999999</v>
      </c>
      <c r="I1903" s="96">
        <f t="shared" si="218"/>
        <v>0.93624343172234825</v>
      </c>
      <c r="J1903" s="147"/>
      <c r="K1903" s="517"/>
      <c r="L1903" s="379">
        <v>1</v>
      </c>
      <c r="M1903" s="379" t="str">
        <f t="shared" ca="1" si="219"/>
        <v>tak</v>
      </c>
      <c r="N1903" s="379" t="str">
        <f t="shared" ca="1" si="220"/>
        <v>tak</v>
      </c>
      <c r="O1903" s="378" t="str">
        <f t="shared" ca="1" si="221"/>
        <v>DBFO</v>
      </c>
      <c r="P1903" s="389" t="str">
        <f t="shared" ca="1" si="222"/>
        <v>DBFO B/V/2/9/1 80195 4300</v>
      </c>
      <c r="Q1903" s="390">
        <f ca="1">IF($P1903="","",IF(IF(COUNTIF($P1903,"* *"),COUNTIF('Plany 2025'!$J:$J,"*"&amp;$P1903&amp;"*"),COUNTIF('Plany 2025'!$B:$B,$P1903)+COUNTIF('Plany 2025'!$B:$B,$P1903&amp;"/*")+COUNTIF('Plany 2025'!$B:$B,"*/"&amp;$P1903&amp;"/*"))=0,"brak klasyf.",IF(COUNTIF($P1903,"* *"),SUMIF('Plany 2025'!$J:$J,"*"&amp;$P1903&amp;"*",'Plany 2025'!G:G),SUMIF('Plany 2025'!$B:$B,$P1903,'Plany 2025'!G:G)+SUMIF('Plany 2025'!$B:$B,$P1903&amp;"/*",'Plany 2025'!G:G)+SUMIF('Plany 2025'!$B:$B,"*/"&amp;$P1903&amp;"/*",'Plany 2025'!G:G))))</f>
        <v>1233200</v>
      </c>
      <c r="R1903" s="391">
        <f ca="1">IF($P1903="","",IF(IF(COUNTIF($P1903,"* *"),COUNTIF('Plany 2025'!$J:$J,"*"&amp;$P1903&amp;"*"),COUNTIF('Plany 2025'!$B:$B,$P1903)+COUNTIF('Plany 2025'!$B:$B,$P1903&amp;"/*")+COUNTIF('Plany 2025'!$B:$B,"*/"&amp;$P1903&amp;"/*"))=0,"brak klasyf.",IF(COUNTIF($P1903,"* *"),SUMIF('Plany 2025'!$J:$J,"*"&amp;$P1903&amp;"*",'Plany 2025'!H:H),SUMIF('Plany 2025'!$B:$B,$P1903,'Plany 2025'!H:H)+SUMIF('Plany 2025'!$B:$B,$P1903&amp;"/*",'Plany 2025'!H:H)+SUMIF('Plany 2025'!$B:$B,"*/"&amp;$P1903&amp;"/*",'Plany 2025'!H:H))))</f>
        <v>1154575.3999999999</v>
      </c>
      <c r="S1903" s="392">
        <f t="shared" ca="1" si="223"/>
        <v>0</v>
      </c>
      <c r="T1903" s="393">
        <f t="shared" ca="1" si="224"/>
        <v>0</v>
      </c>
      <c r="U1903" s="96"/>
      <c r="V1903" s="91"/>
    </row>
    <row r="1904" spans="1:22" s="176" customFormat="1" ht="22.5">
      <c r="A1904" s="145" t="s">
        <v>130</v>
      </c>
      <c r="B1904" s="496">
        <v>801</v>
      </c>
      <c r="C1904" s="496">
        <v>80195</v>
      </c>
      <c r="D1904" s="154">
        <v>4350</v>
      </c>
      <c r="E1904" s="171" t="s">
        <v>727</v>
      </c>
      <c r="G1904" s="173">
        <v>4300</v>
      </c>
      <c r="H1904" s="174">
        <v>4300</v>
      </c>
      <c r="I1904" s="96">
        <f t="shared" si="218"/>
        <v>1</v>
      </c>
      <c r="J1904" s="160"/>
      <c r="K1904" s="517"/>
      <c r="L1904" s="379">
        <v>1</v>
      </c>
      <c r="M1904" s="379" t="str">
        <f t="shared" ca="1" si="219"/>
        <v>tak</v>
      </c>
      <c r="N1904" s="379" t="str">
        <f t="shared" ca="1" si="220"/>
        <v>tak</v>
      </c>
      <c r="O1904" s="378" t="str">
        <f t="shared" ca="1" si="221"/>
        <v>DBFO</v>
      </c>
      <c r="P1904" s="389" t="str">
        <f t="shared" ca="1" si="222"/>
        <v>DBFO B/V/2/9/1 80195 4350</v>
      </c>
      <c r="Q1904" s="390">
        <f ca="1">IF($P1904="","",IF(IF(COUNTIF($P1904,"* *"),COUNTIF('Plany 2025'!$J:$J,"*"&amp;$P1904&amp;"*"),COUNTIF('Plany 2025'!$B:$B,$P1904)+COUNTIF('Plany 2025'!$B:$B,$P1904&amp;"/*")+COUNTIF('Plany 2025'!$B:$B,"*/"&amp;$P1904&amp;"/*"))=0,"brak klasyf.",IF(COUNTIF($P1904,"* *"),SUMIF('Plany 2025'!$J:$J,"*"&amp;$P1904&amp;"*",'Plany 2025'!G:G),SUMIF('Plany 2025'!$B:$B,$P1904,'Plany 2025'!G:G)+SUMIF('Plany 2025'!$B:$B,$P1904&amp;"/*",'Plany 2025'!G:G)+SUMIF('Plany 2025'!$B:$B,"*/"&amp;$P1904&amp;"/*",'Plany 2025'!G:G))))</f>
        <v>4300</v>
      </c>
      <c r="R1904" s="391">
        <f ca="1">IF($P1904="","",IF(IF(COUNTIF($P1904,"* *"),COUNTIF('Plany 2025'!$J:$J,"*"&amp;$P1904&amp;"*"),COUNTIF('Plany 2025'!$B:$B,$P1904)+COUNTIF('Plany 2025'!$B:$B,$P1904&amp;"/*")+COUNTIF('Plany 2025'!$B:$B,"*/"&amp;$P1904&amp;"/*"))=0,"brak klasyf.",IF(COUNTIF($P1904,"* *"),SUMIF('Plany 2025'!$J:$J,"*"&amp;$P1904&amp;"*",'Plany 2025'!H:H),SUMIF('Plany 2025'!$B:$B,$P1904,'Plany 2025'!H:H)+SUMIF('Plany 2025'!$B:$B,$P1904&amp;"/*",'Plany 2025'!H:H)+SUMIF('Plany 2025'!$B:$B,"*/"&amp;$P1904&amp;"/*",'Plany 2025'!H:H))))</f>
        <v>4300</v>
      </c>
      <c r="S1904" s="392">
        <f t="shared" ca="1" si="223"/>
        <v>0</v>
      </c>
      <c r="T1904" s="393">
        <f t="shared" ca="1" si="224"/>
        <v>0</v>
      </c>
      <c r="U1904" s="96"/>
      <c r="V1904" s="145"/>
    </row>
    <row r="1905" spans="1:22" s="176" customFormat="1" hidden="1">
      <c r="A1905" s="145" t="s">
        <v>130</v>
      </c>
      <c r="B1905" s="496">
        <v>801</v>
      </c>
      <c r="C1905" s="496">
        <v>80195</v>
      </c>
      <c r="D1905" s="176">
        <v>4370</v>
      </c>
      <c r="E1905" s="171" t="s">
        <v>726</v>
      </c>
      <c r="G1905" s="173"/>
      <c r="H1905" s="174"/>
      <c r="I1905" s="96" t="str">
        <f t="shared" si="218"/>
        <v xml:space="preserve"> </v>
      </c>
      <c r="J1905" s="160"/>
      <c r="K1905" s="517"/>
      <c r="L1905" s="379"/>
      <c r="M1905" s="379" t="str">
        <f t="shared" ca="1" si="219"/>
        <v>tak</v>
      </c>
      <c r="N1905" s="379" t="str">
        <f t="shared" ca="1" si="220"/>
        <v>nie</v>
      </c>
      <c r="O1905" s="378" t="str">
        <f t="shared" ca="1" si="221"/>
        <v>DBFO</v>
      </c>
      <c r="P1905" s="389" t="str">
        <f t="shared" ca="1" si="222"/>
        <v>DBFO B/V/2/9/1 80195 4370</v>
      </c>
      <c r="Q1905" s="390" t="str">
        <f ca="1">IF($P1905="","",IF(IF(COUNTIF($P1905,"* *"),COUNTIF('Plany 2025'!$J:$J,"*"&amp;$P1905&amp;"*"),COUNTIF('Plany 2025'!$B:$B,$P1905)+COUNTIF('Plany 2025'!$B:$B,$P1905&amp;"/*")+COUNTIF('Plany 2025'!$B:$B,"*/"&amp;$P1905&amp;"/*"))=0,"brak klasyf.",IF(COUNTIF($P1905,"* *"),SUMIF('Plany 2025'!$J:$J,"*"&amp;$P1905&amp;"*",'Plany 2025'!G:G),SUMIF('Plany 2025'!$B:$B,$P1905,'Plany 2025'!G:G)+SUMIF('Plany 2025'!$B:$B,$P1905&amp;"/*",'Plany 2025'!G:G)+SUMIF('Plany 2025'!$B:$B,"*/"&amp;$P1905&amp;"/*",'Plany 2025'!G:G))))</f>
        <v>brak klasyf.</v>
      </c>
      <c r="R1905" s="391" t="str">
        <f ca="1">IF($P1905="","",IF(IF(COUNTIF($P1905,"* *"),COUNTIF('Plany 2025'!$J:$J,"*"&amp;$P1905&amp;"*"),COUNTIF('Plany 2025'!$B:$B,$P1905)+COUNTIF('Plany 2025'!$B:$B,$P1905&amp;"/*")+COUNTIF('Plany 2025'!$B:$B,"*/"&amp;$P1905&amp;"/*"))=0,"brak klasyf.",IF(COUNTIF($P1905,"* *"),SUMIF('Plany 2025'!$J:$J,"*"&amp;$P1905&amp;"*",'Plany 2025'!H:H),SUMIF('Plany 2025'!$B:$B,$P1905,'Plany 2025'!H:H)+SUMIF('Plany 2025'!$B:$B,$P1905&amp;"/*",'Plany 2025'!H:H)+SUMIF('Plany 2025'!$B:$B,"*/"&amp;$P1905&amp;"/*",'Plany 2025'!H:H))))</f>
        <v>brak klasyf.</v>
      </c>
      <c r="S1905" s="392" t="str">
        <f t="shared" ca="1" si="223"/>
        <v/>
      </c>
      <c r="T1905" s="393" t="str">
        <f t="shared" ca="1" si="224"/>
        <v/>
      </c>
      <c r="U1905" s="96"/>
      <c r="V1905" s="145"/>
    </row>
    <row r="1906" spans="1:22" s="166" customFormat="1" hidden="1">
      <c r="A1906" s="91" t="s">
        <v>130</v>
      </c>
      <c r="B1906" s="495">
        <v>801</v>
      </c>
      <c r="C1906" s="495">
        <v>80195</v>
      </c>
      <c r="D1906" s="177">
        <v>4410</v>
      </c>
      <c r="E1906" s="167" t="s">
        <v>202</v>
      </c>
      <c r="G1906" s="169"/>
      <c r="H1906" s="170"/>
      <c r="I1906" s="96" t="str">
        <f t="shared" si="218"/>
        <v xml:space="preserve"> </v>
      </c>
      <c r="J1906" s="147"/>
      <c r="K1906" s="517"/>
      <c r="L1906" s="379"/>
      <c r="M1906" s="379" t="str">
        <f t="shared" ca="1" si="219"/>
        <v>tak</v>
      </c>
      <c r="N1906" s="379" t="str">
        <f t="shared" ca="1" si="220"/>
        <v>nie</v>
      </c>
      <c r="O1906" s="378" t="str">
        <f t="shared" ca="1" si="221"/>
        <v>DBFO</v>
      </c>
      <c r="P1906" s="389" t="str">
        <f t="shared" ca="1" si="222"/>
        <v>DBFO B/V/2/9/1 80195 4410</v>
      </c>
      <c r="Q1906" s="390" t="str">
        <f ca="1">IF($P1906="","",IF(IF(COUNTIF($P1906,"* *"),COUNTIF('Plany 2025'!$J:$J,"*"&amp;$P1906&amp;"*"),COUNTIF('Plany 2025'!$B:$B,$P1906)+COUNTIF('Plany 2025'!$B:$B,$P1906&amp;"/*")+COUNTIF('Plany 2025'!$B:$B,"*/"&amp;$P1906&amp;"/*"))=0,"brak klasyf.",IF(COUNTIF($P1906,"* *"),SUMIF('Plany 2025'!$J:$J,"*"&amp;$P1906&amp;"*",'Plany 2025'!G:G),SUMIF('Plany 2025'!$B:$B,$P1906,'Plany 2025'!G:G)+SUMIF('Plany 2025'!$B:$B,$P1906&amp;"/*",'Plany 2025'!G:G)+SUMIF('Plany 2025'!$B:$B,"*/"&amp;$P1906&amp;"/*",'Plany 2025'!G:G))))</f>
        <v>brak klasyf.</v>
      </c>
      <c r="R1906" s="391" t="str">
        <f ca="1">IF($P1906="","",IF(IF(COUNTIF($P1906,"* *"),COUNTIF('Plany 2025'!$J:$J,"*"&amp;$P1906&amp;"*"),COUNTIF('Plany 2025'!$B:$B,$P1906)+COUNTIF('Plany 2025'!$B:$B,$P1906&amp;"/*")+COUNTIF('Plany 2025'!$B:$B,"*/"&amp;$P1906&amp;"/*"))=0,"brak klasyf.",IF(COUNTIF($P1906,"* *"),SUMIF('Plany 2025'!$J:$J,"*"&amp;$P1906&amp;"*",'Plany 2025'!H:H),SUMIF('Plany 2025'!$B:$B,$P1906,'Plany 2025'!H:H)+SUMIF('Plany 2025'!$B:$B,$P1906&amp;"/*",'Plany 2025'!H:H)+SUMIF('Plany 2025'!$B:$B,"*/"&amp;$P1906&amp;"/*",'Plany 2025'!H:H))))</f>
        <v>brak klasyf.</v>
      </c>
      <c r="S1906" s="392" t="str">
        <f t="shared" ca="1" si="223"/>
        <v/>
      </c>
      <c r="T1906" s="393" t="str">
        <f t="shared" ca="1" si="224"/>
        <v/>
      </c>
      <c r="U1906" s="96"/>
      <c r="V1906" s="91"/>
    </row>
    <row r="1907" spans="1:22" s="166" customFormat="1" hidden="1">
      <c r="A1907" s="91" t="s">
        <v>130</v>
      </c>
      <c r="B1907" s="499">
        <v>801</v>
      </c>
      <c r="C1907" s="499">
        <v>80195</v>
      </c>
      <c r="D1907" s="177">
        <v>4420</v>
      </c>
      <c r="E1907" s="167" t="s">
        <v>203</v>
      </c>
      <c r="G1907" s="169"/>
      <c r="H1907" s="170"/>
      <c r="I1907" s="96" t="str">
        <f t="shared" si="218"/>
        <v xml:space="preserve"> </v>
      </c>
      <c r="J1907" s="147"/>
      <c r="K1907" s="517"/>
      <c r="L1907" s="379"/>
      <c r="M1907" s="379" t="str">
        <f t="shared" ca="1" si="219"/>
        <v>tak</v>
      </c>
      <c r="N1907" s="379" t="str">
        <f t="shared" ca="1" si="220"/>
        <v>nie</v>
      </c>
      <c r="O1907" s="378" t="str">
        <f t="shared" ca="1" si="221"/>
        <v>DBFO</v>
      </c>
      <c r="P1907" s="389" t="str">
        <f t="shared" ca="1" si="222"/>
        <v>DBFO B/V/2/9/1 80195 4420</v>
      </c>
      <c r="Q1907" s="390" t="str">
        <f ca="1">IF($P1907="","",IF(IF(COUNTIF($P1907,"* *"),COUNTIF('Plany 2025'!$J:$J,"*"&amp;$P1907&amp;"*"),COUNTIF('Plany 2025'!$B:$B,$P1907)+COUNTIF('Plany 2025'!$B:$B,$P1907&amp;"/*")+COUNTIF('Plany 2025'!$B:$B,"*/"&amp;$P1907&amp;"/*"))=0,"brak klasyf.",IF(COUNTIF($P1907,"* *"),SUMIF('Plany 2025'!$J:$J,"*"&amp;$P1907&amp;"*",'Plany 2025'!G:G),SUMIF('Plany 2025'!$B:$B,$P1907,'Plany 2025'!G:G)+SUMIF('Plany 2025'!$B:$B,$P1907&amp;"/*",'Plany 2025'!G:G)+SUMIF('Plany 2025'!$B:$B,"*/"&amp;$P1907&amp;"/*",'Plany 2025'!G:G))))</f>
        <v>brak klasyf.</v>
      </c>
      <c r="R1907" s="391" t="str">
        <f ca="1">IF($P1907="","",IF(IF(COUNTIF($P1907,"* *"),COUNTIF('Plany 2025'!$J:$J,"*"&amp;$P1907&amp;"*"),COUNTIF('Plany 2025'!$B:$B,$P1907)+COUNTIF('Plany 2025'!$B:$B,$P1907&amp;"/*")+COUNTIF('Plany 2025'!$B:$B,"*/"&amp;$P1907&amp;"/*"))=0,"brak klasyf.",IF(COUNTIF($P1907,"* *"),SUMIF('Plany 2025'!$J:$J,"*"&amp;$P1907&amp;"*",'Plany 2025'!H:H),SUMIF('Plany 2025'!$B:$B,$P1907,'Plany 2025'!H:H)+SUMIF('Plany 2025'!$B:$B,$P1907&amp;"/*",'Plany 2025'!H:H)+SUMIF('Plany 2025'!$B:$B,"*/"&amp;$P1907&amp;"/*",'Plany 2025'!H:H))))</f>
        <v>brak klasyf.</v>
      </c>
      <c r="S1907" s="392" t="str">
        <f t="shared" ca="1" si="223"/>
        <v/>
      </c>
      <c r="T1907" s="393" t="str">
        <f t="shared" ca="1" si="224"/>
        <v/>
      </c>
      <c r="U1907" s="96"/>
      <c r="V1907" s="91"/>
    </row>
    <row r="1908" spans="1:22" s="166" customFormat="1" hidden="1">
      <c r="A1908" s="91" t="s">
        <v>130</v>
      </c>
      <c r="B1908" s="499">
        <v>801</v>
      </c>
      <c r="C1908" s="499">
        <v>80195</v>
      </c>
      <c r="D1908" s="177">
        <v>4700</v>
      </c>
      <c r="E1908" s="167" t="s">
        <v>665</v>
      </c>
      <c r="G1908" s="169"/>
      <c r="H1908" s="170"/>
      <c r="I1908" s="96" t="str">
        <f t="shared" si="218"/>
        <v xml:space="preserve"> </v>
      </c>
      <c r="J1908" s="147"/>
      <c r="K1908" s="517"/>
      <c r="L1908" s="379"/>
      <c r="M1908" s="379" t="str">
        <f t="shared" ca="1" si="219"/>
        <v>tak</v>
      </c>
      <c r="N1908" s="379" t="str">
        <f t="shared" ca="1" si="220"/>
        <v>nie</v>
      </c>
      <c r="O1908" s="378" t="str">
        <f t="shared" ca="1" si="221"/>
        <v>DBFO</v>
      </c>
      <c r="P1908" s="389" t="str">
        <f t="shared" ca="1" si="222"/>
        <v>DBFO B/V/2/9/1 80195 4700</v>
      </c>
      <c r="Q1908" s="390" t="str">
        <f ca="1">IF($P1908="","",IF(IF(COUNTIF($P1908,"* *"),COUNTIF('Plany 2025'!$J:$J,"*"&amp;$P1908&amp;"*"),COUNTIF('Plany 2025'!$B:$B,$P1908)+COUNTIF('Plany 2025'!$B:$B,$P1908&amp;"/*")+COUNTIF('Plany 2025'!$B:$B,"*/"&amp;$P1908&amp;"/*"))=0,"brak klasyf.",IF(COUNTIF($P1908,"* *"),SUMIF('Plany 2025'!$J:$J,"*"&amp;$P1908&amp;"*",'Plany 2025'!G:G),SUMIF('Plany 2025'!$B:$B,$P1908,'Plany 2025'!G:G)+SUMIF('Plany 2025'!$B:$B,$P1908&amp;"/*",'Plany 2025'!G:G)+SUMIF('Plany 2025'!$B:$B,"*/"&amp;$P1908&amp;"/*",'Plany 2025'!G:G))))</f>
        <v>brak klasyf.</v>
      </c>
      <c r="R1908" s="391" t="str">
        <f ca="1">IF($P1908="","",IF(IF(COUNTIF($P1908,"* *"),COUNTIF('Plany 2025'!$J:$J,"*"&amp;$P1908&amp;"*"),COUNTIF('Plany 2025'!$B:$B,$P1908)+COUNTIF('Plany 2025'!$B:$B,$P1908&amp;"/*")+COUNTIF('Plany 2025'!$B:$B,"*/"&amp;$P1908&amp;"/*"))=0,"brak klasyf.",IF(COUNTIF($P1908,"* *"),SUMIF('Plany 2025'!$J:$J,"*"&amp;$P1908&amp;"*",'Plany 2025'!H:H),SUMIF('Plany 2025'!$B:$B,$P1908,'Plany 2025'!H:H)+SUMIF('Plany 2025'!$B:$B,$P1908&amp;"/*",'Plany 2025'!H:H)+SUMIF('Plany 2025'!$B:$B,"*/"&amp;$P1908&amp;"/*",'Plany 2025'!H:H))))</f>
        <v>brak klasyf.</v>
      </c>
      <c r="S1908" s="392" t="str">
        <f t="shared" ca="1" si="223"/>
        <v/>
      </c>
      <c r="T1908" s="393" t="str">
        <f t="shared" ca="1" si="224"/>
        <v/>
      </c>
      <c r="U1908" s="96"/>
      <c r="V1908" s="91"/>
    </row>
    <row r="1909" spans="1:22" s="520" customFormat="1" ht="12.75" hidden="1">
      <c r="A1909" s="91" t="s">
        <v>130</v>
      </c>
      <c r="B1909" s="499">
        <v>801</v>
      </c>
      <c r="C1909" s="499">
        <v>80195</v>
      </c>
      <c r="D1909" s="177">
        <v>4990</v>
      </c>
      <c r="E1909" s="167" t="s">
        <v>185</v>
      </c>
      <c r="G1909" s="169"/>
      <c r="H1909" s="170"/>
      <c r="I1909" s="96" t="str">
        <f t="shared" si="218"/>
        <v xml:space="preserve"> </v>
      </c>
      <c r="J1909" s="147"/>
      <c r="K1909" s="517"/>
      <c r="L1909" s="379"/>
      <c r="M1909" s="379" t="str">
        <f t="shared" ca="1" si="219"/>
        <v>tak</v>
      </c>
      <c r="N1909" s="379" t="str">
        <f t="shared" ca="1" si="220"/>
        <v>nie</v>
      </c>
      <c r="O1909" s="378" t="str">
        <f t="shared" ca="1" si="221"/>
        <v>DBFO</v>
      </c>
      <c r="P1909" s="389" t="str">
        <f t="shared" ca="1" si="222"/>
        <v>DBFO B/V/2/9/1 80195 4990</v>
      </c>
      <c r="Q1909" s="390" t="str">
        <f ca="1">IF($P1909="","",IF(IF(COUNTIF($P1909,"* *"),COUNTIF('Plany 2025'!$J:$J,"*"&amp;$P1909&amp;"*"),COUNTIF('Plany 2025'!$B:$B,$P1909)+COUNTIF('Plany 2025'!$B:$B,$P1909&amp;"/*")+COUNTIF('Plany 2025'!$B:$B,"*/"&amp;$P1909&amp;"/*"))=0,"brak klasyf.",IF(COUNTIF($P1909,"* *"),SUMIF('Plany 2025'!$J:$J,"*"&amp;$P1909&amp;"*",'Plany 2025'!G:G),SUMIF('Plany 2025'!$B:$B,$P1909,'Plany 2025'!G:G)+SUMIF('Plany 2025'!$B:$B,$P1909&amp;"/*",'Plany 2025'!G:G)+SUMIF('Plany 2025'!$B:$B,"*/"&amp;$P1909&amp;"/*",'Plany 2025'!G:G))))</f>
        <v>brak klasyf.</v>
      </c>
      <c r="R1909" s="391" t="str">
        <f ca="1">IF($P1909="","",IF(IF(COUNTIF($P1909,"* *"),COUNTIF('Plany 2025'!$J:$J,"*"&amp;$P1909&amp;"*"),COUNTIF('Plany 2025'!$B:$B,$P1909)+COUNTIF('Plany 2025'!$B:$B,$P1909&amp;"/*")+COUNTIF('Plany 2025'!$B:$B,"*/"&amp;$P1909&amp;"/*"))=0,"brak klasyf.",IF(COUNTIF($P1909,"* *"),SUMIF('Plany 2025'!$J:$J,"*"&amp;$P1909&amp;"*",'Plany 2025'!H:H),SUMIF('Plany 2025'!$B:$B,$P1909,'Plany 2025'!H:H)+SUMIF('Plany 2025'!$B:$B,$P1909&amp;"/*",'Plany 2025'!H:H)+SUMIF('Plany 2025'!$B:$B,"*/"&amp;$P1909&amp;"/*",'Plany 2025'!H:H))))</f>
        <v>brak klasyf.</v>
      </c>
      <c r="S1909" s="392" t="str">
        <f t="shared" ca="1" si="223"/>
        <v/>
      </c>
      <c r="T1909" s="393" t="str">
        <f t="shared" ca="1" si="224"/>
        <v/>
      </c>
      <c r="U1909" s="96"/>
      <c r="V1909" s="91"/>
    </row>
    <row r="1910" spans="1:22" s="520" customFormat="1" ht="6" customHeight="1">
      <c r="A1910" s="91"/>
      <c r="B1910" s="495"/>
      <c r="C1910" s="495"/>
      <c r="D1910" s="177"/>
      <c r="E1910" s="167"/>
      <c r="G1910" s="126"/>
      <c r="H1910" s="127"/>
      <c r="I1910" s="96" t="str">
        <f t="shared" si="218"/>
        <v xml:space="preserve"> </v>
      </c>
      <c r="J1910" s="147"/>
      <c r="K1910" s="517"/>
      <c r="L1910" s="379">
        <v>1</v>
      </c>
      <c r="M1910" s="379" t="str">
        <f t="shared" ca="1" si="219"/>
        <v>tak</v>
      </c>
      <c r="N1910" s="379" t="str">
        <f t="shared" ca="1" si="220"/>
        <v>tak</v>
      </c>
      <c r="O1910" s="378" t="str">
        <f t="shared" ca="1" si="221"/>
        <v>DBFO</v>
      </c>
      <c r="P1910" s="389" t="str">
        <f t="shared" si="222"/>
        <v/>
      </c>
      <c r="Q1910" s="390" t="str">
        <f>IF($P1910="","",IF(IF(COUNTIF($P1910,"* *"),COUNTIF('Plany 2025'!$J:$J,"*"&amp;$P1910&amp;"*"),COUNTIF('Plany 2025'!$B:$B,$P1910)+COUNTIF('Plany 2025'!$B:$B,$P1910&amp;"/*")+COUNTIF('Plany 2025'!$B:$B,"*/"&amp;$P1910&amp;"/*"))=0,"brak klasyf.",IF(COUNTIF($P1910,"* *"),SUMIF('Plany 2025'!$J:$J,"*"&amp;$P1910&amp;"*",'Plany 2025'!G:G),SUMIF('Plany 2025'!$B:$B,$P1910,'Plany 2025'!G:G)+SUMIF('Plany 2025'!$B:$B,$P1910&amp;"/*",'Plany 2025'!G:G)+SUMIF('Plany 2025'!$B:$B,"*/"&amp;$P1910&amp;"/*",'Plany 2025'!G:G))))</f>
        <v/>
      </c>
      <c r="R1910" s="391" t="str">
        <f>IF($P1910="","",IF(IF(COUNTIF($P1910,"* *"),COUNTIF('Plany 2025'!$J:$J,"*"&amp;$P1910&amp;"*"),COUNTIF('Plany 2025'!$B:$B,$P1910)+COUNTIF('Plany 2025'!$B:$B,$P1910&amp;"/*")+COUNTIF('Plany 2025'!$B:$B,"*/"&amp;$P1910&amp;"/*"))=0,"brak klasyf.",IF(COUNTIF($P1910,"* *"),SUMIF('Plany 2025'!$J:$J,"*"&amp;$P1910&amp;"*",'Plany 2025'!H:H),SUMIF('Plany 2025'!$B:$B,$P1910,'Plany 2025'!H:H)+SUMIF('Plany 2025'!$B:$B,$P1910&amp;"/*",'Plany 2025'!H:H)+SUMIF('Plany 2025'!$B:$B,"*/"&amp;$P1910&amp;"/*",'Plany 2025'!H:H))))</f>
        <v/>
      </c>
      <c r="S1910" s="392" t="str">
        <f t="shared" si="223"/>
        <v/>
      </c>
      <c r="T1910" s="393" t="str">
        <f t="shared" si="224"/>
        <v/>
      </c>
      <c r="U1910" s="96"/>
      <c r="V1910" s="91"/>
    </row>
    <row r="1911" spans="1:22" s="134" customFormat="1">
      <c r="A1911" s="97"/>
      <c r="B1911" s="378"/>
      <c r="C1911" s="378"/>
      <c r="D1911" s="97"/>
      <c r="E1911" s="184" t="s">
        <v>2107</v>
      </c>
      <c r="F1911" s="143"/>
      <c r="G1911" s="126">
        <f>SUM(G1914,G1920:G1928)</f>
        <v>500</v>
      </c>
      <c r="H1911" s="127">
        <f>SUM(H1914,H1920:H1928)</f>
        <v>0</v>
      </c>
      <c r="I1911" s="96">
        <f t="shared" si="218"/>
        <v>0</v>
      </c>
      <c r="K1911" s="517"/>
      <c r="L1911" s="379">
        <v>1</v>
      </c>
      <c r="M1911" s="379" t="str">
        <f t="shared" ca="1" si="219"/>
        <v>tak</v>
      </c>
      <c r="N1911" s="379" t="str">
        <f t="shared" ca="1" si="220"/>
        <v>tak</v>
      </c>
      <c r="O1911" s="378" t="str">
        <f t="shared" ca="1" si="221"/>
        <v>WOW</v>
      </c>
      <c r="P1911" s="389" t="str">
        <f t="shared" si="222"/>
        <v/>
      </c>
      <c r="Q1911" s="390" t="str">
        <f>IF($P1911="","",IF(IF(COUNTIF($P1911,"* *"),COUNTIF('Plany 2025'!$J:$J,"*"&amp;$P1911&amp;"*"),COUNTIF('Plany 2025'!$B:$B,$P1911)+COUNTIF('Plany 2025'!$B:$B,$P1911&amp;"/*")+COUNTIF('Plany 2025'!$B:$B,"*/"&amp;$P1911&amp;"/*"))=0,"brak klasyf.",IF(COUNTIF($P1911,"* *"),SUMIF('Plany 2025'!$J:$J,"*"&amp;$P1911&amp;"*",'Plany 2025'!G:G),SUMIF('Plany 2025'!$B:$B,$P1911,'Plany 2025'!G:G)+SUMIF('Plany 2025'!$B:$B,$P1911&amp;"/*",'Plany 2025'!G:G)+SUMIF('Plany 2025'!$B:$B,"*/"&amp;$P1911&amp;"/*",'Plany 2025'!G:G))))</f>
        <v/>
      </c>
      <c r="R1911" s="391" t="str">
        <f>IF($P1911="","",IF(IF(COUNTIF($P1911,"* *"),COUNTIF('Plany 2025'!$J:$J,"*"&amp;$P1911&amp;"*"),COUNTIF('Plany 2025'!$B:$B,$P1911)+COUNTIF('Plany 2025'!$B:$B,$P1911&amp;"/*")+COUNTIF('Plany 2025'!$B:$B,"*/"&amp;$P1911&amp;"/*"))=0,"brak klasyf.",IF(COUNTIF($P1911,"* *"),SUMIF('Plany 2025'!$J:$J,"*"&amp;$P1911&amp;"*",'Plany 2025'!H:H),SUMIF('Plany 2025'!$B:$B,$P1911,'Plany 2025'!H:H)+SUMIF('Plany 2025'!$B:$B,$P1911&amp;"/*",'Plany 2025'!H:H)+SUMIF('Plany 2025'!$B:$B,"*/"&amp;$P1911&amp;"/*",'Plany 2025'!H:H))))</f>
        <v/>
      </c>
      <c r="S1911" s="392" t="str">
        <f t="shared" si="223"/>
        <v/>
      </c>
      <c r="T1911" s="393" t="str">
        <f t="shared" si="224"/>
        <v/>
      </c>
      <c r="U1911" s="96"/>
      <c r="V1911" s="91"/>
    </row>
    <row r="1912" spans="1:22" s="134" customFormat="1" ht="6" customHeight="1">
      <c r="A1912" s="97"/>
      <c r="B1912" s="378"/>
      <c r="C1912" s="378"/>
      <c r="D1912" s="97"/>
      <c r="E1912" s="142" t="s">
        <v>24</v>
      </c>
      <c r="F1912" s="143"/>
      <c r="G1912" s="126"/>
      <c r="H1912" s="127"/>
      <c r="I1912" s="96" t="str">
        <f t="shared" si="218"/>
        <v xml:space="preserve"> </v>
      </c>
      <c r="K1912" s="517"/>
      <c r="L1912" s="379">
        <v>1</v>
      </c>
      <c r="M1912" s="379" t="str">
        <f t="shared" ca="1" si="219"/>
        <v>tak</v>
      </c>
      <c r="N1912" s="379" t="str">
        <f t="shared" ca="1" si="220"/>
        <v>tak</v>
      </c>
      <c r="O1912" s="378" t="str">
        <f t="shared" ca="1" si="221"/>
        <v>WOW</v>
      </c>
      <c r="P1912" s="389" t="str">
        <f t="shared" si="222"/>
        <v/>
      </c>
      <c r="Q1912" s="390" t="str">
        <f>IF($P1912="","",IF(IF(COUNTIF($P1912,"* *"),COUNTIF('Plany 2025'!$J:$J,"*"&amp;$P1912&amp;"*"),COUNTIF('Plany 2025'!$B:$B,$P1912)+COUNTIF('Plany 2025'!$B:$B,$P1912&amp;"/*")+COUNTIF('Plany 2025'!$B:$B,"*/"&amp;$P1912&amp;"/*"))=0,"brak klasyf.",IF(COUNTIF($P1912,"* *"),SUMIF('Plany 2025'!$J:$J,"*"&amp;$P1912&amp;"*",'Plany 2025'!G:G),SUMIF('Plany 2025'!$B:$B,$P1912,'Plany 2025'!G:G)+SUMIF('Plany 2025'!$B:$B,$P1912&amp;"/*",'Plany 2025'!G:G)+SUMIF('Plany 2025'!$B:$B,"*/"&amp;$P1912&amp;"/*",'Plany 2025'!G:G))))</f>
        <v/>
      </c>
      <c r="R1912" s="391" t="str">
        <f>IF($P1912="","",IF(IF(COUNTIF($P1912,"* *"),COUNTIF('Plany 2025'!$J:$J,"*"&amp;$P1912&amp;"*"),COUNTIF('Plany 2025'!$B:$B,$P1912)+COUNTIF('Plany 2025'!$B:$B,$P1912&amp;"/*")+COUNTIF('Plany 2025'!$B:$B,"*/"&amp;$P1912&amp;"/*"))=0,"brak klasyf.",IF(COUNTIF($P1912,"* *"),SUMIF('Plany 2025'!$J:$J,"*"&amp;$P1912&amp;"*",'Plany 2025'!H:H),SUMIF('Plany 2025'!$B:$B,$P1912,'Plany 2025'!H:H)+SUMIF('Plany 2025'!$B:$B,$P1912&amp;"/*",'Plany 2025'!H:H)+SUMIF('Plany 2025'!$B:$B,"*/"&amp;$P1912&amp;"/*",'Plany 2025'!H:H))))</f>
        <v/>
      </c>
      <c r="S1912" s="392" t="str">
        <f t="shared" si="223"/>
        <v/>
      </c>
      <c r="T1912" s="393" t="str">
        <f t="shared" si="224"/>
        <v/>
      </c>
      <c r="U1912" s="96"/>
      <c r="V1912" s="91"/>
    </row>
    <row r="1913" spans="1:22" s="134" customFormat="1">
      <c r="A1913" s="97"/>
      <c r="B1913" s="378"/>
      <c r="C1913" s="378"/>
      <c r="D1913" s="97"/>
      <c r="E1913" s="142" t="s">
        <v>41</v>
      </c>
      <c r="F1913" s="143"/>
      <c r="G1913" s="126"/>
      <c r="H1913" s="127"/>
      <c r="I1913" s="96" t="str">
        <f t="shared" si="218"/>
        <v xml:space="preserve"> </v>
      </c>
      <c r="K1913" s="517"/>
      <c r="L1913" s="379">
        <v>1</v>
      </c>
      <c r="M1913" s="379" t="str">
        <f t="shared" ca="1" si="219"/>
        <v>tak</v>
      </c>
      <c r="N1913" s="379" t="str">
        <f t="shared" ca="1" si="220"/>
        <v>tak</v>
      </c>
      <c r="O1913" s="378" t="str">
        <f t="shared" ca="1" si="221"/>
        <v>WOW</v>
      </c>
      <c r="P1913" s="389" t="str">
        <f t="shared" si="222"/>
        <v/>
      </c>
      <c r="Q1913" s="390" t="str">
        <f>IF($P1913="","",IF(IF(COUNTIF($P1913,"* *"),COUNTIF('Plany 2025'!$J:$J,"*"&amp;$P1913&amp;"*"),COUNTIF('Plany 2025'!$B:$B,$P1913)+COUNTIF('Plany 2025'!$B:$B,$P1913&amp;"/*")+COUNTIF('Plany 2025'!$B:$B,"*/"&amp;$P1913&amp;"/*"))=0,"brak klasyf.",IF(COUNTIF($P1913,"* *"),SUMIF('Plany 2025'!$J:$J,"*"&amp;$P1913&amp;"*",'Plany 2025'!G:G),SUMIF('Plany 2025'!$B:$B,$P1913,'Plany 2025'!G:G)+SUMIF('Plany 2025'!$B:$B,$P1913&amp;"/*",'Plany 2025'!G:G)+SUMIF('Plany 2025'!$B:$B,"*/"&amp;$P1913&amp;"/*",'Plany 2025'!G:G))))</f>
        <v/>
      </c>
      <c r="R1913" s="391" t="str">
        <f>IF($P1913="","",IF(IF(COUNTIF($P1913,"* *"),COUNTIF('Plany 2025'!$J:$J,"*"&amp;$P1913&amp;"*"),COUNTIF('Plany 2025'!$B:$B,$P1913)+COUNTIF('Plany 2025'!$B:$B,$P1913&amp;"/*")+COUNTIF('Plany 2025'!$B:$B,"*/"&amp;$P1913&amp;"/*"))=0,"brak klasyf.",IF(COUNTIF($P1913,"* *"),SUMIF('Plany 2025'!$J:$J,"*"&amp;$P1913&amp;"*",'Plany 2025'!H:H),SUMIF('Plany 2025'!$B:$B,$P1913,'Plany 2025'!H:H)+SUMIF('Plany 2025'!$B:$B,$P1913&amp;"/*",'Plany 2025'!H:H)+SUMIF('Plany 2025'!$B:$B,"*/"&amp;$P1913&amp;"/*",'Plany 2025'!H:H))))</f>
        <v/>
      </c>
      <c r="S1913" s="392" t="str">
        <f t="shared" si="223"/>
        <v/>
      </c>
      <c r="T1913" s="393" t="str">
        <f t="shared" si="224"/>
        <v/>
      </c>
      <c r="U1913" s="96"/>
      <c r="V1913" s="91"/>
    </row>
    <row r="1914" spans="1:22" s="148" customFormat="1" hidden="1">
      <c r="A1914" s="91" t="s">
        <v>130</v>
      </c>
      <c r="B1914" s="495">
        <v>801</v>
      </c>
      <c r="C1914" s="495">
        <v>80195</v>
      </c>
      <c r="D1914" s="97" t="s">
        <v>200</v>
      </c>
      <c r="E1914" s="125" t="s">
        <v>46</v>
      </c>
      <c r="F1914" s="135"/>
      <c r="G1914" s="126">
        <f>SUM(G1915:G1918)</f>
        <v>0</v>
      </c>
      <c r="H1914" s="127">
        <f>SUM(H1915:H1918)</f>
        <v>0</v>
      </c>
      <c r="I1914" s="96" t="str">
        <f t="shared" si="218"/>
        <v xml:space="preserve"> </v>
      </c>
      <c r="J1914" s="147"/>
      <c r="K1914" s="517"/>
      <c r="L1914" s="379"/>
      <c r="M1914" s="379" t="str">
        <f t="shared" ca="1" si="219"/>
        <v>tak</v>
      </c>
      <c r="N1914" s="379" t="str">
        <f t="shared" ca="1" si="220"/>
        <v>nie</v>
      </c>
      <c r="O1914" s="378" t="str">
        <f t="shared" ca="1" si="221"/>
        <v>WOW</v>
      </c>
      <c r="P1914" s="389" t="str">
        <f t="shared" si="222"/>
        <v/>
      </c>
      <c r="Q1914" s="390" t="str">
        <f>IF($P1914="","",IF(IF(COUNTIF($P1914,"* *"),COUNTIF('Plany 2025'!$J:$J,"*"&amp;$P1914&amp;"*"),COUNTIF('Plany 2025'!$B:$B,$P1914)+COUNTIF('Plany 2025'!$B:$B,$P1914&amp;"/*")+COUNTIF('Plany 2025'!$B:$B,"*/"&amp;$P1914&amp;"/*"))=0,"brak klasyf.",IF(COUNTIF($P1914,"* *"),SUMIF('Plany 2025'!$J:$J,"*"&amp;$P1914&amp;"*",'Plany 2025'!G:G),SUMIF('Plany 2025'!$B:$B,$P1914,'Plany 2025'!G:G)+SUMIF('Plany 2025'!$B:$B,$P1914&amp;"/*",'Plany 2025'!G:G)+SUMIF('Plany 2025'!$B:$B,"*/"&amp;$P1914&amp;"/*",'Plany 2025'!G:G))))</f>
        <v/>
      </c>
      <c r="R1914" s="391" t="str">
        <f>IF($P1914="","",IF(IF(COUNTIF($P1914,"* *"),COUNTIF('Plany 2025'!$J:$J,"*"&amp;$P1914&amp;"*"),COUNTIF('Plany 2025'!$B:$B,$P1914)+COUNTIF('Plany 2025'!$B:$B,$P1914&amp;"/*")+COUNTIF('Plany 2025'!$B:$B,"*/"&amp;$P1914&amp;"/*"))=0,"brak klasyf.",IF(COUNTIF($P1914,"* *"),SUMIF('Plany 2025'!$J:$J,"*"&amp;$P1914&amp;"*",'Plany 2025'!H:H),SUMIF('Plany 2025'!$B:$B,$P1914,'Plany 2025'!H:H)+SUMIF('Plany 2025'!$B:$B,$P1914&amp;"/*",'Plany 2025'!H:H)+SUMIF('Plany 2025'!$B:$B,"*/"&amp;$P1914&amp;"/*",'Plany 2025'!H:H))))</f>
        <v/>
      </c>
      <c r="S1914" s="392" t="str">
        <f t="shared" si="223"/>
        <v/>
      </c>
      <c r="T1914" s="393" t="str">
        <f t="shared" si="224"/>
        <v/>
      </c>
      <c r="U1914" s="96"/>
      <c r="V1914" s="91"/>
    </row>
    <row r="1915" spans="1:22" s="148" customFormat="1" hidden="1">
      <c r="A1915" s="91" t="s">
        <v>130</v>
      </c>
      <c r="B1915" s="495">
        <v>801</v>
      </c>
      <c r="C1915" s="495">
        <v>80195</v>
      </c>
      <c r="D1915" s="146">
        <v>4010</v>
      </c>
      <c r="E1915" s="149" t="s">
        <v>47</v>
      </c>
      <c r="F1915" s="150"/>
      <c r="G1915" s="151"/>
      <c r="H1915" s="152"/>
      <c r="I1915" s="153" t="str">
        <f t="shared" si="218"/>
        <v xml:space="preserve"> </v>
      </c>
      <c r="J1915" s="147"/>
      <c r="K1915" s="517"/>
      <c r="L1915" s="379"/>
      <c r="M1915" s="379" t="str">
        <f t="shared" ca="1" si="219"/>
        <v>tak</v>
      </c>
      <c r="N1915" s="379" t="str">
        <f t="shared" ca="1" si="220"/>
        <v>nie</v>
      </c>
      <c r="O1915" s="378" t="str">
        <f t="shared" ca="1" si="221"/>
        <v>WOW</v>
      </c>
      <c r="P1915" s="389" t="str">
        <f t="shared" ca="1" si="222"/>
        <v>WOW B/V/2/9/1 80195 4010</v>
      </c>
      <c r="Q1915" s="390" t="str">
        <f ca="1">IF($P1915="","",IF(IF(COUNTIF($P1915,"* *"),COUNTIF('Plany 2025'!$J:$J,"*"&amp;$P1915&amp;"*"),COUNTIF('Plany 2025'!$B:$B,$P1915)+COUNTIF('Plany 2025'!$B:$B,$P1915&amp;"/*")+COUNTIF('Plany 2025'!$B:$B,"*/"&amp;$P1915&amp;"/*"))=0,"brak klasyf.",IF(COUNTIF($P1915,"* *"),SUMIF('Plany 2025'!$J:$J,"*"&amp;$P1915&amp;"*",'Plany 2025'!G:G),SUMIF('Plany 2025'!$B:$B,$P1915,'Plany 2025'!G:G)+SUMIF('Plany 2025'!$B:$B,$P1915&amp;"/*",'Plany 2025'!G:G)+SUMIF('Plany 2025'!$B:$B,"*/"&amp;$P1915&amp;"/*",'Plany 2025'!G:G))))</f>
        <v>brak klasyf.</v>
      </c>
      <c r="R1915" s="391" t="str">
        <f ca="1">IF($P1915="","",IF(IF(COUNTIF($P1915,"* *"),COUNTIF('Plany 2025'!$J:$J,"*"&amp;$P1915&amp;"*"),COUNTIF('Plany 2025'!$B:$B,$P1915)+COUNTIF('Plany 2025'!$B:$B,$P1915&amp;"/*")+COUNTIF('Plany 2025'!$B:$B,"*/"&amp;$P1915&amp;"/*"))=0,"brak klasyf.",IF(COUNTIF($P1915,"* *"),SUMIF('Plany 2025'!$J:$J,"*"&amp;$P1915&amp;"*",'Plany 2025'!H:H),SUMIF('Plany 2025'!$B:$B,$P1915,'Plany 2025'!H:H)+SUMIF('Plany 2025'!$B:$B,$P1915&amp;"/*",'Plany 2025'!H:H)+SUMIF('Plany 2025'!$B:$B,"*/"&amp;$P1915&amp;"/*",'Plany 2025'!H:H))))</f>
        <v>brak klasyf.</v>
      </c>
      <c r="S1915" s="392" t="str">
        <f t="shared" ca="1" si="223"/>
        <v/>
      </c>
      <c r="T1915" s="393" t="str">
        <f t="shared" ca="1" si="224"/>
        <v/>
      </c>
      <c r="U1915" s="153"/>
      <c r="V1915" s="91"/>
    </row>
    <row r="1916" spans="1:22" s="148" customFormat="1" hidden="1">
      <c r="A1916" s="91" t="s">
        <v>130</v>
      </c>
      <c r="B1916" s="495">
        <v>801</v>
      </c>
      <c r="C1916" s="495">
        <v>80195</v>
      </c>
      <c r="D1916" s="146">
        <v>4040</v>
      </c>
      <c r="E1916" s="149" t="s">
        <v>48</v>
      </c>
      <c r="F1916" s="150"/>
      <c r="G1916" s="151"/>
      <c r="H1916" s="152"/>
      <c r="I1916" s="153" t="str">
        <f t="shared" si="218"/>
        <v xml:space="preserve"> </v>
      </c>
      <c r="J1916" s="147"/>
      <c r="K1916" s="517"/>
      <c r="L1916" s="379"/>
      <c r="M1916" s="379" t="str">
        <f t="shared" ca="1" si="219"/>
        <v>tak</v>
      </c>
      <c r="N1916" s="379" t="str">
        <f t="shared" ca="1" si="220"/>
        <v>nie</v>
      </c>
      <c r="O1916" s="378" t="str">
        <f t="shared" ca="1" si="221"/>
        <v>WOW</v>
      </c>
      <c r="P1916" s="389" t="str">
        <f t="shared" ca="1" si="222"/>
        <v>WOW B/V/2/9/1 80195 4040</v>
      </c>
      <c r="Q1916" s="390" t="str">
        <f ca="1">IF($P1916="","",IF(IF(COUNTIF($P1916,"* *"),COUNTIF('Plany 2025'!$J:$J,"*"&amp;$P1916&amp;"*"),COUNTIF('Plany 2025'!$B:$B,$P1916)+COUNTIF('Plany 2025'!$B:$B,$P1916&amp;"/*")+COUNTIF('Plany 2025'!$B:$B,"*/"&amp;$P1916&amp;"/*"))=0,"brak klasyf.",IF(COUNTIF($P1916,"* *"),SUMIF('Plany 2025'!$J:$J,"*"&amp;$P1916&amp;"*",'Plany 2025'!G:G),SUMIF('Plany 2025'!$B:$B,$P1916,'Plany 2025'!G:G)+SUMIF('Plany 2025'!$B:$B,$P1916&amp;"/*",'Plany 2025'!G:G)+SUMIF('Plany 2025'!$B:$B,"*/"&amp;$P1916&amp;"/*",'Plany 2025'!G:G))))</f>
        <v>brak klasyf.</v>
      </c>
      <c r="R1916" s="391" t="str">
        <f ca="1">IF($P1916="","",IF(IF(COUNTIF($P1916,"* *"),COUNTIF('Plany 2025'!$J:$J,"*"&amp;$P1916&amp;"*"),COUNTIF('Plany 2025'!$B:$B,$P1916)+COUNTIF('Plany 2025'!$B:$B,$P1916&amp;"/*")+COUNTIF('Plany 2025'!$B:$B,"*/"&amp;$P1916&amp;"/*"))=0,"brak klasyf.",IF(COUNTIF($P1916,"* *"),SUMIF('Plany 2025'!$J:$J,"*"&amp;$P1916&amp;"*",'Plany 2025'!H:H),SUMIF('Plany 2025'!$B:$B,$P1916,'Plany 2025'!H:H)+SUMIF('Plany 2025'!$B:$B,$P1916&amp;"/*",'Plany 2025'!H:H)+SUMIF('Plany 2025'!$B:$B,"*/"&amp;$P1916&amp;"/*",'Plany 2025'!H:H))))</f>
        <v>brak klasyf.</v>
      </c>
      <c r="S1916" s="392" t="str">
        <f t="shared" ca="1" si="223"/>
        <v/>
      </c>
      <c r="T1916" s="393" t="str">
        <f t="shared" ca="1" si="224"/>
        <v/>
      </c>
      <c r="U1916" s="153"/>
      <c r="V1916" s="91"/>
    </row>
    <row r="1917" spans="1:22" s="134" customFormat="1" hidden="1">
      <c r="A1917" s="91" t="s">
        <v>130</v>
      </c>
      <c r="B1917" s="495">
        <v>801</v>
      </c>
      <c r="C1917" s="495">
        <v>80195</v>
      </c>
      <c r="D1917" s="146">
        <v>4170</v>
      </c>
      <c r="E1917" s="149" t="s">
        <v>49</v>
      </c>
      <c r="F1917" s="135"/>
      <c r="G1917" s="151"/>
      <c r="H1917" s="152"/>
      <c r="I1917" s="153" t="str">
        <f t="shared" si="218"/>
        <v xml:space="preserve"> </v>
      </c>
      <c r="J1917" s="147"/>
      <c r="K1917" s="517"/>
      <c r="L1917" s="379"/>
      <c r="M1917" s="379" t="str">
        <f t="shared" ca="1" si="219"/>
        <v>tak</v>
      </c>
      <c r="N1917" s="379" t="str">
        <f t="shared" ca="1" si="220"/>
        <v>nie</v>
      </c>
      <c r="O1917" s="378" t="str">
        <f t="shared" ca="1" si="221"/>
        <v>WOW</v>
      </c>
      <c r="P1917" s="389" t="str">
        <f t="shared" ca="1" si="222"/>
        <v>WOW B/V/2/9/1 80195 4170</v>
      </c>
      <c r="Q1917" s="390" t="str">
        <f ca="1">IF($P1917="","",IF(IF(COUNTIF($P1917,"* *"),COUNTIF('Plany 2025'!$J:$J,"*"&amp;$P1917&amp;"*"),COUNTIF('Plany 2025'!$B:$B,$P1917)+COUNTIF('Plany 2025'!$B:$B,$P1917&amp;"/*")+COUNTIF('Plany 2025'!$B:$B,"*/"&amp;$P1917&amp;"/*"))=0,"brak klasyf.",IF(COUNTIF($P1917,"* *"),SUMIF('Plany 2025'!$J:$J,"*"&amp;$P1917&amp;"*",'Plany 2025'!G:G),SUMIF('Plany 2025'!$B:$B,$P1917,'Plany 2025'!G:G)+SUMIF('Plany 2025'!$B:$B,$P1917&amp;"/*",'Plany 2025'!G:G)+SUMIF('Plany 2025'!$B:$B,"*/"&amp;$P1917&amp;"/*",'Plany 2025'!G:G))))</f>
        <v>brak klasyf.</v>
      </c>
      <c r="R1917" s="391" t="str">
        <f ca="1">IF($P1917="","",IF(IF(COUNTIF($P1917,"* *"),COUNTIF('Plany 2025'!$J:$J,"*"&amp;$P1917&amp;"*"),COUNTIF('Plany 2025'!$B:$B,$P1917)+COUNTIF('Plany 2025'!$B:$B,$P1917&amp;"/*")+COUNTIF('Plany 2025'!$B:$B,"*/"&amp;$P1917&amp;"/*"))=0,"brak klasyf.",IF(COUNTIF($P1917,"* *"),SUMIF('Plany 2025'!$J:$J,"*"&amp;$P1917&amp;"*",'Plany 2025'!H:H),SUMIF('Plany 2025'!$B:$B,$P1917,'Plany 2025'!H:H)+SUMIF('Plany 2025'!$B:$B,$P1917&amp;"/*",'Plany 2025'!H:H)+SUMIF('Plany 2025'!$B:$B,"*/"&amp;$P1917&amp;"/*",'Plany 2025'!H:H))))</f>
        <v>brak klasyf.</v>
      </c>
      <c r="S1917" s="392" t="str">
        <f t="shared" ca="1" si="223"/>
        <v/>
      </c>
      <c r="T1917" s="393" t="str">
        <f t="shared" ca="1" si="224"/>
        <v/>
      </c>
      <c r="U1917" s="153"/>
      <c r="V1917" s="91"/>
    </row>
    <row r="1918" spans="1:22" s="134" customFormat="1" hidden="1">
      <c r="A1918" s="97"/>
      <c r="B1918" s="378"/>
      <c r="C1918" s="378"/>
      <c r="D1918" s="97"/>
      <c r="E1918" s="149" t="s">
        <v>50</v>
      </c>
      <c r="F1918" s="135"/>
      <c r="G1918" s="151"/>
      <c r="H1918" s="152"/>
      <c r="I1918" s="153" t="str">
        <f t="shared" si="218"/>
        <v xml:space="preserve"> </v>
      </c>
      <c r="K1918" s="517"/>
      <c r="L1918" s="379"/>
      <c r="M1918" s="379" t="str">
        <f t="shared" ca="1" si="219"/>
        <v>tak</v>
      </c>
      <c r="N1918" s="379" t="str">
        <f t="shared" ca="1" si="220"/>
        <v>nie</v>
      </c>
      <c r="O1918" s="378" t="str">
        <f t="shared" ca="1" si="221"/>
        <v>WOW</v>
      </c>
      <c r="P1918" s="389" t="str">
        <f t="shared" si="222"/>
        <v/>
      </c>
      <c r="Q1918" s="390" t="str">
        <f>IF($P1918="","",IF(IF(COUNTIF($P1918,"* *"),COUNTIF('Plany 2025'!$J:$J,"*"&amp;$P1918&amp;"*"),COUNTIF('Plany 2025'!$B:$B,$P1918)+COUNTIF('Plany 2025'!$B:$B,$P1918&amp;"/*")+COUNTIF('Plany 2025'!$B:$B,"*/"&amp;$P1918&amp;"/*"))=0,"brak klasyf.",IF(COUNTIF($P1918,"* *"),SUMIF('Plany 2025'!$J:$J,"*"&amp;$P1918&amp;"*",'Plany 2025'!G:G),SUMIF('Plany 2025'!$B:$B,$P1918,'Plany 2025'!G:G)+SUMIF('Plany 2025'!$B:$B,$P1918&amp;"/*",'Plany 2025'!G:G)+SUMIF('Plany 2025'!$B:$B,"*/"&amp;$P1918&amp;"/*",'Plany 2025'!G:G))))</f>
        <v/>
      </c>
      <c r="R1918" s="391" t="str">
        <f>IF($P1918="","",IF(IF(COUNTIF($P1918,"* *"),COUNTIF('Plany 2025'!$J:$J,"*"&amp;$P1918&amp;"*"),COUNTIF('Plany 2025'!$B:$B,$P1918)+COUNTIF('Plany 2025'!$B:$B,$P1918&amp;"/*")+COUNTIF('Plany 2025'!$B:$B,"*/"&amp;$P1918&amp;"/*"))=0,"brak klasyf.",IF(COUNTIF($P1918,"* *"),SUMIF('Plany 2025'!$J:$J,"*"&amp;$P1918&amp;"*",'Plany 2025'!H:H),SUMIF('Plany 2025'!$B:$B,$P1918,'Plany 2025'!H:H)+SUMIF('Plany 2025'!$B:$B,$P1918&amp;"/*",'Plany 2025'!H:H)+SUMIF('Plany 2025'!$B:$B,"*/"&amp;$P1918&amp;"/*",'Plany 2025'!H:H))))</f>
        <v/>
      </c>
      <c r="S1918" s="392" t="str">
        <f t="shared" si="223"/>
        <v/>
      </c>
      <c r="T1918" s="393" t="str">
        <f t="shared" si="224"/>
        <v/>
      </c>
      <c r="U1918" s="153"/>
      <c r="V1918" s="91"/>
    </row>
    <row r="1919" spans="1:22" s="134" customFormat="1" ht="6" hidden="1" customHeight="1">
      <c r="A1919" s="97"/>
      <c r="B1919" s="378"/>
      <c r="C1919" s="378"/>
      <c r="D1919" s="97"/>
      <c r="E1919" s="142" t="s">
        <v>24</v>
      </c>
      <c r="F1919" s="143"/>
      <c r="G1919" s="126"/>
      <c r="H1919" s="127"/>
      <c r="I1919" s="96" t="str">
        <f t="shared" si="218"/>
        <v xml:space="preserve"> </v>
      </c>
      <c r="K1919" s="517"/>
      <c r="L1919" s="379"/>
      <c r="M1919" s="379" t="str">
        <f t="shared" ca="1" si="219"/>
        <v>tak</v>
      </c>
      <c r="N1919" s="379" t="str">
        <f t="shared" ca="1" si="220"/>
        <v>tak</v>
      </c>
      <c r="O1919" s="378" t="str">
        <f t="shared" ca="1" si="221"/>
        <v>WOW</v>
      </c>
      <c r="P1919" s="389" t="str">
        <f t="shared" si="222"/>
        <v/>
      </c>
      <c r="Q1919" s="390" t="str">
        <f>IF($P1919="","",IF(IF(COUNTIF($P1919,"* *"),COUNTIF('Plany 2025'!$J:$J,"*"&amp;$P1919&amp;"*"),COUNTIF('Plany 2025'!$B:$B,$P1919)+COUNTIF('Plany 2025'!$B:$B,$P1919&amp;"/*")+COUNTIF('Plany 2025'!$B:$B,"*/"&amp;$P1919&amp;"/*"))=0,"brak klasyf.",IF(COUNTIF($P1919,"* *"),SUMIF('Plany 2025'!$J:$J,"*"&amp;$P1919&amp;"*",'Plany 2025'!G:G),SUMIF('Plany 2025'!$B:$B,$P1919,'Plany 2025'!G:G)+SUMIF('Plany 2025'!$B:$B,$P1919&amp;"/*",'Plany 2025'!G:G)+SUMIF('Plany 2025'!$B:$B,"*/"&amp;$P1919&amp;"/*",'Plany 2025'!G:G))))</f>
        <v/>
      </c>
      <c r="R1919" s="391" t="str">
        <f>IF($P1919="","",IF(IF(COUNTIF($P1919,"* *"),COUNTIF('Plany 2025'!$J:$J,"*"&amp;$P1919&amp;"*"),COUNTIF('Plany 2025'!$B:$B,$P1919)+COUNTIF('Plany 2025'!$B:$B,$P1919&amp;"/*")+COUNTIF('Plany 2025'!$B:$B,"*/"&amp;$P1919&amp;"/*"))=0,"brak klasyf.",IF(COUNTIF($P1919,"* *"),SUMIF('Plany 2025'!$J:$J,"*"&amp;$P1919&amp;"*",'Plany 2025'!H:H),SUMIF('Plany 2025'!$B:$B,$P1919,'Plany 2025'!H:H)+SUMIF('Plany 2025'!$B:$B,$P1919&amp;"/*",'Plany 2025'!H:H)+SUMIF('Plany 2025'!$B:$B,"*/"&amp;$P1919&amp;"/*",'Plany 2025'!H:H))))</f>
        <v/>
      </c>
      <c r="S1919" s="392" t="str">
        <f t="shared" si="223"/>
        <v/>
      </c>
      <c r="T1919" s="393" t="str">
        <f t="shared" si="224"/>
        <v/>
      </c>
      <c r="U1919" s="96"/>
      <c r="V1919" s="91"/>
    </row>
    <row r="1920" spans="1:22" s="134" customFormat="1" hidden="1">
      <c r="A1920" s="91" t="s">
        <v>130</v>
      </c>
      <c r="B1920" s="499">
        <v>801</v>
      </c>
      <c r="C1920" s="499">
        <v>80195</v>
      </c>
      <c r="D1920" s="177">
        <v>4190</v>
      </c>
      <c r="E1920" s="167" t="s">
        <v>664</v>
      </c>
      <c r="F1920" s="135"/>
      <c r="G1920" s="169"/>
      <c r="H1920" s="170"/>
      <c r="I1920" s="96" t="str">
        <f t="shared" si="218"/>
        <v xml:space="preserve"> </v>
      </c>
      <c r="K1920" s="517"/>
      <c r="L1920" s="379"/>
      <c r="M1920" s="379" t="str">
        <f t="shared" ca="1" si="219"/>
        <v>tak</v>
      </c>
      <c r="N1920" s="379" t="str">
        <f t="shared" ca="1" si="220"/>
        <v>nie</v>
      </c>
      <c r="O1920" s="378" t="str">
        <f t="shared" ca="1" si="221"/>
        <v>WOW</v>
      </c>
      <c r="P1920" s="389" t="str">
        <f t="shared" ca="1" si="222"/>
        <v>WOW B/V/2/9/1 80195 4190</v>
      </c>
      <c r="Q1920" s="390" t="str">
        <f ca="1">IF($P1920="","",IF(IF(COUNTIF($P1920,"* *"),COUNTIF('Plany 2025'!$J:$J,"*"&amp;$P1920&amp;"*"),COUNTIF('Plany 2025'!$B:$B,$P1920)+COUNTIF('Plany 2025'!$B:$B,$P1920&amp;"/*")+COUNTIF('Plany 2025'!$B:$B,"*/"&amp;$P1920&amp;"/*"))=0,"brak klasyf.",IF(COUNTIF($P1920,"* *"),SUMIF('Plany 2025'!$J:$J,"*"&amp;$P1920&amp;"*",'Plany 2025'!G:G),SUMIF('Plany 2025'!$B:$B,$P1920,'Plany 2025'!G:G)+SUMIF('Plany 2025'!$B:$B,$P1920&amp;"/*",'Plany 2025'!G:G)+SUMIF('Plany 2025'!$B:$B,"*/"&amp;$P1920&amp;"/*",'Plany 2025'!G:G))))</f>
        <v>brak klasyf.</v>
      </c>
      <c r="R1920" s="391" t="str">
        <f ca="1">IF($P1920="","",IF(IF(COUNTIF($P1920,"* *"),COUNTIF('Plany 2025'!$J:$J,"*"&amp;$P1920&amp;"*"),COUNTIF('Plany 2025'!$B:$B,$P1920)+COUNTIF('Plany 2025'!$B:$B,$P1920&amp;"/*")+COUNTIF('Plany 2025'!$B:$B,"*/"&amp;$P1920&amp;"/*"))=0,"brak klasyf.",IF(COUNTIF($P1920,"* *"),SUMIF('Plany 2025'!$J:$J,"*"&amp;$P1920&amp;"*",'Plany 2025'!H:H),SUMIF('Plany 2025'!$B:$B,$P1920,'Plany 2025'!H:H)+SUMIF('Plany 2025'!$B:$B,$P1920&amp;"/*",'Plany 2025'!H:H)+SUMIF('Plany 2025'!$B:$B,"*/"&amp;$P1920&amp;"/*",'Plany 2025'!H:H))))</f>
        <v>brak klasyf.</v>
      </c>
      <c r="S1920" s="392" t="str">
        <f t="shared" ca="1" si="223"/>
        <v/>
      </c>
      <c r="T1920" s="393" t="str">
        <f t="shared" ca="1" si="224"/>
        <v/>
      </c>
      <c r="U1920" s="96"/>
      <c r="V1920" s="91"/>
    </row>
    <row r="1921" spans="1:22" s="166" customFormat="1" hidden="1">
      <c r="A1921" s="91" t="s">
        <v>130</v>
      </c>
      <c r="B1921" s="495">
        <v>801</v>
      </c>
      <c r="C1921" s="495">
        <v>80195</v>
      </c>
      <c r="D1921" s="177">
        <v>4210</v>
      </c>
      <c r="E1921" s="167" t="s">
        <v>165</v>
      </c>
      <c r="G1921" s="169"/>
      <c r="H1921" s="170"/>
      <c r="I1921" s="96" t="str">
        <f t="shared" si="218"/>
        <v xml:space="preserve"> </v>
      </c>
      <c r="J1921" s="147"/>
      <c r="K1921" s="517"/>
      <c r="L1921" s="379"/>
      <c r="M1921" s="379" t="str">
        <f t="shared" ca="1" si="219"/>
        <v>tak</v>
      </c>
      <c r="N1921" s="379" t="str">
        <f t="shared" ca="1" si="220"/>
        <v>nie</v>
      </c>
      <c r="O1921" s="378" t="str">
        <f t="shared" ca="1" si="221"/>
        <v>WOW</v>
      </c>
      <c r="P1921" s="389" t="str">
        <f t="shared" ca="1" si="222"/>
        <v>WOW B/V/2/9/1 80195 4210</v>
      </c>
      <c r="Q1921" s="390" t="str">
        <f ca="1">IF($P1921="","",IF(IF(COUNTIF($P1921,"* *"),COUNTIF('Plany 2025'!$J:$J,"*"&amp;$P1921&amp;"*"),COUNTIF('Plany 2025'!$B:$B,$P1921)+COUNTIF('Plany 2025'!$B:$B,$P1921&amp;"/*")+COUNTIF('Plany 2025'!$B:$B,"*/"&amp;$P1921&amp;"/*"))=0,"brak klasyf.",IF(COUNTIF($P1921,"* *"),SUMIF('Plany 2025'!$J:$J,"*"&amp;$P1921&amp;"*",'Plany 2025'!G:G),SUMIF('Plany 2025'!$B:$B,$P1921,'Plany 2025'!G:G)+SUMIF('Plany 2025'!$B:$B,$P1921&amp;"/*",'Plany 2025'!G:G)+SUMIF('Plany 2025'!$B:$B,"*/"&amp;$P1921&amp;"/*",'Plany 2025'!G:G))))</f>
        <v>brak klasyf.</v>
      </c>
      <c r="R1921" s="391" t="str">
        <f ca="1">IF($P1921="","",IF(IF(COUNTIF($P1921,"* *"),COUNTIF('Plany 2025'!$J:$J,"*"&amp;$P1921&amp;"*"),COUNTIF('Plany 2025'!$B:$B,$P1921)+COUNTIF('Plany 2025'!$B:$B,$P1921&amp;"/*")+COUNTIF('Plany 2025'!$B:$B,"*/"&amp;$P1921&amp;"/*"))=0,"brak klasyf.",IF(COUNTIF($P1921,"* *"),SUMIF('Plany 2025'!$J:$J,"*"&amp;$P1921&amp;"*",'Plany 2025'!H:H),SUMIF('Plany 2025'!$B:$B,$P1921,'Plany 2025'!H:H)+SUMIF('Plany 2025'!$B:$B,$P1921&amp;"/*",'Plany 2025'!H:H)+SUMIF('Plany 2025'!$B:$B,"*/"&amp;$P1921&amp;"/*",'Plany 2025'!H:H))))</f>
        <v>brak klasyf.</v>
      </c>
      <c r="S1921" s="392" t="str">
        <f t="shared" ca="1" si="223"/>
        <v/>
      </c>
      <c r="T1921" s="393" t="str">
        <f t="shared" ca="1" si="224"/>
        <v/>
      </c>
      <c r="U1921" s="96"/>
      <c r="V1921" s="91"/>
    </row>
    <row r="1922" spans="1:22" s="166" customFormat="1" hidden="1">
      <c r="A1922" s="91" t="s">
        <v>130</v>
      </c>
      <c r="B1922" s="495">
        <v>801</v>
      </c>
      <c r="C1922" s="495">
        <v>80195</v>
      </c>
      <c r="D1922" s="177">
        <v>4240</v>
      </c>
      <c r="E1922" s="167" t="s">
        <v>216</v>
      </c>
      <c r="G1922" s="169"/>
      <c r="H1922" s="170"/>
      <c r="I1922" s="96" t="str">
        <f t="shared" si="218"/>
        <v xml:space="preserve"> </v>
      </c>
      <c r="J1922" s="147"/>
      <c r="K1922" s="517"/>
      <c r="L1922" s="379"/>
      <c r="M1922" s="379" t="str">
        <f t="shared" ca="1" si="219"/>
        <v>tak</v>
      </c>
      <c r="N1922" s="379" t="str">
        <f t="shared" ca="1" si="220"/>
        <v>nie</v>
      </c>
      <c r="O1922" s="378" t="str">
        <f t="shared" ca="1" si="221"/>
        <v>WOW</v>
      </c>
      <c r="P1922" s="389" t="str">
        <f t="shared" ca="1" si="222"/>
        <v>WOW B/V/2/9/1 80195 4240</v>
      </c>
      <c r="Q1922" s="390" t="str">
        <f ca="1">IF($P1922="","",IF(IF(COUNTIF($P1922,"* *"),COUNTIF('Plany 2025'!$J:$J,"*"&amp;$P1922&amp;"*"),COUNTIF('Plany 2025'!$B:$B,$P1922)+COUNTIF('Plany 2025'!$B:$B,$P1922&amp;"/*")+COUNTIF('Plany 2025'!$B:$B,"*/"&amp;$P1922&amp;"/*"))=0,"brak klasyf.",IF(COUNTIF($P1922,"* *"),SUMIF('Plany 2025'!$J:$J,"*"&amp;$P1922&amp;"*",'Plany 2025'!G:G),SUMIF('Plany 2025'!$B:$B,$P1922,'Plany 2025'!G:G)+SUMIF('Plany 2025'!$B:$B,$P1922&amp;"/*",'Plany 2025'!G:G)+SUMIF('Plany 2025'!$B:$B,"*/"&amp;$P1922&amp;"/*",'Plany 2025'!G:G))))</f>
        <v>brak klasyf.</v>
      </c>
      <c r="R1922" s="391" t="str">
        <f ca="1">IF($P1922="","",IF(IF(COUNTIF($P1922,"* *"),COUNTIF('Plany 2025'!$J:$J,"*"&amp;$P1922&amp;"*"),COUNTIF('Plany 2025'!$B:$B,$P1922)+COUNTIF('Plany 2025'!$B:$B,$P1922&amp;"/*")+COUNTIF('Plany 2025'!$B:$B,"*/"&amp;$P1922&amp;"/*"))=0,"brak klasyf.",IF(COUNTIF($P1922,"* *"),SUMIF('Plany 2025'!$J:$J,"*"&amp;$P1922&amp;"*",'Plany 2025'!H:H),SUMIF('Plany 2025'!$B:$B,$P1922,'Plany 2025'!H:H)+SUMIF('Plany 2025'!$B:$B,$P1922&amp;"/*",'Plany 2025'!H:H)+SUMIF('Plany 2025'!$B:$B,"*/"&amp;$P1922&amp;"/*",'Plany 2025'!H:H))))</f>
        <v>brak klasyf.</v>
      </c>
      <c r="S1922" s="392" t="str">
        <f t="shared" ca="1" si="223"/>
        <v/>
      </c>
      <c r="T1922" s="393" t="str">
        <f t="shared" ca="1" si="224"/>
        <v/>
      </c>
      <c r="U1922" s="96"/>
      <c r="V1922" s="91"/>
    </row>
    <row r="1923" spans="1:22" s="166" customFormat="1">
      <c r="A1923" s="91" t="s">
        <v>130</v>
      </c>
      <c r="B1923" s="495">
        <v>801</v>
      </c>
      <c r="C1923" s="495">
        <v>80195</v>
      </c>
      <c r="D1923" s="177">
        <v>4300</v>
      </c>
      <c r="E1923" s="167" t="s">
        <v>168</v>
      </c>
      <c r="G1923" s="169">
        <v>500</v>
      </c>
      <c r="H1923" s="170">
        <v>0</v>
      </c>
      <c r="I1923" s="96">
        <f t="shared" si="218"/>
        <v>0</v>
      </c>
      <c r="J1923" s="147"/>
      <c r="K1923" s="517"/>
      <c r="L1923" s="379">
        <v>1</v>
      </c>
      <c r="M1923" s="379" t="str">
        <f t="shared" ca="1" si="219"/>
        <v>tak</v>
      </c>
      <c r="N1923" s="379" t="str">
        <f t="shared" ca="1" si="220"/>
        <v>tak</v>
      </c>
      <c r="O1923" s="378" t="str">
        <f t="shared" ca="1" si="221"/>
        <v>WOW</v>
      </c>
      <c r="P1923" s="389" t="str">
        <f t="shared" ca="1" si="222"/>
        <v>WOW B/V/2/9/1 80195 4300</v>
      </c>
      <c r="Q1923" s="390">
        <f ca="1">IF($P1923="","",IF(IF(COUNTIF($P1923,"* *"),COUNTIF('Plany 2025'!$J:$J,"*"&amp;$P1923&amp;"*"),COUNTIF('Plany 2025'!$B:$B,$P1923)+COUNTIF('Plany 2025'!$B:$B,$P1923&amp;"/*")+COUNTIF('Plany 2025'!$B:$B,"*/"&amp;$P1923&amp;"/*"))=0,"brak klasyf.",IF(COUNTIF($P1923,"* *"),SUMIF('Plany 2025'!$J:$J,"*"&amp;$P1923&amp;"*",'Plany 2025'!G:G),SUMIF('Plany 2025'!$B:$B,$P1923,'Plany 2025'!G:G)+SUMIF('Plany 2025'!$B:$B,$P1923&amp;"/*",'Plany 2025'!G:G)+SUMIF('Plany 2025'!$B:$B,"*/"&amp;$P1923&amp;"/*",'Plany 2025'!G:G))))</f>
        <v>500</v>
      </c>
      <c r="R1923" s="391">
        <f ca="1">IF($P1923="","",IF(IF(COUNTIF($P1923,"* *"),COUNTIF('Plany 2025'!$J:$J,"*"&amp;$P1923&amp;"*"),COUNTIF('Plany 2025'!$B:$B,$P1923)+COUNTIF('Plany 2025'!$B:$B,$P1923&amp;"/*")+COUNTIF('Plany 2025'!$B:$B,"*/"&amp;$P1923&amp;"/*"))=0,"brak klasyf.",IF(COUNTIF($P1923,"* *"),SUMIF('Plany 2025'!$J:$J,"*"&amp;$P1923&amp;"*",'Plany 2025'!H:H),SUMIF('Plany 2025'!$B:$B,$P1923,'Plany 2025'!H:H)+SUMIF('Plany 2025'!$B:$B,$P1923&amp;"/*",'Plany 2025'!H:H)+SUMIF('Plany 2025'!$B:$B,"*/"&amp;$P1923&amp;"/*",'Plany 2025'!H:H))))</f>
        <v>0</v>
      </c>
      <c r="S1923" s="392">
        <f t="shared" ca="1" si="223"/>
        <v>0</v>
      </c>
      <c r="T1923" s="393">
        <f t="shared" ca="1" si="224"/>
        <v>0</v>
      </c>
      <c r="U1923" s="96"/>
      <c r="V1923" s="91"/>
    </row>
    <row r="1924" spans="1:22" s="166" customFormat="1" ht="22.5" hidden="1">
      <c r="A1924" s="145" t="s">
        <v>130</v>
      </c>
      <c r="B1924" s="496">
        <v>801</v>
      </c>
      <c r="C1924" s="496">
        <v>80195</v>
      </c>
      <c r="D1924" s="154">
        <v>4350</v>
      </c>
      <c r="E1924" s="171" t="s">
        <v>727</v>
      </c>
      <c r="G1924" s="169"/>
      <c r="H1924" s="170"/>
      <c r="I1924" s="96" t="str">
        <f t="shared" si="218"/>
        <v xml:space="preserve"> </v>
      </c>
      <c r="J1924" s="147"/>
      <c r="K1924" s="517"/>
      <c r="L1924" s="379"/>
      <c r="M1924" s="379" t="str">
        <f t="shared" ca="1" si="219"/>
        <v>tak</v>
      </c>
      <c r="N1924" s="379" t="str">
        <f t="shared" ca="1" si="220"/>
        <v>nie</v>
      </c>
      <c r="O1924" s="378" t="str">
        <f t="shared" ca="1" si="221"/>
        <v>WOW</v>
      </c>
      <c r="P1924" s="389" t="str">
        <f t="shared" ca="1" si="222"/>
        <v>WOW B/V/2/9/1 80195 4350</v>
      </c>
      <c r="Q1924" s="390" t="str">
        <f ca="1">IF($P1924="","",IF(IF(COUNTIF($P1924,"* *"),COUNTIF('Plany 2025'!$J:$J,"*"&amp;$P1924&amp;"*"),COUNTIF('Plany 2025'!$B:$B,$P1924)+COUNTIF('Plany 2025'!$B:$B,$P1924&amp;"/*")+COUNTIF('Plany 2025'!$B:$B,"*/"&amp;$P1924&amp;"/*"))=0,"brak klasyf.",IF(COUNTIF($P1924,"* *"),SUMIF('Plany 2025'!$J:$J,"*"&amp;$P1924&amp;"*",'Plany 2025'!G:G),SUMIF('Plany 2025'!$B:$B,$P1924,'Plany 2025'!G:G)+SUMIF('Plany 2025'!$B:$B,$P1924&amp;"/*",'Plany 2025'!G:G)+SUMIF('Plany 2025'!$B:$B,"*/"&amp;$P1924&amp;"/*",'Plany 2025'!G:G))))</f>
        <v>brak klasyf.</v>
      </c>
      <c r="R1924" s="391" t="str">
        <f ca="1">IF($P1924="","",IF(IF(COUNTIF($P1924,"* *"),COUNTIF('Plany 2025'!$J:$J,"*"&amp;$P1924&amp;"*"),COUNTIF('Plany 2025'!$B:$B,$P1924)+COUNTIF('Plany 2025'!$B:$B,$P1924&amp;"/*")+COUNTIF('Plany 2025'!$B:$B,"*/"&amp;$P1924&amp;"/*"))=0,"brak klasyf.",IF(COUNTIF($P1924,"* *"),SUMIF('Plany 2025'!$J:$J,"*"&amp;$P1924&amp;"*",'Plany 2025'!H:H),SUMIF('Plany 2025'!$B:$B,$P1924,'Plany 2025'!H:H)+SUMIF('Plany 2025'!$B:$B,$P1924&amp;"/*",'Plany 2025'!H:H)+SUMIF('Plany 2025'!$B:$B,"*/"&amp;$P1924&amp;"/*",'Plany 2025'!H:H))))</f>
        <v>brak klasyf.</v>
      </c>
      <c r="S1924" s="392" t="str">
        <f t="shared" ca="1" si="223"/>
        <v/>
      </c>
      <c r="T1924" s="393" t="str">
        <f t="shared" ca="1" si="224"/>
        <v/>
      </c>
      <c r="U1924" s="96"/>
      <c r="V1924" s="91"/>
    </row>
    <row r="1925" spans="1:22" s="166" customFormat="1" hidden="1">
      <c r="A1925" s="145" t="s">
        <v>130</v>
      </c>
      <c r="B1925" s="496">
        <v>801</v>
      </c>
      <c r="C1925" s="496">
        <v>80195</v>
      </c>
      <c r="D1925" s="176">
        <v>4370</v>
      </c>
      <c r="E1925" s="171" t="s">
        <v>726</v>
      </c>
      <c r="G1925" s="169"/>
      <c r="H1925" s="170"/>
      <c r="I1925" s="96" t="str">
        <f t="shared" si="218"/>
        <v xml:space="preserve"> </v>
      </c>
      <c r="J1925" s="147"/>
      <c r="K1925" s="517"/>
      <c r="L1925" s="379"/>
      <c r="M1925" s="379" t="str">
        <f t="shared" ca="1" si="219"/>
        <v>tak</v>
      </c>
      <c r="N1925" s="379" t="str">
        <f t="shared" ca="1" si="220"/>
        <v>nie</v>
      </c>
      <c r="O1925" s="378" t="str">
        <f t="shared" ca="1" si="221"/>
        <v>WOW</v>
      </c>
      <c r="P1925" s="389" t="str">
        <f t="shared" ca="1" si="222"/>
        <v>WOW B/V/2/9/1 80195 4370</v>
      </c>
      <c r="Q1925" s="390" t="str">
        <f ca="1">IF($P1925="","",IF(IF(COUNTIF($P1925,"* *"),COUNTIF('Plany 2025'!$J:$J,"*"&amp;$P1925&amp;"*"),COUNTIF('Plany 2025'!$B:$B,$P1925)+COUNTIF('Plany 2025'!$B:$B,$P1925&amp;"/*")+COUNTIF('Plany 2025'!$B:$B,"*/"&amp;$P1925&amp;"/*"))=0,"brak klasyf.",IF(COUNTIF($P1925,"* *"),SUMIF('Plany 2025'!$J:$J,"*"&amp;$P1925&amp;"*",'Plany 2025'!G:G),SUMIF('Plany 2025'!$B:$B,$P1925,'Plany 2025'!G:G)+SUMIF('Plany 2025'!$B:$B,$P1925&amp;"/*",'Plany 2025'!G:G)+SUMIF('Plany 2025'!$B:$B,"*/"&amp;$P1925&amp;"/*",'Plany 2025'!G:G))))</f>
        <v>brak klasyf.</v>
      </c>
      <c r="R1925" s="391" t="str">
        <f ca="1">IF($P1925="","",IF(IF(COUNTIF($P1925,"* *"),COUNTIF('Plany 2025'!$J:$J,"*"&amp;$P1925&amp;"*"),COUNTIF('Plany 2025'!$B:$B,$P1925)+COUNTIF('Plany 2025'!$B:$B,$P1925&amp;"/*")+COUNTIF('Plany 2025'!$B:$B,"*/"&amp;$P1925&amp;"/*"))=0,"brak klasyf.",IF(COUNTIF($P1925,"* *"),SUMIF('Plany 2025'!$J:$J,"*"&amp;$P1925&amp;"*",'Plany 2025'!H:H),SUMIF('Plany 2025'!$B:$B,$P1925,'Plany 2025'!H:H)+SUMIF('Plany 2025'!$B:$B,$P1925&amp;"/*",'Plany 2025'!H:H)+SUMIF('Plany 2025'!$B:$B,"*/"&amp;$P1925&amp;"/*",'Plany 2025'!H:H))))</f>
        <v>brak klasyf.</v>
      </c>
      <c r="S1925" s="392" t="str">
        <f t="shared" ca="1" si="223"/>
        <v/>
      </c>
      <c r="T1925" s="393" t="str">
        <f t="shared" ca="1" si="224"/>
        <v/>
      </c>
      <c r="U1925" s="96"/>
      <c r="V1925" s="91"/>
    </row>
    <row r="1926" spans="1:22" s="166" customFormat="1" hidden="1">
      <c r="A1926" s="91" t="s">
        <v>130</v>
      </c>
      <c r="B1926" s="495">
        <v>801</v>
      </c>
      <c r="C1926" s="495">
        <v>80195</v>
      </c>
      <c r="D1926" s="177">
        <v>4410</v>
      </c>
      <c r="E1926" s="167" t="s">
        <v>202</v>
      </c>
      <c r="G1926" s="169"/>
      <c r="H1926" s="170"/>
      <c r="I1926" s="96" t="str">
        <f t="shared" si="218"/>
        <v xml:space="preserve"> </v>
      </c>
      <c r="J1926" s="147"/>
      <c r="K1926" s="517"/>
      <c r="L1926" s="379"/>
      <c r="M1926" s="379" t="str">
        <f t="shared" ca="1" si="219"/>
        <v>tak</v>
      </c>
      <c r="N1926" s="379" t="str">
        <f t="shared" ca="1" si="220"/>
        <v>nie</v>
      </c>
      <c r="O1926" s="378" t="str">
        <f t="shared" ca="1" si="221"/>
        <v>WOW</v>
      </c>
      <c r="P1926" s="389" t="str">
        <f t="shared" ca="1" si="222"/>
        <v>WOW B/V/2/9/1 80195 4410</v>
      </c>
      <c r="Q1926" s="390" t="str">
        <f ca="1">IF($P1926="","",IF(IF(COUNTIF($P1926,"* *"),COUNTIF('Plany 2025'!$J:$J,"*"&amp;$P1926&amp;"*"),COUNTIF('Plany 2025'!$B:$B,$P1926)+COUNTIF('Plany 2025'!$B:$B,$P1926&amp;"/*")+COUNTIF('Plany 2025'!$B:$B,"*/"&amp;$P1926&amp;"/*"))=0,"brak klasyf.",IF(COUNTIF($P1926,"* *"),SUMIF('Plany 2025'!$J:$J,"*"&amp;$P1926&amp;"*",'Plany 2025'!G:G),SUMIF('Plany 2025'!$B:$B,$P1926,'Plany 2025'!G:G)+SUMIF('Plany 2025'!$B:$B,$P1926&amp;"/*",'Plany 2025'!G:G)+SUMIF('Plany 2025'!$B:$B,"*/"&amp;$P1926&amp;"/*",'Plany 2025'!G:G))))</f>
        <v>brak klasyf.</v>
      </c>
      <c r="R1926" s="391" t="str">
        <f ca="1">IF($P1926="","",IF(IF(COUNTIF($P1926,"* *"),COUNTIF('Plany 2025'!$J:$J,"*"&amp;$P1926&amp;"*"),COUNTIF('Plany 2025'!$B:$B,$P1926)+COUNTIF('Plany 2025'!$B:$B,$P1926&amp;"/*")+COUNTIF('Plany 2025'!$B:$B,"*/"&amp;$P1926&amp;"/*"))=0,"brak klasyf.",IF(COUNTIF($P1926,"* *"),SUMIF('Plany 2025'!$J:$J,"*"&amp;$P1926&amp;"*",'Plany 2025'!H:H),SUMIF('Plany 2025'!$B:$B,$P1926,'Plany 2025'!H:H)+SUMIF('Plany 2025'!$B:$B,$P1926&amp;"/*",'Plany 2025'!H:H)+SUMIF('Plany 2025'!$B:$B,"*/"&amp;$P1926&amp;"/*",'Plany 2025'!H:H))))</f>
        <v>brak klasyf.</v>
      </c>
      <c r="S1926" s="392" t="str">
        <f t="shared" ca="1" si="223"/>
        <v/>
      </c>
      <c r="T1926" s="393" t="str">
        <f t="shared" ca="1" si="224"/>
        <v/>
      </c>
      <c r="U1926" s="96"/>
      <c r="V1926" s="91"/>
    </row>
    <row r="1927" spans="1:22" s="166" customFormat="1" hidden="1">
      <c r="A1927" s="91" t="s">
        <v>130</v>
      </c>
      <c r="B1927" s="495">
        <v>801</v>
      </c>
      <c r="C1927" s="495">
        <v>80195</v>
      </c>
      <c r="D1927" s="177">
        <v>4420</v>
      </c>
      <c r="E1927" s="167" t="s">
        <v>203</v>
      </c>
      <c r="G1927" s="169"/>
      <c r="H1927" s="170"/>
      <c r="I1927" s="96" t="str">
        <f t="shared" si="218"/>
        <v xml:space="preserve"> </v>
      </c>
      <c r="J1927" s="147"/>
      <c r="K1927" s="517"/>
      <c r="L1927" s="379"/>
      <c r="M1927" s="379" t="str">
        <f t="shared" ca="1" si="219"/>
        <v>tak</v>
      </c>
      <c r="N1927" s="379" t="str">
        <f t="shared" ca="1" si="220"/>
        <v>nie</v>
      </c>
      <c r="O1927" s="378" t="str">
        <f t="shared" ca="1" si="221"/>
        <v>WOW</v>
      </c>
      <c r="P1927" s="389" t="str">
        <f t="shared" ca="1" si="222"/>
        <v>WOW B/V/2/9/1 80195 4420</v>
      </c>
      <c r="Q1927" s="390" t="str">
        <f ca="1">IF($P1927="","",IF(IF(COUNTIF($P1927,"* *"),COUNTIF('Plany 2025'!$J:$J,"*"&amp;$P1927&amp;"*"),COUNTIF('Plany 2025'!$B:$B,$P1927)+COUNTIF('Plany 2025'!$B:$B,$P1927&amp;"/*")+COUNTIF('Plany 2025'!$B:$B,"*/"&amp;$P1927&amp;"/*"))=0,"brak klasyf.",IF(COUNTIF($P1927,"* *"),SUMIF('Plany 2025'!$J:$J,"*"&amp;$P1927&amp;"*",'Plany 2025'!G:G),SUMIF('Plany 2025'!$B:$B,$P1927,'Plany 2025'!G:G)+SUMIF('Plany 2025'!$B:$B,$P1927&amp;"/*",'Plany 2025'!G:G)+SUMIF('Plany 2025'!$B:$B,"*/"&amp;$P1927&amp;"/*",'Plany 2025'!G:G))))</f>
        <v>brak klasyf.</v>
      </c>
      <c r="R1927" s="391" t="str">
        <f ca="1">IF($P1927="","",IF(IF(COUNTIF($P1927,"* *"),COUNTIF('Plany 2025'!$J:$J,"*"&amp;$P1927&amp;"*"),COUNTIF('Plany 2025'!$B:$B,$P1927)+COUNTIF('Plany 2025'!$B:$B,$P1927&amp;"/*")+COUNTIF('Plany 2025'!$B:$B,"*/"&amp;$P1927&amp;"/*"))=0,"brak klasyf.",IF(COUNTIF($P1927,"* *"),SUMIF('Plany 2025'!$J:$J,"*"&amp;$P1927&amp;"*",'Plany 2025'!H:H),SUMIF('Plany 2025'!$B:$B,$P1927,'Plany 2025'!H:H)+SUMIF('Plany 2025'!$B:$B,$P1927&amp;"/*",'Plany 2025'!H:H)+SUMIF('Plany 2025'!$B:$B,"*/"&amp;$P1927&amp;"/*",'Plany 2025'!H:H))))</f>
        <v>brak klasyf.</v>
      </c>
      <c r="S1927" s="392" t="str">
        <f t="shared" ca="1" si="223"/>
        <v/>
      </c>
      <c r="T1927" s="393" t="str">
        <f t="shared" ca="1" si="224"/>
        <v/>
      </c>
      <c r="U1927" s="96"/>
      <c r="V1927" s="91"/>
    </row>
    <row r="1928" spans="1:22" s="520" customFormat="1" ht="12.75" hidden="1">
      <c r="A1928" s="91" t="s">
        <v>130</v>
      </c>
      <c r="B1928" s="495">
        <v>801</v>
      </c>
      <c r="C1928" s="495">
        <v>80195</v>
      </c>
      <c r="D1928" s="177">
        <v>4990</v>
      </c>
      <c r="E1928" s="167" t="s">
        <v>185</v>
      </c>
      <c r="G1928" s="169"/>
      <c r="H1928" s="170"/>
      <c r="I1928" s="96" t="str">
        <f t="shared" ref="I1928:I1999" si="225">IF(SUM(G1928=0)," ",(H1928/G1928))</f>
        <v xml:space="preserve"> </v>
      </c>
      <c r="J1928" s="147"/>
      <c r="K1928" s="517"/>
      <c r="L1928" s="379"/>
      <c r="M1928" s="379" t="str">
        <f t="shared" ref="M1928:M1999" ca="1" si="226">IF(D1928="wynik",IF(G1928+H1928&lt;&gt;0,"tak","nie"),OFFSET(M1928,-1,0))</f>
        <v>tak</v>
      </c>
      <c r="N1928" s="379" t="str">
        <f t="shared" ref="N1928:N1999" ca="1" si="227">IF(M1928="nie","nie",IF(OR(D1928="wynik",COUNTIF(E1928,"*dysponent*")&gt;0,COUNTIF(E1928,"*klasyfikacja*")&gt;0),"tak",IF(G1928+H1928=0,IF(OR(NOT(A1928=""),COUNTIF(E1928,"*pochodne od*")&gt;0),"nie","tak"),"tak")))</f>
        <v>nie</v>
      </c>
      <c r="O1928" s="378" t="str">
        <f t="shared" ref="O1928:O1999" ca="1" si="228">IF(COUNTIF(E1928,"*Dzielnicowe*")&gt;0,"DBFO",IF(COUNTIF(E1928,"*Infrastruktury*")&gt;0,"WIR",IF(COUNTIF(E1928,"*Wydział Oświaty*")&gt;0,"WOW",IF(COUNTIF(E1928,"*Kadr i Funduszy *")&gt;0,"WKF",IF(COUNTIF(E1928,"*Pomocy Sp*")&gt;0,"OPS",IF(COUNTIF(E1928,"Dysponent*")&gt;0,"Inny dys.",IF(OR(COUNTIF(E1928,"*Podstawa praw*")&gt;0,COUNTIF(E1928,"Klasyfikacja:*")&gt;0,D1928="wynik"),"",OFFSET(O1928,-1,0))))))))</f>
        <v>WOW</v>
      </c>
      <c r="P1928" s="389" t="str">
        <f t="shared" ref="P1928:P1999" ca="1" si="229">TRIM(IF(OR(A1928="",COUNTIF(D1928,"*p1*")&gt;0),"",IF(D1928="wynik",A1928,O1928&amp;" "&amp;A1928&amp;" "&amp;C1928&amp;" "&amp;D1928)))</f>
        <v>WOW B/V/2/9/1 80195 4990</v>
      </c>
      <c r="Q1928" s="390" t="str">
        <f ca="1">IF($P1928="","",IF(IF(COUNTIF($P1928,"* *"),COUNTIF('Plany 2025'!$J:$J,"*"&amp;$P1928&amp;"*"),COUNTIF('Plany 2025'!$B:$B,$P1928)+COUNTIF('Plany 2025'!$B:$B,$P1928&amp;"/*")+COUNTIF('Plany 2025'!$B:$B,"*/"&amp;$P1928&amp;"/*"))=0,"brak klasyf.",IF(COUNTIF($P1928,"* *"),SUMIF('Plany 2025'!$J:$J,"*"&amp;$P1928&amp;"*",'Plany 2025'!G:G),SUMIF('Plany 2025'!$B:$B,$P1928,'Plany 2025'!G:G)+SUMIF('Plany 2025'!$B:$B,$P1928&amp;"/*",'Plany 2025'!G:G)+SUMIF('Plany 2025'!$B:$B,"*/"&amp;$P1928&amp;"/*",'Plany 2025'!G:G))))</f>
        <v>brak klasyf.</v>
      </c>
      <c r="R1928" s="391" t="str">
        <f ca="1">IF($P1928="","",IF(IF(COUNTIF($P1928,"* *"),COUNTIF('Plany 2025'!$J:$J,"*"&amp;$P1928&amp;"*"),COUNTIF('Plany 2025'!$B:$B,$P1928)+COUNTIF('Plany 2025'!$B:$B,$P1928&amp;"/*")+COUNTIF('Plany 2025'!$B:$B,"*/"&amp;$P1928&amp;"/*"))=0,"brak klasyf.",IF(COUNTIF($P1928,"* *"),SUMIF('Plany 2025'!$J:$J,"*"&amp;$P1928&amp;"*",'Plany 2025'!H:H),SUMIF('Plany 2025'!$B:$B,$P1928,'Plany 2025'!H:H)+SUMIF('Plany 2025'!$B:$B,$P1928&amp;"/*",'Plany 2025'!H:H)+SUMIF('Plany 2025'!$B:$B,"*/"&amp;$P1928&amp;"/*",'Plany 2025'!H:H))))</f>
        <v>brak klasyf.</v>
      </c>
      <c r="S1928" s="392" t="str">
        <f t="shared" ref="S1928:S1999" ca="1" si="230">IF(Q1928="","",IF(ISNUMBER(Q1928),Q1928-G1928,IF(AND(COUNTIF(Q1928,"brak*")&gt;0,G1928&gt;0),G1928,"")))</f>
        <v/>
      </c>
      <c r="T1928" s="393" t="str">
        <f t="shared" ref="T1928:T1999" ca="1" si="231">IF(R1928="","",IF(ISNUMBER(R1928),ROUND(R1928,2)-ROUND(H1928,2),IF(AND(COUNTIF(R1928,"brak*")&gt;0,H1928&gt;0),H1928,"")))</f>
        <v/>
      </c>
      <c r="U1928" s="96"/>
      <c r="V1928" s="91"/>
    </row>
    <row r="1929" spans="1:22" s="520" customFormat="1" ht="6" customHeight="1">
      <c r="A1929" s="91"/>
      <c r="B1929" s="495"/>
      <c r="C1929" s="495"/>
      <c r="D1929" s="177"/>
      <c r="E1929" s="167"/>
      <c r="G1929" s="126"/>
      <c r="H1929" s="127"/>
      <c r="I1929" s="153" t="str">
        <f t="shared" si="225"/>
        <v xml:space="preserve"> </v>
      </c>
      <c r="J1929" s="147"/>
      <c r="K1929" s="517"/>
      <c r="L1929" s="379">
        <v>1</v>
      </c>
      <c r="M1929" s="379" t="str">
        <f t="shared" ca="1" si="226"/>
        <v>tak</v>
      </c>
      <c r="N1929" s="379" t="str">
        <f t="shared" ca="1" si="227"/>
        <v>tak</v>
      </c>
      <c r="O1929" s="378" t="str">
        <f t="shared" ca="1" si="228"/>
        <v>WOW</v>
      </c>
      <c r="P1929" s="389" t="str">
        <f t="shared" si="229"/>
        <v/>
      </c>
      <c r="Q1929" s="390" t="str">
        <f>IF($P1929="","",IF(IF(COUNTIF($P1929,"* *"),COUNTIF('Plany 2025'!$J:$J,"*"&amp;$P1929&amp;"*"),COUNTIF('Plany 2025'!$B:$B,$P1929)+COUNTIF('Plany 2025'!$B:$B,$P1929&amp;"/*")+COUNTIF('Plany 2025'!$B:$B,"*/"&amp;$P1929&amp;"/*"))=0,"brak klasyf.",IF(COUNTIF($P1929,"* *"),SUMIF('Plany 2025'!$J:$J,"*"&amp;$P1929&amp;"*",'Plany 2025'!G:G),SUMIF('Plany 2025'!$B:$B,$P1929,'Plany 2025'!G:G)+SUMIF('Plany 2025'!$B:$B,$P1929&amp;"/*",'Plany 2025'!G:G)+SUMIF('Plany 2025'!$B:$B,"*/"&amp;$P1929&amp;"/*",'Plany 2025'!G:G))))</f>
        <v/>
      </c>
      <c r="R1929" s="391" t="str">
        <f>IF($P1929="","",IF(IF(COUNTIF($P1929,"* *"),COUNTIF('Plany 2025'!$J:$J,"*"&amp;$P1929&amp;"*"),COUNTIF('Plany 2025'!$B:$B,$P1929)+COUNTIF('Plany 2025'!$B:$B,$P1929&amp;"/*")+COUNTIF('Plany 2025'!$B:$B,"*/"&amp;$P1929&amp;"/*"))=0,"brak klasyf.",IF(COUNTIF($P1929,"* *"),SUMIF('Plany 2025'!$J:$J,"*"&amp;$P1929&amp;"*",'Plany 2025'!H:H),SUMIF('Plany 2025'!$B:$B,$P1929,'Plany 2025'!H:H)+SUMIF('Plany 2025'!$B:$B,$P1929&amp;"/*",'Plany 2025'!H:H)+SUMIF('Plany 2025'!$B:$B,"*/"&amp;$P1929&amp;"/*",'Plany 2025'!H:H))))</f>
        <v/>
      </c>
      <c r="S1929" s="392" t="str">
        <f t="shared" si="230"/>
        <v/>
      </c>
      <c r="T1929" s="393" t="str">
        <f t="shared" si="231"/>
        <v/>
      </c>
      <c r="U1929" s="153"/>
      <c r="V1929" s="91"/>
    </row>
    <row r="1930" spans="1:22" s="139" customFormat="1">
      <c r="A1930" s="97"/>
      <c r="B1930" s="378"/>
      <c r="C1930" s="378"/>
      <c r="D1930" s="97"/>
      <c r="E1930" s="129" t="s">
        <v>7</v>
      </c>
      <c r="F1930" s="93"/>
      <c r="G1930" s="126">
        <f>SUM(G1932,G1950)</f>
        <v>10568</v>
      </c>
      <c r="H1930" s="127">
        <f>SUM(H1932,H1950)</f>
        <v>10440.36</v>
      </c>
      <c r="I1930" s="96">
        <f t="shared" si="225"/>
        <v>0.98792202876608637</v>
      </c>
      <c r="J1930" s="134"/>
      <c r="K1930" s="517"/>
      <c r="L1930" s="379">
        <v>1</v>
      </c>
      <c r="M1930" s="379" t="str">
        <f t="shared" ca="1" si="226"/>
        <v>tak</v>
      </c>
      <c r="N1930" s="379" t="str">
        <f t="shared" ca="1" si="227"/>
        <v>tak</v>
      </c>
      <c r="O1930" s="378" t="str">
        <f t="shared" ca="1" si="228"/>
        <v/>
      </c>
      <c r="P1930" s="389" t="str">
        <f t="shared" si="229"/>
        <v/>
      </c>
      <c r="Q1930" s="390" t="str">
        <f>IF($P1930="","",IF(IF(COUNTIF($P1930,"* *"),COUNTIF('Plany 2025'!$J:$J,"*"&amp;$P1930&amp;"*"),COUNTIF('Plany 2025'!$B:$B,$P1930)+COUNTIF('Plany 2025'!$B:$B,$P1930&amp;"/*")+COUNTIF('Plany 2025'!$B:$B,"*/"&amp;$P1930&amp;"/*"))=0,"brak klasyf.",IF(COUNTIF($P1930,"* *"),SUMIF('Plany 2025'!$J:$J,"*"&amp;$P1930&amp;"*",'Plany 2025'!G:G),SUMIF('Plany 2025'!$B:$B,$P1930,'Plany 2025'!G:G)+SUMIF('Plany 2025'!$B:$B,$P1930&amp;"/*",'Plany 2025'!G:G)+SUMIF('Plany 2025'!$B:$B,"*/"&amp;$P1930&amp;"/*",'Plany 2025'!G:G))))</f>
        <v/>
      </c>
      <c r="R1930" s="391" t="str">
        <f>IF($P1930="","",IF(IF(COUNTIF($P1930,"* *"),COUNTIF('Plany 2025'!$J:$J,"*"&amp;$P1930&amp;"*"),COUNTIF('Plany 2025'!$B:$B,$P1930)+COUNTIF('Plany 2025'!$B:$B,$P1930&amp;"/*")+COUNTIF('Plany 2025'!$B:$B,"*/"&amp;$P1930&amp;"/*"))=0,"brak klasyf.",IF(COUNTIF($P1930,"* *"),SUMIF('Plany 2025'!$J:$J,"*"&amp;$P1930&amp;"*",'Plany 2025'!H:H),SUMIF('Plany 2025'!$B:$B,$P1930,'Plany 2025'!H:H)+SUMIF('Plany 2025'!$B:$B,$P1930&amp;"/*",'Plany 2025'!H:H)+SUMIF('Plany 2025'!$B:$B,"*/"&amp;$P1930&amp;"/*",'Plany 2025'!H:H))))</f>
        <v/>
      </c>
      <c r="S1930" s="392" t="str">
        <f t="shared" si="230"/>
        <v/>
      </c>
      <c r="T1930" s="393" t="str">
        <f t="shared" si="231"/>
        <v/>
      </c>
      <c r="U1930" s="96"/>
      <c r="V1930" s="91"/>
    </row>
    <row r="1931" spans="1:22" s="139" customFormat="1" ht="6" customHeight="1">
      <c r="A1931" s="97"/>
      <c r="B1931" s="378"/>
      <c r="C1931" s="378"/>
      <c r="D1931" s="97"/>
      <c r="E1931" s="129" t="s">
        <v>24</v>
      </c>
      <c r="F1931" s="93"/>
      <c r="G1931" s="126"/>
      <c r="H1931" s="127"/>
      <c r="I1931" s="96" t="str">
        <f t="shared" si="225"/>
        <v xml:space="preserve"> </v>
      </c>
      <c r="J1931" s="134"/>
      <c r="K1931" s="517"/>
      <c r="L1931" s="379">
        <v>1</v>
      </c>
      <c r="M1931" s="379" t="str">
        <f t="shared" ca="1" si="226"/>
        <v>tak</v>
      </c>
      <c r="N1931" s="379" t="str">
        <f t="shared" ca="1" si="227"/>
        <v>tak</v>
      </c>
      <c r="O1931" s="378" t="str">
        <f t="shared" ca="1" si="228"/>
        <v/>
      </c>
      <c r="P1931" s="389" t="str">
        <f t="shared" si="229"/>
        <v/>
      </c>
      <c r="Q1931" s="390" t="str">
        <f>IF($P1931="","",IF(IF(COUNTIF($P1931,"* *"),COUNTIF('Plany 2025'!$J:$J,"*"&amp;$P1931&amp;"*"),COUNTIF('Plany 2025'!$B:$B,$P1931)+COUNTIF('Plany 2025'!$B:$B,$P1931&amp;"/*")+COUNTIF('Plany 2025'!$B:$B,"*/"&amp;$P1931&amp;"/*"))=0,"brak klasyf.",IF(COUNTIF($P1931,"* *"),SUMIF('Plany 2025'!$J:$J,"*"&amp;$P1931&amp;"*",'Plany 2025'!G:G),SUMIF('Plany 2025'!$B:$B,$P1931,'Plany 2025'!G:G)+SUMIF('Plany 2025'!$B:$B,$P1931&amp;"/*",'Plany 2025'!G:G)+SUMIF('Plany 2025'!$B:$B,"*/"&amp;$P1931&amp;"/*",'Plany 2025'!G:G))))</f>
        <v/>
      </c>
      <c r="R1931" s="391" t="str">
        <f>IF($P1931="","",IF(IF(COUNTIF($P1931,"* *"),COUNTIF('Plany 2025'!$J:$J,"*"&amp;$P1931&amp;"*"),COUNTIF('Plany 2025'!$B:$B,$P1931)+COUNTIF('Plany 2025'!$B:$B,$P1931&amp;"/*")+COUNTIF('Plany 2025'!$B:$B,"*/"&amp;$P1931&amp;"/*"))=0,"brak klasyf.",IF(COUNTIF($P1931,"* *"),SUMIF('Plany 2025'!$J:$J,"*"&amp;$P1931&amp;"*",'Plany 2025'!H:H),SUMIF('Plany 2025'!$B:$B,$P1931,'Plany 2025'!H:H)+SUMIF('Plany 2025'!$B:$B,$P1931&amp;"/*",'Plany 2025'!H:H)+SUMIF('Plany 2025'!$B:$B,"*/"&amp;$P1931&amp;"/*",'Plany 2025'!H:H))))</f>
        <v/>
      </c>
      <c r="S1931" s="392" t="str">
        <f t="shared" si="230"/>
        <v/>
      </c>
      <c r="T1931" s="393" t="str">
        <f t="shared" si="231"/>
        <v/>
      </c>
      <c r="U1931" s="96"/>
      <c r="V1931" s="91"/>
    </row>
    <row r="1932" spans="1:22" s="134" customFormat="1">
      <c r="A1932" s="97"/>
      <c r="B1932" s="378"/>
      <c r="C1932" s="378"/>
      <c r="D1932" s="97"/>
      <c r="E1932" s="140" t="s">
        <v>2105</v>
      </c>
      <c r="F1932" s="93"/>
      <c r="G1932" s="126">
        <f>SUM(G1935,G1941:G1948)</f>
        <v>10568</v>
      </c>
      <c r="H1932" s="127">
        <f>SUM(H1935,H1941:H1948)</f>
        <v>10440.36</v>
      </c>
      <c r="I1932" s="96">
        <f t="shared" si="225"/>
        <v>0.98792202876608637</v>
      </c>
      <c r="K1932" s="517"/>
      <c r="L1932" s="379">
        <v>1</v>
      </c>
      <c r="M1932" s="379" t="str">
        <f t="shared" ca="1" si="226"/>
        <v>tak</v>
      </c>
      <c r="N1932" s="379" t="str">
        <f t="shared" ca="1" si="227"/>
        <v>tak</v>
      </c>
      <c r="O1932" s="378" t="str">
        <f t="shared" ca="1" si="228"/>
        <v>DBFO</v>
      </c>
      <c r="P1932" s="389" t="str">
        <f t="shared" si="229"/>
        <v/>
      </c>
      <c r="Q1932" s="390" t="str">
        <f>IF($P1932="","",IF(IF(COUNTIF($P1932,"* *"),COUNTIF('Plany 2025'!$J:$J,"*"&amp;$P1932&amp;"*"),COUNTIF('Plany 2025'!$B:$B,$P1932)+COUNTIF('Plany 2025'!$B:$B,$P1932&amp;"/*")+COUNTIF('Plany 2025'!$B:$B,"*/"&amp;$P1932&amp;"/*"))=0,"brak klasyf.",IF(COUNTIF($P1932,"* *"),SUMIF('Plany 2025'!$J:$J,"*"&amp;$P1932&amp;"*",'Plany 2025'!G:G),SUMIF('Plany 2025'!$B:$B,$P1932,'Plany 2025'!G:G)+SUMIF('Plany 2025'!$B:$B,$P1932&amp;"/*",'Plany 2025'!G:G)+SUMIF('Plany 2025'!$B:$B,"*/"&amp;$P1932&amp;"/*",'Plany 2025'!G:G))))</f>
        <v/>
      </c>
      <c r="R1932" s="391" t="str">
        <f>IF($P1932="","",IF(IF(COUNTIF($P1932,"* *"),COUNTIF('Plany 2025'!$J:$J,"*"&amp;$P1932&amp;"*"),COUNTIF('Plany 2025'!$B:$B,$P1932)+COUNTIF('Plany 2025'!$B:$B,$P1932&amp;"/*")+COUNTIF('Plany 2025'!$B:$B,"*/"&amp;$P1932&amp;"/*"))=0,"brak klasyf.",IF(COUNTIF($P1932,"* *"),SUMIF('Plany 2025'!$J:$J,"*"&amp;$P1932&amp;"*",'Plany 2025'!H:H),SUMIF('Plany 2025'!$B:$B,$P1932,'Plany 2025'!H:H)+SUMIF('Plany 2025'!$B:$B,$P1932&amp;"/*",'Plany 2025'!H:H)+SUMIF('Plany 2025'!$B:$B,"*/"&amp;$P1932&amp;"/*",'Plany 2025'!H:H))))</f>
        <v/>
      </c>
      <c r="S1932" s="392" t="str">
        <f t="shared" si="230"/>
        <v/>
      </c>
      <c r="T1932" s="393" t="str">
        <f t="shared" si="231"/>
        <v/>
      </c>
      <c r="U1932" s="96"/>
      <c r="V1932" s="91"/>
    </row>
    <row r="1933" spans="1:22" s="134" customFormat="1" ht="6" customHeight="1">
      <c r="A1933" s="97"/>
      <c r="B1933" s="378"/>
      <c r="C1933" s="378"/>
      <c r="D1933" s="97"/>
      <c r="E1933" s="129" t="s">
        <v>24</v>
      </c>
      <c r="F1933" s="93"/>
      <c r="G1933" s="131"/>
      <c r="H1933" s="132"/>
      <c r="I1933" s="141" t="str">
        <f t="shared" si="225"/>
        <v xml:space="preserve"> </v>
      </c>
      <c r="K1933" s="517"/>
      <c r="L1933" s="379">
        <v>1</v>
      </c>
      <c r="M1933" s="379" t="str">
        <f t="shared" ca="1" si="226"/>
        <v>tak</v>
      </c>
      <c r="N1933" s="379" t="str">
        <f t="shared" ca="1" si="227"/>
        <v>tak</v>
      </c>
      <c r="O1933" s="378" t="str">
        <f t="shared" ca="1" si="228"/>
        <v>DBFO</v>
      </c>
      <c r="P1933" s="389" t="str">
        <f t="shared" si="229"/>
        <v/>
      </c>
      <c r="Q1933" s="390" t="str">
        <f>IF($P1933="","",IF(IF(COUNTIF($P1933,"* *"),COUNTIF('Plany 2025'!$J:$J,"*"&amp;$P1933&amp;"*"),COUNTIF('Plany 2025'!$B:$B,$P1933)+COUNTIF('Plany 2025'!$B:$B,$P1933&amp;"/*")+COUNTIF('Plany 2025'!$B:$B,"*/"&amp;$P1933&amp;"/*"))=0,"brak klasyf.",IF(COUNTIF($P1933,"* *"),SUMIF('Plany 2025'!$J:$J,"*"&amp;$P1933&amp;"*",'Plany 2025'!G:G),SUMIF('Plany 2025'!$B:$B,$P1933,'Plany 2025'!G:G)+SUMIF('Plany 2025'!$B:$B,$P1933&amp;"/*",'Plany 2025'!G:G)+SUMIF('Plany 2025'!$B:$B,"*/"&amp;$P1933&amp;"/*",'Plany 2025'!G:G))))</f>
        <v/>
      </c>
      <c r="R1933" s="391" t="str">
        <f>IF($P1933="","",IF(IF(COUNTIF($P1933,"* *"),COUNTIF('Plany 2025'!$J:$J,"*"&amp;$P1933&amp;"*"),COUNTIF('Plany 2025'!$B:$B,$P1933)+COUNTIF('Plany 2025'!$B:$B,$P1933&amp;"/*")+COUNTIF('Plany 2025'!$B:$B,"*/"&amp;$P1933&amp;"/*"))=0,"brak klasyf.",IF(COUNTIF($P1933,"* *"),SUMIF('Plany 2025'!$J:$J,"*"&amp;$P1933&amp;"*",'Plany 2025'!H:H),SUMIF('Plany 2025'!$B:$B,$P1933,'Plany 2025'!H:H)+SUMIF('Plany 2025'!$B:$B,$P1933&amp;"/*",'Plany 2025'!H:H)+SUMIF('Plany 2025'!$B:$B,"*/"&amp;$P1933&amp;"/*",'Plany 2025'!H:H))))</f>
        <v/>
      </c>
      <c r="S1933" s="392" t="str">
        <f t="shared" si="230"/>
        <v/>
      </c>
      <c r="T1933" s="393" t="str">
        <f t="shared" si="231"/>
        <v/>
      </c>
      <c r="U1933" s="141"/>
      <c r="V1933" s="91"/>
    </row>
    <row r="1934" spans="1:22" s="134" customFormat="1">
      <c r="A1934" s="97"/>
      <c r="B1934" s="378"/>
      <c r="C1934" s="378"/>
      <c r="D1934" s="97"/>
      <c r="E1934" s="142" t="s">
        <v>41</v>
      </c>
      <c r="F1934" s="143"/>
      <c r="G1934" s="126"/>
      <c r="H1934" s="127"/>
      <c r="I1934" s="96" t="str">
        <f t="shared" si="225"/>
        <v xml:space="preserve"> </v>
      </c>
      <c r="K1934" s="517"/>
      <c r="L1934" s="379">
        <v>1</v>
      </c>
      <c r="M1934" s="379" t="str">
        <f t="shared" ca="1" si="226"/>
        <v>tak</v>
      </c>
      <c r="N1934" s="379" t="str">
        <f t="shared" ca="1" si="227"/>
        <v>tak</v>
      </c>
      <c r="O1934" s="378" t="str">
        <f t="shared" ca="1" si="228"/>
        <v>DBFO</v>
      </c>
      <c r="P1934" s="389" t="str">
        <f t="shared" si="229"/>
        <v/>
      </c>
      <c r="Q1934" s="390" t="str">
        <f>IF($P1934="","",IF(IF(COUNTIF($P1934,"* *"),COUNTIF('Plany 2025'!$J:$J,"*"&amp;$P1934&amp;"*"),COUNTIF('Plany 2025'!$B:$B,$P1934)+COUNTIF('Plany 2025'!$B:$B,$P1934&amp;"/*")+COUNTIF('Plany 2025'!$B:$B,"*/"&amp;$P1934&amp;"/*"))=0,"brak klasyf.",IF(COUNTIF($P1934,"* *"),SUMIF('Plany 2025'!$J:$J,"*"&amp;$P1934&amp;"*",'Plany 2025'!G:G),SUMIF('Plany 2025'!$B:$B,$P1934,'Plany 2025'!G:G)+SUMIF('Plany 2025'!$B:$B,$P1934&amp;"/*",'Plany 2025'!G:G)+SUMIF('Plany 2025'!$B:$B,"*/"&amp;$P1934&amp;"/*",'Plany 2025'!G:G))))</f>
        <v/>
      </c>
      <c r="R1934" s="391" t="str">
        <f>IF($P1934="","",IF(IF(COUNTIF($P1934,"* *"),COUNTIF('Plany 2025'!$J:$J,"*"&amp;$P1934&amp;"*"),COUNTIF('Plany 2025'!$B:$B,$P1934)+COUNTIF('Plany 2025'!$B:$B,$P1934&amp;"/*")+COUNTIF('Plany 2025'!$B:$B,"*/"&amp;$P1934&amp;"/*"))=0,"brak klasyf.",IF(COUNTIF($P1934,"* *"),SUMIF('Plany 2025'!$J:$J,"*"&amp;$P1934&amp;"*",'Plany 2025'!H:H),SUMIF('Plany 2025'!$B:$B,$P1934,'Plany 2025'!H:H)+SUMIF('Plany 2025'!$B:$B,$P1934&amp;"/*",'Plany 2025'!H:H)+SUMIF('Plany 2025'!$B:$B,"*/"&amp;$P1934&amp;"/*",'Plany 2025'!H:H))))</f>
        <v/>
      </c>
      <c r="S1934" s="392" t="str">
        <f t="shared" si="230"/>
        <v/>
      </c>
      <c r="T1934" s="393" t="str">
        <f t="shared" si="231"/>
        <v/>
      </c>
      <c r="U1934" s="96"/>
      <c r="V1934" s="91"/>
    </row>
    <row r="1935" spans="1:22" s="134" customFormat="1">
      <c r="A1935" s="91" t="s">
        <v>130</v>
      </c>
      <c r="B1935" s="495">
        <v>854</v>
      </c>
      <c r="C1935" s="495">
        <v>85495</v>
      </c>
      <c r="D1935" s="97" t="s">
        <v>200</v>
      </c>
      <c r="E1935" s="125" t="s">
        <v>46</v>
      </c>
      <c r="F1935" s="143"/>
      <c r="G1935" s="126">
        <f>SUM(G1936:G1939)</f>
        <v>10568</v>
      </c>
      <c r="H1935" s="127">
        <f>SUM(H1936:H1939)</f>
        <v>10440.36</v>
      </c>
      <c r="I1935" s="96">
        <f t="shared" si="225"/>
        <v>0.98792202876608637</v>
      </c>
      <c r="K1935" s="517"/>
      <c r="L1935" s="379">
        <v>1</v>
      </c>
      <c r="M1935" s="379" t="str">
        <f t="shared" ca="1" si="226"/>
        <v>tak</v>
      </c>
      <c r="N1935" s="379" t="str">
        <f t="shared" ca="1" si="227"/>
        <v>tak</v>
      </c>
      <c r="O1935" s="378" t="str">
        <f t="shared" ca="1" si="228"/>
        <v>DBFO</v>
      </c>
      <c r="P1935" s="389" t="str">
        <f t="shared" si="229"/>
        <v/>
      </c>
      <c r="Q1935" s="390" t="str">
        <f>IF($P1935="","",IF(IF(COUNTIF($P1935,"* *"),COUNTIF('Plany 2025'!$J:$J,"*"&amp;$P1935&amp;"*"),COUNTIF('Plany 2025'!$B:$B,$P1935)+COUNTIF('Plany 2025'!$B:$B,$P1935&amp;"/*")+COUNTIF('Plany 2025'!$B:$B,"*/"&amp;$P1935&amp;"/*"))=0,"brak klasyf.",IF(COUNTIF($P1935,"* *"),SUMIF('Plany 2025'!$J:$J,"*"&amp;$P1935&amp;"*",'Plany 2025'!G:G),SUMIF('Plany 2025'!$B:$B,$P1935,'Plany 2025'!G:G)+SUMIF('Plany 2025'!$B:$B,$P1935&amp;"/*",'Plany 2025'!G:G)+SUMIF('Plany 2025'!$B:$B,"*/"&amp;$P1935&amp;"/*",'Plany 2025'!G:G))))</f>
        <v/>
      </c>
      <c r="R1935" s="391" t="str">
        <f>IF($P1935="","",IF(IF(COUNTIF($P1935,"* *"),COUNTIF('Plany 2025'!$J:$J,"*"&amp;$P1935&amp;"*"),COUNTIF('Plany 2025'!$B:$B,$P1935)+COUNTIF('Plany 2025'!$B:$B,$P1935&amp;"/*")+COUNTIF('Plany 2025'!$B:$B,"*/"&amp;$P1935&amp;"/*"))=0,"brak klasyf.",IF(COUNTIF($P1935,"* *"),SUMIF('Plany 2025'!$J:$J,"*"&amp;$P1935&amp;"*",'Plany 2025'!H:H),SUMIF('Plany 2025'!$B:$B,$P1935,'Plany 2025'!H:H)+SUMIF('Plany 2025'!$B:$B,$P1935&amp;"/*",'Plany 2025'!H:H)+SUMIF('Plany 2025'!$B:$B,"*/"&amp;$P1935&amp;"/*",'Plany 2025'!H:H))))</f>
        <v/>
      </c>
      <c r="S1935" s="392" t="str">
        <f t="shared" si="230"/>
        <v/>
      </c>
      <c r="T1935" s="393" t="str">
        <f t="shared" si="231"/>
        <v/>
      </c>
      <c r="U1935" s="96"/>
      <c r="V1935" s="91"/>
    </row>
    <row r="1936" spans="1:22" s="134" customFormat="1" hidden="1">
      <c r="A1936" s="91" t="s">
        <v>130</v>
      </c>
      <c r="B1936" s="495">
        <v>854</v>
      </c>
      <c r="C1936" s="495">
        <v>85495</v>
      </c>
      <c r="D1936" s="146">
        <v>4010</v>
      </c>
      <c r="E1936" s="149" t="s">
        <v>47</v>
      </c>
      <c r="F1936" s="143"/>
      <c r="G1936" s="151"/>
      <c r="H1936" s="152"/>
      <c r="I1936" s="153" t="str">
        <f t="shared" si="225"/>
        <v xml:space="preserve"> </v>
      </c>
      <c r="J1936" s="147"/>
      <c r="K1936" s="517"/>
      <c r="L1936" s="379"/>
      <c r="M1936" s="379" t="str">
        <f t="shared" ca="1" si="226"/>
        <v>tak</v>
      </c>
      <c r="N1936" s="379" t="str">
        <f t="shared" ca="1" si="227"/>
        <v>nie</v>
      </c>
      <c r="O1936" s="378" t="str">
        <f t="shared" ca="1" si="228"/>
        <v>DBFO</v>
      </c>
      <c r="P1936" s="389" t="str">
        <f t="shared" ca="1" si="229"/>
        <v>DBFO B/V/2/9/1 85495 4010</v>
      </c>
      <c r="Q1936" s="390" t="str">
        <f ca="1">IF($P1936="","",IF(IF(COUNTIF($P1936,"* *"),COUNTIF('Plany 2025'!$J:$J,"*"&amp;$P1936&amp;"*"),COUNTIF('Plany 2025'!$B:$B,$P1936)+COUNTIF('Plany 2025'!$B:$B,$P1936&amp;"/*")+COUNTIF('Plany 2025'!$B:$B,"*/"&amp;$P1936&amp;"/*"))=0,"brak klasyf.",IF(COUNTIF($P1936,"* *"),SUMIF('Plany 2025'!$J:$J,"*"&amp;$P1936&amp;"*",'Plany 2025'!G:G),SUMIF('Plany 2025'!$B:$B,$P1936,'Plany 2025'!G:G)+SUMIF('Plany 2025'!$B:$B,$P1936&amp;"/*",'Plany 2025'!G:G)+SUMIF('Plany 2025'!$B:$B,"*/"&amp;$P1936&amp;"/*",'Plany 2025'!G:G))))</f>
        <v>brak klasyf.</v>
      </c>
      <c r="R1936" s="391" t="str">
        <f ca="1">IF($P1936="","",IF(IF(COUNTIF($P1936,"* *"),COUNTIF('Plany 2025'!$J:$J,"*"&amp;$P1936&amp;"*"),COUNTIF('Plany 2025'!$B:$B,$P1936)+COUNTIF('Plany 2025'!$B:$B,$P1936&amp;"/*")+COUNTIF('Plany 2025'!$B:$B,"*/"&amp;$P1936&amp;"/*"))=0,"brak klasyf.",IF(COUNTIF($P1936,"* *"),SUMIF('Plany 2025'!$J:$J,"*"&amp;$P1936&amp;"*",'Plany 2025'!H:H),SUMIF('Plany 2025'!$B:$B,$P1936,'Plany 2025'!H:H)+SUMIF('Plany 2025'!$B:$B,$P1936&amp;"/*",'Plany 2025'!H:H)+SUMIF('Plany 2025'!$B:$B,"*/"&amp;$P1936&amp;"/*",'Plany 2025'!H:H))))</f>
        <v>brak klasyf.</v>
      </c>
      <c r="S1936" s="392" t="str">
        <f t="shared" ca="1" si="230"/>
        <v/>
      </c>
      <c r="T1936" s="393" t="str">
        <f t="shared" ca="1" si="231"/>
        <v/>
      </c>
      <c r="U1936" s="153"/>
      <c r="V1936" s="91"/>
    </row>
    <row r="1937" spans="1:22" s="134" customFormat="1" hidden="1">
      <c r="A1937" s="91" t="s">
        <v>130</v>
      </c>
      <c r="B1937" s="495">
        <v>854</v>
      </c>
      <c r="C1937" s="495">
        <v>85495</v>
      </c>
      <c r="D1937" s="146">
        <v>4040</v>
      </c>
      <c r="E1937" s="149" t="s">
        <v>48</v>
      </c>
      <c r="F1937" s="143"/>
      <c r="G1937" s="151"/>
      <c r="H1937" s="152"/>
      <c r="I1937" s="153" t="str">
        <f t="shared" si="225"/>
        <v xml:space="preserve"> </v>
      </c>
      <c r="J1937" s="147"/>
      <c r="K1937" s="517"/>
      <c r="L1937" s="379"/>
      <c r="M1937" s="379" t="str">
        <f t="shared" ca="1" si="226"/>
        <v>tak</v>
      </c>
      <c r="N1937" s="379" t="str">
        <f t="shared" ca="1" si="227"/>
        <v>nie</v>
      </c>
      <c r="O1937" s="378" t="str">
        <f t="shared" ca="1" si="228"/>
        <v>DBFO</v>
      </c>
      <c r="P1937" s="389" t="str">
        <f t="shared" ca="1" si="229"/>
        <v>DBFO B/V/2/9/1 85495 4040</v>
      </c>
      <c r="Q1937" s="390" t="str">
        <f ca="1">IF($P1937="","",IF(IF(COUNTIF($P1937,"* *"),COUNTIF('Plany 2025'!$J:$J,"*"&amp;$P1937&amp;"*"),COUNTIF('Plany 2025'!$B:$B,$P1937)+COUNTIF('Plany 2025'!$B:$B,$P1937&amp;"/*")+COUNTIF('Plany 2025'!$B:$B,"*/"&amp;$P1937&amp;"/*"))=0,"brak klasyf.",IF(COUNTIF($P1937,"* *"),SUMIF('Plany 2025'!$J:$J,"*"&amp;$P1937&amp;"*",'Plany 2025'!G:G),SUMIF('Plany 2025'!$B:$B,$P1937,'Plany 2025'!G:G)+SUMIF('Plany 2025'!$B:$B,$P1937&amp;"/*",'Plany 2025'!G:G)+SUMIF('Plany 2025'!$B:$B,"*/"&amp;$P1937&amp;"/*",'Plany 2025'!G:G))))</f>
        <v>brak klasyf.</v>
      </c>
      <c r="R1937" s="391" t="str">
        <f ca="1">IF($P1937="","",IF(IF(COUNTIF($P1937,"* *"),COUNTIF('Plany 2025'!$J:$J,"*"&amp;$P1937&amp;"*"),COUNTIF('Plany 2025'!$B:$B,$P1937)+COUNTIF('Plany 2025'!$B:$B,$P1937&amp;"/*")+COUNTIF('Plany 2025'!$B:$B,"*/"&amp;$P1937&amp;"/*"))=0,"brak klasyf.",IF(COUNTIF($P1937,"* *"),SUMIF('Plany 2025'!$J:$J,"*"&amp;$P1937&amp;"*",'Plany 2025'!H:H),SUMIF('Plany 2025'!$B:$B,$P1937,'Plany 2025'!H:H)+SUMIF('Plany 2025'!$B:$B,$P1937&amp;"/*",'Plany 2025'!H:H)+SUMIF('Plany 2025'!$B:$B,"*/"&amp;$P1937&amp;"/*",'Plany 2025'!H:H))))</f>
        <v>brak klasyf.</v>
      </c>
      <c r="S1937" s="392" t="str">
        <f t="shared" ca="1" si="230"/>
        <v/>
      </c>
      <c r="T1937" s="393" t="str">
        <f t="shared" ca="1" si="231"/>
        <v/>
      </c>
      <c r="U1937" s="153"/>
      <c r="V1937" s="91"/>
    </row>
    <row r="1938" spans="1:22" s="134" customFormat="1">
      <c r="A1938" s="91" t="s">
        <v>130</v>
      </c>
      <c r="B1938" s="495">
        <v>854</v>
      </c>
      <c r="C1938" s="495">
        <v>85495</v>
      </c>
      <c r="D1938" s="146">
        <v>4170</v>
      </c>
      <c r="E1938" s="149" t="s">
        <v>49</v>
      </c>
      <c r="F1938" s="143"/>
      <c r="G1938" s="151">
        <v>8700</v>
      </c>
      <c r="H1938" s="152">
        <v>8700</v>
      </c>
      <c r="I1938" s="153">
        <f t="shared" si="225"/>
        <v>1</v>
      </c>
      <c r="J1938" s="147"/>
      <c r="K1938" s="517"/>
      <c r="L1938" s="379">
        <v>1</v>
      </c>
      <c r="M1938" s="379" t="str">
        <f t="shared" ca="1" si="226"/>
        <v>tak</v>
      </c>
      <c r="N1938" s="379" t="str">
        <f t="shared" ca="1" si="227"/>
        <v>tak</v>
      </c>
      <c r="O1938" s="378" t="str">
        <f t="shared" ca="1" si="228"/>
        <v>DBFO</v>
      </c>
      <c r="P1938" s="389" t="str">
        <f t="shared" ca="1" si="229"/>
        <v>DBFO B/V/2/9/1 85495 4170</v>
      </c>
      <c r="Q1938" s="390">
        <f ca="1">IF($P1938="","",IF(IF(COUNTIF($P1938,"* *"),COUNTIF('Plany 2025'!$J:$J,"*"&amp;$P1938&amp;"*"),COUNTIF('Plany 2025'!$B:$B,$P1938)+COUNTIF('Plany 2025'!$B:$B,$P1938&amp;"/*")+COUNTIF('Plany 2025'!$B:$B,"*/"&amp;$P1938&amp;"/*"))=0,"brak klasyf.",IF(COUNTIF($P1938,"* *"),SUMIF('Plany 2025'!$J:$J,"*"&amp;$P1938&amp;"*",'Plany 2025'!G:G),SUMIF('Plany 2025'!$B:$B,$P1938,'Plany 2025'!G:G)+SUMIF('Plany 2025'!$B:$B,$P1938&amp;"/*",'Plany 2025'!G:G)+SUMIF('Plany 2025'!$B:$B,"*/"&amp;$P1938&amp;"/*",'Plany 2025'!G:G))))</f>
        <v>8700</v>
      </c>
      <c r="R1938" s="391">
        <f ca="1">IF($P1938="","",IF(IF(COUNTIF($P1938,"* *"),COUNTIF('Plany 2025'!$J:$J,"*"&amp;$P1938&amp;"*"),COUNTIF('Plany 2025'!$B:$B,$P1938)+COUNTIF('Plany 2025'!$B:$B,$P1938&amp;"/*")+COUNTIF('Plany 2025'!$B:$B,"*/"&amp;$P1938&amp;"/*"))=0,"brak klasyf.",IF(COUNTIF($P1938,"* *"),SUMIF('Plany 2025'!$J:$J,"*"&amp;$P1938&amp;"*",'Plany 2025'!H:H),SUMIF('Plany 2025'!$B:$B,$P1938,'Plany 2025'!H:H)+SUMIF('Plany 2025'!$B:$B,$P1938&amp;"/*",'Plany 2025'!H:H)+SUMIF('Plany 2025'!$B:$B,"*/"&amp;$P1938&amp;"/*",'Plany 2025'!H:H))))</f>
        <v>8700</v>
      </c>
      <c r="S1938" s="392">
        <f t="shared" ca="1" si="230"/>
        <v>0</v>
      </c>
      <c r="T1938" s="393">
        <f t="shared" ca="1" si="231"/>
        <v>0</v>
      </c>
      <c r="U1938" s="153"/>
      <c r="V1938" s="91"/>
    </row>
    <row r="1939" spans="1:22" s="134" customFormat="1">
      <c r="A1939" s="97"/>
      <c r="B1939" s="378"/>
      <c r="C1939" s="378"/>
      <c r="D1939" s="97"/>
      <c r="E1939" s="149" t="s">
        <v>50</v>
      </c>
      <c r="F1939" s="143"/>
      <c r="G1939" s="151">
        <v>1868</v>
      </c>
      <c r="H1939" s="152">
        <v>1740.3600000000001</v>
      </c>
      <c r="I1939" s="153">
        <f t="shared" si="225"/>
        <v>0.93167023554603856</v>
      </c>
      <c r="K1939" s="517"/>
      <c r="L1939" s="379">
        <v>1</v>
      </c>
      <c r="M1939" s="379" t="str">
        <f t="shared" ca="1" si="226"/>
        <v>tak</v>
      </c>
      <c r="N1939" s="379" t="str">
        <f t="shared" ca="1" si="227"/>
        <v>tak</v>
      </c>
      <c r="O1939" s="378" t="str">
        <f t="shared" ca="1" si="228"/>
        <v>DBFO</v>
      </c>
      <c r="P1939" s="389" t="str">
        <f t="shared" si="229"/>
        <v/>
      </c>
      <c r="Q1939" s="390" t="str">
        <f>IF($P1939="","",IF(IF(COUNTIF($P1939,"* *"),COUNTIF('Plany 2025'!$J:$J,"*"&amp;$P1939&amp;"*"),COUNTIF('Plany 2025'!$B:$B,$P1939)+COUNTIF('Plany 2025'!$B:$B,$P1939&amp;"/*")+COUNTIF('Plany 2025'!$B:$B,"*/"&amp;$P1939&amp;"/*"))=0,"brak klasyf.",IF(COUNTIF($P1939,"* *"),SUMIF('Plany 2025'!$J:$J,"*"&amp;$P1939&amp;"*",'Plany 2025'!G:G),SUMIF('Plany 2025'!$B:$B,$P1939,'Plany 2025'!G:G)+SUMIF('Plany 2025'!$B:$B,$P1939&amp;"/*",'Plany 2025'!G:G)+SUMIF('Plany 2025'!$B:$B,"*/"&amp;$P1939&amp;"/*",'Plany 2025'!G:G))))</f>
        <v/>
      </c>
      <c r="R1939" s="391" t="str">
        <f>IF($P1939="","",IF(IF(COUNTIF($P1939,"* *"),COUNTIF('Plany 2025'!$J:$J,"*"&amp;$P1939&amp;"*"),COUNTIF('Plany 2025'!$B:$B,$P1939)+COUNTIF('Plany 2025'!$B:$B,$P1939&amp;"/*")+COUNTIF('Plany 2025'!$B:$B,"*/"&amp;$P1939&amp;"/*"))=0,"brak klasyf.",IF(COUNTIF($P1939,"* *"),SUMIF('Plany 2025'!$J:$J,"*"&amp;$P1939&amp;"*",'Plany 2025'!H:H),SUMIF('Plany 2025'!$B:$B,$P1939,'Plany 2025'!H:H)+SUMIF('Plany 2025'!$B:$B,$P1939&amp;"/*",'Plany 2025'!H:H)+SUMIF('Plany 2025'!$B:$B,"*/"&amp;$P1939&amp;"/*",'Plany 2025'!H:H))))</f>
        <v/>
      </c>
      <c r="S1939" s="392" t="str">
        <f t="shared" si="230"/>
        <v/>
      </c>
      <c r="T1939" s="393" t="str">
        <f t="shared" si="231"/>
        <v/>
      </c>
      <c r="U1939" s="153"/>
      <c r="V1939" s="91"/>
    </row>
    <row r="1940" spans="1:22" s="134" customFormat="1" ht="6" customHeight="1">
      <c r="A1940" s="97"/>
      <c r="B1940" s="378"/>
      <c r="C1940" s="378"/>
      <c r="D1940" s="97"/>
      <c r="E1940" s="209" t="s">
        <v>24</v>
      </c>
      <c r="F1940" s="143"/>
      <c r="G1940" s="126"/>
      <c r="H1940" s="127"/>
      <c r="I1940" s="96" t="str">
        <f t="shared" si="225"/>
        <v xml:space="preserve"> </v>
      </c>
      <c r="K1940" s="517"/>
      <c r="L1940" s="379">
        <v>1</v>
      </c>
      <c r="M1940" s="379" t="str">
        <f t="shared" ca="1" si="226"/>
        <v>tak</v>
      </c>
      <c r="N1940" s="379" t="str">
        <f t="shared" ca="1" si="227"/>
        <v>tak</v>
      </c>
      <c r="O1940" s="378" t="str">
        <f t="shared" ca="1" si="228"/>
        <v>DBFO</v>
      </c>
      <c r="P1940" s="389" t="str">
        <f t="shared" si="229"/>
        <v/>
      </c>
      <c r="Q1940" s="390" t="str">
        <f>IF($P1940="","",IF(IF(COUNTIF($P1940,"* *"),COUNTIF('Plany 2025'!$J:$J,"*"&amp;$P1940&amp;"*"),COUNTIF('Plany 2025'!$B:$B,$P1940)+COUNTIF('Plany 2025'!$B:$B,$P1940&amp;"/*")+COUNTIF('Plany 2025'!$B:$B,"*/"&amp;$P1940&amp;"/*"))=0,"brak klasyf.",IF(COUNTIF($P1940,"* *"),SUMIF('Plany 2025'!$J:$J,"*"&amp;$P1940&amp;"*",'Plany 2025'!G:G),SUMIF('Plany 2025'!$B:$B,$P1940,'Plany 2025'!G:G)+SUMIF('Plany 2025'!$B:$B,$P1940&amp;"/*",'Plany 2025'!G:G)+SUMIF('Plany 2025'!$B:$B,"*/"&amp;$P1940&amp;"/*",'Plany 2025'!G:G))))</f>
        <v/>
      </c>
      <c r="R1940" s="391" t="str">
        <f>IF($P1940="","",IF(IF(COUNTIF($P1940,"* *"),COUNTIF('Plany 2025'!$J:$J,"*"&amp;$P1940&amp;"*"),COUNTIF('Plany 2025'!$B:$B,$P1940)+COUNTIF('Plany 2025'!$B:$B,$P1940&amp;"/*")+COUNTIF('Plany 2025'!$B:$B,"*/"&amp;$P1940&amp;"/*"))=0,"brak klasyf.",IF(COUNTIF($P1940,"* *"),SUMIF('Plany 2025'!$J:$J,"*"&amp;$P1940&amp;"*",'Plany 2025'!H:H),SUMIF('Plany 2025'!$B:$B,$P1940,'Plany 2025'!H:H)+SUMIF('Plany 2025'!$B:$B,$P1940&amp;"/*",'Plany 2025'!H:H)+SUMIF('Plany 2025'!$B:$B,"*/"&amp;$P1940&amp;"/*",'Plany 2025'!H:H))))</f>
        <v/>
      </c>
      <c r="S1940" s="392" t="str">
        <f t="shared" si="230"/>
        <v/>
      </c>
      <c r="T1940" s="393" t="str">
        <f t="shared" si="231"/>
        <v/>
      </c>
      <c r="U1940" s="96"/>
      <c r="V1940" s="91"/>
    </row>
    <row r="1941" spans="1:22" s="134" customFormat="1" hidden="1">
      <c r="A1941" s="91" t="s">
        <v>130</v>
      </c>
      <c r="B1941" s="495">
        <v>854</v>
      </c>
      <c r="C1941" s="495">
        <v>85495</v>
      </c>
      <c r="D1941" s="177">
        <v>4190</v>
      </c>
      <c r="E1941" s="167" t="s">
        <v>664</v>
      </c>
      <c r="F1941" s="135"/>
      <c r="G1941" s="169"/>
      <c r="H1941" s="170"/>
      <c r="I1941" s="96" t="str">
        <f t="shared" si="225"/>
        <v xml:space="preserve"> </v>
      </c>
      <c r="K1941" s="517"/>
      <c r="L1941" s="379"/>
      <c r="M1941" s="379" t="str">
        <f t="shared" ca="1" si="226"/>
        <v>tak</v>
      </c>
      <c r="N1941" s="379" t="str">
        <f t="shared" ca="1" si="227"/>
        <v>nie</v>
      </c>
      <c r="O1941" s="378" t="str">
        <f t="shared" ca="1" si="228"/>
        <v>DBFO</v>
      </c>
      <c r="P1941" s="389" t="str">
        <f t="shared" ca="1" si="229"/>
        <v>DBFO B/V/2/9/1 85495 4190</v>
      </c>
      <c r="Q1941" s="390" t="str">
        <f ca="1">IF($P1941="","",IF(IF(COUNTIF($P1941,"* *"),COUNTIF('Plany 2025'!$J:$J,"*"&amp;$P1941&amp;"*"),COUNTIF('Plany 2025'!$B:$B,$P1941)+COUNTIF('Plany 2025'!$B:$B,$P1941&amp;"/*")+COUNTIF('Plany 2025'!$B:$B,"*/"&amp;$P1941&amp;"/*"))=0,"brak klasyf.",IF(COUNTIF($P1941,"* *"),SUMIF('Plany 2025'!$J:$J,"*"&amp;$P1941&amp;"*",'Plany 2025'!G:G),SUMIF('Plany 2025'!$B:$B,$P1941,'Plany 2025'!G:G)+SUMIF('Plany 2025'!$B:$B,$P1941&amp;"/*",'Plany 2025'!G:G)+SUMIF('Plany 2025'!$B:$B,"*/"&amp;$P1941&amp;"/*",'Plany 2025'!G:G))))</f>
        <v>brak klasyf.</v>
      </c>
      <c r="R1941" s="391" t="str">
        <f ca="1">IF($P1941="","",IF(IF(COUNTIF($P1941,"* *"),COUNTIF('Plany 2025'!$J:$J,"*"&amp;$P1941&amp;"*"),COUNTIF('Plany 2025'!$B:$B,$P1941)+COUNTIF('Plany 2025'!$B:$B,$P1941&amp;"/*")+COUNTIF('Plany 2025'!$B:$B,"*/"&amp;$P1941&amp;"/*"))=0,"brak klasyf.",IF(COUNTIF($P1941,"* *"),SUMIF('Plany 2025'!$J:$J,"*"&amp;$P1941&amp;"*",'Plany 2025'!H:H),SUMIF('Plany 2025'!$B:$B,$P1941,'Plany 2025'!H:H)+SUMIF('Plany 2025'!$B:$B,$P1941&amp;"/*",'Plany 2025'!H:H)+SUMIF('Plany 2025'!$B:$B,"*/"&amp;$P1941&amp;"/*",'Plany 2025'!H:H))))</f>
        <v>brak klasyf.</v>
      </c>
      <c r="S1941" s="392" t="str">
        <f t="shared" ca="1" si="230"/>
        <v/>
      </c>
      <c r="T1941" s="393" t="str">
        <f t="shared" ca="1" si="231"/>
        <v/>
      </c>
      <c r="U1941" s="96"/>
      <c r="V1941" s="91"/>
    </row>
    <row r="1942" spans="1:22" s="168" customFormat="1" hidden="1">
      <c r="A1942" s="91" t="s">
        <v>130</v>
      </c>
      <c r="B1942" s="495">
        <v>854</v>
      </c>
      <c r="C1942" s="495">
        <v>85495</v>
      </c>
      <c r="D1942" s="177">
        <v>4210</v>
      </c>
      <c r="E1942" s="167" t="s">
        <v>165</v>
      </c>
      <c r="G1942" s="169"/>
      <c r="H1942" s="170"/>
      <c r="I1942" s="96" t="str">
        <f t="shared" si="225"/>
        <v xml:space="preserve"> </v>
      </c>
      <c r="J1942" s="147"/>
      <c r="K1942" s="517"/>
      <c r="L1942" s="379"/>
      <c r="M1942" s="379" t="str">
        <f t="shared" ca="1" si="226"/>
        <v>tak</v>
      </c>
      <c r="N1942" s="379" t="str">
        <f t="shared" ca="1" si="227"/>
        <v>nie</v>
      </c>
      <c r="O1942" s="378" t="str">
        <f t="shared" ca="1" si="228"/>
        <v>DBFO</v>
      </c>
      <c r="P1942" s="389" t="str">
        <f t="shared" ca="1" si="229"/>
        <v>DBFO B/V/2/9/1 85495 4210</v>
      </c>
      <c r="Q1942" s="390" t="str">
        <f ca="1">IF($P1942="","",IF(IF(COUNTIF($P1942,"* *"),COUNTIF('Plany 2025'!$J:$J,"*"&amp;$P1942&amp;"*"),COUNTIF('Plany 2025'!$B:$B,$P1942)+COUNTIF('Plany 2025'!$B:$B,$P1942&amp;"/*")+COUNTIF('Plany 2025'!$B:$B,"*/"&amp;$P1942&amp;"/*"))=0,"brak klasyf.",IF(COUNTIF($P1942,"* *"),SUMIF('Plany 2025'!$J:$J,"*"&amp;$P1942&amp;"*",'Plany 2025'!G:G),SUMIF('Plany 2025'!$B:$B,$P1942,'Plany 2025'!G:G)+SUMIF('Plany 2025'!$B:$B,$P1942&amp;"/*",'Plany 2025'!G:G)+SUMIF('Plany 2025'!$B:$B,"*/"&amp;$P1942&amp;"/*",'Plany 2025'!G:G))))</f>
        <v>brak klasyf.</v>
      </c>
      <c r="R1942" s="391" t="str">
        <f ca="1">IF($P1942="","",IF(IF(COUNTIF($P1942,"* *"),COUNTIF('Plany 2025'!$J:$J,"*"&amp;$P1942&amp;"*"),COUNTIF('Plany 2025'!$B:$B,$P1942)+COUNTIF('Plany 2025'!$B:$B,$P1942&amp;"/*")+COUNTIF('Plany 2025'!$B:$B,"*/"&amp;$P1942&amp;"/*"))=0,"brak klasyf.",IF(COUNTIF($P1942,"* *"),SUMIF('Plany 2025'!$J:$J,"*"&amp;$P1942&amp;"*",'Plany 2025'!H:H),SUMIF('Plany 2025'!$B:$B,$P1942,'Plany 2025'!H:H)+SUMIF('Plany 2025'!$B:$B,$P1942&amp;"/*",'Plany 2025'!H:H)+SUMIF('Plany 2025'!$B:$B,"*/"&amp;$P1942&amp;"/*",'Plany 2025'!H:H))))</f>
        <v>brak klasyf.</v>
      </c>
      <c r="S1942" s="392" t="str">
        <f t="shared" ca="1" si="230"/>
        <v/>
      </c>
      <c r="T1942" s="393" t="str">
        <f t="shared" ca="1" si="231"/>
        <v/>
      </c>
      <c r="U1942" s="96"/>
      <c r="V1942" s="91"/>
    </row>
    <row r="1943" spans="1:22" s="168" customFormat="1" hidden="1">
      <c r="A1943" s="91" t="s">
        <v>130</v>
      </c>
      <c r="B1943" s="495">
        <v>854</v>
      </c>
      <c r="C1943" s="495">
        <v>85495</v>
      </c>
      <c r="D1943" s="177">
        <v>4300</v>
      </c>
      <c r="E1943" s="167" t="s">
        <v>168</v>
      </c>
      <c r="G1943" s="169"/>
      <c r="H1943" s="170"/>
      <c r="I1943" s="96" t="str">
        <f t="shared" si="225"/>
        <v xml:space="preserve"> </v>
      </c>
      <c r="J1943" s="147"/>
      <c r="K1943" s="517"/>
      <c r="L1943" s="379"/>
      <c r="M1943" s="379" t="str">
        <f t="shared" ca="1" si="226"/>
        <v>tak</v>
      </c>
      <c r="N1943" s="379" t="str">
        <f t="shared" ca="1" si="227"/>
        <v>nie</v>
      </c>
      <c r="O1943" s="378" t="str">
        <f t="shared" ca="1" si="228"/>
        <v>DBFO</v>
      </c>
      <c r="P1943" s="389" t="str">
        <f t="shared" ca="1" si="229"/>
        <v>DBFO B/V/2/9/1 85495 4300</v>
      </c>
      <c r="Q1943" s="390" t="str">
        <f ca="1">IF($P1943="","",IF(IF(COUNTIF($P1943,"* *"),COUNTIF('Plany 2025'!$J:$J,"*"&amp;$P1943&amp;"*"),COUNTIF('Plany 2025'!$B:$B,$P1943)+COUNTIF('Plany 2025'!$B:$B,$P1943&amp;"/*")+COUNTIF('Plany 2025'!$B:$B,"*/"&amp;$P1943&amp;"/*"))=0,"brak klasyf.",IF(COUNTIF($P1943,"* *"),SUMIF('Plany 2025'!$J:$J,"*"&amp;$P1943&amp;"*",'Plany 2025'!G:G),SUMIF('Plany 2025'!$B:$B,$P1943,'Plany 2025'!G:G)+SUMIF('Plany 2025'!$B:$B,$P1943&amp;"/*",'Plany 2025'!G:G)+SUMIF('Plany 2025'!$B:$B,"*/"&amp;$P1943&amp;"/*",'Plany 2025'!G:G))))</f>
        <v>brak klasyf.</v>
      </c>
      <c r="R1943" s="391" t="str">
        <f ca="1">IF($P1943="","",IF(IF(COUNTIF($P1943,"* *"),COUNTIF('Plany 2025'!$J:$J,"*"&amp;$P1943&amp;"*"),COUNTIF('Plany 2025'!$B:$B,$P1943)+COUNTIF('Plany 2025'!$B:$B,$P1943&amp;"/*")+COUNTIF('Plany 2025'!$B:$B,"*/"&amp;$P1943&amp;"/*"))=0,"brak klasyf.",IF(COUNTIF($P1943,"* *"),SUMIF('Plany 2025'!$J:$J,"*"&amp;$P1943&amp;"*",'Plany 2025'!H:H),SUMIF('Plany 2025'!$B:$B,$P1943,'Plany 2025'!H:H)+SUMIF('Plany 2025'!$B:$B,$P1943&amp;"/*",'Plany 2025'!H:H)+SUMIF('Plany 2025'!$B:$B,"*/"&amp;$P1943&amp;"/*",'Plany 2025'!H:H))))</f>
        <v>brak klasyf.</v>
      </c>
      <c r="S1943" s="392" t="str">
        <f t="shared" ca="1" si="230"/>
        <v/>
      </c>
      <c r="T1943" s="393" t="str">
        <f t="shared" ca="1" si="231"/>
        <v/>
      </c>
      <c r="U1943" s="96"/>
      <c r="V1943" s="91"/>
    </row>
    <row r="1944" spans="1:22" s="172" customFormat="1" ht="22.5" hidden="1">
      <c r="A1944" s="145" t="s">
        <v>130</v>
      </c>
      <c r="B1944" s="496">
        <v>854</v>
      </c>
      <c r="C1944" s="496">
        <v>85495</v>
      </c>
      <c r="D1944" s="154">
        <v>4350</v>
      </c>
      <c r="E1944" s="171" t="s">
        <v>727</v>
      </c>
      <c r="G1944" s="173"/>
      <c r="H1944" s="174"/>
      <c r="I1944" s="96" t="str">
        <f t="shared" si="225"/>
        <v xml:space="preserve"> </v>
      </c>
      <c r="J1944" s="160"/>
      <c r="K1944" s="517"/>
      <c r="L1944" s="379"/>
      <c r="M1944" s="379" t="str">
        <f t="shared" ca="1" si="226"/>
        <v>tak</v>
      </c>
      <c r="N1944" s="379" t="str">
        <f t="shared" ca="1" si="227"/>
        <v>nie</v>
      </c>
      <c r="O1944" s="378" t="str">
        <f t="shared" ca="1" si="228"/>
        <v>DBFO</v>
      </c>
      <c r="P1944" s="389" t="str">
        <f t="shared" ca="1" si="229"/>
        <v>DBFO B/V/2/9/1 85495 4350</v>
      </c>
      <c r="Q1944" s="390" t="str">
        <f ca="1">IF($P1944="","",IF(IF(COUNTIF($P1944,"* *"),COUNTIF('Plany 2025'!$J:$J,"*"&amp;$P1944&amp;"*"),COUNTIF('Plany 2025'!$B:$B,$P1944)+COUNTIF('Plany 2025'!$B:$B,$P1944&amp;"/*")+COUNTIF('Plany 2025'!$B:$B,"*/"&amp;$P1944&amp;"/*"))=0,"brak klasyf.",IF(COUNTIF($P1944,"* *"),SUMIF('Plany 2025'!$J:$J,"*"&amp;$P1944&amp;"*",'Plany 2025'!G:G),SUMIF('Plany 2025'!$B:$B,$P1944,'Plany 2025'!G:G)+SUMIF('Plany 2025'!$B:$B,$P1944&amp;"/*",'Plany 2025'!G:G)+SUMIF('Plany 2025'!$B:$B,"*/"&amp;$P1944&amp;"/*",'Plany 2025'!G:G))))</f>
        <v>brak klasyf.</v>
      </c>
      <c r="R1944" s="391" t="str">
        <f ca="1">IF($P1944="","",IF(IF(COUNTIF($P1944,"* *"),COUNTIF('Plany 2025'!$J:$J,"*"&amp;$P1944&amp;"*"),COUNTIF('Plany 2025'!$B:$B,$P1944)+COUNTIF('Plany 2025'!$B:$B,$P1944&amp;"/*")+COUNTIF('Plany 2025'!$B:$B,"*/"&amp;$P1944&amp;"/*"))=0,"brak klasyf.",IF(COUNTIF($P1944,"* *"),SUMIF('Plany 2025'!$J:$J,"*"&amp;$P1944&amp;"*",'Plany 2025'!H:H),SUMIF('Plany 2025'!$B:$B,$P1944,'Plany 2025'!H:H)+SUMIF('Plany 2025'!$B:$B,$P1944&amp;"/*",'Plany 2025'!H:H)+SUMIF('Plany 2025'!$B:$B,"*/"&amp;$P1944&amp;"/*",'Plany 2025'!H:H))))</f>
        <v>brak klasyf.</v>
      </c>
      <c r="S1944" s="392" t="str">
        <f t="shared" ca="1" si="230"/>
        <v/>
      </c>
      <c r="T1944" s="393" t="str">
        <f t="shared" ca="1" si="231"/>
        <v/>
      </c>
      <c r="U1944" s="96"/>
      <c r="V1944" s="145"/>
    </row>
    <row r="1945" spans="1:22" s="168" customFormat="1" hidden="1">
      <c r="A1945" s="91" t="s">
        <v>130</v>
      </c>
      <c r="B1945" s="495">
        <v>854</v>
      </c>
      <c r="C1945" s="495">
        <v>85495</v>
      </c>
      <c r="D1945" s="177">
        <v>4360</v>
      </c>
      <c r="E1945" s="167" t="s">
        <v>205</v>
      </c>
      <c r="G1945" s="169"/>
      <c r="H1945" s="170"/>
      <c r="I1945" s="96" t="str">
        <f t="shared" si="225"/>
        <v xml:space="preserve"> </v>
      </c>
      <c r="J1945" s="147"/>
      <c r="K1945" s="517"/>
      <c r="L1945" s="379"/>
      <c r="M1945" s="379" t="str">
        <f t="shared" ca="1" si="226"/>
        <v>tak</v>
      </c>
      <c r="N1945" s="379" t="str">
        <f t="shared" ca="1" si="227"/>
        <v>nie</v>
      </c>
      <c r="O1945" s="378" t="str">
        <f t="shared" ca="1" si="228"/>
        <v>DBFO</v>
      </c>
      <c r="P1945" s="389" t="str">
        <f t="shared" ca="1" si="229"/>
        <v>DBFO B/V/2/9/1 85495 4360</v>
      </c>
      <c r="Q1945" s="390" t="str">
        <f ca="1">IF($P1945="","",IF(IF(COUNTIF($P1945,"* *"),COUNTIF('Plany 2025'!$J:$J,"*"&amp;$P1945&amp;"*"),COUNTIF('Plany 2025'!$B:$B,$P1945)+COUNTIF('Plany 2025'!$B:$B,$P1945&amp;"/*")+COUNTIF('Plany 2025'!$B:$B,"*/"&amp;$P1945&amp;"/*"))=0,"brak klasyf.",IF(COUNTIF($P1945,"* *"),SUMIF('Plany 2025'!$J:$J,"*"&amp;$P1945&amp;"*",'Plany 2025'!G:G),SUMIF('Plany 2025'!$B:$B,$P1945,'Plany 2025'!G:G)+SUMIF('Plany 2025'!$B:$B,$P1945&amp;"/*",'Plany 2025'!G:G)+SUMIF('Plany 2025'!$B:$B,"*/"&amp;$P1945&amp;"/*",'Plany 2025'!G:G))))</f>
        <v>brak klasyf.</v>
      </c>
      <c r="R1945" s="391" t="str">
        <f ca="1">IF($P1945="","",IF(IF(COUNTIF($P1945,"* *"),COUNTIF('Plany 2025'!$J:$J,"*"&amp;$P1945&amp;"*"),COUNTIF('Plany 2025'!$B:$B,$P1945)+COUNTIF('Plany 2025'!$B:$B,$P1945&amp;"/*")+COUNTIF('Plany 2025'!$B:$B,"*/"&amp;$P1945&amp;"/*"))=0,"brak klasyf.",IF(COUNTIF($P1945,"* *"),SUMIF('Plany 2025'!$J:$J,"*"&amp;$P1945&amp;"*",'Plany 2025'!H:H),SUMIF('Plany 2025'!$B:$B,$P1945,'Plany 2025'!H:H)+SUMIF('Plany 2025'!$B:$B,$P1945&amp;"/*",'Plany 2025'!H:H)+SUMIF('Plany 2025'!$B:$B,"*/"&amp;$P1945&amp;"/*",'Plany 2025'!H:H))))</f>
        <v>brak klasyf.</v>
      </c>
      <c r="S1945" s="392" t="str">
        <f t="shared" ca="1" si="230"/>
        <v/>
      </c>
      <c r="T1945" s="393" t="str">
        <f t="shared" ca="1" si="231"/>
        <v/>
      </c>
      <c r="U1945" s="96"/>
      <c r="V1945" s="91"/>
    </row>
    <row r="1946" spans="1:22" s="168" customFormat="1" hidden="1">
      <c r="A1946" s="91" t="s">
        <v>130</v>
      </c>
      <c r="B1946" s="495">
        <v>854</v>
      </c>
      <c r="C1946" s="495">
        <v>85495</v>
      </c>
      <c r="D1946" s="177">
        <v>4420</v>
      </c>
      <c r="E1946" s="167" t="s">
        <v>203</v>
      </c>
      <c r="G1946" s="169"/>
      <c r="H1946" s="170"/>
      <c r="I1946" s="96" t="str">
        <f t="shared" si="225"/>
        <v xml:space="preserve"> </v>
      </c>
      <c r="J1946" s="147"/>
      <c r="K1946" s="517"/>
      <c r="L1946" s="379"/>
      <c r="M1946" s="379" t="str">
        <f t="shared" ca="1" si="226"/>
        <v>tak</v>
      </c>
      <c r="N1946" s="379" t="str">
        <f t="shared" ca="1" si="227"/>
        <v>nie</v>
      </c>
      <c r="O1946" s="378" t="str">
        <f t="shared" ca="1" si="228"/>
        <v>DBFO</v>
      </c>
      <c r="P1946" s="389" t="str">
        <f t="shared" ca="1" si="229"/>
        <v>DBFO B/V/2/9/1 85495 4420</v>
      </c>
      <c r="Q1946" s="390" t="str">
        <f ca="1">IF($P1946="","",IF(IF(COUNTIF($P1946,"* *"),COUNTIF('Plany 2025'!$J:$J,"*"&amp;$P1946&amp;"*"),COUNTIF('Plany 2025'!$B:$B,$P1946)+COUNTIF('Plany 2025'!$B:$B,$P1946&amp;"/*")+COUNTIF('Plany 2025'!$B:$B,"*/"&amp;$P1946&amp;"/*"))=0,"brak klasyf.",IF(COUNTIF($P1946,"* *"),SUMIF('Plany 2025'!$J:$J,"*"&amp;$P1946&amp;"*",'Plany 2025'!G:G),SUMIF('Plany 2025'!$B:$B,$P1946,'Plany 2025'!G:G)+SUMIF('Plany 2025'!$B:$B,$P1946&amp;"/*",'Plany 2025'!G:G)+SUMIF('Plany 2025'!$B:$B,"*/"&amp;$P1946&amp;"/*",'Plany 2025'!G:G))))</f>
        <v>brak klasyf.</v>
      </c>
      <c r="R1946" s="391" t="str">
        <f ca="1">IF($P1946="","",IF(IF(COUNTIF($P1946,"* *"),COUNTIF('Plany 2025'!$J:$J,"*"&amp;$P1946&amp;"*"),COUNTIF('Plany 2025'!$B:$B,$P1946)+COUNTIF('Plany 2025'!$B:$B,$P1946&amp;"/*")+COUNTIF('Plany 2025'!$B:$B,"*/"&amp;$P1946&amp;"/*"))=0,"brak klasyf.",IF(COUNTIF($P1946,"* *"),SUMIF('Plany 2025'!$J:$J,"*"&amp;$P1946&amp;"*",'Plany 2025'!H:H),SUMIF('Plany 2025'!$B:$B,$P1946,'Plany 2025'!H:H)+SUMIF('Plany 2025'!$B:$B,$P1946&amp;"/*",'Plany 2025'!H:H)+SUMIF('Plany 2025'!$B:$B,"*/"&amp;$P1946&amp;"/*",'Plany 2025'!H:H))))</f>
        <v>brak klasyf.</v>
      </c>
      <c r="S1946" s="392" t="str">
        <f t="shared" ca="1" si="230"/>
        <v/>
      </c>
      <c r="T1946" s="393" t="str">
        <f t="shared" ca="1" si="231"/>
        <v/>
      </c>
      <c r="U1946" s="96"/>
      <c r="V1946" s="91"/>
    </row>
    <row r="1947" spans="1:22" s="168" customFormat="1" hidden="1">
      <c r="A1947" s="91" t="s">
        <v>130</v>
      </c>
      <c r="B1947" s="495">
        <v>854</v>
      </c>
      <c r="C1947" s="495">
        <v>85495</v>
      </c>
      <c r="D1947" s="177">
        <v>4700</v>
      </c>
      <c r="E1947" s="167" t="s">
        <v>201</v>
      </c>
      <c r="G1947" s="169"/>
      <c r="H1947" s="170"/>
      <c r="I1947" s="96" t="str">
        <f t="shared" si="225"/>
        <v xml:space="preserve"> </v>
      </c>
      <c r="J1947" s="147"/>
      <c r="K1947" s="517"/>
      <c r="L1947" s="379"/>
      <c r="M1947" s="379" t="str">
        <f t="shared" ca="1" si="226"/>
        <v>tak</v>
      </c>
      <c r="N1947" s="379" t="str">
        <f t="shared" ca="1" si="227"/>
        <v>nie</v>
      </c>
      <c r="O1947" s="378" t="str">
        <f t="shared" ca="1" si="228"/>
        <v>DBFO</v>
      </c>
      <c r="P1947" s="389" t="str">
        <f t="shared" ca="1" si="229"/>
        <v>DBFO B/V/2/9/1 85495 4700</v>
      </c>
      <c r="Q1947" s="390" t="str">
        <f ca="1">IF($P1947="","",IF(IF(COUNTIF($P1947,"* *"),COUNTIF('Plany 2025'!$J:$J,"*"&amp;$P1947&amp;"*"),COUNTIF('Plany 2025'!$B:$B,$P1947)+COUNTIF('Plany 2025'!$B:$B,$P1947&amp;"/*")+COUNTIF('Plany 2025'!$B:$B,"*/"&amp;$P1947&amp;"/*"))=0,"brak klasyf.",IF(COUNTIF($P1947,"* *"),SUMIF('Plany 2025'!$J:$J,"*"&amp;$P1947&amp;"*",'Plany 2025'!G:G),SUMIF('Plany 2025'!$B:$B,$P1947,'Plany 2025'!G:G)+SUMIF('Plany 2025'!$B:$B,$P1947&amp;"/*",'Plany 2025'!G:G)+SUMIF('Plany 2025'!$B:$B,"*/"&amp;$P1947&amp;"/*",'Plany 2025'!G:G))))</f>
        <v>brak klasyf.</v>
      </c>
      <c r="R1947" s="391" t="str">
        <f ca="1">IF($P1947="","",IF(IF(COUNTIF($P1947,"* *"),COUNTIF('Plany 2025'!$J:$J,"*"&amp;$P1947&amp;"*"),COUNTIF('Plany 2025'!$B:$B,$P1947)+COUNTIF('Plany 2025'!$B:$B,$P1947&amp;"/*")+COUNTIF('Plany 2025'!$B:$B,"*/"&amp;$P1947&amp;"/*"))=0,"brak klasyf.",IF(COUNTIF($P1947,"* *"),SUMIF('Plany 2025'!$J:$J,"*"&amp;$P1947&amp;"*",'Plany 2025'!H:H),SUMIF('Plany 2025'!$B:$B,$P1947,'Plany 2025'!H:H)+SUMIF('Plany 2025'!$B:$B,$P1947&amp;"/*",'Plany 2025'!H:H)+SUMIF('Plany 2025'!$B:$B,"*/"&amp;$P1947&amp;"/*",'Plany 2025'!H:H))))</f>
        <v>brak klasyf.</v>
      </c>
      <c r="S1947" s="392" t="str">
        <f t="shared" ca="1" si="230"/>
        <v/>
      </c>
      <c r="T1947" s="393" t="str">
        <f t="shared" ca="1" si="231"/>
        <v/>
      </c>
      <c r="U1947" s="96"/>
      <c r="V1947" s="91"/>
    </row>
    <row r="1948" spans="1:22" s="520" customFormat="1" ht="12.75" hidden="1">
      <c r="A1948" s="91" t="s">
        <v>130</v>
      </c>
      <c r="B1948" s="495">
        <v>854</v>
      </c>
      <c r="C1948" s="495">
        <v>85495</v>
      </c>
      <c r="D1948" s="177">
        <v>4990</v>
      </c>
      <c r="E1948" s="167" t="s">
        <v>185</v>
      </c>
      <c r="G1948" s="169"/>
      <c r="H1948" s="170"/>
      <c r="I1948" s="96" t="str">
        <f t="shared" si="225"/>
        <v xml:space="preserve"> </v>
      </c>
      <c r="J1948" s="147"/>
      <c r="K1948" s="517"/>
      <c r="L1948" s="379"/>
      <c r="M1948" s="379" t="str">
        <f t="shared" ca="1" si="226"/>
        <v>tak</v>
      </c>
      <c r="N1948" s="379" t="str">
        <f t="shared" ca="1" si="227"/>
        <v>nie</v>
      </c>
      <c r="O1948" s="378" t="str">
        <f t="shared" ca="1" si="228"/>
        <v>DBFO</v>
      </c>
      <c r="P1948" s="389" t="str">
        <f t="shared" ca="1" si="229"/>
        <v>DBFO B/V/2/9/1 85495 4990</v>
      </c>
      <c r="Q1948" s="390" t="str">
        <f ca="1">IF($P1948="","",IF(IF(COUNTIF($P1948,"* *"),COUNTIF('Plany 2025'!$J:$J,"*"&amp;$P1948&amp;"*"),COUNTIF('Plany 2025'!$B:$B,$P1948)+COUNTIF('Plany 2025'!$B:$B,$P1948&amp;"/*")+COUNTIF('Plany 2025'!$B:$B,"*/"&amp;$P1948&amp;"/*"))=0,"brak klasyf.",IF(COUNTIF($P1948,"* *"),SUMIF('Plany 2025'!$J:$J,"*"&amp;$P1948&amp;"*",'Plany 2025'!G:G),SUMIF('Plany 2025'!$B:$B,$P1948,'Plany 2025'!G:G)+SUMIF('Plany 2025'!$B:$B,$P1948&amp;"/*",'Plany 2025'!G:G)+SUMIF('Plany 2025'!$B:$B,"*/"&amp;$P1948&amp;"/*",'Plany 2025'!G:G))))</f>
        <v>brak klasyf.</v>
      </c>
      <c r="R1948" s="391" t="str">
        <f ca="1">IF($P1948="","",IF(IF(COUNTIF($P1948,"* *"),COUNTIF('Plany 2025'!$J:$J,"*"&amp;$P1948&amp;"*"),COUNTIF('Plany 2025'!$B:$B,$P1948)+COUNTIF('Plany 2025'!$B:$B,$P1948&amp;"/*")+COUNTIF('Plany 2025'!$B:$B,"*/"&amp;$P1948&amp;"/*"))=0,"brak klasyf.",IF(COUNTIF($P1948,"* *"),SUMIF('Plany 2025'!$J:$J,"*"&amp;$P1948&amp;"*",'Plany 2025'!H:H),SUMIF('Plany 2025'!$B:$B,$P1948,'Plany 2025'!H:H)+SUMIF('Plany 2025'!$B:$B,$P1948&amp;"/*",'Plany 2025'!H:H)+SUMIF('Plany 2025'!$B:$B,"*/"&amp;$P1948&amp;"/*",'Plany 2025'!H:H))))</f>
        <v>brak klasyf.</v>
      </c>
      <c r="S1948" s="392" t="str">
        <f t="shared" ca="1" si="230"/>
        <v/>
      </c>
      <c r="T1948" s="393" t="str">
        <f t="shared" ca="1" si="231"/>
        <v/>
      </c>
      <c r="U1948" s="96"/>
      <c r="V1948" s="91"/>
    </row>
    <row r="1949" spans="1:22" s="520" customFormat="1" ht="6" hidden="1" customHeight="1">
      <c r="A1949" s="91"/>
      <c r="B1949" s="495"/>
      <c r="C1949" s="495"/>
      <c r="D1949" s="177"/>
      <c r="E1949" s="167"/>
      <c r="G1949" s="126"/>
      <c r="H1949" s="127"/>
      <c r="I1949" s="153" t="str">
        <f t="shared" si="225"/>
        <v xml:space="preserve"> </v>
      </c>
      <c r="J1949" s="147"/>
      <c r="K1949" s="517"/>
      <c r="L1949" s="379"/>
      <c r="M1949" s="379" t="str">
        <f t="shared" ca="1" si="226"/>
        <v>tak</v>
      </c>
      <c r="N1949" s="379" t="str">
        <f t="shared" ca="1" si="227"/>
        <v>tak</v>
      </c>
      <c r="O1949" s="378" t="str">
        <f t="shared" ca="1" si="228"/>
        <v>DBFO</v>
      </c>
      <c r="P1949" s="389" t="str">
        <f t="shared" si="229"/>
        <v/>
      </c>
      <c r="Q1949" s="390" t="str">
        <f>IF($P1949="","",IF(IF(COUNTIF($P1949,"* *"),COUNTIF('Plany 2025'!$J:$J,"*"&amp;$P1949&amp;"*"),COUNTIF('Plany 2025'!$B:$B,$P1949)+COUNTIF('Plany 2025'!$B:$B,$P1949&amp;"/*")+COUNTIF('Plany 2025'!$B:$B,"*/"&amp;$P1949&amp;"/*"))=0,"brak klasyf.",IF(COUNTIF($P1949,"* *"),SUMIF('Plany 2025'!$J:$J,"*"&amp;$P1949&amp;"*",'Plany 2025'!G:G),SUMIF('Plany 2025'!$B:$B,$P1949,'Plany 2025'!G:G)+SUMIF('Plany 2025'!$B:$B,$P1949&amp;"/*",'Plany 2025'!G:G)+SUMIF('Plany 2025'!$B:$B,"*/"&amp;$P1949&amp;"/*",'Plany 2025'!G:G))))</f>
        <v/>
      </c>
      <c r="R1949" s="391" t="str">
        <f>IF($P1949="","",IF(IF(COUNTIF($P1949,"* *"),COUNTIF('Plany 2025'!$J:$J,"*"&amp;$P1949&amp;"*"),COUNTIF('Plany 2025'!$B:$B,$P1949)+COUNTIF('Plany 2025'!$B:$B,$P1949&amp;"/*")+COUNTIF('Plany 2025'!$B:$B,"*/"&amp;$P1949&amp;"/*"))=0,"brak klasyf.",IF(COUNTIF($P1949,"* *"),SUMIF('Plany 2025'!$J:$J,"*"&amp;$P1949&amp;"*",'Plany 2025'!H:H),SUMIF('Plany 2025'!$B:$B,$P1949,'Plany 2025'!H:H)+SUMIF('Plany 2025'!$B:$B,$P1949&amp;"/*",'Plany 2025'!H:H)+SUMIF('Plany 2025'!$B:$B,"*/"&amp;$P1949&amp;"/*",'Plany 2025'!H:H))))</f>
        <v/>
      </c>
      <c r="S1949" s="392" t="str">
        <f t="shared" si="230"/>
        <v/>
      </c>
      <c r="T1949" s="393" t="str">
        <f t="shared" si="231"/>
        <v/>
      </c>
      <c r="U1949" s="153"/>
      <c r="V1949" s="91"/>
    </row>
    <row r="1950" spans="1:22" s="520" customFormat="1" ht="12.75" hidden="1">
      <c r="A1950" s="91"/>
      <c r="B1950" s="495"/>
      <c r="C1950" s="495"/>
      <c r="D1950" s="177"/>
      <c r="E1950" s="184" t="s">
        <v>669</v>
      </c>
      <c r="G1950" s="126">
        <f>G1953+G1956</f>
        <v>0</v>
      </c>
      <c r="H1950" s="127">
        <f>H1953+H1956</f>
        <v>0</v>
      </c>
      <c r="I1950" s="96" t="str">
        <f t="shared" si="225"/>
        <v xml:space="preserve"> </v>
      </c>
      <c r="J1950" s="147"/>
      <c r="K1950" s="517"/>
      <c r="L1950" s="379"/>
      <c r="M1950" s="379" t="str">
        <f t="shared" ca="1" si="226"/>
        <v>tak</v>
      </c>
      <c r="N1950" s="379" t="str">
        <f t="shared" ca="1" si="227"/>
        <v>tak</v>
      </c>
      <c r="O1950" s="378" t="str">
        <f t="shared" ca="1" si="228"/>
        <v>Inny dys.</v>
      </c>
      <c r="P1950" s="389" t="str">
        <f t="shared" si="229"/>
        <v/>
      </c>
      <c r="Q1950" s="390" t="str">
        <f>IF($P1950="","",IF(IF(COUNTIF($P1950,"* *"),COUNTIF('Plany 2025'!$J:$J,"*"&amp;$P1950&amp;"*"),COUNTIF('Plany 2025'!$B:$B,$P1950)+COUNTIF('Plany 2025'!$B:$B,$P1950&amp;"/*")+COUNTIF('Plany 2025'!$B:$B,"*/"&amp;$P1950&amp;"/*"))=0,"brak klasyf.",IF(COUNTIF($P1950,"* *"),SUMIF('Plany 2025'!$J:$J,"*"&amp;$P1950&amp;"*",'Plany 2025'!G:G),SUMIF('Plany 2025'!$B:$B,$P1950,'Plany 2025'!G:G)+SUMIF('Plany 2025'!$B:$B,$P1950&amp;"/*",'Plany 2025'!G:G)+SUMIF('Plany 2025'!$B:$B,"*/"&amp;$P1950&amp;"/*",'Plany 2025'!G:G))))</f>
        <v/>
      </c>
      <c r="R1950" s="391" t="str">
        <f>IF($P1950="","",IF(IF(COUNTIF($P1950,"* *"),COUNTIF('Plany 2025'!$J:$J,"*"&amp;$P1950&amp;"*"),COUNTIF('Plany 2025'!$B:$B,$P1950)+COUNTIF('Plany 2025'!$B:$B,$P1950&amp;"/*")+COUNTIF('Plany 2025'!$B:$B,"*/"&amp;$P1950&amp;"/*"))=0,"brak klasyf.",IF(COUNTIF($P1950,"* *"),SUMIF('Plany 2025'!$J:$J,"*"&amp;$P1950&amp;"*",'Plany 2025'!H:H),SUMIF('Plany 2025'!$B:$B,$P1950,'Plany 2025'!H:H)+SUMIF('Plany 2025'!$B:$B,$P1950&amp;"/*",'Plany 2025'!H:H)+SUMIF('Plany 2025'!$B:$B,"*/"&amp;$P1950&amp;"/*",'Plany 2025'!H:H))))</f>
        <v/>
      </c>
      <c r="S1950" s="392" t="str">
        <f t="shared" si="230"/>
        <v/>
      </c>
      <c r="T1950" s="393" t="str">
        <f t="shared" si="231"/>
        <v/>
      </c>
      <c r="U1950" s="96"/>
      <c r="V1950" s="91"/>
    </row>
    <row r="1951" spans="1:22" s="520" customFormat="1" ht="6" hidden="1" customHeight="1">
      <c r="A1951" s="91"/>
      <c r="B1951" s="495"/>
      <c r="C1951" s="495"/>
      <c r="D1951" s="177"/>
      <c r="E1951" s="167"/>
      <c r="G1951" s="126"/>
      <c r="H1951" s="127"/>
      <c r="I1951" s="153" t="str">
        <f t="shared" si="225"/>
        <v xml:space="preserve"> </v>
      </c>
      <c r="J1951" s="147"/>
      <c r="K1951" s="517"/>
      <c r="L1951" s="379"/>
      <c r="M1951" s="379" t="str">
        <f t="shared" ca="1" si="226"/>
        <v>tak</v>
      </c>
      <c r="N1951" s="379" t="str">
        <f t="shared" ca="1" si="227"/>
        <v>tak</v>
      </c>
      <c r="O1951" s="378" t="str">
        <f t="shared" ca="1" si="228"/>
        <v>Inny dys.</v>
      </c>
      <c r="P1951" s="389" t="str">
        <f t="shared" si="229"/>
        <v/>
      </c>
      <c r="Q1951" s="390" t="str">
        <f>IF($P1951="","",IF(IF(COUNTIF($P1951,"* *"),COUNTIF('Plany 2025'!$J:$J,"*"&amp;$P1951&amp;"*"),COUNTIF('Plany 2025'!$B:$B,$P1951)+COUNTIF('Plany 2025'!$B:$B,$P1951&amp;"/*")+COUNTIF('Plany 2025'!$B:$B,"*/"&amp;$P1951&amp;"/*"))=0,"brak klasyf.",IF(COUNTIF($P1951,"* *"),SUMIF('Plany 2025'!$J:$J,"*"&amp;$P1951&amp;"*",'Plany 2025'!G:G),SUMIF('Plany 2025'!$B:$B,$P1951,'Plany 2025'!G:G)+SUMIF('Plany 2025'!$B:$B,$P1951&amp;"/*",'Plany 2025'!G:G)+SUMIF('Plany 2025'!$B:$B,"*/"&amp;$P1951&amp;"/*",'Plany 2025'!G:G))))</f>
        <v/>
      </c>
      <c r="R1951" s="391" t="str">
        <f>IF($P1951="","",IF(IF(COUNTIF($P1951,"* *"),COUNTIF('Plany 2025'!$J:$J,"*"&amp;$P1951&amp;"*"),COUNTIF('Plany 2025'!$B:$B,$P1951)+COUNTIF('Plany 2025'!$B:$B,$P1951&amp;"/*")+COUNTIF('Plany 2025'!$B:$B,"*/"&amp;$P1951&amp;"/*"))=0,"brak klasyf.",IF(COUNTIF($P1951,"* *"),SUMIF('Plany 2025'!$J:$J,"*"&amp;$P1951&amp;"*",'Plany 2025'!H:H),SUMIF('Plany 2025'!$B:$B,$P1951,'Plany 2025'!H:H)+SUMIF('Plany 2025'!$B:$B,$P1951&amp;"/*",'Plany 2025'!H:H)+SUMIF('Plany 2025'!$B:$B,"*/"&amp;$P1951&amp;"/*",'Plany 2025'!H:H))))</f>
        <v/>
      </c>
      <c r="S1951" s="392" t="str">
        <f t="shared" si="230"/>
        <v/>
      </c>
      <c r="T1951" s="393" t="str">
        <f t="shared" si="231"/>
        <v/>
      </c>
      <c r="U1951" s="153"/>
      <c r="V1951" s="91"/>
    </row>
    <row r="1952" spans="1:22" s="520" customFormat="1" ht="12.75" hidden="1">
      <c r="A1952" s="97"/>
      <c r="B1952" s="378"/>
      <c r="C1952" s="378"/>
      <c r="D1952" s="97"/>
      <c r="E1952" s="142" t="s">
        <v>41</v>
      </c>
      <c r="G1952" s="126"/>
      <c r="H1952" s="127"/>
      <c r="I1952" s="153" t="str">
        <f t="shared" si="225"/>
        <v xml:space="preserve"> </v>
      </c>
      <c r="J1952" s="147"/>
      <c r="K1952" s="517"/>
      <c r="L1952" s="379"/>
      <c r="M1952" s="379" t="str">
        <f t="shared" ca="1" si="226"/>
        <v>tak</v>
      </c>
      <c r="N1952" s="379" t="str">
        <f t="shared" ca="1" si="227"/>
        <v>tak</v>
      </c>
      <c r="O1952" s="378" t="str">
        <f t="shared" ca="1" si="228"/>
        <v>Inny dys.</v>
      </c>
      <c r="P1952" s="389" t="str">
        <f t="shared" si="229"/>
        <v/>
      </c>
      <c r="Q1952" s="390" t="str">
        <f>IF($P1952="","",IF(IF(COUNTIF($P1952,"* *"),COUNTIF('Plany 2025'!$J:$J,"*"&amp;$P1952&amp;"*"),COUNTIF('Plany 2025'!$B:$B,$P1952)+COUNTIF('Plany 2025'!$B:$B,$P1952&amp;"/*")+COUNTIF('Plany 2025'!$B:$B,"*/"&amp;$P1952&amp;"/*"))=0,"brak klasyf.",IF(COUNTIF($P1952,"* *"),SUMIF('Plany 2025'!$J:$J,"*"&amp;$P1952&amp;"*",'Plany 2025'!G:G),SUMIF('Plany 2025'!$B:$B,$P1952,'Plany 2025'!G:G)+SUMIF('Plany 2025'!$B:$B,$P1952&amp;"/*",'Plany 2025'!G:G)+SUMIF('Plany 2025'!$B:$B,"*/"&amp;$P1952&amp;"/*",'Plany 2025'!G:G))))</f>
        <v/>
      </c>
      <c r="R1952" s="391" t="str">
        <f>IF($P1952="","",IF(IF(COUNTIF($P1952,"* *"),COUNTIF('Plany 2025'!$J:$J,"*"&amp;$P1952&amp;"*"),COUNTIF('Plany 2025'!$B:$B,$P1952)+COUNTIF('Plany 2025'!$B:$B,$P1952&amp;"/*")+COUNTIF('Plany 2025'!$B:$B,"*/"&amp;$P1952&amp;"/*"))=0,"brak klasyf.",IF(COUNTIF($P1952,"* *"),SUMIF('Plany 2025'!$J:$J,"*"&amp;$P1952&amp;"*",'Plany 2025'!H:H),SUMIF('Plany 2025'!$B:$B,$P1952,'Plany 2025'!H:H)+SUMIF('Plany 2025'!$B:$B,$P1952&amp;"/*",'Plany 2025'!H:H)+SUMIF('Plany 2025'!$B:$B,"*/"&amp;$P1952&amp;"/*",'Plany 2025'!H:H))))</f>
        <v/>
      </c>
      <c r="S1952" s="392" t="str">
        <f t="shared" si="230"/>
        <v/>
      </c>
      <c r="T1952" s="393" t="str">
        <f t="shared" si="231"/>
        <v/>
      </c>
      <c r="U1952" s="153"/>
      <c r="V1952" s="91"/>
    </row>
    <row r="1953" spans="1:22" s="520" customFormat="1" ht="12.75" hidden="1">
      <c r="A1953" s="91" t="s">
        <v>130</v>
      </c>
      <c r="B1953" s="495">
        <v>854</v>
      </c>
      <c r="C1953" s="495">
        <v>85495</v>
      </c>
      <c r="D1953" s="97" t="s">
        <v>200</v>
      </c>
      <c r="E1953" s="125" t="s">
        <v>46</v>
      </c>
      <c r="G1953" s="126">
        <f>SUM(G1954)</f>
        <v>0</v>
      </c>
      <c r="H1953" s="127">
        <f>SUM(H1954)</f>
        <v>0</v>
      </c>
      <c r="I1953" s="96" t="str">
        <f t="shared" si="225"/>
        <v xml:space="preserve"> </v>
      </c>
      <c r="J1953" s="147"/>
      <c r="K1953" s="517"/>
      <c r="L1953" s="379"/>
      <c r="M1953" s="379" t="str">
        <f t="shared" ca="1" si="226"/>
        <v>tak</v>
      </c>
      <c r="N1953" s="379" t="str">
        <f t="shared" ca="1" si="227"/>
        <v>nie</v>
      </c>
      <c r="O1953" s="378" t="str">
        <f t="shared" ca="1" si="228"/>
        <v>Inny dys.</v>
      </c>
      <c r="P1953" s="389" t="str">
        <f t="shared" si="229"/>
        <v/>
      </c>
      <c r="Q1953" s="390" t="str">
        <f>IF($P1953="","",IF(IF(COUNTIF($P1953,"* *"),COUNTIF('Plany 2025'!$J:$J,"*"&amp;$P1953&amp;"*"),COUNTIF('Plany 2025'!$B:$B,$P1953)+COUNTIF('Plany 2025'!$B:$B,$P1953&amp;"/*")+COUNTIF('Plany 2025'!$B:$B,"*/"&amp;$P1953&amp;"/*"))=0,"brak klasyf.",IF(COUNTIF($P1953,"* *"),SUMIF('Plany 2025'!$J:$J,"*"&amp;$P1953&amp;"*",'Plany 2025'!G:G),SUMIF('Plany 2025'!$B:$B,$P1953,'Plany 2025'!G:G)+SUMIF('Plany 2025'!$B:$B,$P1953&amp;"/*",'Plany 2025'!G:G)+SUMIF('Plany 2025'!$B:$B,"*/"&amp;$P1953&amp;"/*",'Plany 2025'!G:G))))</f>
        <v/>
      </c>
      <c r="R1953" s="391" t="str">
        <f>IF($P1953="","",IF(IF(COUNTIF($P1953,"* *"),COUNTIF('Plany 2025'!$J:$J,"*"&amp;$P1953&amp;"*"),COUNTIF('Plany 2025'!$B:$B,$P1953)+COUNTIF('Plany 2025'!$B:$B,$P1953&amp;"/*")+COUNTIF('Plany 2025'!$B:$B,"*/"&amp;$P1953&amp;"/*"))=0,"brak klasyf.",IF(COUNTIF($P1953,"* *"),SUMIF('Plany 2025'!$J:$J,"*"&amp;$P1953&amp;"*",'Plany 2025'!H:H),SUMIF('Plany 2025'!$B:$B,$P1953,'Plany 2025'!H:H)+SUMIF('Plany 2025'!$B:$B,$P1953&amp;"/*",'Plany 2025'!H:H)+SUMIF('Plany 2025'!$B:$B,"*/"&amp;$P1953&amp;"/*",'Plany 2025'!H:H))))</f>
        <v/>
      </c>
      <c r="S1953" s="392" t="str">
        <f t="shared" si="230"/>
        <v/>
      </c>
      <c r="T1953" s="393" t="str">
        <f t="shared" si="231"/>
        <v/>
      </c>
      <c r="U1953" s="96"/>
      <c r="V1953" s="91"/>
    </row>
    <row r="1954" spans="1:22" s="520" customFormat="1" ht="12.75" hidden="1">
      <c r="A1954" s="91" t="s">
        <v>130</v>
      </c>
      <c r="B1954" s="495">
        <v>854</v>
      </c>
      <c r="C1954" s="495">
        <v>85495</v>
      </c>
      <c r="D1954" s="146">
        <v>4170</v>
      </c>
      <c r="E1954" s="149" t="s">
        <v>49</v>
      </c>
      <c r="G1954" s="151"/>
      <c r="H1954" s="152"/>
      <c r="I1954" s="96" t="str">
        <f t="shared" si="225"/>
        <v xml:space="preserve"> </v>
      </c>
      <c r="J1954" s="147"/>
      <c r="K1954" s="517"/>
      <c r="L1954" s="379"/>
      <c r="M1954" s="379" t="str">
        <f t="shared" ca="1" si="226"/>
        <v>tak</v>
      </c>
      <c r="N1954" s="379" t="str">
        <f t="shared" ca="1" si="227"/>
        <v>nie</v>
      </c>
      <c r="O1954" s="378" t="str">
        <f t="shared" ca="1" si="228"/>
        <v>Inny dys.</v>
      </c>
      <c r="P1954" s="389" t="str">
        <f t="shared" ca="1" si="229"/>
        <v>Inny dys. B/V/2/9/1 85495 4170</v>
      </c>
      <c r="Q1954" s="390" t="str">
        <f ca="1">IF($P1954="","",IF(IF(COUNTIF($P1954,"* *"),COUNTIF('Plany 2025'!$J:$J,"*"&amp;$P1954&amp;"*"),COUNTIF('Plany 2025'!$B:$B,$P1954)+COUNTIF('Plany 2025'!$B:$B,$P1954&amp;"/*")+COUNTIF('Plany 2025'!$B:$B,"*/"&amp;$P1954&amp;"/*"))=0,"brak klasyf.",IF(COUNTIF($P1954,"* *"),SUMIF('Plany 2025'!$J:$J,"*"&amp;$P1954&amp;"*",'Plany 2025'!G:G),SUMIF('Plany 2025'!$B:$B,$P1954,'Plany 2025'!G:G)+SUMIF('Plany 2025'!$B:$B,$P1954&amp;"/*",'Plany 2025'!G:G)+SUMIF('Plany 2025'!$B:$B,"*/"&amp;$P1954&amp;"/*",'Plany 2025'!G:G))))</f>
        <v>brak klasyf.</v>
      </c>
      <c r="R1954" s="391" t="str">
        <f ca="1">IF($P1954="","",IF(IF(COUNTIF($P1954,"* *"),COUNTIF('Plany 2025'!$J:$J,"*"&amp;$P1954&amp;"*"),COUNTIF('Plany 2025'!$B:$B,$P1954)+COUNTIF('Plany 2025'!$B:$B,$P1954&amp;"/*")+COUNTIF('Plany 2025'!$B:$B,"*/"&amp;$P1954&amp;"/*"))=0,"brak klasyf.",IF(COUNTIF($P1954,"* *"),SUMIF('Plany 2025'!$J:$J,"*"&amp;$P1954&amp;"*",'Plany 2025'!H:H),SUMIF('Plany 2025'!$B:$B,$P1954,'Plany 2025'!H:H)+SUMIF('Plany 2025'!$B:$B,$P1954&amp;"/*",'Plany 2025'!H:H)+SUMIF('Plany 2025'!$B:$B,"*/"&amp;$P1954&amp;"/*",'Plany 2025'!H:H))))</f>
        <v>brak klasyf.</v>
      </c>
      <c r="S1954" s="392" t="str">
        <f t="shared" ca="1" si="230"/>
        <v/>
      </c>
      <c r="T1954" s="393" t="str">
        <f t="shared" ca="1" si="231"/>
        <v/>
      </c>
      <c r="U1954" s="96"/>
      <c r="V1954" s="91"/>
    </row>
    <row r="1955" spans="1:22" s="520" customFormat="1" ht="6" hidden="1" customHeight="1">
      <c r="A1955" s="91"/>
      <c r="B1955" s="495"/>
      <c r="C1955" s="495"/>
      <c r="D1955" s="177"/>
      <c r="E1955" s="167"/>
      <c r="G1955" s="126"/>
      <c r="H1955" s="127"/>
      <c r="I1955" s="96" t="str">
        <f t="shared" si="225"/>
        <v xml:space="preserve"> </v>
      </c>
      <c r="J1955" s="147"/>
      <c r="K1955" s="517"/>
      <c r="L1955" s="379"/>
      <c r="M1955" s="379" t="str">
        <f t="shared" ca="1" si="226"/>
        <v>tak</v>
      </c>
      <c r="N1955" s="379" t="str">
        <f t="shared" ca="1" si="227"/>
        <v>tak</v>
      </c>
      <c r="O1955" s="378" t="str">
        <f t="shared" ca="1" si="228"/>
        <v>Inny dys.</v>
      </c>
      <c r="P1955" s="389" t="str">
        <f t="shared" si="229"/>
        <v/>
      </c>
      <c r="Q1955" s="390" t="str">
        <f>IF($P1955="","",IF(IF(COUNTIF($P1955,"* *"),COUNTIF('Plany 2025'!$J:$J,"*"&amp;$P1955&amp;"*"),COUNTIF('Plany 2025'!$B:$B,$P1955)+COUNTIF('Plany 2025'!$B:$B,$P1955&amp;"/*")+COUNTIF('Plany 2025'!$B:$B,"*/"&amp;$P1955&amp;"/*"))=0,"brak klasyf.",IF(COUNTIF($P1955,"* *"),SUMIF('Plany 2025'!$J:$J,"*"&amp;$P1955&amp;"*",'Plany 2025'!G:G),SUMIF('Plany 2025'!$B:$B,$P1955,'Plany 2025'!G:G)+SUMIF('Plany 2025'!$B:$B,$P1955&amp;"/*",'Plany 2025'!G:G)+SUMIF('Plany 2025'!$B:$B,"*/"&amp;$P1955&amp;"/*",'Plany 2025'!G:G))))</f>
        <v/>
      </c>
      <c r="R1955" s="391" t="str">
        <f>IF($P1955="","",IF(IF(COUNTIF($P1955,"* *"),COUNTIF('Plany 2025'!$J:$J,"*"&amp;$P1955&amp;"*"),COUNTIF('Plany 2025'!$B:$B,$P1955)+COUNTIF('Plany 2025'!$B:$B,$P1955&amp;"/*")+COUNTIF('Plany 2025'!$B:$B,"*/"&amp;$P1955&amp;"/*"))=0,"brak klasyf.",IF(COUNTIF($P1955,"* *"),SUMIF('Plany 2025'!$J:$J,"*"&amp;$P1955&amp;"*",'Plany 2025'!H:H),SUMIF('Plany 2025'!$B:$B,$P1955,'Plany 2025'!H:H)+SUMIF('Plany 2025'!$B:$B,$P1955&amp;"/*",'Plany 2025'!H:H)+SUMIF('Plany 2025'!$B:$B,"*/"&amp;$P1955&amp;"/*",'Plany 2025'!H:H))))</f>
        <v/>
      </c>
      <c r="S1955" s="392" t="str">
        <f t="shared" si="230"/>
        <v/>
      </c>
      <c r="T1955" s="393" t="str">
        <f t="shared" si="231"/>
        <v/>
      </c>
      <c r="U1955" s="96"/>
      <c r="V1955" s="91"/>
    </row>
    <row r="1956" spans="1:22" s="520" customFormat="1" ht="12.75" hidden="1">
      <c r="A1956" s="91" t="s">
        <v>130</v>
      </c>
      <c r="B1956" s="495">
        <v>854</v>
      </c>
      <c r="C1956" s="495">
        <v>85495</v>
      </c>
      <c r="D1956" s="293">
        <v>2360</v>
      </c>
      <c r="E1956" s="125" t="s">
        <v>163</v>
      </c>
      <c r="G1956" s="169"/>
      <c r="H1956" s="170"/>
      <c r="I1956" s="96" t="str">
        <f t="shared" si="225"/>
        <v xml:space="preserve"> </v>
      </c>
      <c r="J1956" s="147"/>
      <c r="K1956" s="517"/>
      <c r="L1956" s="379"/>
      <c r="M1956" s="379" t="str">
        <f t="shared" ca="1" si="226"/>
        <v>tak</v>
      </c>
      <c r="N1956" s="379" t="str">
        <f t="shared" ca="1" si="227"/>
        <v>nie</v>
      </c>
      <c r="O1956" s="378" t="str">
        <f t="shared" ca="1" si="228"/>
        <v>Inny dys.</v>
      </c>
      <c r="P1956" s="389" t="str">
        <f t="shared" ca="1" si="229"/>
        <v>Inny dys. B/V/2/9/1 85495 2360</v>
      </c>
      <c r="Q1956" s="390" t="str">
        <f ca="1">IF($P1956="","",IF(IF(COUNTIF($P1956,"* *"),COUNTIF('Plany 2025'!$J:$J,"*"&amp;$P1956&amp;"*"),COUNTIF('Plany 2025'!$B:$B,$P1956)+COUNTIF('Plany 2025'!$B:$B,$P1956&amp;"/*")+COUNTIF('Plany 2025'!$B:$B,"*/"&amp;$P1956&amp;"/*"))=0,"brak klasyf.",IF(COUNTIF($P1956,"* *"),SUMIF('Plany 2025'!$J:$J,"*"&amp;$P1956&amp;"*",'Plany 2025'!G:G),SUMIF('Plany 2025'!$B:$B,$P1956,'Plany 2025'!G:G)+SUMIF('Plany 2025'!$B:$B,$P1956&amp;"/*",'Plany 2025'!G:G)+SUMIF('Plany 2025'!$B:$B,"*/"&amp;$P1956&amp;"/*",'Plany 2025'!G:G))))</f>
        <v>brak klasyf.</v>
      </c>
      <c r="R1956" s="391" t="str">
        <f ca="1">IF($P1956="","",IF(IF(COUNTIF($P1956,"* *"),COUNTIF('Plany 2025'!$J:$J,"*"&amp;$P1956&amp;"*"),COUNTIF('Plany 2025'!$B:$B,$P1956)+COUNTIF('Plany 2025'!$B:$B,$P1956&amp;"/*")+COUNTIF('Plany 2025'!$B:$B,"*/"&amp;$P1956&amp;"/*"))=0,"brak klasyf.",IF(COUNTIF($P1956,"* *"),SUMIF('Plany 2025'!$J:$J,"*"&amp;$P1956&amp;"*",'Plany 2025'!H:H),SUMIF('Plany 2025'!$B:$B,$P1956,'Plany 2025'!H:H)+SUMIF('Plany 2025'!$B:$B,$P1956&amp;"/*",'Plany 2025'!H:H)+SUMIF('Plany 2025'!$B:$B,"*/"&amp;$P1956&amp;"/*",'Plany 2025'!H:H))))</f>
        <v>brak klasyf.</v>
      </c>
      <c r="S1956" s="392" t="str">
        <f t="shared" ca="1" si="230"/>
        <v/>
      </c>
      <c r="T1956" s="393" t="str">
        <f t="shared" ca="1" si="231"/>
        <v/>
      </c>
      <c r="U1956" s="96"/>
      <c r="V1956" s="91"/>
    </row>
    <row r="1957" spans="1:22" s="520" customFormat="1" ht="6" hidden="1" customHeight="1">
      <c r="A1957" s="91"/>
      <c r="B1957" s="495"/>
      <c r="C1957" s="495"/>
      <c r="D1957" s="177"/>
      <c r="E1957" s="167"/>
      <c r="G1957" s="126"/>
      <c r="H1957" s="127"/>
      <c r="I1957" s="153" t="str">
        <f t="shared" si="225"/>
        <v xml:space="preserve"> </v>
      </c>
      <c r="J1957" s="147"/>
      <c r="K1957" s="517"/>
      <c r="L1957" s="379"/>
      <c r="M1957" s="379" t="str">
        <f t="shared" ca="1" si="226"/>
        <v>tak</v>
      </c>
      <c r="N1957" s="379" t="str">
        <f t="shared" ca="1" si="227"/>
        <v>tak</v>
      </c>
      <c r="O1957" s="378" t="str">
        <f t="shared" ca="1" si="228"/>
        <v>Inny dys.</v>
      </c>
      <c r="P1957" s="389" t="str">
        <f t="shared" si="229"/>
        <v/>
      </c>
      <c r="Q1957" s="390" t="str">
        <f>IF($P1957="","",IF(IF(COUNTIF($P1957,"* *"),COUNTIF('Plany 2025'!$J:$J,"*"&amp;$P1957&amp;"*"),COUNTIF('Plany 2025'!$B:$B,$P1957)+COUNTIF('Plany 2025'!$B:$B,$P1957&amp;"/*")+COUNTIF('Plany 2025'!$B:$B,"*/"&amp;$P1957&amp;"/*"))=0,"brak klasyf.",IF(COUNTIF($P1957,"* *"),SUMIF('Plany 2025'!$J:$J,"*"&amp;$P1957&amp;"*",'Plany 2025'!G:G),SUMIF('Plany 2025'!$B:$B,$P1957,'Plany 2025'!G:G)+SUMIF('Plany 2025'!$B:$B,$P1957&amp;"/*",'Plany 2025'!G:G)+SUMIF('Plany 2025'!$B:$B,"*/"&amp;$P1957&amp;"/*",'Plany 2025'!G:G))))</f>
        <v/>
      </c>
      <c r="R1957" s="391" t="str">
        <f>IF($P1957="","",IF(IF(COUNTIF($P1957,"* *"),COUNTIF('Plany 2025'!$J:$J,"*"&amp;$P1957&amp;"*"),COUNTIF('Plany 2025'!$B:$B,$P1957)+COUNTIF('Plany 2025'!$B:$B,$P1957&amp;"/*")+COUNTIF('Plany 2025'!$B:$B,"*/"&amp;$P1957&amp;"/*"))=0,"brak klasyf.",IF(COUNTIF($P1957,"* *"),SUMIF('Plany 2025'!$J:$J,"*"&amp;$P1957&amp;"*",'Plany 2025'!H:H),SUMIF('Plany 2025'!$B:$B,$P1957,'Plany 2025'!H:H)+SUMIF('Plany 2025'!$B:$B,$P1957&amp;"/*",'Plany 2025'!H:H)+SUMIF('Plany 2025'!$B:$B,"*/"&amp;$P1957&amp;"/*",'Plany 2025'!H:H))))</f>
        <v/>
      </c>
      <c r="S1957" s="392" t="str">
        <f t="shared" si="230"/>
        <v/>
      </c>
      <c r="T1957" s="393" t="str">
        <f t="shared" si="231"/>
        <v/>
      </c>
      <c r="U1957" s="153"/>
      <c r="V1957" s="91"/>
    </row>
    <row r="1958" spans="1:22" s="139" customFormat="1">
      <c r="A1958" s="97"/>
      <c r="B1958" s="378"/>
      <c r="C1958" s="378"/>
      <c r="D1958" s="97"/>
      <c r="E1958" s="142" t="s">
        <v>51</v>
      </c>
      <c r="F1958" s="143"/>
      <c r="G1958" s="126"/>
      <c r="H1958" s="127"/>
      <c r="I1958" s="96" t="str">
        <f t="shared" si="225"/>
        <v xml:space="preserve"> </v>
      </c>
      <c r="J1958" s="134"/>
      <c r="K1958" s="517"/>
      <c r="L1958" s="379">
        <v>1</v>
      </c>
      <c r="M1958" s="379" t="str">
        <f t="shared" ca="1" si="226"/>
        <v>tak</v>
      </c>
      <c r="N1958" s="379" t="str">
        <f t="shared" ca="1" si="227"/>
        <v>tak</v>
      </c>
      <c r="O1958" s="378" t="str">
        <f t="shared" ca="1" si="228"/>
        <v/>
      </c>
      <c r="P1958" s="389" t="str">
        <f t="shared" si="229"/>
        <v/>
      </c>
      <c r="Q1958" s="390" t="str">
        <f>IF($P1958="","",IF(IF(COUNTIF($P1958,"* *"),COUNTIF('Plany 2025'!$J:$J,"*"&amp;$P1958&amp;"*"),COUNTIF('Plany 2025'!$B:$B,$P1958)+COUNTIF('Plany 2025'!$B:$B,$P1958&amp;"/*")+COUNTIF('Plany 2025'!$B:$B,"*/"&amp;$P1958&amp;"/*"))=0,"brak klasyf.",IF(COUNTIF($P1958,"* *"),SUMIF('Plany 2025'!$J:$J,"*"&amp;$P1958&amp;"*",'Plany 2025'!G:G),SUMIF('Plany 2025'!$B:$B,$P1958,'Plany 2025'!G:G)+SUMIF('Plany 2025'!$B:$B,$P1958&amp;"/*",'Plany 2025'!G:G)+SUMIF('Plany 2025'!$B:$B,"*/"&amp;$P1958&amp;"/*",'Plany 2025'!G:G))))</f>
        <v/>
      </c>
      <c r="R1958" s="391" t="str">
        <f>IF($P1958="","",IF(IF(COUNTIF($P1958,"* *"),COUNTIF('Plany 2025'!$J:$J,"*"&amp;$P1958&amp;"*"),COUNTIF('Plany 2025'!$B:$B,$P1958)+COUNTIF('Plany 2025'!$B:$B,$P1958&amp;"/*")+COUNTIF('Plany 2025'!$B:$B,"*/"&amp;$P1958&amp;"/*"))=0,"brak klasyf.",IF(COUNTIF($P1958,"* *"),SUMIF('Plany 2025'!$J:$J,"*"&amp;$P1958&amp;"*",'Plany 2025'!H:H),SUMIF('Plany 2025'!$B:$B,$P1958,'Plany 2025'!H:H)+SUMIF('Plany 2025'!$B:$B,$P1958&amp;"/*",'Plany 2025'!H:H)+SUMIF('Plany 2025'!$B:$B,"*/"&amp;$P1958&amp;"/*",'Plany 2025'!H:H))))</f>
        <v/>
      </c>
      <c r="S1958" s="392" t="str">
        <f t="shared" si="230"/>
        <v/>
      </c>
      <c r="T1958" s="393" t="str">
        <f t="shared" si="231"/>
        <v/>
      </c>
      <c r="U1958" s="96"/>
      <c r="V1958" s="91"/>
    </row>
    <row r="1959" spans="1:22" s="139" customFormat="1">
      <c r="A1959" s="97"/>
      <c r="B1959" s="378"/>
      <c r="C1959" s="378"/>
      <c r="D1959" s="97"/>
      <c r="E1959" s="195" t="s">
        <v>703</v>
      </c>
      <c r="F1959" s="195"/>
      <c r="G1959" s="136"/>
      <c r="H1959" s="137"/>
      <c r="I1959" s="138" t="str">
        <f t="shared" si="225"/>
        <v xml:space="preserve"> </v>
      </c>
      <c r="J1959" s="134"/>
      <c r="K1959" s="517"/>
      <c r="L1959" s="379">
        <v>1</v>
      </c>
      <c r="M1959" s="379" t="str">
        <f t="shared" ca="1" si="226"/>
        <v>tak</v>
      </c>
      <c r="N1959" s="379" t="str">
        <f t="shared" ca="1" si="227"/>
        <v>tak</v>
      </c>
      <c r="O1959" s="378" t="str">
        <f t="shared" ca="1" si="228"/>
        <v/>
      </c>
      <c r="P1959" s="389" t="str">
        <f t="shared" si="229"/>
        <v/>
      </c>
      <c r="Q1959" s="390" t="str">
        <f>IF($P1959="","",IF(IF(COUNTIF($P1959,"* *"),COUNTIF('Plany 2025'!$J:$J,"*"&amp;$P1959&amp;"*"),COUNTIF('Plany 2025'!$B:$B,$P1959)+COUNTIF('Plany 2025'!$B:$B,$P1959&amp;"/*")+COUNTIF('Plany 2025'!$B:$B,"*/"&amp;$P1959&amp;"/*"))=0,"brak klasyf.",IF(COUNTIF($P1959,"* *"),SUMIF('Plany 2025'!$J:$J,"*"&amp;$P1959&amp;"*",'Plany 2025'!G:G),SUMIF('Plany 2025'!$B:$B,$P1959,'Plany 2025'!G:G)+SUMIF('Plany 2025'!$B:$B,$P1959&amp;"/*",'Plany 2025'!G:G)+SUMIF('Plany 2025'!$B:$B,"*/"&amp;$P1959&amp;"/*",'Plany 2025'!G:G))))</f>
        <v/>
      </c>
      <c r="R1959" s="391" t="str">
        <f>IF($P1959="","",IF(IF(COUNTIF($P1959,"* *"),COUNTIF('Plany 2025'!$J:$J,"*"&amp;$P1959&amp;"*"),COUNTIF('Plany 2025'!$B:$B,$P1959)+COUNTIF('Plany 2025'!$B:$B,$P1959&amp;"/*")+COUNTIF('Plany 2025'!$B:$B,"*/"&amp;$P1959&amp;"/*"))=0,"brak klasyf.",IF(COUNTIF($P1959,"* *"),SUMIF('Plany 2025'!$J:$J,"*"&amp;$P1959&amp;"*",'Plany 2025'!H:H),SUMIF('Plany 2025'!$B:$B,$P1959,'Plany 2025'!H:H)+SUMIF('Plany 2025'!$B:$B,$P1959&amp;"/*",'Plany 2025'!H:H)+SUMIF('Plany 2025'!$B:$B,"*/"&amp;$P1959&amp;"/*",'Plany 2025'!H:H))))</f>
        <v/>
      </c>
      <c r="S1959" s="392" t="str">
        <f t="shared" si="230"/>
        <v/>
      </c>
      <c r="T1959" s="393" t="str">
        <f t="shared" si="231"/>
        <v/>
      </c>
      <c r="U1959" s="138"/>
      <c r="V1959" s="91"/>
    </row>
    <row r="1960" spans="1:22" s="139" customFormat="1">
      <c r="A1960" s="97"/>
      <c r="B1960" s="378"/>
      <c r="C1960" s="378"/>
      <c r="D1960" s="97"/>
      <c r="E1960" s="195" t="s">
        <v>704</v>
      </c>
      <c r="F1960" s="195"/>
      <c r="G1960" s="136"/>
      <c r="H1960" s="137"/>
      <c r="I1960" s="138" t="str">
        <f t="shared" si="225"/>
        <v xml:space="preserve"> </v>
      </c>
      <c r="J1960" s="134"/>
      <c r="K1960" s="517"/>
      <c r="L1960" s="379">
        <v>1</v>
      </c>
      <c r="M1960" s="379" t="str">
        <f t="shared" ca="1" si="226"/>
        <v>tak</v>
      </c>
      <c r="N1960" s="379" t="str">
        <f t="shared" ca="1" si="227"/>
        <v>tak</v>
      </c>
      <c r="O1960" s="378" t="str">
        <f t="shared" ca="1" si="228"/>
        <v/>
      </c>
      <c r="P1960" s="389" t="str">
        <f t="shared" si="229"/>
        <v/>
      </c>
      <c r="Q1960" s="390" t="str">
        <f>IF($P1960="","",IF(IF(COUNTIF($P1960,"* *"),COUNTIF('Plany 2025'!$J:$J,"*"&amp;$P1960&amp;"*"),COUNTIF('Plany 2025'!$B:$B,$P1960)+COUNTIF('Plany 2025'!$B:$B,$P1960&amp;"/*")+COUNTIF('Plany 2025'!$B:$B,"*/"&amp;$P1960&amp;"/*"))=0,"brak klasyf.",IF(COUNTIF($P1960,"* *"),SUMIF('Plany 2025'!$J:$J,"*"&amp;$P1960&amp;"*",'Plany 2025'!G:G),SUMIF('Plany 2025'!$B:$B,$P1960,'Plany 2025'!G:G)+SUMIF('Plany 2025'!$B:$B,$P1960&amp;"/*",'Plany 2025'!G:G)+SUMIF('Plany 2025'!$B:$B,"*/"&amp;$P1960&amp;"/*",'Plany 2025'!G:G))))</f>
        <v/>
      </c>
      <c r="R1960" s="391" t="str">
        <f>IF($P1960="","",IF(IF(COUNTIF($P1960,"* *"),COUNTIF('Plany 2025'!$J:$J,"*"&amp;$P1960&amp;"*"),COUNTIF('Plany 2025'!$B:$B,$P1960)+COUNTIF('Plany 2025'!$B:$B,$P1960&amp;"/*")+COUNTIF('Plany 2025'!$B:$B,"*/"&amp;$P1960&amp;"/*"))=0,"brak klasyf.",IF(COUNTIF($P1960,"* *"),SUMIF('Plany 2025'!$J:$J,"*"&amp;$P1960&amp;"*",'Plany 2025'!H:H),SUMIF('Plany 2025'!$B:$B,$P1960,'Plany 2025'!H:H)+SUMIF('Plany 2025'!$B:$B,$P1960&amp;"/*",'Plany 2025'!H:H)+SUMIF('Plany 2025'!$B:$B,"*/"&amp;$P1960&amp;"/*",'Plany 2025'!H:H))))</f>
        <v/>
      </c>
      <c r="S1960" s="392" t="str">
        <f t="shared" si="230"/>
        <v/>
      </c>
      <c r="T1960" s="393" t="str">
        <f t="shared" si="231"/>
        <v/>
      </c>
      <c r="U1960" s="138"/>
      <c r="V1960" s="91"/>
    </row>
    <row r="1961" spans="1:22" s="139" customFormat="1">
      <c r="A1961" s="97"/>
      <c r="B1961" s="378"/>
      <c r="C1961" s="378"/>
      <c r="D1961" s="97"/>
      <c r="E1961" s="197" t="s">
        <v>705</v>
      </c>
      <c r="F1961" s="195"/>
      <c r="G1961" s="136"/>
      <c r="H1961" s="137"/>
      <c r="I1961" s="138" t="str">
        <f t="shared" si="225"/>
        <v xml:space="preserve"> </v>
      </c>
      <c r="J1961" s="134"/>
      <c r="K1961" s="517"/>
      <c r="L1961" s="379">
        <v>1</v>
      </c>
      <c r="M1961" s="379" t="str">
        <f t="shared" ca="1" si="226"/>
        <v>tak</v>
      </c>
      <c r="N1961" s="379" t="str">
        <f t="shared" ca="1" si="227"/>
        <v>tak</v>
      </c>
      <c r="O1961" s="378" t="str">
        <f t="shared" ca="1" si="228"/>
        <v/>
      </c>
      <c r="P1961" s="389" t="str">
        <f t="shared" si="229"/>
        <v/>
      </c>
      <c r="Q1961" s="390" t="str">
        <f>IF($P1961="","",IF(IF(COUNTIF($P1961,"* *"),COUNTIF('Plany 2025'!$J:$J,"*"&amp;$P1961&amp;"*"),COUNTIF('Plany 2025'!$B:$B,$P1961)+COUNTIF('Plany 2025'!$B:$B,$P1961&amp;"/*")+COUNTIF('Plany 2025'!$B:$B,"*/"&amp;$P1961&amp;"/*"))=0,"brak klasyf.",IF(COUNTIF($P1961,"* *"),SUMIF('Plany 2025'!$J:$J,"*"&amp;$P1961&amp;"*",'Plany 2025'!G:G),SUMIF('Plany 2025'!$B:$B,$P1961,'Plany 2025'!G:G)+SUMIF('Plany 2025'!$B:$B,$P1961&amp;"/*",'Plany 2025'!G:G)+SUMIF('Plany 2025'!$B:$B,"*/"&amp;$P1961&amp;"/*",'Plany 2025'!G:G))))</f>
        <v/>
      </c>
      <c r="R1961" s="391" t="str">
        <f>IF($P1961="","",IF(IF(COUNTIF($P1961,"* *"),COUNTIF('Plany 2025'!$J:$J,"*"&amp;$P1961&amp;"*"),COUNTIF('Plany 2025'!$B:$B,$P1961)+COUNTIF('Plany 2025'!$B:$B,$P1961&amp;"/*")+COUNTIF('Plany 2025'!$B:$B,"*/"&amp;$P1961&amp;"/*"))=0,"brak klasyf.",IF(COUNTIF($P1961,"* *"),SUMIF('Plany 2025'!$J:$J,"*"&amp;$P1961&amp;"*",'Plany 2025'!H:H),SUMIF('Plany 2025'!$B:$B,$P1961,'Plany 2025'!H:H)+SUMIF('Plany 2025'!$B:$B,$P1961&amp;"/*",'Plany 2025'!H:H)+SUMIF('Plany 2025'!$B:$B,"*/"&amp;$P1961&amp;"/*",'Plany 2025'!H:H))))</f>
        <v/>
      </c>
      <c r="S1961" s="392" t="str">
        <f t="shared" si="230"/>
        <v/>
      </c>
      <c r="T1961" s="393" t="str">
        <f t="shared" si="231"/>
        <v/>
      </c>
      <c r="U1961" s="138"/>
      <c r="V1961" s="91"/>
    </row>
    <row r="1962" spans="1:22" s="134" customFormat="1" ht="45">
      <c r="A1962" s="97"/>
      <c r="B1962" s="378"/>
      <c r="C1962" s="378"/>
      <c r="D1962" s="97"/>
      <c r="E1962" s="197" t="s">
        <v>687</v>
      </c>
      <c r="F1962" s="93"/>
      <c r="G1962" s="126"/>
      <c r="H1962" s="127"/>
      <c r="I1962" s="96" t="str">
        <f t="shared" si="225"/>
        <v xml:space="preserve"> </v>
      </c>
      <c r="K1962" s="517"/>
      <c r="L1962" s="379">
        <v>1</v>
      </c>
      <c r="M1962" s="379" t="str">
        <f t="shared" ca="1" si="226"/>
        <v>tak</v>
      </c>
      <c r="N1962" s="379" t="str">
        <f t="shared" ca="1" si="227"/>
        <v>tak</v>
      </c>
      <c r="O1962" s="378" t="str">
        <f t="shared" ca="1" si="228"/>
        <v/>
      </c>
      <c r="P1962" s="389" t="str">
        <f t="shared" si="229"/>
        <v/>
      </c>
      <c r="Q1962" s="390" t="str">
        <f>IF($P1962="","",IF(IF(COUNTIF($P1962,"* *"),COUNTIF('Plany 2025'!$J:$J,"*"&amp;$P1962&amp;"*"),COUNTIF('Plany 2025'!$B:$B,$P1962)+COUNTIF('Plany 2025'!$B:$B,$P1962&amp;"/*")+COUNTIF('Plany 2025'!$B:$B,"*/"&amp;$P1962&amp;"/*"))=0,"brak klasyf.",IF(COUNTIF($P1962,"* *"),SUMIF('Plany 2025'!$J:$J,"*"&amp;$P1962&amp;"*",'Plany 2025'!G:G),SUMIF('Plany 2025'!$B:$B,$P1962,'Plany 2025'!G:G)+SUMIF('Plany 2025'!$B:$B,$P1962&amp;"/*",'Plany 2025'!G:G)+SUMIF('Plany 2025'!$B:$B,"*/"&amp;$P1962&amp;"/*",'Plany 2025'!G:G))))</f>
        <v/>
      </c>
      <c r="R1962" s="391" t="str">
        <f>IF($P1962="","",IF(IF(COUNTIF($P1962,"* *"),COUNTIF('Plany 2025'!$J:$J,"*"&amp;$P1962&amp;"*"),COUNTIF('Plany 2025'!$B:$B,$P1962)+COUNTIF('Plany 2025'!$B:$B,$P1962&amp;"/*")+COUNTIF('Plany 2025'!$B:$B,"*/"&amp;$P1962&amp;"/*"))=0,"brak klasyf.",IF(COUNTIF($P1962,"* *"),SUMIF('Plany 2025'!$J:$J,"*"&amp;$P1962&amp;"*",'Plany 2025'!H:H),SUMIF('Plany 2025'!$B:$B,$P1962,'Plany 2025'!H:H)+SUMIF('Plany 2025'!$B:$B,$P1962&amp;"/*",'Plany 2025'!H:H)+SUMIF('Plany 2025'!$B:$B,"*/"&amp;$P1962&amp;"/*",'Plany 2025'!H:H))))</f>
        <v/>
      </c>
      <c r="S1962" s="392" t="str">
        <f t="shared" si="230"/>
        <v/>
      </c>
      <c r="T1962" s="393" t="str">
        <f t="shared" si="231"/>
        <v/>
      </c>
      <c r="U1962" s="96"/>
      <c r="V1962" s="91"/>
    </row>
    <row r="1963" spans="1:22" s="134" customFormat="1" ht="6" customHeight="1">
      <c r="A1963" s="97"/>
      <c r="B1963" s="378"/>
      <c r="C1963" s="378"/>
      <c r="D1963" s="97"/>
      <c r="E1963" s="195"/>
      <c r="F1963" s="93"/>
      <c r="G1963" s="126"/>
      <c r="H1963" s="127"/>
      <c r="I1963" s="96" t="str">
        <f t="shared" si="225"/>
        <v xml:space="preserve"> </v>
      </c>
      <c r="K1963" s="517"/>
      <c r="L1963" s="379">
        <v>1</v>
      </c>
      <c r="M1963" s="379" t="str">
        <f t="shared" ca="1" si="226"/>
        <v>tak</v>
      </c>
      <c r="N1963" s="379" t="str">
        <f t="shared" ca="1" si="227"/>
        <v>tak</v>
      </c>
      <c r="O1963" s="378" t="str">
        <f t="shared" ca="1" si="228"/>
        <v/>
      </c>
      <c r="P1963" s="389" t="str">
        <f t="shared" si="229"/>
        <v/>
      </c>
      <c r="Q1963" s="390" t="str">
        <f>IF($P1963="","",IF(IF(COUNTIF($P1963,"* *"),COUNTIF('Plany 2025'!$J:$J,"*"&amp;$P1963&amp;"*"),COUNTIF('Plany 2025'!$B:$B,$P1963)+COUNTIF('Plany 2025'!$B:$B,$P1963&amp;"/*")+COUNTIF('Plany 2025'!$B:$B,"*/"&amp;$P1963&amp;"/*"))=0,"brak klasyf.",IF(COUNTIF($P1963,"* *"),SUMIF('Plany 2025'!$J:$J,"*"&amp;$P1963&amp;"*",'Plany 2025'!G:G),SUMIF('Plany 2025'!$B:$B,$P1963,'Plany 2025'!G:G)+SUMIF('Plany 2025'!$B:$B,$P1963&amp;"/*",'Plany 2025'!G:G)+SUMIF('Plany 2025'!$B:$B,"*/"&amp;$P1963&amp;"/*",'Plany 2025'!G:G))))</f>
        <v/>
      </c>
      <c r="R1963" s="391" t="str">
        <f>IF($P1963="","",IF(IF(COUNTIF($P1963,"* *"),COUNTIF('Plany 2025'!$J:$J,"*"&amp;$P1963&amp;"*"),COUNTIF('Plany 2025'!$B:$B,$P1963)+COUNTIF('Plany 2025'!$B:$B,$P1963&amp;"/*")+COUNTIF('Plany 2025'!$B:$B,"*/"&amp;$P1963&amp;"/*"))=0,"brak klasyf.",IF(COUNTIF($P1963,"* *"),SUMIF('Plany 2025'!$J:$J,"*"&amp;$P1963&amp;"*",'Plany 2025'!H:H),SUMIF('Plany 2025'!$B:$B,$P1963,'Plany 2025'!H:H)+SUMIF('Plany 2025'!$B:$B,$P1963&amp;"/*",'Plany 2025'!H:H)+SUMIF('Plany 2025'!$B:$B,"*/"&amp;$P1963&amp;"/*",'Plany 2025'!H:H))))</f>
        <v/>
      </c>
      <c r="S1963" s="392" t="str">
        <f t="shared" si="230"/>
        <v/>
      </c>
      <c r="T1963" s="393" t="str">
        <f t="shared" si="231"/>
        <v/>
      </c>
      <c r="U1963" s="96"/>
      <c r="V1963" s="91"/>
    </row>
    <row r="1964" spans="1:22" s="139" customFormat="1" ht="22.5">
      <c r="A1964" s="91" t="s">
        <v>131</v>
      </c>
      <c r="B1964" s="379"/>
      <c r="C1964" s="379"/>
      <c r="D1964" s="91" t="s">
        <v>184</v>
      </c>
      <c r="E1964" s="92" t="s">
        <v>23</v>
      </c>
      <c r="F1964" s="125"/>
      <c r="G1964" s="94">
        <f>SUM(G1970,G1972)</f>
        <v>982646</v>
      </c>
      <c r="H1964" s="111">
        <f>SUM(H1970,H1972)</f>
        <v>844452.11</v>
      </c>
      <c r="I1964" s="237">
        <f t="shared" si="225"/>
        <v>0.85936553957376305</v>
      </c>
      <c r="J1964" s="134"/>
      <c r="K1964" s="517"/>
      <c r="L1964" s="379">
        <v>1</v>
      </c>
      <c r="M1964" s="379" t="str">
        <f t="shared" ca="1" si="226"/>
        <v>tak</v>
      </c>
      <c r="N1964" s="379" t="str">
        <f t="shared" ca="1" si="227"/>
        <v>tak</v>
      </c>
      <c r="O1964" s="378" t="str">
        <f t="shared" ca="1" si="228"/>
        <v/>
      </c>
      <c r="P1964" s="389" t="str">
        <f t="shared" si="229"/>
        <v>B/V/2/9/2</v>
      </c>
      <c r="Q1964" s="390">
        <f>IF($P1964="","",IF(IF(COUNTIF($P1964,"* *"),COUNTIF('Plany 2025'!$J:$J,"*"&amp;$P1964&amp;"*"),COUNTIF('Plany 2025'!$B:$B,$P1964)+COUNTIF('Plany 2025'!$B:$B,$P1964&amp;"/*")+COUNTIF('Plany 2025'!$B:$B,"*/"&amp;$P1964&amp;"/*"))=0,"brak klasyf.",IF(COUNTIF($P1964,"* *"),SUMIF('Plany 2025'!$J:$J,"*"&amp;$P1964&amp;"*",'Plany 2025'!G:G),SUMIF('Plany 2025'!$B:$B,$P1964,'Plany 2025'!G:G)+SUMIF('Plany 2025'!$B:$B,$P1964&amp;"/*",'Plany 2025'!G:G)+SUMIF('Plany 2025'!$B:$B,"*/"&amp;$P1964&amp;"/*",'Plany 2025'!G:G))))</f>
        <v>982646</v>
      </c>
      <c r="R1964" s="391">
        <f>IF($P1964="","",IF(IF(COUNTIF($P1964,"* *"),COUNTIF('Plany 2025'!$J:$J,"*"&amp;$P1964&amp;"*"),COUNTIF('Plany 2025'!$B:$B,$P1964)+COUNTIF('Plany 2025'!$B:$B,$P1964&amp;"/*")+COUNTIF('Plany 2025'!$B:$B,"*/"&amp;$P1964&amp;"/*"))=0,"brak klasyf.",IF(COUNTIF($P1964,"* *"),SUMIF('Plany 2025'!$J:$J,"*"&amp;$P1964&amp;"*",'Plany 2025'!H:H),SUMIF('Plany 2025'!$B:$B,$P1964,'Plany 2025'!H:H)+SUMIF('Plany 2025'!$B:$B,$P1964&amp;"/*",'Plany 2025'!H:H)+SUMIF('Plany 2025'!$B:$B,"*/"&amp;$P1964&amp;"/*",'Plany 2025'!H:H))))</f>
        <v>844452.11</v>
      </c>
      <c r="S1964" s="392">
        <f t="shared" si="230"/>
        <v>0</v>
      </c>
      <c r="T1964" s="393">
        <f t="shared" si="231"/>
        <v>0</v>
      </c>
      <c r="U1964" s="237"/>
      <c r="V1964" s="91"/>
    </row>
    <row r="1965" spans="1:22" s="299" customFormat="1" ht="6" customHeight="1">
      <c r="A1965" s="294"/>
      <c r="B1965" s="513"/>
      <c r="C1965" s="513"/>
      <c r="D1965" s="294"/>
      <c r="E1965" s="295" t="s">
        <v>24</v>
      </c>
      <c r="F1965" s="296"/>
      <c r="G1965" s="297"/>
      <c r="H1965" s="298"/>
      <c r="I1965" s="96" t="str">
        <f t="shared" si="225"/>
        <v xml:space="preserve"> </v>
      </c>
      <c r="K1965" s="517"/>
      <c r="L1965" s="379">
        <v>1</v>
      </c>
      <c r="M1965" s="379" t="str">
        <f t="shared" ca="1" si="226"/>
        <v>tak</v>
      </c>
      <c r="N1965" s="379" t="str">
        <f t="shared" ca="1" si="227"/>
        <v>tak</v>
      </c>
      <c r="O1965" s="378" t="str">
        <f t="shared" ca="1" si="228"/>
        <v/>
      </c>
      <c r="P1965" s="389" t="str">
        <f t="shared" si="229"/>
        <v/>
      </c>
      <c r="Q1965" s="390" t="str">
        <f>IF($P1965="","",IF(IF(COUNTIF($P1965,"* *"),COUNTIF('Plany 2025'!$J:$J,"*"&amp;$P1965&amp;"*"),COUNTIF('Plany 2025'!$B:$B,$P1965)+COUNTIF('Plany 2025'!$B:$B,$P1965&amp;"/*")+COUNTIF('Plany 2025'!$B:$B,"*/"&amp;$P1965&amp;"/*"))=0,"brak klasyf.",IF(COUNTIF($P1965,"* *"),SUMIF('Plany 2025'!$J:$J,"*"&amp;$P1965&amp;"*",'Plany 2025'!G:G),SUMIF('Plany 2025'!$B:$B,$P1965,'Plany 2025'!G:G)+SUMIF('Plany 2025'!$B:$B,$P1965&amp;"/*",'Plany 2025'!G:G)+SUMIF('Plany 2025'!$B:$B,"*/"&amp;$P1965&amp;"/*",'Plany 2025'!G:G))))</f>
        <v/>
      </c>
      <c r="R1965" s="391" t="str">
        <f>IF($P1965="","",IF(IF(COUNTIF($P1965,"* *"),COUNTIF('Plany 2025'!$J:$J,"*"&amp;$P1965&amp;"*"),COUNTIF('Plany 2025'!$B:$B,$P1965)+COUNTIF('Plany 2025'!$B:$B,$P1965&amp;"/*")+COUNTIF('Plany 2025'!$B:$B,"*/"&amp;$P1965&amp;"/*"))=0,"brak klasyf.",IF(COUNTIF($P1965,"* *"),SUMIF('Plany 2025'!$J:$J,"*"&amp;$P1965&amp;"*",'Plany 2025'!H:H),SUMIF('Plany 2025'!$B:$B,$P1965,'Plany 2025'!H:H)+SUMIF('Plany 2025'!$B:$B,$P1965&amp;"/*",'Plany 2025'!H:H)+SUMIF('Plany 2025'!$B:$B,"*/"&amp;$P1965&amp;"/*",'Plany 2025'!H:H))))</f>
        <v/>
      </c>
      <c r="S1965" s="392" t="str">
        <f t="shared" si="230"/>
        <v/>
      </c>
      <c r="T1965" s="393" t="str">
        <f t="shared" si="231"/>
        <v/>
      </c>
      <c r="U1965" s="96"/>
      <c r="V1965" s="91"/>
    </row>
    <row r="1966" spans="1:22" s="299" customFormat="1">
      <c r="A1966" s="294"/>
      <c r="B1966" s="513"/>
      <c r="C1966" s="513"/>
      <c r="D1966" s="294"/>
      <c r="E1966" s="129" t="s">
        <v>18</v>
      </c>
      <c r="F1966" s="296"/>
      <c r="G1966" s="297"/>
      <c r="H1966" s="298"/>
      <c r="I1966" s="96" t="str">
        <f t="shared" si="225"/>
        <v xml:space="preserve"> </v>
      </c>
      <c r="K1966" s="517"/>
      <c r="L1966" s="379">
        <v>1</v>
      </c>
      <c r="M1966" s="379" t="str">
        <f t="shared" ca="1" si="226"/>
        <v>tak</v>
      </c>
      <c r="N1966" s="379" t="str">
        <f t="shared" ca="1" si="227"/>
        <v>tak</v>
      </c>
      <c r="O1966" s="378" t="str">
        <f t="shared" ca="1" si="228"/>
        <v/>
      </c>
      <c r="P1966" s="389" t="str">
        <f t="shared" si="229"/>
        <v/>
      </c>
      <c r="Q1966" s="390" t="str">
        <f>IF($P1966="","",IF(IF(COUNTIF($P1966,"* *"),COUNTIF('Plany 2025'!$J:$J,"*"&amp;$P1966&amp;"*"),COUNTIF('Plany 2025'!$B:$B,$P1966)+COUNTIF('Plany 2025'!$B:$B,$P1966&amp;"/*")+COUNTIF('Plany 2025'!$B:$B,"*/"&amp;$P1966&amp;"/*"))=0,"brak klasyf.",IF(COUNTIF($P1966,"* *"),SUMIF('Plany 2025'!$J:$J,"*"&amp;$P1966&amp;"*",'Plany 2025'!G:G),SUMIF('Plany 2025'!$B:$B,$P1966,'Plany 2025'!G:G)+SUMIF('Plany 2025'!$B:$B,$P1966&amp;"/*",'Plany 2025'!G:G)+SUMIF('Plany 2025'!$B:$B,"*/"&amp;$P1966&amp;"/*",'Plany 2025'!G:G))))</f>
        <v/>
      </c>
      <c r="R1966" s="391" t="str">
        <f>IF($P1966="","",IF(IF(COUNTIF($P1966,"* *"),COUNTIF('Plany 2025'!$J:$J,"*"&amp;$P1966&amp;"*"),COUNTIF('Plany 2025'!$B:$B,$P1966)+COUNTIF('Plany 2025'!$B:$B,$P1966&amp;"/*")+COUNTIF('Plany 2025'!$B:$B,"*/"&amp;$P1966&amp;"/*"))=0,"brak klasyf.",IF(COUNTIF($P1966,"* *"),SUMIF('Plany 2025'!$J:$J,"*"&amp;$P1966&amp;"*",'Plany 2025'!H:H),SUMIF('Plany 2025'!$B:$B,$P1966,'Plany 2025'!H:H)+SUMIF('Plany 2025'!$B:$B,$P1966&amp;"/*",'Plany 2025'!H:H)+SUMIF('Plany 2025'!$B:$B,"*/"&amp;$P1966&amp;"/*",'Plany 2025'!H:H))))</f>
        <v/>
      </c>
      <c r="S1966" s="392" t="str">
        <f t="shared" si="230"/>
        <v/>
      </c>
      <c r="T1966" s="393" t="str">
        <f t="shared" si="231"/>
        <v/>
      </c>
      <c r="U1966" s="96"/>
      <c r="V1966" s="91"/>
    </row>
    <row r="1967" spans="1:22" s="139" customFormat="1" ht="6" customHeight="1">
      <c r="A1967" s="91"/>
      <c r="B1967" s="379"/>
      <c r="C1967" s="379"/>
      <c r="D1967" s="91"/>
      <c r="E1967" s="92" t="s">
        <v>24</v>
      </c>
      <c r="F1967" s="125"/>
      <c r="G1967" s="94"/>
      <c r="H1967" s="111"/>
      <c r="I1967" s="237" t="str">
        <f t="shared" si="225"/>
        <v xml:space="preserve"> </v>
      </c>
      <c r="J1967" s="134"/>
      <c r="K1967" s="517"/>
      <c r="L1967" s="379">
        <v>1</v>
      </c>
      <c r="M1967" s="379" t="str">
        <f t="shared" ca="1" si="226"/>
        <v>tak</v>
      </c>
      <c r="N1967" s="379" t="str">
        <f t="shared" ca="1" si="227"/>
        <v>tak</v>
      </c>
      <c r="O1967" s="378" t="str">
        <f t="shared" ca="1" si="228"/>
        <v/>
      </c>
      <c r="P1967" s="389" t="str">
        <f t="shared" si="229"/>
        <v/>
      </c>
      <c r="Q1967" s="390" t="str">
        <f>IF($P1967="","",IF(IF(COUNTIF($P1967,"* *"),COUNTIF('Plany 2025'!$J:$J,"*"&amp;$P1967&amp;"*"),COUNTIF('Plany 2025'!$B:$B,$P1967)+COUNTIF('Plany 2025'!$B:$B,$P1967&amp;"/*")+COUNTIF('Plany 2025'!$B:$B,"*/"&amp;$P1967&amp;"/*"))=0,"brak klasyf.",IF(COUNTIF($P1967,"* *"),SUMIF('Plany 2025'!$J:$J,"*"&amp;$P1967&amp;"*",'Plany 2025'!G:G),SUMIF('Plany 2025'!$B:$B,$P1967,'Plany 2025'!G:G)+SUMIF('Plany 2025'!$B:$B,$P1967&amp;"/*",'Plany 2025'!G:G)+SUMIF('Plany 2025'!$B:$B,"*/"&amp;$P1967&amp;"/*",'Plany 2025'!G:G))))</f>
        <v/>
      </c>
      <c r="R1967" s="391" t="str">
        <f>IF($P1967="","",IF(IF(COUNTIF($P1967,"* *"),COUNTIF('Plany 2025'!$J:$J,"*"&amp;$P1967&amp;"*"),COUNTIF('Plany 2025'!$B:$B,$P1967)+COUNTIF('Plany 2025'!$B:$B,$P1967&amp;"/*")+COUNTIF('Plany 2025'!$B:$B,"*/"&amp;$P1967&amp;"/*"))=0,"brak klasyf.",IF(COUNTIF($P1967,"* *"),SUMIF('Plany 2025'!$J:$J,"*"&amp;$P1967&amp;"*",'Plany 2025'!H:H),SUMIF('Plany 2025'!$B:$B,$P1967,'Plany 2025'!H:H)+SUMIF('Plany 2025'!$B:$B,$P1967&amp;"/*",'Plany 2025'!H:H)+SUMIF('Plany 2025'!$B:$B,"*/"&amp;$P1967&amp;"/*",'Plany 2025'!H:H))))</f>
        <v/>
      </c>
      <c r="S1967" s="392" t="str">
        <f t="shared" si="230"/>
        <v/>
      </c>
      <c r="T1967" s="393" t="str">
        <f t="shared" si="231"/>
        <v/>
      </c>
      <c r="U1967" s="237"/>
      <c r="V1967" s="91"/>
    </row>
    <row r="1968" spans="1:22" s="299" customFormat="1">
      <c r="A1968" s="294"/>
      <c r="B1968" s="513"/>
      <c r="C1968" s="513"/>
      <c r="D1968" s="294"/>
      <c r="E1968" s="295" t="s">
        <v>0</v>
      </c>
      <c r="F1968" s="296"/>
      <c r="G1968" s="131"/>
      <c r="H1968" s="132"/>
      <c r="I1968" s="141" t="str">
        <f t="shared" si="225"/>
        <v xml:space="preserve"> </v>
      </c>
      <c r="K1968" s="517"/>
      <c r="L1968" s="379">
        <v>1</v>
      </c>
      <c r="M1968" s="379" t="str">
        <f t="shared" ca="1" si="226"/>
        <v>tak</v>
      </c>
      <c r="N1968" s="379" t="str">
        <f t="shared" ca="1" si="227"/>
        <v>tak</v>
      </c>
      <c r="O1968" s="378" t="str">
        <f t="shared" ca="1" si="228"/>
        <v/>
      </c>
      <c r="P1968" s="389" t="str">
        <f t="shared" si="229"/>
        <v/>
      </c>
      <c r="Q1968" s="390" t="str">
        <f>IF($P1968="","",IF(IF(COUNTIF($P1968,"* *"),COUNTIF('Plany 2025'!$J:$J,"*"&amp;$P1968&amp;"*"),COUNTIF('Plany 2025'!$B:$B,$P1968)+COUNTIF('Plany 2025'!$B:$B,$P1968&amp;"/*")+COUNTIF('Plany 2025'!$B:$B,"*/"&amp;$P1968&amp;"/*"))=0,"brak klasyf.",IF(COUNTIF($P1968,"* *"),SUMIF('Plany 2025'!$J:$J,"*"&amp;$P1968&amp;"*",'Plany 2025'!G:G),SUMIF('Plany 2025'!$B:$B,$P1968,'Plany 2025'!G:G)+SUMIF('Plany 2025'!$B:$B,$P1968&amp;"/*",'Plany 2025'!G:G)+SUMIF('Plany 2025'!$B:$B,"*/"&amp;$P1968&amp;"/*",'Plany 2025'!G:G))))</f>
        <v/>
      </c>
      <c r="R1968" s="391" t="str">
        <f>IF($P1968="","",IF(IF(COUNTIF($P1968,"* *"),COUNTIF('Plany 2025'!$J:$J,"*"&amp;$P1968&amp;"*"),COUNTIF('Plany 2025'!$B:$B,$P1968)+COUNTIF('Plany 2025'!$B:$B,$P1968&amp;"/*")+COUNTIF('Plany 2025'!$B:$B,"*/"&amp;$P1968&amp;"/*"))=0,"brak klasyf.",IF(COUNTIF($P1968,"* *"),SUMIF('Plany 2025'!$J:$J,"*"&amp;$P1968&amp;"*",'Plany 2025'!H:H),SUMIF('Plany 2025'!$B:$B,$P1968,'Plany 2025'!H:H)+SUMIF('Plany 2025'!$B:$B,$P1968&amp;"/*",'Plany 2025'!H:H)+SUMIF('Plany 2025'!$B:$B,"*/"&amp;$P1968&amp;"/*",'Plany 2025'!H:H))))</f>
        <v/>
      </c>
      <c r="S1968" s="392" t="str">
        <f t="shared" si="230"/>
        <v/>
      </c>
      <c r="T1968" s="393" t="str">
        <f t="shared" si="231"/>
        <v/>
      </c>
      <c r="U1968" s="141"/>
      <c r="V1968" s="91"/>
    </row>
    <row r="1969" spans="1:22" s="304" customFormat="1" ht="6" customHeight="1">
      <c r="A1969" s="294"/>
      <c r="B1969" s="513"/>
      <c r="C1969" s="513"/>
      <c r="D1969" s="294"/>
      <c r="E1969" s="300" t="s">
        <v>24</v>
      </c>
      <c r="F1969" s="301"/>
      <c r="G1969" s="302"/>
      <c r="H1969" s="303"/>
      <c r="I1969" s="141" t="str">
        <f t="shared" si="225"/>
        <v xml:space="preserve"> </v>
      </c>
      <c r="J1969" s="299"/>
      <c r="K1969" s="517"/>
      <c r="L1969" s="379">
        <v>1</v>
      </c>
      <c r="M1969" s="379" t="str">
        <f t="shared" ca="1" si="226"/>
        <v>tak</v>
      </c>
      <c r="N1969" s="379" t="str">
        <f t="shared" ca="1" si="227"/>
        <v>tak</v>
      </c>
      <c r="O1969" s="378" t="str">
        <f t="shared" ca="1" si="228"/>
        <v/>
      </c>
      <c r="P1969" s="389" t="str">
        <f t="shared" si="229"/>
        <v/>
      </c>
      <c r="Q1969" s="390" t="str">
        <f>IF($P1969="","",IF(IF(COUNTIF($P1969,"* *"),COUNTIF('Plany 2025'!$J:$J,"*"&amp;$P1969&amp;"*"),COUNTIF('Plany 2025'!$B:$B,$P1969)+COUNTIF('Plany 2025'!$B:$B,$P1969&amp;"/*")+COUNTIF('Plany 2025'!$B:$B,"*/"&amp;$P1969&amp;"/*"))=0,"brak klasyf.",IF(COUNTIF($P1969,"* *"),SUMIF('Plany 2025'!$J:$J,"*"&amp;$P1969&amp;"*",'Plany 2025'!G:G),SUMIF('Plany 2025'!$B:$B,$P1969,'Plany 2025'!G:G)+SUMIF('Plany 2025'!$B:$B,$P1969&amp;"/*",'Plany 2025'!G:G)+SUMIF('Plany 2025'!$B:$B,"*/"&amp;$P1969&amp;"/*",'Plany 2025'!G:G))))</f>
        <v/>
      </c>
      <c r="R1969" s="391" t="str">
        <f>IF($P1969="","",IF(IF(COUNTIF($P1969,"* *"),COUNTIF('Plany 2025'!$J:$J,"*"&amp;$P1969&amp;"*"),COUNTIF('Plany 2025'!$B:$B,$P1969)+COUNTIF('Plany 2025'!$B:$B,$P1969&amp;"/*")+COUNTIF('Plany 2025'!$B:$B,"*/"&amp;$P1969&amp;"/*"))=0,"brak klasyf.",IF(COUNTIF($P1969,"* *"),SUMIF('Plany 2025'!$J:$J,"*"&amp;$P1969&amp;"*",'Plany 2025'!H:H),SUMIF('Plany 2025'!$B:$B,$P1969,'Plany 2025'!H:H)+SUMIF('Plany 2025'!$B:$B,$P1969&amp;"/*",'Plany 2025'!H:H)+SUMIF('Plany 2025'!$B:$B,"*/"&amp;$P1969&amp;"/*",'Plany 2025'!H:H))))</f>
        <v/>
      </c>
      <c r="S1969" s="392" t="str">
        <f t="shared" si="230"/>
        <v/>
      </c>
      <c r="T1969" s="393" t="str">
        <f t="shared" si="231"/>
        <v/>
      </c>
      <c r="U1969" s="141"/>
      <c r="V1969" s="91"/>
    </row>
    <row r="1970" spans="1:22" s="299" customFormat="1">
      <c r="A1970" s="294"/>
      <c r="B1970" s="513"/>
      <c r="C1970" s="513"/>
      <c r="D1970" s="294"/>
      <c r="E1970" s="140" t="s">
        <v>2105</v>
      </c>
      <c r="F1970" s="296"/>
      <c r="G1970" s="305">
        <v>982646</v>
      </c>
      <c r="H1970" s="306">
        <f>SUM(H1975:H1982)</f>
        <v>844452.11</v>
      </c>
      <c r="I1970" s="138">
        <f t="shared" si="225"/>
        <v>0.85936553957376305</v>
      </c>
      <c r="K1970" s="517"/>
      <c r="L1970" s="379">
        <v>1</v>
      </c>
      <c r="M1970" s="379" t="str">
        <f t="shared" ca="1" si="226"/>
        <v>tak</v>
      </c>
      <c r="N1970" s="379" t="str">
        <f t="shared" ca="1" si="227"/>
        <v>tak</v>
      </c>
      <c r="O1970" s="378" t="str">
        <f t="shared" ca="1" si="228"/>
        <v>DBFO</v>
      </c>
      <c r="P1970" s="389" t="str">
        <f t="shared" si="229"/>
        <v/>
      </c>
      <c r="Q1970" s="390" t="str">
        <f>IF($P1970="","",IF(IF(COUNTIF($P1970,"* *"),COUNTIF('Plany 2025'!$J:$J,"*"&amp;$P1970&amp;"*"),COUNTIF('Plany 2025'!$B:$B,$P1970)+COUNTIF('Plany 2025'!$B:$B,$P1970&amp;"/*")+COUNTIF('Plany 2025'!$B:$B,"*/"&amp;$P1970&amp;"/*"))=0,"brak klasyf.",IF(COUNTIF($P1970,"* *"),SUMIF('Plany 2025'!$J:$J,"*"&amp;$P1970&amp;"*",'Plany 2025'!G:G),SUMIF('Plany 2025'!$B:$B,$P1970,'Plany 2025'!G:G)+SUMIF('Plany 2025'!$B:$B,$P1970&amp;"/*",'Plany 2025'!G:G)+SUMIF('Plany 2025'!$B:$B,"*/"&amp;$P1970&amp;"/*",'Plany 2025'!G:G))))</f>
        <v/>
      </c>
      <c r="R1970" s="391" t="str">
        <f>IF($P1970="","",IF(IF(COUNTIF($P1970,"* *"),COUNTIF('Plany 2025'!$J:$J,"*"&amp;$P1970&amp;"*"),COUNTIF('Plany 2025'!$B:$B,$P1970)+COUNTIF('Plany 2025'!$B:$B,$P1970&amp;"/*")+COUNTIF('Plany 2025'!$B:$B,"*/"&amp;$P1970&amp;"/*"))=0,"brak klasyf.",IF(COUNTIF($P1970,"* *"),SUMIF('Plany 2025'!$J:$J,"*"&amp;$P1970&amp;"*",'Plany 2025'!H:H),SUMIF('Plany 2025'!$B:$B,$P1970,'Plany 2025'!H:H)+SUMIF('Plany 2025'!$B:$B,$P1970&amp;"/*",'Plany 2025'!H:H)+SUMIF('Plany 2025'!$B:$B,"*/"&amp;$P1970&amp;"/*",'Plany 2025'!H:H))))</f>
        <v/>
      </c>
      <c r="S1970" s="392" t="str">
        <f t="shared" si="230"/>
        <v/>
      </c>
      <c r="T1970" s="393" t="str">
        <f t="shared" si="231"/>
        <v/>
      </c>
      <c r="U1970" s="138"/>
      <c r="V1970" s="91"/>
    </row>
    <row r="1971" spans="1:22" s="299" customFormat="1" ht="6" customHeight="1">
      <c r="A1971" s="294"/>
      <c r="B1971" s="513"/>
      <c r="C1971" s="513"/>
      <c r="D1971" s="294"/>
      <c r="E1971" s="295" t="s">
        <v>24</v>
      </c>
      <c r="F1971" s="296"/>
      <c r="G1971" s="307"/>
      <c r="H1971" s="308"/>
      <c r="I1971" s="138" t="str">
        <f t="shared" si="225"/>
        <v xml:space="preserve"> </v>
      </c>
      <c r="K1971" s="517"/>
      <c r="L1971" s="379">
        <v>1</v>
      </c>
      <c r="M1971" s="379" t="str">
        <f t="shared" ca="1" si="226"/>
        <v>tak</v>
      </c>
      <c r="N1971" s="379" t="str">
        <f t="shared" ca="1" si="227"/>
        <v>tak</v>
      </c>
      <c r="O1971" s="378" t="str">
        <f t="shared" ca="1" si="228"/>
        <v>DBFO</v>
      </c>
      <c r="P1971" s="389" t="str">
        <f t="shared" si="229"/>
        <v/>
      </c>
      <c r="Q1971" s="390" t="str">
        <f>IF($P1971="","",IF(IF(COUNTIF($P1971,"* *"),COUNTIF('Plany 2025'!$J:$J,"*"&amp;$P1971&amp;"*"),COUNTIF('Plany 2025'!$B:$B,$P1971)+COUNTIF('Plany 2025'!$B:$B,$P1971&amp;"/*")+COUNTIF('Plany 2025'!$B:$B,"*/"&amp;$P1971&amp;"/*"))=0,"brak klasyf.",IF(COUNTIF($P1971,"* *"),SUMIF('Plany 2025'!$J:$J,"*"&amp;$P1971&amp;"*",'Plany 2025'!G:G),SUMIF('Plany 2025'!$B:$B,$P1971,'Plany 2025'!G:G)+SUMIF('Plany 2025'!$B:$B,$P1971&amp;"/*",'Plany 2025'!G:G)+SUMIF('Plany 2025'!$B:$B,"*/"&amp;$P1971&amp;"/*",'Plany 2025'!G:G))))</f>
        <v/>
      </c>
      <c r="R1971" s="391" t="str">
        <f>IF($P1971="","",IF(IF(COUNTIF($P1971,"* *"),COUNTIF('Plany 2025'!$J:$J,"*"&amp;$P1971&amp;"*"),COUNTIF('Plany 2025'!$B:$B,$P1971)+COUNTIF('Plany 2025'!$B:$B,$P1971&amp;"/*")+COUNTIF('Plany 2025'!$B:$B,"*/"&amp;$P1971&amp;"/*"))=0,"brak klasyf.",IF(COUNTIF($P1971,"* *"),SUMIF('Plany 2025'!$J:$J,"*"&amp;$P1971&amp;"*",'Plany 2025'!H:H),SUMIF('Plany 2025'!$B:$B,$P1971,'Plany 2025'!H:H)+SUMIF('Plany 2025'!$B:$B,$P1971&amp;"/*",'Plany 2025'!H:H)+SUMIF('Plany 2025'!$B:$B,"*/"&amp;$P1971&amp;"/*",'Plany 2025'!H:H))))</f>
        <v/>
      </c>
      <c r="S1971" s="392" t="str">
        <f t="shared" si="230"/>
        <v/>
      </c>
      <c r="T1971" s="393" t="str">
        <f t="shared" si="231"/>
        <v/>
      </c>
      <c r="U1971" s="138"/>
      <c r="V1971" s="91"/>
    </row>
    <row r="1972" spans="1:22" s="299" customFormat="1" hidden="1">
      <c r="A1972" s="294"/>
      <c r="B1972" s="513"/>
      <c r="C1972" s="513"/>
      <c r="D1972" s="294"/>
      <c r="E1972" s="184" t="s">
        <v>669</v>
      </c>
      <c r="F1972" s="296"/>
      <c r="G1972" s="305"/>
      <c r="H1972" s="306"/>
      <c r="I1972" s="138" t="str">
        <f t="shared" si="225"/>
        <v xml:space="preserve"> </v>
      </c>
      <c r="K1972" s="517"/>
      <c r="L1972" s="379"/>
      <c r="M1972" s="379" t="str">
        <f t="shared" ca="1" si="226"/>
        <v>tak</v>
      </c>
      <c r="N1972" s="379" t="str">
        <f t="shared" ca="1" si="227"/>
        <v>tak</v>
      </c>
      <c r="O1972" s="378" t="str">
        <f t="shared" ca="1" si="228"/>
        <v>Inny dys.</v>
      </c>
      <c r="P1972" s="389" t="str">
        <f t="shared" si="229"/>
        <v/>
      </c>
      <c r="Q1972" s="390" t="str">
        <f>IF($P1972="","",IF(IF(COUNTIF($P1972,"* *"),COUNTIF('Plany 2025'!$J:$J,"*"&amp;$P1972&amp;"*"),COUNTIF('Plany 2025'!$B:$B,$P1972)+COUNTIF('Plany 2025'!$B:$B,$P1972&amp;"/*")+COUNTIF('Plany 2025'!$B:$B,"*/"&amp;$P1972&amp;"/*"))=0,"brak klasyf.",IF(COUNTIF($P1972,"* *"),SUMIF('Plany 2025'!$J:$J,"*"&amp;$P1972&amp;"*",'Plany 2025'!G:G),SUMIF('Plany 2025'!$B:$B,$P1972,'Plany 2025'!G:G)+SUMIF('Plany 2025'!$B:$B,$P1972&amp;"/*",'Plany 2025'!G:G)+SUMIF('Plany 2025'!$B:$B,"*/"&amp;$P1972&amp;"/*",'Plany 2025'!G:G))))</f>
        <v/>
      </c>
      <c r="R1972" s="391" t="str">
        <f>IF($P1972="","",IF(IF(COUNTIF($P1972,"* *"),COUNTIF('Plany 2025'!$J:$J,"*"&amp;$P1972&amp;"*"),COUNTIF('Plany 2025'!$B:$B,$P1972)+COUNTIF('Plany 2025'!$B:$B,$P1972&amp;"/*")+COUNTIF('Plany 2025'!$B:$B,"*/"&amp;$P1972&amp;"/*"))=0,"brak klasyf.",IF(COUNTIF($P1972,"* *"),SUMIF('Plany 2025'!$J:$J,"*"&amp;$P1972&amp;"*",'Plany 2025'!H:H),SUMIF('Plany 2025'!$B:$B,$P1972,'Plany 2025'!H:H)+SUMIF('Plany 2025'!$B:$B,$P1972&amp;"/*",'Plany 2025'!H:H)+SUMIF('Plany 2025'!$B:$B,"*/"&amp;$P1972&amp;"/*",'Plany 2025'!H:H))))</f>
        <v/>
      </c>
      <c r="S1972" s="392" t="str">
        <f t="shared" si="230"/>
        <v/>
      </c>
      <c r="T1972" s="393" t="str">
        <f t="shared" si="231"/>
        <v/>
      </c>
      <c r="U1972" s="138"/>
      <c r="V1972" s="91"/>
    </row>
    <row r="1973" spans="1:22" s="299" customFormat="1" ht="6" hidden="1" customHeight="1">
      <c r="A1973" s="294"/>
      <c r="B1973" s="513"/>
      <c r="C1973" s="513"/>
      <c r="D1973" s="294"/>
      <c r="E1973" s="295" t="s">
        <v>24</v>
      </c>
      <c r="F1973" s="296"/>
      <c r="G1973" s="307"/>
      <c r="H1973" s="308"/>
      <c r="I1973" s="138" t="str">
        <f t="shared" ref="I1973" si="232">IF(SUM(G1973=0)," ",(H1973/G1973))</f>
        <v xml:space="preserve"> </v>
      </c>
      <c r="K1973" s="517"/>
      <c r="L1973" s="379"/>
      <c r="M1973" s="379" t="str">
        <f t="shared" ref="M1973" ca="1" si="233">IF(D1973="wynik",IF(G1973+H1973&lt;&gt;0,"tak","nie"),OFFSET(M1973,-1,0))</f>
        <v>tak</v>
      </c>
      <c r="N1973" s="379" t="str">
        <f t="shared" ref="N1973" ca="1" si="234">IF(M1973="nie","nie",IF(OR(D1973="wynik",COUNTIF(E1973,"*dysponent*")&gt;0,COUNTIF(E1973,"*klasyfikacja*")&gt;0),"tak",IF(G1973+H1973=0,IF(OR(NOT(A1973=""),COUNTIF(E1973,"*pochodne od*")&gt;0),"nie","tak"),"tak")))</f>
        <v>tak</v>
      </c>
      <c r="O1973" s="378" t="str">
        <f t="shared" ref="O1973" ca="1" si="235">IF(COUNTIF(E1973,"*Dzielnicowe*")&gt;0,"DBFO",IF(COUNTIF(E1973,"*Infrastruktury*")&gt;0,"WIR",IF(COUNTIF(E1973,"*Wydział Oświaty*")&gt;0,"WOW",IF(COUNTIF(E1973,"*Kadr i Funduszy *")&gt;0,"WKF",IF(COUNTIF(E1973,"*Pomocy Sp*")&gt;0,"OPS",IF(COUNTIF(E1973,"Dysponent*")&gt;0,"Inny dys.",IF(OR(COUNTIF(E1973,"*Podstawa praw*")&gt;0,COUNTIF(E1973,"Klasyfikacja:*")&gt;0,D1973="wynik"),"",OFFSET(O1973,-1,0))))))))</f>
        <v>Inny dys.</v>
      </c>
      <c r="P1973" s="389" t="str">
        <f t="shared" ref="P1973" si="236">TRIM(IF(OR(A1973="",COUNTIF(D1973,"*p1*")&gt;0),"",IF(D1973="wynik",A1973,O1973&amp;" "&amp;A1973&amp;" "&amp;C1973&amp;" "&amp;D1973)))</f>
        <v/>
      </c>
      <c r="Q1973" s="390" t="str">
        <f>IF($P1973="","",IF(IF(COUNTIF($P1973,"* *"),COUNTIF('Plany 2025'!$J:$J,"*"&amp;$P1973&amp;"*"),COUNTIF('Plany 2025'!$B:$B,$P1973)+COUNTIF('Plany 2025'!$B:$B,$P1973&amp;"/*")+COUNTIF('Plany 2025'!$B:$B,"*/"&amp;$P1973&amp;"/*"))=0,"brak klasyf.",IF(COUNTIF($P1973,"* *"),SUMIF('Plany 2025'!$J:$J,"*"&amp;$P1973&amp;"*",'Plany 2025'!G:G),SUMIF('Plany 2025'!$B:$B,$P1973,'Plany 2025'!G:G)+SUMIF('Plany 2025'!$B:$B,$P1973&amp;"/*",'Plany 2025'!G:G)+SUMIF('Plany 2025'!$B:$B,"*/"&amp;$P1973&amp;"/*",'Plany 2025'!G:G))))</f>
        <v/>
      </c>
      <c r="R1973" s="391" t="str">
        <f>IF($P1973="","",IF(IF(COUNTIF($P1973,"* *"),COUNTIF('Plany 2025'!$J:$J,"*"&amp;$P1973&amp;"*"),COUNTIF('Plany 2025'!$B:$B,$P1973)+COUNTIF('Plany 2025'!$B:$B,$P1973&amp;"/*")+COUNTIF('Plany 2025'!$B:$B,"*/"&amp;$P1973&amp;"/*"))=0,"brak klasyf.",IF(COUNTIF($P1973,"* *"),SUMIF('Plany 2025'!$J:$J,"*"&amp;$P1973&amp;"*",'Plany 2025'!H:H),SUMIF('Plany 2025'!$B:$B,$P1973,'Plany 2025'!H:H)+SUMIF('Plany 2025'!$B:$B,$P1973&amp;"/*",'Plany 2025'!H:H)+SUMIF('Plany 2025'!$B:$B,"*/"&amp;$P1973&amp;"/*",'Plany 2025'!H:H))))</f>
        <v/>
      </c>
      <c r="S1973" s="392" t="str">
        <f t="shared" ref="S1973" si="237">IF(Q1973="","",IF(ISNUMBER(Q1973),Q1973-G1973,IF(AND(COUNTIF(Q1973,"brak*")&gt;0,G1973&gt;0),G1973,"")))</f>
        <v/>
      </c>
      <c r="T1973" s="393" t="str">
        <f t="shared" ref="T1973" si="238">IF(R1973="","",IF(ISNUMBER(R1973),ROUND(R1973,2)-ROUND(H1973,2),IF(AND(COUNTIF(R1973,"brak*")&gt;0,H1973&gt;0),H1973,"")))</f>
        <v/>
      </c>
      <c r="U1973" s="138"/>
      <c r="V1973" s="91"/>
    </row>
    <row r="1974" spans="1:22" s="299" customFormat="1" hidden="1">
      <c r="A1974" s="294"/>
      <c r="B1974" s="513"/>
      <c r="C1974" s="513"/>
      <c r="D1974" s="294"/>
      <c r="E1974" s="644" t="s">
        <v>2116</v>
      </c>
      <c r="F1974" s="645"/>
      <c r="G1974" s="646"/>
      <c r="H1974" s="647"/>
      <c r="I1974" s="138" t="str">
        <f t="shared" si="225"/>
        <v xml:space="preserve"> </v>
      </c>
      <c r="K1974" s="517"/>
      <c r="L1974" s="379"/>
      <c r="M1974" s="379" t="str">
        <f t="shared" ca="1" si="226"/>
        <v>tak</v>
      </c>
      <c r="N1974" s="379" t="str">
        <f ca="1">IF(M1974="nie","nie",IF(OR(D1974="wynik",COUNTIF(E1974,"*dysponent*")&gt;0,COUNTIF(E1974,"*klasyfikacja*")&gt;0),"tak",IF(G1974+H1974=0,IF(OR(NOT(A1974=""),COUNTIF(E1974,"*pochodne od*")&gt;0),"nie","tak"),"tak")))</f>
        <v>tak</v>
      </c>
      <c r="O1974" s="378" t="str">
        <f ca="1">IF(COUNTIF(E1974,"*Dzielnicowe*")&gt;0,"DBFO",IF(COUNTIF(E1974,"*Infrastruktury*")&gt;0,"WIR",IF(COUNTIF(E1974,"*Wydział Oświaty*")&gt;0,"WOW",IF(COUNTIF(E1974,"*Kadr i Funduszy *")&gt;0,"WKF",IF(COUNTIF(E1974,"*Pomocy Sp*")&gt;0,"OPS",IF(COUNTIF(E1974,"Dysponent*")&gt;0,"Inny dys.",IF(OR(COUNTIF(E1974,"*Podstawa praw*")&gt;0,COUNTIF(E1974,"Klasyfikacja:*")&gt;0,D1974="wynik"),"",OFFSET(O1974,-1,0))))))))</f>
        <v>Inny dys.</v>
      </c>
      <c r="P1974" s="389" t="str">
        <f t="shared" si="229"/>
        <v/>
      </c>
      <c r="Q1974" s="390" t="str">
        <f>IF($P1974="","",IF(IF(COUNTIF($P1974,"* *"),COUNTIF('Plany 2025'!$J:$J,"*"&amp;$P1974&amp;"*"),COUNTIF('Plany 2025'!$B:$B,$P1974)+COUNTIF('Plany 2025'!$B:$B,$P1974&amp;"/*")+COUNTIF('Plany 2025'!$B:$B,"*/"&amp;$P1974&amp;"/*"))=0,"brak klasyf.",IF(COUNTIF($P1974,"* *"),SUMIF('Plany 2025'!$J:$J,"*"&amp;$P1974&amp;"*",'Plany 2025'!G:G),SUMIF('Plany 2025'!$B:$B,$P1974,'Plany 2025'!G:G)+SUMIF('Plany 2025'!$B:$B,$P1974&amp;"/*",'Plany 2025'!G:G)+SUMIF('Plany 2025'!$B:$B,"*/"&amp;$P1974&amp;"/*",'Plany 2025'!G:G))))</f>
        <v/>
      </c>
      <c r="R1974" s="391" t="str">
        <f>IF($P1974="","",IF(IF(COUNTIF($P1974,"* *"),COUNTIF('Plany 2025'!$J:$J,"*"&amp;$P1974&amp;"*"),COUNTIF('Plany 2025'!$B:$B,$P1974)+COUNTIF('Plany 2025'!$B:$B,$P1974&amp;"/*")+COUNTIF('Plany 2025'!$B:$B,"*/"&amp;$P1974&amp;"/*"))=0,"brak klasyf.",IF(COUNTIF($P1974,"* *"),SUMIF('Plany 2025'!$J:$J,"*"&amp;$P1974&amp;"*",'Plany 2025'!H:H),SUMIF('Plany 2025'!$B:$B,$P1974,'Plany 2025'!H:H)+SUMIF('Plany 2025'!$B:$B,$P1974&amp;"/*",'Plany 2025'!H:H)+SUMIF('Plany 2025'!$B:$B,"*/"&amp;$P1974&amp;"/*",'Plany 2025'!H:H))))</f>
        <v/>
      </c>
      <c r="S1974" s="392" t="str">
        <f t="shared" si="230"/>
        <v/>
      </c>
      <c r="T1974" s="393" t="str">
        <f t="shared" si="231"/>
        <v/>
      </c>
      <c r="U1974" s="138"/>
      <c r="V1974" s="91"/>
    </row>
    <row r="1975" spans="1:22" s="134" customFormat="1">
      <c r="A1975" s="97"/>
      <c r="B1975" s="378"/>
      <c r="C1975" s="378"/>
      <c r="D1975" s="97"/>
      <c r="E1975" s="648" t="s">
        <v>2118</v>
      </c>
      <c r="F1975" s="223"/>
      <c r="G1975" s="189"/>
      <c r="H1975" s="190">
        <v>237570.46</v>
      </c>
      <c r="I1975" s="138" t="str">
        <f t="shared" si="225"/>
        <v xml:space="preserve"> </v>
      </c>
      <c r="K1975" s="517"/>
      <c r="L1975" s="379">
        <v>1</v>
      </c>
      <c r="M1975" s="379" t="str">
        <f t="shared" ca="1" si="226"/>
        <v>tak</v>
      </c>
      <c r="N1975" s="379" t="str">
        <f ca="1">IF(M1975="nie","nie",IF(OR(D1975="wynik",COUNTIF(E1975,"*dysponent*")&gt;0,COUNTIF(E1975,"*klasyfikacja*")&gt;0),"tak",IF(G1975+H1975=0,IF(OR(NOT(A1975=""),COUNTIF(E1975,"*pochodne od*")&gt;0),"nie","tak"),"tak")))</f>
        <v>tak</v>
      </c>
      <c r="O1975" s="378" t="str">
        <f ca="1">IF(COUNTIF(E1975,"*Dzielnicowe*")&gt;0,"DBFO",IF(COUNTIF(E1975,"*Infrastruktury*")&gt;0,"WIR",IF(COUNTIF(E1975,"*Wydział Oświaty*")&gt;0,"WOW",IF(COUNTIF(E1975,"*Kadr i Funduszy *")&gt;0,"WKF",IF(COUNTIF(E1975,"*Pomocy Sp*")&gt;0,"OPS",IF(COUNTIF(E1975,"Dysponent*")&gt;0,"Inny dys.",IF(OR(COUNTIF(E1975,"*Podstawa praw*")&gt;0,COUNTIF(E1975,"Klasyfikacja:*")&gt;0,D1975="wynik"),"",OFFSET(O1975,-1,0))))))))</f>
        <v>Inny dys.</v>
      </c>
      <c r="P1975" s="389" t="str">
        <f t="shared" si="229"/>
        <v/>
      </c>
      <c r="Q1975" s="390" t="str">
        <f>IF($P1975="","",IF(IF(COUNTIF($P1975,"* *"),COUNTIF('Plany 2025'!$J:$J,"*"&amp;$P1975&amp;"*"),COUNTIF('Plany 2025'!$B:$B,$P1975)+COUNTIF('Plany 2025'!$B:$B,$P1975&amp;"/*")+COUNTIF('Plany 2025'!$B:$B,"*/"&amp;$P1975&amp;"/*"))=0,"brak klasyf.",IF(COUNTIF($P1975,"* *"),SUMIF('Plany 2025'!$J:$J,"*"&amp;$P1975&amp;"*",'Plany 2025'!G:G),SUMIF('Plany 2025'!$B:$B,$P1975,'Plany 2025'!G:G)+SUMIF('Plany 2025'!$B:$B,$P1975&amp;"/*",'Plany 2025'!G:G)+SUMIF('Plany 2025'!$B:$B,"*/"&amp;$P1975&amp;"/*",'Plany 2025'!G:G))))</f>
        <v/>
      </c>
      <c r="R1975" s="391" t="str">
        <f>IF($P1975="","",IF(IF(COUNTIF($P1975,"* *"),COUNTIF('Plany 2025'!$J:$J,"*"&amp;$P1975&amp;"*"),COUNTIF('Plany 2025'!$B:$B,$P1975)+COUNTIF('Plany 2025'!$B:$B,$P1975&amp;"/*")+COUNTIF('Plany 2025'!$B:$B,"*/"&amp;$P1975&amp;"/*"))=0,"brak klasyf.",IF(COUNTIF($P1975,"* *"),SUMIF('Plany 2025'!$J:$J,"*"&amp;$P1975&amp;"*",'Plany 2025'!H:H),SUMIF('Plany 2025'!$B:$B,$P1975,'Plany 2025'!H:H)+SUMIF('Plany 2025'!$B:$B,$P1975&amp;"/*",'Plany 2025'!H:H)+SUMIF('Plany 2025'!$B:$B,"*/"&amp;$P1975&amp;"/*",'Plany 2025'!H:H))))</f>
        <v/>
      </c>
      <c r="S1975" s="392" t="str">
        <f t="shared" si="230"/>
        <v/>
      </c>
      <c r="T1975" s="393" t="str">
        <f t="shared" si="231"/>
        <v/>
      </c>
      <c r="U1975" s="138"/>
      <c r="V1975" s="91"/>
    </row>
    <row r="1976" spans="1:22" s="299" customFormat="1">
      <c r="A1976" s="294"/>
      <c r="B1976" s="513"/>
      <c r="C1976" s="513"/>
      <c r="D1976" s="294"/>
      <c r="E1976" s="648" t="s">
        <v>2117</v>
      </c>
      <c r="F1976" s="645"/>
      <c r="G1976" s="646"/>
      <c r="H1976" s="647">
        <v>230572.84999999998</v>
      </c>
      <c r="I1976" s="138" t="str">
        <f t="shared" si="225"/>
        <v xml:space="preserve"> </v>
      </c>
      <c r="K1976" s="517"/>
      <c r="L1976" s="379">
        <v>1</v>
      </c>
      <c r="M1976" s="379" t="str">
        <f t="shared" ca="1" si="226"/>
        <v>tak</v>
      </c>
      <c r="N1976" s="379" t="str">
        <f t="shared" ca="1" si="227"/>
        <v>tak</v>
      </c>
      <c r="O1976" s="378" t="str">
        <f t="shared" ca="1" si="228"/>
        <v>Inny dys.</v>
      </c>
      <c r="P1976" s="389" t="str">
        <f t="shared" si="229"/>
        <v/>
      </c>
      <c r="Q1976" s="390" t="str">
        <f>IF($P1976="","",IF(IF(COUNTIF($P1976,"* *"),COUNTIF('Plany 2025'!$J:$J,"*"&amp;$P1976&amp;"*"),COUNTIF('Plany 2025'!$B:$B,$P1976)+COUNTIF('Plany 2025'!$B:$B,$P1976&amp;"/*")+COUNTIF('Plany 2025'!$B:$B,"*/"&amp;$P1976&amp;"/*"))=0,"brak klasyf.",IF(COUNTIF($P1976,"* *"),SUMIF('Plany 2025'!$J:$J,"*"&amp;$P1976&amp;"*",'Plany 2025'!G:G),SUMIF('Plany 2025'!$B:$B,$P1976,'Plany 2025'!G:G)+SUMIF('Plany 2025'!$B:$B,$P1976&amp;"/*",'Plany 2025'!G:G)+SUMIF('Plany 2025'!$B:$B,"*/"&amp;$P1976&amp;"/*",'Plany 2025'!G:G))))</f>
        <v/>
      </c>
      <c r="R1976" s="391" t="str">
        <f>IF($P1976="","",IF(IF(COUNTIF($P1976,"* *"),COUNTIF('Plany 2025'!$J:$J,"*"&amp;$P1976&amp;"*"),COUNTIF('Plany 2025'!$B:$B,$P1976)+COUNTIF('Plany 2025'!$B:$B,$P1976&amp;"/*")+COUNTIF('Plany 2025'!$B:$B,"*/"&amp;$P1976&amp;"/*"))=0,"brak klasyf.",IF(COUNTIF($P1976,"* *"),SUMIF('Plany 2025'!$J:$J,"*"&amp;$P1976&amp;"*",'Plany 2025'!H:H),SUMIF('Plany 2025'!$B:$B,$P1976,'Plany 2025'!H:H)+SUMIF('Plany 2025'!$B:$B,$P1976&amp;"/*",'Plany 2025'!H:H)+SUMIF('Plany 2025'!$B:$B,"*/"&amp;$P1976&amp;"/*",'Plany 2025'!H:H))))</f>
        <v/>
      </c>
      <c r="S1976" s="392" t="str">
        <f t="shared" si="230"/>
        <v/>
      </c>
      <c r="T1976" s="393" t="str">
        <f t="shared" si="231"/>
        <v/>
      </c>
      <c r="U1976" s="138"/>
      <c r="V1976" s="91"/>
    </row>
    <row r="1977" spans="1:22" s="134" customFormat="1" ht="22.5">
      <c r="A1977" s="97"/>
      <c r="B1977" s="378"/>
      <c r="C1977" s="378"/>
      <c r="D1977" s="97"/>
      <c r="E1977" s="648" t="s">
        <v>2123</v>
      </c>
      <c r="F1977" s="645"/>
      <c r="G1977" s="646"/>
      <c r="H1977" s="647">
        <v>179758.45</v>
      </c>
      <c r="I1977" s="138" t="str">
        <f t="shared" ref="I1977:I1983" si="239">IF(SUM(G1977=0)," ",(H1977/G1977))</f>
        <v xml:space="preserve"> </v>
      </c>
      <c r="K1977" s="517"/>
      <c r="L1977" s="379">
        <v>1</v>
      </c>
      <c r="M1977" s="379" t="str">
        <f t="shared" ref="M1977:M1983" ca="1" si="240">IF(D1977="wynik",IF(G1977+H1977&lt;&gt;0,"tak","nie"),OFFSET(M1977,-1,0))</f>
        <v>tak</v>
      </c>
      <c r="N1977" s="379" t="str">
        <f ca="1">IF(M1977="nie","nie",IF(OR(D1977="wynik",COUNTIF(E1977,"*dysponent*")&gt;0,COUNTIF(E1977,"*klasyfikacja*")&gt;0),"tak",IF(G1977+H1977=0,IF(OR(NOT(A1977=""),COUNTIF(E1977,"*pochodne od*")&gt;0),"nie","tak"),"tak")))</f>
        <v>tak</v>
      </c>
      <c r="O1977" s="378" t="str">
        <f ca="1">IF(COUNTIF(E1977,"*Dzielnicowe*")&gt;0,"DBFO",IF(COUNTIF(E1977,"*Infrastruktury*")&gt;0,"WIR",IF(COUNTIF(E1977,"*Wydział Oświaty*")&gt;0,"WOW",IF(COUNTIF(E1977,"*Kadr i Funduszy *")&gt;0,"WKF",IF(COUNTIF(E1977,"*Pomocy Sp*")&gt;0,"OPS",IF(COUNTIF(E1977,"Dysponent*")&gt;0,"Inny dys.",IF(OR(COUNTIF(E1977,"*Podstawa praw*")&gt;0,COUNTIF(E1977,"Klasyfikacja:*")&gt;0,D1977="wynik"),"",OFFSET(O1977,-1,0))))))))</f>
        <v>Inny dys.</v>
      </c>
      <c r="P1977" s="389" t="str">
        <f t="shared" ref="P1977:P1983" si="241">TRIM(IF(OR(A1977="",COUNTIF(D1977,"*p1*")&gt;0),"",IF(D1977="wynik",A1977,O1977&amp;" "&amp;A1977&amp;" "&amp;C1977&amp;" "&amp;D1977)))</f>
        <v/>
      </c>
      <c r="Q1977" s="390" t="str">
        <f>IF($P1977="","",IF(IF(COUNTIF($P1977,"* *"),COUNTIF('Plany 2025'!$J:$J,"*"&amp;$P1977&amp;"*"),COUNTIF('Plany 2025'!$B:$B,$P1977)+COUNTIF('Plany 2025'!$B:$B,$P1977&amp;"/*")+COUNTIF('Plany 2025'!$B:$B,"*/"&amp;$P1977&amp;"/*"))=0,"brak klasyf.",IF(COUNTIF($P1977,"* *"),SUMIF('Plany 2025'!$J:$J,"*"&amp;$P1977&amp;"*",'Plany 2025'!G:G),SUMIF('Plany 2025'!$B:$B,$P1977,'Plany 2025'!G:G)+SUMIF('Plany 2025'!$B:$B,$P1977&amp;"/*",'Plany 2025'!G:G)+SUMIF('Plany 2025'!$B:$B,"*/"&amp;$P1977&amp;"/*",'Plany 2025'!G:G))))</f>
        <v/>
      </c>
      <c r="R1977" s="391" t="str">
        <f>IF($P1977="","",IF(IF(COUNTIF($P1977,"* *"),COUNTIF('Plany 2025'!$J:$J,"*"&amp;$P1977&amp;"*"),COUNTIF('Plany 2025'!$B:$B,$P1977)+COUNTIF('Plany 2025'!$B:$B,$P1977&amp;"/*")+COUNTIF('Plany 2025'!$B:$B,"*/"&amp;$P1977&amp;"/*"))=0,"brak klasyf.",IF(COUNTIF($P1977,"* *"),SUMIF('Plany 2025'!$J:$J,"*"&amp;$P1977&amp;"*",'Plany 2025'!H:H),SUMIF('Plany 2025'!$B:$B,$P1977,'Plany 2025'!H:H)+SUMIF('Plany 2025'!$B:$B,$P1977&amp;"/*",'Plany 2025'!H:H)+SUMIF('Plany 2025'!$B:$B,"*/"&amp;$P1977&amp;"/*",'Plany 2025'!H:H))))</f>
        <v/>
      </c>
      <c r="S1977" s="392" t="str">
        <f t="shared" ref="S1977:S1983" si="242">IF(Q1977="","",IF(ISNUMBER(Q1977),Q1977-G1977,IF(AND(COUNTIF(Q1977,"brak*")&gt;0,G1977&gt;0),G1977,"")))</f>
        <v/>
      </c>
      <c r="T1977" s="393" t="str">
        <f t="shared" ref="T1977:T1983" si="243">IF(R1977="","",IF(ISNUMBER(R1977),ROUND(R1977,2)-ROUND(H1977,2),IF(AND(COUNTIF(R1977,"brak*")&gt;0,H1977&gt;0),H1977,"")))</f>
        <v/>
      </c>
      <c r="U1977" s="138"/>
      <c r="V1977" s="91"/>
    </row>
    <row r="1978" spans="1:22" s="134" customFormat="1" ht="22.5">
      <c r="A1978" s="97"/>
      <c r="B1978" s="378"/>
      <c r="C1978" s="378"/>
      <c r="D1978" s="97"/>
      <c r="E1978" s="648" t="s">
        <v>2124</v>
      </c>
      <c r="F1978" s="223"/>
      <c r="G1978" s="189"/>
      <c r="H1978" s="190">
        <v>165055.50999999998</v>
      </c>
      <c r="I1978" s="138" t="str">
        <f t="shared" si="239"/>
        <v xml:space="preserve"> </v>
      </c>
      <c r="K1978" s="517"/>
      <c r="L1978" s="379">
        <v>1</v>
      </c>
      <c r="M1978" s="379" t="str">
        <f t="shared" ca="1" si="240"/>
        <v>tak</v>
      </c>
      <c r="N1978" s="379" t="str">
        <f ca="1">IF(M1978="nie","nie",IF(OR(D1978="wynik",COUNTIF(E1978,"*dysponent*")&gt;0,COUNTIF(E1978,"*klasyfikacja*")&gt;0),"tak",IF(G1978+H1978=0,IF(OR(NOT(A1978=""),COUNTIF(E1978,"*pochodne od*")&gt;0),"nie","tak"),"tak")))</f>
        <v>tak</v>
      </c>
      <c r="O1978" s="378" t="str">
        <f ca="1">IF(COUNTIF(E1978,"*Dzielnicowe*")&gt;0,"DBFO",IF(COUNTIF(E1978,"*Infrastruktury*")&gt;0,"WIR",IF(COUNTIF(E1978,"*Wydział Oświaty*")&gt;0,"WOW",IF(COUNTIF(E1978,"*Kadr i Funduszy *")&gt;0,"WKF",IF(COUNTIF(E1978,"*Pomocy Sp*")&gt;0,"OPS",IF(COUNTIF(E1978,"Dysponent*")&gt;0,"Inny dys.",IF(OR(COUNTIF(E1978,"*Podstawa praw*")&gt;0,COUNTIF(E1978,"Klasyfikacja:*")&gt;0,D1978="wynik"),"",OFFSET(O1978,-1,0))))))))</f>
        <v>Inny dys.</v>
      </c>
      <c r="P1978" s="389" t="str">
        <f t="shared" si="241"/>
        <v/>
      </c>
      <c r="Q1978" s="390" t="str">
        <f>IF($P1978="","",IF(IF(COUNTIF($P1978,"* *"),COUNTIF('Plany 2025'!$J:$J,"*"&amp;$P1978&amp;"*"),COUNTIF('Plany 2025'!$B:$B,$P1978)+COUNTIF('Plany 2025'!$B:$B,$P1978&amp;"/*")+COUNTIF('Plany 2025'!$B:$B,"*/"&amp;$P1978&amp;"/*"))=0,"brak klasyf.",IF(COUNTIF($P1978,"* *"),SUMIF('Plany 2025'!$J:$J,"*"&amp;$P1978&amp;"*",'Plany 2025'!G:G),SUMIF('Plany 2025'!$B:$B,$P1978,'Plany 2025'!G:G)+SUMIF('Plany 2025'!$B:$B,$P1978&amp;"/*",'Plany 2025'!G:G)+SUMIF('Plany 2025'!$B:$B,"*/"&amp;$P1978&amp;"/*",'Plany 2025'!G:G))))</f>
        <v/>
      </c>
      <c r="R1978" s="391" t="str">
        <f>IF($P1978="","",IF(IF(COUNTIF($P1978,"* *"),COUNTIF('Plany 2025'!$J:$J,"*"&amp;$P1978&amp;"*"),COUNTIF('Plany 2025'!$B:$B,$P1978)+COUNTIF('Plany 2025'!$B:$B,$P1978&amp;"/*")+COUNTIF('Plany 2025'!$B:$B,"*/"&amp;$P1978&amp;"/*"))=0,"brak klasyf.",IF(COUNTIF($P1978,"* *"),SUMIF('Plany 2025'!$J:$J,"*"&amp;$P1978&amp;"*",'Plany 2025'!H:H),SUMIF('Plany 2025'!$B:$B,$P1978,'Plany 2025'!H:H)+SUMIF('Plany 2025'!$B:$B,$P1978&amp;"/*",'Plany 2025'!H:H)+SUMIF('Plany 2025'!$B:$B,"*/"&amp;$P1978&amp;"/*",'Plany 2025'!H:H))))</f>
        <v/>
      </c>
      <c r="S1978" s="392" t="str">
        <f t="shared" si="242"/>
        <v/>
      </c>
      <c r="T1978" s="393" t="str">
        <f t="shared" si="243"/>
        <v/>
      </c>
      <c r="U1978" s="138"/>
      <c r="V1978" s="91"/>
    </row>
    <row r="1979" spans="1:22" s="299" customFormat="1">
      <c r="A1979" s="294"/>
      <c r="B1979" s="513"/>
      <c r="C1979" s="513"/>
      <c r="D1979" s="294"/>
      <c r="E1979" s="648" t="s">
        <v>2125</v>
      </c>
      <c r="F1979" s="223"/>
      <c r="G1979" s="189"/>
      <c r="H1979" s="190">
        <v>31488.84</v>
      </c>
      <c r="I1979" s="138" t="str">
        <f t="shared" si="239"/>
        <v xml:space="preserve"> </v>
      </c>
      <c r="K1979" s="517"/>
      <c r="L1979" s="379">
        <v>1</v>
      </c>
      <c r="M1979" s="379" t="str">
        <f t="shared" ca="1" si="240"/>
        <v>tak</v>
      </c>
      <c r="N1979" s="379" t="str">
        <f t="shared" ref="N1979" ca="1" si="244">IF(M1979="nie","nie",IF(OR(D1979="wynik",COUNTIF(E1979,"*dysponent*")&gt;0,COUNTIF(E1979,"*klasyfikacja*")&gt;0),"tak",IF(G1979+H1979=0,IF(OR(NOT(A1979=""),COUNTIF(E1979,"*pochodne od*")&gt;0),"nie","tak"),"tak")))</f>
        <v>tak</v>
      </c>
      <c r="O1979" s="378" t="str">
        <f t="shared" ref="O1979" ca="1" si="245">IF(COUNTIF(E1979,"*Dzielnicowe*")&gt;0,"DBFO",IF(COUNTIF(E1979,"*Infrastruktury*")&gt;0,"WIR",IF(COUNTIF(E1979,"*Wydział Oświaty*")&gt;0,"WOW",IF(COUNTIF(E1979,"*Kadr i Funduszy *")&gt;0,"WKF",IF(COUNTIF(E1979,"*Pomocy Sp*")&gt;0,"OPS",IF(COUNTIF(E1979,"Dysponent*")&gt;0,"Inny dys.",IF(OR(COUNTIF(E1979,"*Podstawa praw*")&gt;0,COUNTIF(E1979,"Klasyfikacja:*")&gt;0,D1979="wynik"),"",OFFSET(O1979,-1,0))))))))</f>
        <v>Inny dys.</v>
      </c>
      <c r="P1979" s="389" t="str">
        <f t="shared" si="241"/>
        <v/>
      </c>
      <c r="Q1979" s="390" t="str">
        <f>IF($P1979="","",IF(IF(COUNTIF($P1979,"* *"),COUNTIF('Plany 2025'!$J:$J,"*"&amp;$P1979&amp;"*"),COUNTIF('Plany 2025'!$B:$B,$P1979)+COUNTIF('Plany 2025'!$B:$B,$P1979&amp;"/*")+COUNTIF('Plany 2025'!$B:$B,"*/"&amp;$P1979&amp;"/*"))=0,"brak klasyf.",IF(COUNTIF($P1979,"* *"),SUMIF('Plany 2025'!$J:$J,"*"&amp;$P1979&amp;"*",'Plany 2025'!G:G),SUMIF('Plany 2025'!$B:$B,$P1979,'Plany 2025'!G:G)+SUMIF('Plany 2025'!$B:$B,$P1979&amp;"/*",'Plany 2025'!G:G)+SUMIF('Plany 2025'!$B:$B,"*/"&amp;$P1979&amp;"/*",'Plany 2025'!G:G))))</f>
        <v/>
      </c>
      <c r="R1979" s="391" t="str">
        <f>IF($P1979="","",IF(IF(COUNTIF($P1979,"* *"),COUNTIF('Plany 2025'!$J:$J,"*"&amp;$P1979&amp;"*"),COUNTIF('Plany 2025'!$B:$B,$P1979)+COUNTIF('Plany 2025'!$B:$B,$P1979&amp;"/*")+COUNTIF('Plany 2025'!$B:$B,"*/"&amp;$P1979&amp;"/*"))=0,"brak klasyf.",IF(COUNTIF($P1979,"* *"),SUMIF('Plany 2025'!$J:$J,"*"&amp;$P1979&amp;"*",'Plany 2025'!H:H),SUMIF('Plany 2025'!$B:$B,$P1979,'Plany 2025'!H:H)+SUMIF('Plany 2025'!$B:$B,$P1979&amp;"/*",'Plany 2025'!H:H)+SUMIF('Plany 2025'!$B:$B,"*/"&amp;$P1979&amp;"/*",'Plany 2025'!H:H))))</f>
        <v/>
      </c>
      <c r="S1979" s="392" t="str">
        <f t="shared" si="242"/>
        <v/>
      </c>
      <c r="T1979" s="393" t="str">
        <f t="shared" si="243"/>
        <v/>
      </c>
      <c r="U1979" s="138"/>
      <c r="V1979" s="91"/>
    </row>
    <row r="1980" spans="1:22" s="134" customFormat="1" ht="22.5">
      <c r="A1980" s="97"/>
      <c r="B1980" s="378"/>
      <c r="C1980" s="378"/>
      <c r="D1980" s="97"/>
      <c r="E1980" s="648" t="s">
        <v>2126</v>
      </c>
      <c r="F1980" s="223"/>
      <c r="G1980" s="189"/>
      <c r="H1980" s="190">
        <v>6</v>
      </c>
      <c r="I1980" s="138" t="str">
        <f t="shared" ref="I1980:I1982" si="246">IF(SUM(G1980=0)," ",(H1980/G1980))</f>
        <v xml:space="preserve"> </v>
      </c>
      <c r="K1980" s="517"/>
      <c r="L1980" s="379">
        <v>1</v>
      </c>
      <c r="M1980" s="379" t="str">
        <f t="shared" ref="M1980:M1982" ca="1" si="247">IF(D1980="wynik",IF(G1980+H1980&lt;&gt;0,"tak","nie"),OFFSET(M1980,-1,0))</f>
        <v>tak</v>
      </c>
      <c r="N1980" s="379" t="str">
        <f ca="1">IF(M1980="nie","nie",IF(OR(D1980="wynik",COUNTIF(E1980,"*dysponent*")&gt;0,COUNTIF(E1980,"*klasyfikacja*")&gt;0),"tak",IF(G1980+H1980=0,IF(OR(NOT(A1980=""),COUNTIF(E1980,"*pochodne od*")&gt;0),"nie","tak"),"tak")))</f>
        <v>tak</v>
      </c>
      <c r="O1980" s="378" t="str">
        <f ca="1">IF(COUNTIF(E1980,"*Dzielnicowe*")&gt;0,"DBFO",IF(COUNTIF(E1980,"*Infrastruktury*")&gt;0,"WIR",IF(COUNTIF(E1980,"*Wydział Oświaty*")&gt;0,"WOW",IF(COUNTIF(E1980,"*Kadr i Funduszy *")&gt;0,"WKF",IF(COUNTIF(E1980,"*Pomocy Sp*")&gt;0,"OPS",IF(COUNTIF(E1980,"Dysponent*")&gt;0,"Inny dys.",IF(OR(COUNTIF(E1980,"*Podstawa praw*")&gt;0,COUNTIF(E1980,"Klasyfikacja:*")&gt;0,D1980="wynik"),"",OFFSET(O1980,-1,0))))))))</f>
        <v>Inny dys.</v>
      </c>
      <c r="P1980" s="389" t="str">
        <f t="shared" ref="P1980:P1982" si="248">TRIM(IF(OR(A1980="",COUNTIF(D1980,"*p1*")&gt;0),"",IF(D1980="wynik",A1980,O1980&amp;" "&amp;A1980&amp;" "&amp;C1980&amp;" "&amp;D1980)))</f>
        <v/>
      </c>
      <c r="Q1980" s="390" t="str">
        <f>IF($P1980="","",IF(IF(COUNTIF($P1980,"* *"),COUNTIF('Plany 2025'!$J:$J,"*"&amp;$P1980&amp;"*"),COUNTIF('Plany 2025'!$B:$B,$P1980)+COUNTIF('Plany 2025'!$B:$B,$P1980&amp;"/*")+COUNTIF('Plany 2025'!$B:$B,"*/"&amp;$P1980&amp;"/*"))=0,"brak klasyf.",IF(COUNTIF($P1980,"* *"),SUMIF('Plany 2025'!$J:$J,"*"&amp;$P1980&amp;"*",'Plany 2025'!G:G),SUMIF('Plany 2025'!$B:$B,$P1980,'Plany 2025'!G:G)+SUMIF('Plany 2025'!$B:$B,$P1980&amp;"/*",'Plany 2025'!G:G)+SUMIF('Plany 2025'!$B:$B,"*/"&amp;$P1980&amp;"/*",'Plany 2025'!G:G))))</f>
        <v/>
      </c>
      <c r="R1980" s="391" t="str">
        <f>IF($P1980="","",IF(IF(COUNTIF($P1980,"* *"),COUNTIF('Plany 2025'!$J:$J,"*"&amp;$P1980&amp;"*"),COUNTIF('Plany 2025'!$B:$B,$P1980)+COUNTIF('Plany 2025'!$B:$B,$P1980&amp;"/*")+COUNTIF('Plany 2025'!$B:$B,"*/"&amp;$P1980&amp;"/*"))=0,"brak klasyf.",IF(COUNTIF($P1980,"* *"),SUMIF('Plany 2025'!$J:$J,"*"&amp;$P1980&amp;"*",'Plany 2025'!H:H),SUMIF('Plany 2025'!$B:$B,$P1980,'Plany 2025'!H:H)+SUMIF('Plany 2025'!$B:$B,$P1980&amp;"/*",'Plany 2025'!H:H)+SUMIF('Plany 2025'!$B:$B,"*/"&amp;$P1980&amp;"/*",'Plany 2025'!H:H))))</f>
        <v/>
      </c>
      <c r="S1980" s="392" t="str">
        <f t="shared" ref="S1980:S1982" si="249">IF(Q1980="","",IF(ISNUMBER(Q1980),Q1980-G1980,IF(AND(COUNTIF(Q1980,"brak*")&gt;0,G1980&gt;0),G1980,"")))</f>
        <v/>
      </c>
      <c r="T1980" s="393" t="str">
        <f t="shared" ref="T1980:T1982" si="250">IF(R1980="","",IF(ISNUMBER(R1980),ROUND(R1980,2)-ROUND(H1980,2),IF(AND(COUNTIF(R1980,"brak*")&gt;0,H1980&gt;0),H1980,"")))</f>
        <v/>
      </c>
      <c r="U1980" s="138"/>
      <c r="V1980" s="91"/>
    </row>
    <row r="1981" spans="1:22" s="134" customFormat="1" ht="22.5">
      <c r="A1981" s="97"/>
      <c r="B1981" s="378"/>
      <c r="C1981" s="378"/>
      <c r="D1981" s="97"/>
      <c r="E1981" s="648" t="s">
        <v>2127</v>
      </c>
      <c r="F1981" s="223"/>
      <c r="G1981" s="189"/>
      <c r="H1981" s="190">
        <v>0</v>
      </c>
      <c r="I1981" s="138" t="str">
        <f t="shared" si="246"/>
        <v xml:space="preserve"> </v>
      </c>
      <c r="K1981" s="517"/>
      <c r="L1981" s="379">
        <v>1</v>
      </c>
      <c r="M1981" s="379" t="str">
        <f t="shared" ca="1" si="247"/>
        <v>tak</v>
      </c>
      <c r="N1981" s="379" t="str">
        <f ca="1">IF(M1981="nie","nie",IF(OR(D1981="wynik",COUNTIF(E1981,"*dysponent*")&gt;0,COUNTIF(E1981,"*klasyfikacja*")&gt;0),"tak",IF(G1981+H1981=0,IF(OR(NOT(A1981=""),COUNTIF(E1981,"*pochodne od*")&gt;0),"nie","tak"),"tak")))</f>
        <v>tak</v>
      </c>
      <c r="O1981" s="378" t="str">
        <f ca="1">IF(COUNTIF(E1981,"*Dzielnicowe*")&gt;0,"DBFO",IF(COUNTIF(E1981,"*Infrastruktury*")&gt;0,"WIR",IF(COUNTIF(E1981,"*Wydział Oświaty*")&gt;0,"WOW",IF(COUNTIF(E1981,"*Kadr i Funduszy *")&gt;0,"WKF",IF(COUNTIF(E1981,"*Pomocy Sp*")&gt;0,"OPS",IF(COUNTIF(E1981,"Dysponent*")&gt;0,"Inny dys.",IF(OR(COUNTIF(E1981,"*Podstawa praw*")&gt;0,COUNTIF(E1981,"Klasyfikacja:*")&gt;0,D1981="wynik"),"",OFFSET(O1981,-1,0))))))))</f>
        <v>Inny dys.</v>
      </c>
      <c r="P1981" s="389" t="str">
        <f t="shared" si="248"/>
        <v/>
      </c>
      <c r="Q1981" s="390" t="str">
        <f>IF($P1981="","",IF(IF(COUNTIF($P1981,"* *"),COUNTIF('Plany 2025'!$J:$J,"*"&amp;$P1981&amp;"*"),COUNTIF('Plany 2025'!$B:$B,$P1981)+COUNTIF('Plany 2025'!$B:$B,$P1981&amp;"/*")+COUNTIF('Plany 2025'!$B:$B,"*/"&amp;$P1981&amp;"/*"))=0,"brak klasyf.",IF(COUNTIF($P1981,"* *"),SUMIF('Plany 2025'!$J:$J,"*"&amp;$P1981&amp;"*",'Plany 2025'!G:G),SUMIF('Plany 2025'!$B:$B,$P1981,'Plany 2025'!G:G)+SUMIF('Plany 2025'!$B:$B,$P1981&amp;"/*",'Plany 2025'!G:G)+SUMIF('Plany 2025'!$B:$B,"*/"&amp;$P1981&amp;"/*",'Plany 2025'!G:G))))</f>
        <v/>
      </c>
      <c r="R1981" s="391" t="str">
        <f>IF($P1981="","",IF(IF(COUNTIF($P1981,"* *"),COUNTIF('Plany 2025'!$J:$J,"*"&amp;$P1981&amp;"*"),COUNTIF('Plany 2025'!$B:$B,$P1981)+COUNTIF('Plany 2025'!$B:$B,$P1981&amp;"/*")+COUNTIF('Plany 2025'!$B:$B,"*/"&amp;$P1981&amp;"/*"))=0,"brak klasyf.",IF(COUNTIF($P1981,"* *"),SUMIF('Plany 2025'!$J:$J,"*"&amp;$P1981&amp;"*",'Plany 2025'!H:H),SUMIF('Plany 2025'!$B:$B,$P1981,'Plany 2025'!H:H)+SUMIF('Plany 2025'!$B:$B,$P1981&amp;"/*",'Plany 2025'!H:H)+SUMIF('Plany 2025'!$B:$B,"*/"&amp;$P1981&amp;"/*",'Plany 2025'!H:H))))</f>
        <v/>
      </c>
      <c r="S1981" s="392" t="str">
        <f t="shared" si="249"/>
        <v/>
      </c>
      <c r="T1981" s="393" t="str">
        <f t="shared" si="250"/>
        <v/>
      </c>
      <c r="U1981" s="138"/>
      <c r="V1981" s="91"/>
    </row>
    <row r="1982" spans="1:22" s="299" customFormat="1">
      <c r="A1982" s="294"/>
      <c r="B1982" s="513"/>
      <c r="C1982" s="513"/>
      <c r="D1982" s="294"/>
      <c r="E1982" s="648" t="s">
        <v>2128</v>
      </c>
      <c r="F1982" s="645"/>
      <c r="G1982" s="646"/>
      <c r="H1982" s="190">
        <v>0</v>
      </c>
      <c r="I1982" s="138" t="str">
        <f t="shared" si="246"/>
        <v xml:space="preserve"> </v>
      </c>
      <c r="K1982" s="517"/>
      <c r="L1982" s="379">
        <v>1</v>
      </c>
      <c r="M1982" s="379" t="str">
        <f t="shared" ca="1" si="247"/>
        <v>tak</v>
      </c>
      <c r="N1982" s="379" t="str">
        <f t="shared" ref="N1982" ca="1" si="251">IF(M1982="nie","nie",IF(OR(D1982="wynik",COUNTIF(E1982,"*dysponent*")&gt;0,COUNTIF(E1982,"*klasyfikacja*")&gt;0),"tak",IF(G1982+H1982=0,IF(OR(NOT(A1982=""),COUNTIF(E1982,"*pochodne od*")&gt;0),"nie","tak"),"tak")))</f>
        <v>tak</v>
      </c>
      <c r="O1982" s="378" t="str">
        <f t="shared" ref="O1982" ca="1" si="252">IF(COUNTIF(E1982,"*Dzielnicowe*")&gt;0,"DBFO",IF(COUNTIF(E1982,"*Infrastruktury*")&gt;0,"WIR",IF(COUNTIF(E1982,"*Wydział Oświaty*")&gt;0,"WOW",IF(COUNTIF(E1982,"*Kadr i Funduszy *")&gt;0,"WKF",IF(COUNTIF(E1982,"*Pomocy Sp*")&gt;0,"OPS",IF(COUNTIF(E1982,"Dysponent*")&gt;0,"Inny dys.",IF(OR(COUNTIF(E1982,"*Podstawa praw*")&gt;0,COUNTIF(E1982,"Klasyfikacja:*")&gt;0,D1982="wynik"),"",OFFSET(O1982,-1,0))))))))</f>
        <v>Inny dys.</v>
      </c>
      <c r="P1982" s="389" t="str">
        <f t="shared" si="248"/>
        <v/>
      </c>
      <c r="Q1982" s="390" t="str">
        <f>IF($P1982="","",IF(IF(COUNTIF($P1982,"* *"),COUNTIF('Plany 2025'!$J:$J,"*"&amp;$P1982&amp;"*"),COUNTIF('Plany 2025'!$B:$B,$P1982)+COUNTIF('Plany 2025'!$B:$B,$P1982&amp;"/*")+COUNTIF('Plany 2025'!$B:$B,"*/"&amp;$P1982&amp;"/*"))=0,"brak klasyf.",IF(COUNTIF($P1982,"* *"),SUMIF('Plany 2025'!$J:$J,"*"&amp;$P1982&amp;"*",'Plany 2025'!G:G),SUMIF('Plany 2025'!$B:$B,$P1982,'Plany 2025'!G:G)+SUMIF('Plany 2025'!$B:$B,$P1982&amp;"/*",'Plany 2025'!G:G)+SUMIF('Plany 2025'!$B:$B,"*/"&amp;$P1982&amp;"/*",'Plany 2025'!G:G))))</f>
        <v/>
      </c>
      <c r="R1982" s="391" t="str">
        <f>IF($P1982="","",IF(IF(COUNTIF($P1982,"* *"),COUNTIF('Plany 2025'!$J:$J,"*"&amp;$P1982&amp;"*"),COUNTIF('Plany 2025'!$B:$B,$P1982)+COUNTIF('Plany 2025'!$B:$B,$P1982&amp;"/*")+COUNTIF('Plany 2025'!$B:$B,"*/"&amp;$P1982&amp;"/*"))=0,"brak klasyf.",IF(COUNTIF($P1982,"* *"),SUMIF('Plany 2025'!$J:$J,"*"&amp;$P1982&amp;"*",'Plany 2025'!H:H),SUMIF('Plany 2025'!$B:$B,$P1982,'Plany 2025'!H:H)+SUMIF('Plany 2025'!$B:$B,$P1982&amp;"/*",'Plany 2025'!H:H)+SUMIF('Plany 2025'!$B:$B,"*/"&amp;$P1982&amp;"/*",'Plany 2025'!H:H))))</f>
        <v/>
      </c>
      <c r="S1982" s="392" t="str">
        <f t="shared" si="249"/>
        <v/>
      </c>
      <c r="T1982" s="393" t="str">
        <f t="shared" si="250"/>
        <v/>
      </c>
      <c r="U1982" s="138"/>
      <c r="V1982" s="91"/>
    </row>
    <row r="1983" spans="1:22" s="299" customFormat="1" ht="6" customHeight="1">
      <c r="A1983" s="294"/>
      <c r="B1983" s="513"/>
      <c r="C1983" s="513"/>
      <c r="D1983" s="294"/>
      <c r="E1983" s="125"/>
      <c r="F1983" s="296"/>
      <c r="G1983" s="307"/>
      <c r="H1983" s="308"/>
      <c r="I1983" s="138" t="str">
        <f t="shared" si="239"/>
        <v xml:space="preserve"> </v>
      </c>
      <c r="K1983" s="517"/>
      <c r="L1983" s="379">
        <v>1</v>
      </c>
      <c r="M1983" s="379" t="str">
        <f t="shared" ca="1" si="240"/>
        <v>tak</v>
      </c>
      <c r="N1983" s="379" t="str">
        <f t="shared" ref="N1983" ca="1" si="253">IF(M1983="nie","nie",IF(OR(D1983="wynik",COUNTIF(E1983,"*dysponent*")&gt;0,COUNTIF(E1983,"*klasyfikacja*")&gt;0),"tak",IF(G1983+H1983=0,IF(OR(NOT(A1983=""),COUNTIF(E1983,"*pochodne od*")&gt;0),"nie","tak"),"tak")))</f>
        <v>tak</v>
      </c>
      <c r="O1983" s="378" t="str">
        <f t="shared" ref="O1983" ca="1" si="254">IF(COUNTIF(E1983,"*Dzielnicowe*")&gt;0,"DBFO",IF(COUNTIF(E1983,"*Infrastruktury*")&gt;0,"WIR",IF(COUNTIF(E1983,"*Wydział Oświaty*")&gt;0,"WOW",IF(COUNTIF(E1983,"*Kadr i Funduszy *")&gt;0,"WKF",IF(COUNTIF(E1983,"*Pomocy Sp*")&gt;0,"OPS",IF(COUNTIF(E1983,"Dysponent*")&gt;0,"Inny dys.",IF(OR(COUNTIF(E1983,"*Podstawa praw*")&gt;0,COUNTIF(E1983,"Klasyfikacja:*")&gt;0,D1983="wynik"),"",OFFSET(O1983,-1,0))))))))</f>
        <v>Inny dys.</v>
      </c>
      <c r="P1983" s="389" t="str">
        <f t="shared" si="241"/>
        <v/>
      </c>
      <c r="Q1983" s="390" t="str">
        <f>IF($P1983="","",IF(IF(COUNTIF($P1983,"* *"),COUNTIF('Plany 2025'!$J:$J,"*"&amp;$P1983&amp;"*"),COUNTIF('Plany 2025'!$B:$B,$P1983)+COUNTIF('Plany 2025'!$B:$B,$P1983&amp;"/*")+COUNTIF('Plany 2025'!$B:$B,"*/"&amp;$P1983&amp;"/*"))=0,"brak klasyf.",IF(COUNTIF($P1983,"* *"),SUMIF('Plany 2025'!$J:$J,"*"&amp;$P1983&amp;"*",'Plany 2025'!G:G),SUMIF('Plany 2025'!$B:$B,$P1983,'Plany 2025'!G:G)+SUMIF('Plany 2025'!$B:$B,$P1983&amp;"/*",'Plany 2025'!G:G)+SUMIF('Plany 2025'!$B:$B,"*/"&amp;$P1983&amp;"/*",'Plany 2025'!G:G))))</f>
        <v/>
      </c>
      <c r="R1983" s="391" t="str">
        <f>IF($P1983="","",IF(IF(COUNTIF($P1983,"* *"),COUNTIF('Plany 2025'!$J:$J,"*"&amp;$P1983&amp;"*"),COUNTIF('Plany 2025'!$B:$B,$P1983)+COUNTIF('Plany 2025'!$B:$B,$P1983&amp;"/*")+COUNTIF('Plany 2025'!$B:$B,"*/"&amp;$P1983&amp;"/*"))=0,"brak klasyf.",IF(COUNTIF($P1983,"* *"),SUMIF('Plany 2025'!$J:$J,"*"&amp;$P1983&amp;"*",'Plany 2025'!H:H),SUMIF('Plany 2025'!$B:$B,$P1983,'Plany 2025'!H:H)+SUMIF('Plany 2025'!$B:$B,$P1983&amp;"/*",'Plany 2025'!H:H)+SUMIF('Plany 2025'!$B:$B,"*/"&amp;$P1983&amp;"/*",'Plany 2025'!H:H))))</f>
        <v/>
      </c>
      <c r="S1983" s="392" t="str">
        <f t="shared" si="242"/>
        <v/>
      </c>
      <c r="T1983" s="393" t="str">
        <f t="shared" si="243"/>
        <v/>
      </c>
      <c r="U1983" s="138"/>
      <c r="V1983" s="91"/>
    </row>
    <row r="1984" spans="1:22" s="139" customFormat="1" ht="22.5">
      <c r="A1984" s="119" t="s">
        <v>132</v>
      </c>
      <c r="B1984" s="494"/>
      <c r="C1984" s="494"/>
      <c r="D1984" s="119" t="s">
        <v>184</v>
      </c>
      <c r="E1984" s="120" t="s">
        <v>133</v>
      </c>
      <c r="F1984" s="121"/>
      <c r="G1984" s="122">
        <f>G1988+G2043</f>
        <v>368490</v>
      </c>
      <c r="H1984" s="123">
        <f>H1988+H2043</f>
        <v>367095</v>
      </c>
      <c r="I1984" s="124">
        <f t="shared" si="225"/>
        <v>0.99621427989904743</v>
      </c>
      <c r="J1984" s="134"/>
      <c r="K1984" s="517"/>
      <c r="L1984" s="379">
        <v>1</v>
      </c>
      <c r="M1984" s="379" t="str">
        <f t="shared" ca="1" si="226"/>
        <v>tak</v>
      </c>
      <c r="N1984" s="379" t="str">
        <f t="shared" ca="1" si="227"/>
        <v>tak</v>
      </c>
      <c r="O1984" s="378" t="str">
        <f t="shared" ca="1" si="228"/>
        <v/>
      </c>
      <c r="P1984" s="389" t="str">
        <f t="shared" si="229"/>
        <v>B/V/2/10</v>
      </c>
      <c r="Q1984" s="390">
        <f>IF($P1984="","",IF(IF(COUNTIF($P1984,"* *"),COUNTIF('Plany 2025'!$J:$J,"*"&amp;$P1984&amp;"*"),COUNTIF('Plany 2025'!$B:$B,$P1984)+COUNTIF('Plany 2025'!$B:$B,$P1984&amp;"/*")+COUNTIF('Plany 2025'!$B:$B,"*/"&amp;$P1984&amp;"/*"))=0,"brak klasyf.",IF(COUNTIF($P1984,"* *"),SUMIF('Plany 2025'!$J:$J,"*"&amp;$P1984&amp;"*",'Plany 2025'!G:G),SUMIF('Plany 2025'!$B:$B,$P1984,'Plany 2025'!G:G)+SUMIF('Plany 2025'!$B:$B,$P1984&amp;"/*",'Plany 2025'!G:G)+SUMIF('Plany 2025'!$B:$B,"*/"&amp;$P1984&amp;"/*",'Plany 2025'!G:G))))</f>
        <v>368490</v>
      </c>
      <c r="R1984" s="391">
        <f>IF($P1984="","",IF(IF(COUNTIF($P1984,"* *"),COUNTIF('Plany 2025'!$J:$J,"*"&amp;$P1984&amp;"*"),COUNTIF('Plany 2025'!$B:$B,$P1984)+COUNTIF('Plany 2025'!$B:$B,$P1984&amp;"/*")+COUNTIF('Plany 2025'!$B:$B,"*/"&amp;$P1984&amp;"/*"))=0,"brak klasyf.",IF(COUNTIF($P1984,"* *"),SUMIF('Plany 2025'!$J:$J,"*"&amp;$P1984&amp;"*",'Plany 2025'!H:H),SUMIF('Plany 2025'!$B:$B,$P1984,'Plany 2025'!H:H)+SUMIF('Plany 2025'!$B:$B,$P1984&amp;"/*",'Plany 2025'!H:H)+SUMIF('Plany 2025'!$B:$B,"*/"&amp;$P1984&amp;"/*",'Plany 2025'!H:H))))</f>
        <v>367095</v>
      </c>
      <c r="S1984" s="392">
        <f t="shared" si="230"/>
        <v>0</v>
      </c>
      <c r="T1984" s="393">
        <f t="shared" si="231"/>
        <v>0</v>
      </c>
      <c r="U1984" s="206"/>
      <c r="V1984" s="91"/>
    </row>
    <row r="1985" spans="1:22" s="134" customFormat="1" ht="6" customHeight="1">
      <c r="A1985" s="97"/>
      <c r="B1985" s="378"/>
      <c r="C1985" s="378"/>
      <c r="D1985" s="97"/>
      <c r="E1985" s="129" t="s">
        <v>24</v>
      </c>
      <c r="F1985" s="130"/>
      <c r="G1985" s="131"/>
      <c r="H1985" s="132"/>
      <c r="I1985" s="141" t="str">
        <f t="shared" si="225"/>
        <v xml:space="preserve"> </v>
      </c>
      <c r="K1985" s="517"/>
      <c r="L1985" s="379">
        <v>1</v>
      </c>
      <c r="M1985" s="379" t="str">
        <f t="shared" ca="1" si="226"/>
        <v>tak</v>
      </c>
      <c r="N1985" s="379" t="str">
        <f t="shared" ca="1" si="227"/>
        <v>tak</v>
      </c>
      <c r="O1985" s="378" t="str">
        <f t="shared" ca="1" si="228"/>
        <v/>
      </c>
      <c r="P1985" s="389" t="str">
        <f t="shared" si="229"/>
        <v/>
      </c>
      <c r="Q1985" s="390" t="str">
        <f>IF($P1985="","",IF(IF(COUNTIF($P1985,"* *"),COUNTIF('Plany 2025'!$J:$J,"*"&amp;$P1985&amp;"*"),COUNTIF('Plany 2025'!$B:$B,$P1985)+COUNTIF('Plany 2025'!$B:$B,$P1985&amp;"/*")+COUNTIF('Plany 2025'!$B:$B,"*/"&amp;$P1985&amp;"/*"))=0,"brak klasyf.",IF(COUNTIF($P1985,"* *"),SUMIF('Plany 2025'!$J:$J,"*"&amp;$P1985&amp;"*",'Plany 2025'!G:G),SUMIF('Plany 2025'!$B:$B,$P1985,'Plany 2025'!G:G)+SUMIF('Plany 2025'!$B:$B,$P1985&amp;"/*",'Plany 2025'!G:G)+SUMIF('Plany 2025'!$B:$B,"*/"&amp;$P1985&amp;"/*",'Plany 2025'!G:G))))</f>
        <v/>
      </c>
      <c r="R1985" s="391" t="str">
        <f>IF($P1985="","",IF(IF(COUNTIF($P1985,"* *"),COUNTIF('Plany 2025'!$J:$J,"*"&amp;$P1985&amp;"*"),COUNTIF('Plany 2025'!$B:$B,$P1985)+COUNTIF('Plany 2025'!$B:$B,$P1985&amp;"/*")+COUNTIF('Plany 2025'!$B:$B,"*/"&amp;$P1985&amp;"/*"))=0,"brak klasyf.",IF(COUNTIF($P1985,"* *"),SUMIF('Plany 2025'!$J:$J,"*"&amp;$P1985&amp;"*",'Plany 2025'!H:H),SUMIF('Plany 2025'!$B:$B,$P1985,'Plany 2025'!H:H)+SUMIF('Plany 2025'!$B:$B,$P1985&amp;"/*",'Plany 2025'!H:H)+SUMIF('Plany 2025'!$B:$B,"*/"&amp;$P1985&amp;"/*",'Plany 2025'!H:H))))</f>
        <v/>
      </c>
      <c r="S1985" s="392" t="str">
        <f t="shared" si="230"/>
        <v/>
      </c>
      <c r="T1985" s="393" t="str">
        <f t="shared" si="231"/>
        <v/>
      </c>
      <c r="U1985" s="141"/>
      <c r="V1985" s="91"/>
    </row>
    <row r="1986" spans="1:22" s="134" customFormat="1" ht="22.5">
      <c r="A1986" s="97"/>
      <c r="B1986" s="378"/>
      <c r="C1986" s="378"/>
      <c r="D1986" s="97"/>
      <c r="E1986" s="129" t="s">
        <v>19</v>
      </c>
      <c r="F1986" s="130"/>
      <c r="G1986" s="131"/>
      <c r="H1986" s="132"/>
      <c r="I1986" s="141" t="str">
        <f t="shared" si="225"/>
        <v xml:space="preserve"> </v>
      </c>
      <c r="K1986" s="517"/>
      <c r="L1986" s="379">
        <v>1</v>
      </c>
      <c r="M1986" s="379" t="str">
        <f t="shared" ca="1" si="226"/>
        <v>tak</v>
      </c>
      <c r="N1986" s="379" t="str">
        <f t="shared" ca="1" si="227"/>
        <v>tak</v>
      </c>
      <c r="O1986" s="378" t="str">
        <f t="shared" ca="1" si="228"/>
        <v/>
      </c>
      <c r="P1986" s="389" t="str">
        <f t="shared" si="229"/>
        <v/>
      </c>
      <c r="Q1986" s="390" t="str">
        <f>IF($P1986="","",IF(IF(COUNTIF($P1986,"* *"),COUNTIF('Plany 2025'!$J:$J,"*"&amp;$P1986&amp;"*"),COUNTIF('Plany 2025'!$B:$B,$P1986)+COUNTIF('Plany 2025'!$B:$B,$P1986&amp;"/*")+COUNTIF('Plany 2025'!$B:$B,"*/"&amp;$P1986&amp;"/*"))=0,"brak klasyf.",IF(COUNTIF($P1986,"* *"),SUMIF('Plany 2025'!$J:$J,"*"&amp;$P1986&amp;"*",'Plany 2025'!G:G),SUMIF('Plany 2025'!$B:$B,$P1986,'Plany 2025'!G:G)+SUMIF('Plany 2025'!$B:$B,$P1986&amp;"/*",'Plany 2025'!G:G)+SUMIF('Plany 2025'!$B:$B,"*/"&amp;$P1986&amp;"/*",'Plany 2025'!G:G))))</f>
        <v/>
      </c>
      <c r="R1986" s="391" t="str">
        <f>IF($P1986="","",IF(IF(COUNTIF($P1986,"* *"),COUNTIF('Plany 2025'!$J:$J,"*"&amp;$P1986&amp;"*"),COUNTIF('Plany 2025'!$B:$B,$P1986)+COUNTIF('Plany 2025'!$B:$B,$P1986&amp;"/*")+COUNTIF('Plany 2025'!$B:$B,"*/"&amp;$P1986&amp;"/*"))=0,"brak klasyf.",IF(COUNTIF($P1986,"* *"),SUMIF('Plany 2025'!$J:$J,"*"&amp;$P1986&amp;"*",'Plany 2025'!H:H),SUMIF('Plany 2025'!$B:$B,$P1986,'Plany 2025'!H:H)+SUMIF('Plany 2025'!$B:$B,$P1986&amp;"/*",'Plany 2025'!H:H)+SUMIF('Plany 2025'!$B:$B,"*/"&amp;$P1986&amp;"/*",'Plany 2025'!H:H))))</f>
        <v/>
      </c>
      <c r="S1986" s="392" t="str">
        <f t="shared" si="230"/>
        <v/>
      </c>
      <c r="T1986" s="393" t="str">
        <f t="shared" si="231"/>
        <v/>
      </c>
      <c r="U1986" s="141"/>
      <c r="V1986" s="91"/>
    </row>
    <row r="1987" spans="1:22" s="139" customFormat="1" ht="6" customHeight="1">
      <c r="A1987" s="97"/>
      <c r="B1987" s="378"/>
      <c r="C1987" s="378"/>
      <c r="D1987" s="97"/>
      <c r="E1987" s="125" t="s">
        <v>24</v>
      </c>
      <c r="F1987" s="93"/>
      <c r="G1987" s="126"/>
      <c r="H1987" s="127"/>
      <c r="I1987" s="96" t="str">
        <f t="shared" si="225"/>
        <v xml:space="preserve"> </v>
      </c>
      <c r="J1987" s="134"/>
      <c r="K1987" s="517"/>
      <c r="L1987" s="379">
        <v>1</v>
      </c>
      <c r="M1987" s="379" t="str">
        <f t="shared" ca="1" si="226"/>
        <v>tak</v>
      </c>
      <c r="N1987" s="379" t="str">
        <f t="shared" ca="1" si="227"/>
        <v>tak</v>
      </c>
      <c r="O1987" s="378" t="str">
        <f t="shared" ca="1" si="228"/>
        <v/>
      </c>
      <c r="P1987" s="389" t="str">
        <f t="shared" si="229"/>
        <v/>
      </c>
      <c r="Q1987" s="390" t="str">
        <f>IF($P1987="","",IF(IF(COUNTIF($P1987,"* *"),COUNTIF('Plany 2025'!$J:$J,"*"&amp;$P1987&amp;"*"),COUNTIF('Plany 2025'!$B:$B,$P1987)+COUNTIF('Plany 2025'!$B:$B,$P1987&amp;"/*")+COUNTIF('Plany 2025'!$B:$B,"*/"&amp;$P1987&amp;"/*"))=0,"brak klasyf.",IF(COUNTIF($P1987,"* *"),SUMIF('Plany 2025'!$J:$J,"*"&amp;$P1987&amp;"*",'Plany 2025'!G:G),SUMIF('Plany 2025'!$B:$B,$P1987,'Plany 2025'!G:G)+SUMIF('Plany 2025'!$B:$B,$P1987&amp;"/*",'Plany 2025'!G:G)+SUMIF('Plany 2025'!$B:$B,"*/"&amp;$P1987&amp;"/*",'Plany 2025'!G:G))))</f>
        <v/>
      </c>
      <c r="R1987" s="391" t="str">
        <f>IF($P1987="","",IF(IF(COUNTIF($P1987,"* *"),COUNTIF('Plany 2025'!$J:$J,"*"&amp;$P1987&amp;"*"),COUNTIF('Plany 2025'!$B:$B,$P1987)+COUNTIF('Plany 2025'!$B:$B,$P1987&amp;"/*")+COUNTIF('Plany 2025'!$B:$B,"*/"&amp;$P1987&amp;"/*"))=0,"brak klasyf.",IF(COUNTIF($P1987,"* *"),SUMIF('Plany 2025'!$J:$J,"*"&amp;$P1987&amp;"*",'Plany 2025'!H:H),SUMIF('Plany 2025'!$B:$B,$P1987,'Plany 2025'!H:H)+SUMIF('Plany 2025'!$B:$B,$P1987&amp;"/*",'Plany 2025'!H:H)+SUMIF('Plany 2025'!$B:$B,"*/"&amp;$P1987&amp;"/*",'Plany 2025'!H:H))))</f>
        <v/>
      </c>
      <c r="S1987" s="392" t="str">
        <f t="shared" si="230"/>
        <v/>
      </c>
      <c r="T1987" s="393" t="str">
        <f t="shared" si="231"/>
        <v/>
      </c>
      <c r="U1987" s="96"/>
      <c r="V1987" s="91"/>
    </row>
    <row r="1988" spans="1:22" s="134" customFormat="1">
      <c r="A1988" s="97"/>
      <c r="B1988" s="378"/>
      <c r="C1988" s="378"/>
      <c r="D1988" s="97"/>
      <c r="E1988" s="129" t="s">
        <v>0</v>
      </c>
      <c r="F1988" s="130"/>
      <c r="G1988" s="126">
        <f>G1992+G2020</f>
        <v>348810</v>
      </c>
      <c r="H1988" s="127">
        <f>H1992+H2020</f>
        <v>347415</v>
      </c>
      <c r="I1988" s="208">
        <f t="shared" si="225"/>
        <v>0.99600068805366815</v>
      </c>
      <c r="K1988" s="517"/>
      <c r="L1988" s="379">
        <v>1</v>
      </c>
      <c r="M1988" s="379" t="str">
        <f t="shared" ca="1" si="226"/>
        <v>tak</v>
      </c>
      <c r="N1988" s="379" t="str">
        <f t="shared" ca="1" si="227"/>
        <v>tak</v>
      </c>
      <c r="O1988" s="378" t="str">
        <f t="shared" ca="1" si="228"/>
        <v/>
      </c>
      <c r="P1988" s="389" t="str">
        <f t="shared" si="229"/>
        <v/>
      </c>
      <c r="Q1988" s="390" t="str">
        <f>IF($P1988="","",IF(IF(COUNTIF($P1988,"* *"),COUNTIF('Plany 2025'!$J:$J,"*"&amp;$P1988&amp;"*"),COUNTIF('Plany 2025'!$B:$B,$P1988)+COUNTIF('Plany 2025'!$B:$B,$P1988&amp;"/*")+COUNTIF('Plany 2025'!$B:$B,"*/"&amp;$P1988&amp;"/*"))=0,"brak klasyf.",IF(COUNTIF($P1988,"* *"),SUMIF('Plany 2025'!$J:$J,"*"&amp;$P1988&amp;"*",'Plany 2025'!G:G),SUMIF('Plany 2025'!$B:$B,$P1988,'Plany 2025'!G:G)+SUMIF('Plany 2025'!$B:$B,$P1988&amp;"/*",'Plany 2025'!G:G)+SUMIF('Plany 2025'!$B:$B,"*/"&amp;$P1988&amp;"/*",'Plany 2025'!G:G))))</f>
        <v/>
      </c>
      <c r="R1988" s="391" t="str">
        <f>IF($P1988="","",IF(IF(COUNTIF($P1988,"* *"),COUNTIF('Plany 2025'!$J:$J,"*"&amp;$P1988&amp;"*"),COUNTIF('Plany 2025'!$B:$B,$P1988)+COUNTIF('Plany 2025'!$B:$B,$P1988&amp;"/*")+COUNTIF('Plany 2025'!$B:$B,"*/"&amp;$P1988&amp;"/*"))=0,"brak klasyf.",IF(COUNTIF($P1988,"* *"),SUMIF('Plany 2025'!$J:$J,"*"&amp;$P1988&amp;"*",'Plany 2025'!H:H),SUMIF('Plany 2025'!$B:$B,$P1988,'Plany 2025'!H:H)+SUMIF('Plany 2025'!$B:$B,$P1988&amp;"/*",'Plany 2025'!H:H)+SUMIF('Plany 2025'!$B:$B,"*/"&amp;$P1988&amp;"/*",'Plany 2025'!H:H))))</f>
        <v/>
      </c>
      <c r="S1988" s="392" t="str">
        <f t="shared" si="230"/>
        <v/>
      </c>
      <c r="T1988" s="393" t="str">
        <f t="shared" si="231"/>
        <v/>
      </c>
      <c r="U1988" s="208"/>
      <c r="V1988" s="91"/>
    </row>
    <row r="1989" spans="1:22" s="139" customFormat="1" ht="6" customHeight="1">
      <c r="A1989" s="97"/>
      <c r="B1989" s="378"/>
      <c r="C1989" s="378"/>
      <c r="D1989" s="97"/>
      <c r="E1989" s="125" t="s">
        <v>24</v>
      </c>
      <c r="F1989" s="93"/>
      <c r="G1989" s="126"/>
      <c r="H1989" s="127"/>
      <c r="I1989" s="96" t="str">
        <f t="shared" si="225"/>
        <v xml:space="preserve"> </v>
      </c>
      <c r="J1989" s="134"/>
      <c r="K1989" s="517"/>
      <c r="L1989" s="379">
        <v>1</v>
      </c>
      <c r="M1989" s="379" t="str">
        <f t="shared" ca="1" si="226"/>
        <v>tak</v>
      </c>
      <c r="N1989" s="379" t="str">
        <f t="shared" ca="1" si="227"/>
        <v>tak</v>
      </c>
      <c r="O1989" s="378" t="str">
        <f t="shared" ca="1" si="228"/>
        <v/>
      </c>
      <c r="P1989" s="389" t="str">
        <f t="shared" si="229"/>
        <v/>
      </c>
      <c r="Q1989" s="390" t="str">
        <f>IF($P1989="","",IF(IF(COUNTIF($P1989,"* *"),COUNTIF('Plany 2025'!$J:$J,"*"&amp;$P1989&amp;"*"),COUNTIF('Plany 2025'!$B:$B,$P1989)+COUNTIF('Plany 2025'!$B:$B,$P1989&amp;"/*")+COUNTIF('Plany 2025'!$B:$B,"*/"&amp;$P1989&amp;"/*"))=0,"brak klasyf.",IF(COUNTIF($P1989,"* *"),SUMIF('Plany 2025'!$J:$J,"*"&amp;$P1989&amp;"*",'Plany 2025'!G:G),SUMIF('Plany 2025'!$B:$B,$P1989,'Plany 2025'!G:G)+SUMIF('Plany 2025'!$B:$B,$P1989&amp;"/*",'Plany 2025'!G:G)+SUMIF('Plany 2025'!$B:$B,"*/"&amp;$P1989&amp;"/*",'Plany 2025'!G:G))))</f>
        <v/>
      </c>
      <c r="R1989" s="391" t="str">
        <f>IF($P1989="","",IF(IF(COUNTIF($P1989,"* *"),COUNTIF('Plany 2025'!$J:$J,"*"&amp;$P1989&amp;"*"),COUNTIF('Plany 2025'!$B:$B,$P1989)+COUNTIF('Plany 2025'!$B:$B,$P1989&amp;"/*")+COUNTIF('Plany 2025'!$B:$B,"*/"&amp;$P1989&amp;"/*"))=0,"brak klasyf.",IF(COUNTIF($P1989,"* *"),SUMIF('Plany 2025'!$J:$J,"*"&amp;$P1989&amp;"*",'Plany 2025'!H:H),SUMIF('Plany 2025'!$B:$B,$P1989,'Plany 2025'!H:H)+SUMIF('Plany 2025'!$B:$B,$P1989&amp;"/*",'Plany 2025'!H:H)+SUMIF('Plany 2025'!$B:$B,"*/"&amp;$P1989&amp;"/*",'Plany 2025'!H:H))))</f>
        <v/>
      </c>
      <c r="S1989" s="392" t="str">
        <f t="shared" si="230"/>
        <v/>
      </c>
      <c r="T1989" s="393" t="str">
        <f t="shared" si="231"/>
        <v/>
      </c>
      <c r="U1989" s="96"/>
      <c r="V1989" s="91"/>
    </row>
    <row r="1990" spans="1:22" s="134" customFormat="1" ht="45">
      <c r="A1990" s="97"/>
      <c r="B1990" s="378"/>
      <c r="C1990" s="378"/>
      <c r="D1990" s="97"/>
      <c r="E1990" s="644" t="s">
        <v>2131</v>
      </c>
      <c r="F1990" s="125"/>
      <c r="G1990" s="136"/>
      <c r="H1990" s="137"/>
      <c r="I1990" s="138" t="str">
        <f t="shared" si="225"/>
        <v xml:space="preserve"> </v>
      </c>
      <c r="K1990" s="517"/>
      <c r="L1990" s="379">
        <v>1</v>
      </c>
      <c r="M1990" s="379" t="str">
        <f t="shared" ca="1" si="226"/>
        <v>tak</v>
      </c>
      <c r="N1990" s="379" t="str">
        <f t="shared" ca="1" si="227"/>
        <v>tak</v>
      </c>
      <c r="O1990" s="378" t="str">
        <f t="shared" ca="1" si="228"/>
        <v/>
      </c>
      <c r="P1990" s="389" t="str">
        <f t="shared" si="229"/>
        <v/>
      </c>
      <c r="Q1990" s="390" t="str">
        <f>IF($P1990="","",IF(IF(COUNTIF($P1990,"* *"),COUNTIF('Plany 2025'!$J:$J,"*"&amp;$P1990&amp;"*"),COUNTIF('Plany 2025'!$B:$B,$P1990)+COUNTIF('Plany 2025'!$B:$B,$P1990&amp;"/*")+COUNTIF('Plany 2025'!$B:$B,"*/"&amp;$P1990&amp;"/*"))=0,"brak klasyf.",IF(COUNTIF($P1990,"* *"),SUMIF('Plany 2025'!$J:$J,"*"&amp;$P1990&amp;"*",'Plany 2025'!G:G),SUMIF('Plany 2025'!$B:$B,$P1990,'Plany 2025'!G:G)+SUMIF('Plany 2025'!$B:$B,$P1990&amp;"/*",'Plany 2025'!G:G)+SUMIF('Plany 2025'!$B:$B,"*/"&amp;$P1990&amp;"/*",'Plany 2025'!G:G))))</f>
        <v/>
      </c>
      <c r="R1990" s="391" t="str">
        <f>IF($P1990="","",IF(IF(COUNTIF($P1990,"* *"),COUNTIF('Plany 2025'!$J:$J,"*"&amp;$P1990&amp;"*"),COUNTIF('Plany 2025'!$B:$B,$P1990)+COUNTIF('Plany 2025'!$B:$B,$P1990&amp;"/*")+COUNTIF('Plany 2025'!$B:$B,"*/"&amp;$P1990&amp;"/*"))=0,"brak klasyf.",IF(COUNTIF($P1990,"* *"),SUMIF('Plany 2025'!$J:$J,"*"&amp;$P1990&amp;"*",'Plany 2025'!H:H),SUMIF('Plany 2025'!$B:$B,$P1990,'Plany 2025'!H:H)+SUMIF('Plany 2025'!$B:$B,$P1990&amp;"/*",'Plany 2025'!H:H)+SUMIF('Plany 2025'!$B:$B,"*/"&amp;$P1990&amp;"/*",'Plany 2025'!H:H))))</f>
        <v/>
      </c>
      <c r="S1990" s="392" t="str">
        <f t="shared" si="230"/>
        <v/>
      </c>
      <c r="T1990" s="393" t="str">
        <f t="shared" si="231"/>
        <v/>
      </c>
      <c r="U1990" s="138"/>
      <c r="V1990" s="91"/>
    </row>
    <row r="1991" spans="1:22" s="134" customFormat="1" ht="6" customHeight="1">
      <c r="A1991" s="97"/>
      <c r="B1991" s="378"/>
      <c r="C1991" s="378"/>
      <c r="D1991" s="97"/>
      <c r="E1991" s="125" t="s">
        <v>24</v>
      </c>
      <c r="F1991" s="93"/>
      <c r="G1991" s="126"/>
      <c r="H1991" s="127"/>
      <c r="I1991" s="96" t="str">
        <f t="shared" si="225"/>
        <v xml:space="preserve"> </v>
      </c>
      <c r="K1991" s="517"/>
      <c r="L1991" s="379">
        <v>1</v>
      </c>
      <c r="M1991" s="379" t="str">
        <f t="shared" ca="1" si="226"/>
        <v>tak</v>
      </c>
      <c r="N1991" s="379" t="str">
        <f t="shared" ca="1" si="227"/>
        <v>tak</v>
      </c>
      <c r="O1991" s="378" t="str">
        <f t="shared" ca="1" si="228"/>
        <v/>
      </c>
      <c r="P1991" s="389" t="str">
        <f t="shared" si="229"/>
        <v/>
      </c>
      <c r="Q1991" s="390" t="str">
        <f>IF($P1991="","",IF(IF(COUNTIF($P1991,"* *"),COUNTIF('Plany 2025'!$J:$J,"*"&amp;$P1991&amp;"*"),COUNTIF('Plany 2025'!$B:$B,$P1991)+COUNTIF('Plany 2025'!$B:$B,$P1991&amp;"/*")+COUNTIF('Plany 2025'!$B:$B,"*/"&amp;$P1991&amp;"/*"))=0,"brak klasyf.",IF(COUNTIF($P1991,"* *"),SUMIF('Plany 2025'!$J:$J,"*"&amp;$P1991&amp;"*",'Plany 2025'!G:G),SUMIF('Plany 2025'!$B:$B,$P1991,'Plany 2025'!G:G)+SUMIF('Plany 2025'!$B:$B,$P1991&amp;"/*",'Plany 2025'!G:G)+SUMIF('Plany 2025'!$B:$B,"*/"&amp;$P1991&amp;"/*",'Plany 2025'!G:G))))</f>
        <v/>
      </c>
      <c r="R1991" s="391" t="str">
        <f>IF($P1991="","",IF(IF(COUNTIF($P1991,"* *"),COUNTIF('Plany 2025'!$J:$J,"*"&amp;$P1991&amp;"*"),COUNTIF('Plany 2025'!$B:$B,$P1991)+COUNTIF('Plany 2025'!$B:$B,$P1991&amp;"/*")+COUNTIF('Plany 2025'!$B:$B,"*/"&amp;$P1991&amp;"/*"))=0,"brak klasyf.",IF(COUNTIF($P1991,"* *"),SUMIF('Plany 2025'!$J:$J,"*"&amp;$P1991&amp;"*",'Plany 2025'!H:H),SUMIF('Plany 2025'!$B:$B,$P1991,'Plany 2025'!H:H)+SUMIF('Plany 2025'!$B:$B,$P1991&amp;"/*",'Plany 2025'!H:H)+SUMIF('Plany 2025'!$B:$B,"*/"&amp;$P1991&amp;"/*",'Plany 2025'!H:H))))</f>
        <v/>
      </c>
      <c r="S1991" s="392" t="str">
        <f t="shared" si="230"/>
        <v/>
      </c>
      <c r="T1991" s="393" t="str">
        <f t="shared" si="231"/>
        <v/>
      </c>
      <c r="U1991" s="96"/>
      <c r="V1991" s="91"/>
    </row>
    <row r="1992" spans="1:22" s="134" customFormat="1">
      <c r="A1992" s="91"/>
      <c r="B1992" s="379"/>
      <c r="C1992" s="379"/>
      <c r="D1992" s="91"/>
      <c r="E1992" s="140" t="s">
        <v>2105</v>
      </c>
      <c r="F1992" s="130"/>
      <c r="G1992" s="136">
        <f>SUM(G1995,G2001:G2018)</f>
        <v>348810</v>
      </c>
      <c r="H1992" s="137">
        <f>SUM(H1995,H2001:H2018)</f>
        <v>347415</v>
      </c>
      <c r="I1992" s="138">
        <f t="shared" si="225"/>
        <v>0.99600068805366815</v>
      </c>
      <c r="K1992" s="517"/>
      <c r="L1992" s="379">
        <v>1</v>
      </c>
      <c r="M1992" s="379" t="str">
        <f t="shared" ca="1" si="226"/>
        <v>tak</v>
      </c>
      <c r="N1992" s="379" t="str">
        <f t="shared" ca="1" si="227"/>
        <v>tak</v>
      </c>
      <c r="O1992" s="378" t="str">
        <f t="shared" ca="1" si="228"/>
        <v>DBFO</v>
      </c>
      <c r="P1992" s="389" t="str">
        <f t="shared" si="229"/>
        <v/>
      </c>
      <c r="Q1992" s="390" t="str">
        <f>IF($P1992="","",IF(IF(COUNTIF($P1992,"* *"),COUNTIF('Plany 2025'!$J:$J,"*"&amp;$P1992&amp;"*"),COUNTIF('Plany 2025'!$B:$B,$P1992)+COUNTIF('Plany 2025'!$B:$B,$P1992&amp;"/*")+COUNTIF('Plany 2025'!$B:$B,"*/"&amp;$P1992&amp;"/*"))=0,"brak klasyf.",IF(COUNTIF($P1992,"* *"),SUMIF('Plany 2025'!$J:$J,"*"&amp;$P1992&amp;"*",'Plany 2025'!G:G),SUMIF('Plany 2025'!$B:$B,$P1992,'Plany 2025'!G:G)+SUMIF('Plany 2025'!$B:$B,$P1992&amp;"/*",'Plany 2025'!G:G)+SUMIF('Plany 2025'!$B:$B,"*/"&amp;$P1992&amp;"/*",'Plany 2025'!G:G))))</f>
        <v/>
      </c>
      <c r="R1992" s="391" t="str">
        <f>IF($P1992="","",IF(IF(COUNTIF($P1992,"* *"),COUNTIF('Plany 2025'!$J:$J,"*"&amp;$P1992&amp;"*"),COUNTIF('Plany 2025'!$B:$B,$P1992)+COUNTIF('Plany 2025'!$B:$B,$P1992&amp;"/*")+COUNTIF('Plany 2025'!$B:$B,"*/"&amp;$P1992&amp;"/*"))=0,"brak klasyf.",IF(COUNTIF($P1992,"* *"),SUMIF('Plany 2025'!$J:$J,"*"&amp;$P1992&amp;"*",'Plany 2025'!H:H),SUMIF('Plany 2025'!$B:$B,$P1992,'Plany 2025'!H:H)+SUMIF('Plany 2025'!$B:$B,$P1992&amp;"/*",'Plany 2025'!H:H)+SUMIF('Plany 2025'!$B:$B,"*/"&amp;$P1992&amp;"/*",'Plany 2025'!H:H))))</f>
        <v/>
      </c>
      <c r="S1992" s="392" t="str">
        <f t="shared" si="230"/>
        <v/>
      </c>
      <c r="T1992" s="393" t="str">
        <f t="shared" si="231"/>
        <v/>
      </c>
      <c r="U1992" s="138"/>
      <c r="V1992" s="91"/>
    </row>
    <row r="1993" spans="1:22" s="134" customFormat="1" ht="6" customHeight="1">
      <c r="A1993" s="97"/>
      <c r="B1993" s="378"/>
      <c r="C1993" s="378"/>
      <c r="D1993" s="97"/>
      <c r="E1993" s="92" t="s">
        <v>24</v>
      </c>
      <c r="F1993" s="93"/>
      <c r="G1993" s="131"/>
      <c r="H1993" s="132"/>
      <c r="I1993" s="141" t="str">
        <f t="shared" si="225"/>
        <v xml:space="preserve"> </v>
      </c>
      <c r="K1993" s="517"/>
      <c r="L1993" s="379">
        <v>1</v>
      </c>
      <c r="M1993" s="379" t="str">
        <f t="shared" ca="1" si="226"/>
        <v>tak</v>
      </c>
      <c r="N1993" s="379" t="str">
        <f t="shared" ca="1" si="227"/>
        <v>tak</v>
      </c>
      <c r="O1993" s="378" t="str">
        <f t="shared" ca="1" si="228"/>
        <v>DBFO</v>
      </c>
      <c r="P1993" s="389" t="str">
        <f t="shared" si="229"/>
        <v/>
      </c>
      <c r="Q1993" s="390" t="str">
        <f>IF($P1993="","",IF(IF(COUNTIF($P1993,"* *"),COUNTIF('Plany 2025'!$J:$J,"*"&amp;$P1993&amp;"*"),COUNTIF('Plany 2025'!$B:$B,$P1993)+COUNTIF('Plany 2025'!$B:$B,$P1993&amp;"/*")+COUNTIF('Plany 2025'!$B:$B,"*/"&amp;$P1993&amp;"/*"))=0,"brak klasyf.",IF(COUNTIF($P1993,"* *"),SUMIF('Plany 2025'!$J:$J,"*"&amp;$P1993&amp;"*",'Plany 2025'!G:G),SUMIF('Plany 2025'!$B:$B,$P1993,'Plany 2025'!G:G)+SUMIF('Plany 2025'!$B:$B,$P1993&amp;"/*",'Plany 2025'!G:G)+SUMIF('Plany 2025'!$B:$B,"*/"&amp;$P1993&amp;"/*",'Plany 2025'!G:G))))</f>
        <v/>
      </c>
      <c r="R1993" s="391" t="str">
        <f>IF($P1993="","",IF(IF(COUNTIF($P1993,"* *"),COUNTIF('Plany 2025'!$J:$J,"*"&amp;$P1993&amp;"*"),COUNTIF('Plany 2025'!$B:$B,$P1993)+COUNTIF('Plany 2025'!$B:$B,$P1993&amp;"/*")+COUNTIF('Plany 2025'!$B:$B,"*/"&amp;$P1993&amp;"/*"))=0,"brak klasyf.",IF(COUNTIF($P1993,"* *"),SUMIF('Plany 2025'!$J:$J,"*"&amp;$P1993&amp;"*",'Plany 2025'!H:H),SUMIF('Plany 2025'!$B:$B,$P1993,'Plany 2025'!H:H)+SUMIF('Plany 2025'!$B:$B,$P1993&amp;"/*",'Plany 2025'!H:H)+SUMIF('Plany 2025'!$B:$B,"*/"&amp;$P1993&amp;"/*",'Plany 2025'!H:H))))</f>
        <v/>
      </c>
      <c r="S1993" s="392" t="str">
        <f t="shared" si="230"/>
        <v/>
      </c>
      <c r="T1993" s="393" t="str">
        <f t="shared" si="231"/>
        <v/>
      </c>
      <c r="U1993" s="141"/>
      <c r="V1993" s="91"/>
    </row>
    <row r="1994" spans="1:22" s="139" customFormat="1">
      <c r="A1994" s="97"/>
      <c r="B1994" s="378"/>
      <c r="C1994" s="378"/>
      <c r="D1994" s="97"/>
      <c r="E1994" s="142" t="s">
        <v>41</v>
      </c>
      <c r="F1994" s="135"/>
      <c r="G1994" s="131"/>
      <c r="H1994" s="132"/>
      <c r="I1994" s="141" t="str">
        <f t="shared" si="225"/>
        <v xml:space="preserve"> </v>
      </c>
      <c r="J1994" s="134"/>
      <c r="K1994" s="517"/>
      <c r="L1994" s="379">
        <v>1</v>
      </c>
      <c r="M1994" s="379" t="str">
        <f t="shared" ca="1" si="226"/>
        <v>tak</v>
      </c>
      <c r="N1994" s="379" t="str">
        <f t="shared" ca="1" si="227"/>
        <v>tak</v>
      </c>
      <c r="O1994" s="378" t="str">
        <f t="shared" ca="1" si="228"/>
        <v>DBFO</v>
      </c>
      <c r="P1994" s="389" t="str">
        <f t="shared" si="229"/>
        <v/>
      </c>
      <c r="Q1994" s="390" t="str">
        <f>IF($P1994="","",IF(IF(COUNTIF($P1994,"* *"),COUNTIF('Plany 2025'!$J:$J,"*"&amp;$P1994&amp;"*"),COUNTIF('Plany 2025'!$B:$B,$P1994)+COUNTIF('Plany 2025'!$B:$B,$P1994&amp;"/*")+COUNTIF('Plany 2025'!$B:$B,"*/"&amp;$P1994&amp;"/*"))=0,"brak klasyf.",IF(COUNTIF($P1994,"* *"),SUMIF('Plany 2025'!$J:$J,"*"&amp;$P1994&amp;"*",'Plany 2025'!G:G),SUMIF('Plany 2025'!$B:$B,$P1994,'Plany 2025'!G:G)+SUMIF('Plany 2025'!$B:$B,$P1994&amp;"/*",'Plany 2025'!G:G)+SUMIF('Plany 2025'!$B:$B,"*/"&amp;$P1994&amp;"/*",'Plany 2025'!G:G))))</f>
        <v/>
      </c>
      <c r="R1994" s="391" t="str">
        <f>IF($P1994="","",IF(IF(COUNTIF($P1994,"* *"),COUNTIF('Plany 2025'!$J:$J,"*"&amp;$P1994&amp;"*"),COUNTIF('Plany 2025'!$B:$B,$P1994)+COUNTIF('Plany 2025'!$B:$B,$P1994&amp;"/*")+COUNTIF('Plany 2025'!$B:$B,"*/"&amp;$P1994&amp;"/*"))=0,"brak klasyf.",IF(COUNTIF($P1994,"* *"),SUMIF('Plany 2025'!$J:$J,"*"&amp;$P1994&amp;"*",'Plany 2025'!H:H),SUMIF('Plany 2025'!$B:$B,$P1994,'Plany 2025'!H:H)+SUMIF('Plany 2025'!$B:$B,$P1994&amp;"/*",'Plany 2025'!H:H)+SUMIF('Plany 2025'!$B:$B,"*/"&amp;$P1994&amp;"/*",'Plany 2025'!H:H))))</f>
        <v/>
      </c>
      <c r="S1994" s="392" t="str">
        <f t="shared" si="230"/>
        <v/>
      </c>
      <c r="T1994" s="393" t="str">
        <f t="shared" si="231"/>
        <v/>
      </c>
      <c r="U1994" s="141"/>
      <c r="V1994" s="91"/>
    </row>
    <row r="1995" spans="1:22" s="134" customFormat="1" hidden="1">
      <c r="A1995" s="91" t="s">
        <v>132</v>
      </c>
      <c r="B1995" s="495">
        <v>801</v>
      </c>
      <c r="C1995" s="495">
        <v>80195</v>
      </c>
      <c r="D1995" s="97" t="s">
        <v>200</v>
      </c>
      <c r="E1995" s="125" t="s">
        <v>46</v>
      </c>
      <c r="F1995" s="143"/>
      <c r="G1995" s="126">
        <f>SUM(G1996:G1999)</f>
        <v>0</v>
      </c>
      <c r="H1995" s="127">
        <f>SUM(H1996:H1999)</f>
        <v>0</v>
      </c>
      <c r="I1995" s="96" t="str">
        <f t="shared" si="225"/>
        <v xml:space="preserve"> </v>
      </c>
      <c r="K1995" s="517"/>
      <c r="L1995" s="379"/>
      <c r="M1995" s="379" t="str">
        <f t="shared" ca="1" si="226"/>
        <v>tak</v>
      </c>
      <c r="N1995" s="379" t="str">
        <f t="shared" ca="1" si="227"/>
        <v>nie</v>
      </c>
      <c r="O1995" s="378" t="str">
        <f t="shared" ca="1" si="228"/>
        <v>DBFO</v>
      </c>
      <c r="P1995" s="389" t="str">
        <f t="shared" si="229"/>
        <v/>
      </c>
      <c r="Q1995" s="390" t="str">
        <f>IF($P1995="","",IF(IF(COUNTIF($P1995,"* *"),COUNTIF('Plany 2025'!$J:$J,"*"&amp;$P1995&amp;"*"),COUNTIF('Plany 2025'!$B:$B,$P1995)+COUNTIF('Plany 2025'!$B:$B,$P1995&amp;"/*")+COUNTIF('Plany 2025'!$B:$B,"*/"&amp;$P1995&amp;"/*"))=0,"brak klasyf.",IF(COUNTIF($P1995,"* *"),SUMIF('Plany 2025'!$J:$J,"*"&amp;$P1995&amp;"*",'Plany 2025'!G:G),SUMIF('Plany 2025'!$B:$B,$P1995,'Plany 2025'!G:G)+SUMIF('Plany 2025'!$B:$B,$P1995&amp;"/*",'Plany 2025'!G:G)+SUMIF('Plany 2025'!$B:$B,"*/"&amp;$P1995&amp;"/*",'Plany 2025'!G:G))))</f>
        <v/>
      </c>
      <c r="R1995" s="391" t="str">
        <f>IF($P1995="","",IF(IF(COUNTIF($P1995,"* *"),COUNTIF('Plany 2025'!$J:$J,"*"&amp;$P1995&amp;"*"),COUNTIF('Plany 2025'!$B:$B,$P1995)+COUNTIF('Plany 2025'!$B:$B,$P1995&amp;"/*")+COUNTIF('Plany 2025'!$B:$B,"*/"&amp;$P1995&amp;"/*"))=0,"brak klasyf.",IF(COUNTIF($P1995,"* *"),SUMIF('Plany 2025'!$J:$J,"*"&amp;$P1995&amp;"*",'Plany 2025'!H:H),SUMIF('Plany 2025'!$B:$B,$P1995,'Plany 2025'!H:H)+SUMIF('Plany 2025'!$B:$B,$P1995&amp;"/*",'Plany 2025'!H:H)+SUMIF('Plany 2025'!$B:$B,"*/"&amp;$P1995&amp;"/*",'Plany 2025'!H:H))))</f>
        <v/>
      </c>
      <c r="S1995" s="392" t="str">
        <f t="shared" si="230"/>
        <v/>
      </c>
      <c r="T1995" s="393" t="str">
        <f t="shared" si="231"/>
        <v/>
      </c>
      <c r="U1995" s="96"/>
      <c r="V1995" s="91"/>
    </row>
    <row r="1996" spans="1:22" s="134" customFormat="1" hidden="1">
      <c r="A1996" s="91" t="s">
        <v>132</v>
      </c>
      <c r="B1996" s="495">
        <v>801</v>
      </c>
      <c r="C1996" s="495">
        <v>80195</v>
      </c>
      <c r="D1996" s="146">
        <v>4010</v>
      </c>
      <c r="E1996" s="149" t="s">
        <v>47</v>
      </c>
      <c r="F1996" s="143"/>
      <c r="G1996" s="151"/>
      <c r="H1996" s="152"/>
      <c r="I1996" s="153" t="str">
        <f t="shared" si="225"/>
        <v xml:space="preserve"> </v>
      </c>
      <c r="J1996" s="147"/>
      <c r="K1996" s="517"/>
      <c r="L1996" s="379"/>
      <c r="M1996" s="379" t="str">
        <f t="shared" ca="1" si="226"/>
        <v>tak</v>
      </c>
      <c r="N1996" s="379" t="str">
        <f t="shared" ca="1" si="227"/>
        <v>nie</v>
      </c>
      <c r="O1996" s="378" t="str">
        <f t="shared" ca="1" si="228"/>
        <v>DBFO</v>
      </c>
      <c r="P1996" s="389" t="str">
        <f t="shared" ca="1" si="229"/>
        <v>DBFO B/V/2/10 80195 4010</v>
      </c>
      <c r="Q1996" s="390" t="str">
        <f ca="1">IF($P1996="","",IF(IF(COUNTIF($P1996,"* *"),COUNTIF('Plany 2025'!$J:$J,"*"&amp;$P1996&amp;"*"),COUNTIF('Plany 2025'!$B:$B,$P1996)+COUNTIF('Plany 2025'!$B:$B,$P1996&amp;"/*")+COUNTIF('Plany 2025'!$B:$B,"*/"&amp;$P1996&amp;"/*"))=0,"brak klasyf.",IF(COUNTIF($P1996,"* *"),SUMIF('Plany 2025'!$J:$J,"*"&amp;$P1996&amp;"*",'Plany 2025'!G:G),SUMIF('Plany 2025'!$B:$B,$P1996,'Plany 2025'!G:G)+SUMIF('Plany 2025'!$B:$B,$P1996&amp;"/*",'Plany 2025'!G:G)+SUMIF('Plany 2025'!$B:$B,"*/"&amp;$P1996&amp;"/*",'Plany 2025'!G:G))))</f>
        <v>brak klasyf.</v>
      </c>
      <c r="R1996" s="391" t="str">
        <f ca="1">IF($P1996="","",IF(IF(COUNTIF($P1996,"* *"),COUNTIF('Plany 2025'!$J:$J,"*"&amp;$P1996&amp;"*"),COUNTIF('Plany 2025'!$B:$B,$P1996)+COUNTIF('Plany 2025'!$B:$B,$P1996&amp;"/*")+COUNTIF('Plany 2025'!$B:$B,"*/"&amp;$P1996&amp;"/*"))=0,"brak klasyf.",IF(COUNTIF($P1996,"* *"),SUMIF('Plany 2025'!$J:$J,"*"&amp;$P1996&amp;"*",'Plany 2025'!H:H),SUMIF('Plany 2025'!$B:$B,$P1996,'Plany 2025'!H:H)+SUMIF('Plany 2025'!$B:$B,$P1996&amp;"/*",'Plany 2025'!H:H)+SUMIF('Plany 2025'!$B:$B,"*/"&amp;$P1996&amp;"/*",'Plany 2025'!H:H))))</f>
        <v>brak klasyf.</v>
      </c>
      <c r="S1996" s="392" t="str">
        <f t="shared" ca="1" si="230"/>
        <v/>
      </c>
      <c r="T1996" s="393" t="str">
        <f t="shared" ca="1" si="231"/>
        <v/>
      </c>
      <c r="U1996" s="153"/>
      <c r="V1996" s="91"/>
    </row>
    <row r="1997" spans="1:22" s="134" customFormat="1" hidden="1">
      <c r="A1997" s="91" t="s">
        <v>132</v>
      </c>
      <c r="B1997" s="495">
        <v>801</v>
      </c>
      <c r="C1997" s="495">
        <v>80195</v>
      </c>
      <c r="D1997" s="146">
        <v>4040</v>
      </c>
      <c r="E1997" s="149" t="s">
        <v>48</v>
      </c>
      <c r="F1997" s="143"/>
      <c r="G1997" s="151"/>
      <c r="H1997" s="152"/>
      <c r="I1997" s="153" t="str">
        <f t="shared" si="225"/>
        <v xml:space="preserve"> </v>
      </c>
      <c r="J1997" s="147"/>
      <c r="K1997" s="517"/>
      <c r="L1997" s="379"/>
      <c r="M1997" s="379" t="str">
        <f t="shared" ca="1" si="226"/>
        <v>tak</v>
      </c>
      <c r="N1997" s="379" t="str">
        <f t="shared" ca="1" si="227"/>
        <v>nie</v>
      </c>
      <c r="O1997" s="378" t="str">
        <f t="shared" ca="1" si="228"/>
        <v>DBFO</v>
      </c>
      <c r="P1997" s="389" t="str">
        <f t="shared" ca="1" si="229"/>
        <v>DBFO B/V/2/10 80195 4040</v>
      </c>
      <c r="Q1997" s="390" t="str">
        <f ca="1">IF($P1997="","",IF(IF(COUNTIF($P1997,"* *"),COUNTIF('Plany 2025'!$J:$J,"*"&amp;$P1997&amp;"*"),COUNTIF('Plany 2025'!$B:$B,$P1997)+COUNTIF('Plany 2025'!$B:$B,$P1997&amp;"/*")+COUNTIF('Plany 2025'!$B:$B,"*/"&amp;$P1997&amp;"/*"))=0,"brak klasyf.",IF(COUNTIF($P1997,"* *"),SUMIF('Plany 2025'!$J:$J,"*"&amp;$P1997&amp;"*",'Plany 2025'!G:G),SUMIF('Plany 2025'!$B:$B,$P1997,'Plany 2025'!G:G)+SUMIF('Plany 2025'!$B:$B,$P1997&amp;"/*",'Plany 2025'!G:G)+SUMIF('Plany 2025'!$B:$B,"*/"&amp;$P1997&amp;"/*",'Plany 2025'!G:G))))</f>
        <v>brak klasyf.</v>
      </c>
      <c r="R1997" s="391" t="str">
        <f ca="1">IF($P1997="","",IF(IF(COUNTIF($P1997,"* *"),COUNTIF('Plany 2025'!$J:$J,"*"&amp;$P1997&amp;"*"),COUNTIF('Plany 2025'!$B:$B,$P1997)+COUNTIF('Plany 2025'!$B:$B,$P1997&amp;"/*")+COUNTIF('Plany 2025'!$B:$B,"*/"&amp;$P1997&amp;"/*"))=0,"brak klasyf.",IF(COUNTIF($P1997,"* *"),SUMIF('Plany 2025'!$J:$J,"*"&amp;$P1997&amp;"*",'Plany 2025'!H:H),SUMIF('Plany 2025'!$B:$B,$P1997,'Plany 2025'!H:H)+SUMIF('Plany 2025'!$B:$B,$P1997&amp;"/*",'Plany 2025'!H:H)+SUMIF('Plany 2025'!$B:$B,"*/"&amp;$P1997&amp;"/*",'Plany 2025'!H:H))))</f>
        <v>brak klasyf.</v>
      </c>
      <c r="S1997" s="392" t="str">
        <f t="shared" ca="1" si="230"/>
        <v/>
      </c>
      <c r="T1997" s="393" t="str">
        <f t="shared" ca="1" si="231"/>
        <v/>
      </c>
      <c r="U1997" s="153"/>
      <c r="V1997" s="91"/>
    </row>
    <row r="1998" spans="1:22" s="134" customFormat="1" hidden="1">
      <c r="A1998" s="91" t="s">
        <v>132</v>
      </c>
      <c r="B1998" s="495">
        <v>801</v>
      </c>
      <c r="C1998" s="495">
        <v>80195</v>
      </c>
      <c r="D1998" s="146">
        <v>4170</v>
      </c>
      <c r="E1998" s="149" t="s">
        <v>49</v>
      </c>
      <c r="F1998" s="143"/>
      <c r="G1998" s="151"/>
      <c r="H1998" s="152"/>
      <c r="I1998" s="153" t="str">
        <f t="shared" si="225"/>
        <v xml:space="preserve"> </v>
      </c>
      <c r="J1998" s="147"/>
      <c r="K1998" s="517"/>
      <c r="L1998" s="379"/>
      <c r="M1998" s="379" t="str">
        <f t="shared" ca="1" si="226"/>
        <v>tak</v>
      </c>
      <c r="N1998" s="379" t="str">
        <f t="shared" ca="1" si="227"/>
        <v>nie</v>
      </c>
      <c r="O1998" s="378" t="str">
        <f t="shared" ca="1" si="228"/>
        <v>DBFO</v>
      </c>
      <c r="P1998" s="389" t="str">
        <f t="shared" ca="1" si="229"/>
        <v>DBFO B/V/2/10 80195 4170</v>
      </c>
      <c r="Q1998" s="390" t="str">
        <f ca="1">IF($P1998="","",IF(IF(COUNTIF($P1998,"* *"),COUNTIF('Plany 2025'!$J:$J,"*"&amp;$P1998&amp;"*"),COUNTIF('Plany 2025'!$B:$B,$P1998)+COUNTIF('Plany 2025'!$B:$B,$P1998&amp;"/*")+COUNTIF('Plany 2025'!$B:$B,"*/"&amp;$P1998&amp;"/*"))=0,"brak klasyf.",IF(COUNTIF($P1998,"* *"),SUMIF('Plany 2025'!$J:$J,"*"&amp;$P1998&amp;"*",'Plany 2025'!G:G),SUMIF('Plany 2025'!$B:$B,$P1998,'Plany 2025'!G:G)+SUMIF('Plany 2025'!$B:$B,$P1998&amp;"/*",'Plany 2025'!G:G)+SUMIF('Plany 2025'!$B:$B,"*/"&amp;$P1998&amp;"/*",'Plany 2025'!G:G))))</f>
        <v>brak klasyf.</v>
      </c>
      <c r="R1998" s="391" t="str">
        <f ca="1">IF($P1998="","",IF(IF(COUNTIF($P1998,"* *"),COUNTIF('Plany 2025'!$J:$J,"*"&amp;$P1998&amp;"*"),COUNTIF('Plany 2025'!$B:$B,$P1998)+COUNTIF('Plany 2025'!$B:$B,$P1998&amp;"/*")+COUNTIF('Plany 2025'!$B:$B,"*/"&amp;$P1998&amp;"/*"))=0,"brak klasyf.",IF(COUNTIF($P1998,"* *"),SUMIF('Plany 2025'!$J:$J,"*"&amp;$P1998&amp;"*",'Plany 2025'!H:H),SUMIF('Plany 2025'!$B:$B,$P1998,'Plany 2025'!H:H)+SUMIF('Plany 2025'!$B:$B,$P1998&amp;"/*",'Plany 2025'!H:H)+SUMIF('Plany 2025'!$B:$B,"*/"&amp;$P1998&amp;"/*",'Plany 2025'!H:H))))</f>
        <v>brak klasyf.</v>
      </c>
      <c r="S1998" s="392" t="str">
        <f t="shared" ca="1" si="230"/>
        <v/>
      </c>
      <c r="T1998" s="393" t="str">
        <f t="shared" ca="1" si="231"/>
        <v/>
      </c>
      <c r="U1998" s="153"/>
      <c r="V1998" s="91"/>
    </row>
    <row r="1999" spans="1:22" s="134" customFormat="1" hidden="1">
      <c r="A1999" s="97"/>
      <c r="B1999" s="378"/>
      <c r="C1999" s="378"/>
      <c r="D1999" s="97"/>
      <c r="E1999" s="149" t="s">
        <v>50</v>
      </c>
      <c r="F1999" s="143"/>
      <c r="G1999" s="151"/>
      <c r="H1999" s="152"/>
      <c r="I1999" s="153" t="str">
        <f t="shared" si="225"/>
        <v xml:space="preserve"> </v>
      </c>
      <c r="K1999" s="517"/>
      <c r="L1999" s="379"/>
      <c r="M1999" s="379" t="str">
        <f t="shared" ca="1" si="226"/>
        <v>tak</v>
      </c>
      <c r="N1999" s="379" t="str">
        <f t="shared" ca="1" si="227"/>
        <v>nie</v>
      </c>
      <c r="O1999" s="378" t="str">
        <f t="shared" ca="1" si="228"/>
        <v>DBFO</v>
      </c>
      <c r="P1999" s="389" t="str">
        <f t="shared" si="229"/>
        <v/>
      </c>
      <c r="Q1999" s="390" t="str">
        <f>IF($P1999="","",IF(IF(COUNTIF($P1999,"* *"),COUNTIF('Plany 2025'!$J:$J,"*"&amp;$P1999&amp;"*"),COUNTIF('Plany 2025'!$B:$B,$P1999)+COUNTIF('Plany 2025'!$B:$B,$P1999&amp;"/*")+COUNTIF('Plany 2025'!$B:$B,"*/"&amp;$P1999&amp;"/*"))=0,"brak klasyf.",IF(COUNTIF($P1999,"* *"),SUMIF('Plany 2025'!$J:$J,"*"&amp;$P1999&amp;"*",'Plany 2025'!G:G),SUMIF('Plany 2025'!$B:$B,$P1999,'Plany 2025'!G:G)+SUMIF('Plany 2025'!$B:$B,$P1999&amp;"/*",'Plany 2025'!G:G)+SUMIF('Plany 2025'!$B:$B,"*/"&amp;$P1999&amp;"/*",'Plany 2025'!G:G))))</f>
        <v/>
      </c>
      <c r="R1999" s="391" t="str">
        <f>IF($P1999="","",IF(IF(COUNTIF($P1999,"* *"),COUNTIF('Plany 2025'!$J:$J,"*"&amp;$P1999&amp;"*"),COUNTIF('Plany 2025'!$B:$B,$P1999)+COUNTIF('Plany 2025'!$B:$B,$P1999&amp;"/*")+COUNTIF('Plany 2025'!$B:$B,"*/"&amp;$P1999&amp;"/*"))=0,"brak klasyf.",IF(COUNTIF($P1999,"* *"),SUMIF('Plany 2025'!$J:$J,"*"&amp;$P1999&amp;"*",'Plany 2025'!H:H),SUMIF('Plany 2025'!$B:$B,$P1999,'Plany 2025'!H:H)+SUMIF('Plany 2025'!$B:$B,$P1999&amp;"/*",'Plany 2025'!H:H)+SUMIF('Plany 2025'!$B:$B,"*/"&amp;$P1999&amp;"/*",'Plany 2025'!H:H))))</f>
        <v/>
      </c>
      <c r="S1999" s="392" t="str">
        <f t="shared" si="230"/>
        <v/>
      </c>
      <c r="T1999" s="393" t="str">
        <f t="shared" si="231"/>
        <v/>
      </c>
      <c r="U1999" s="153"/>
      <c r="V1999" s="91"/>
    </row>
    <row r="2000" spans="1:22" s="134" customFormat="1" ht="6" hidden="1" customHeight="1">
      <c r="A2000" s="97"/>
      <c r="B2000" s="378"/>
      <c r="C2000" s="378"/>
      <c r="D2000" s="97"/>
      <c r="E2000" s="209" t="s">
        <v>24</v>
      </c>
      <c r="F2000" s="143"/>
      <c r="G2000" s="126"/>
      <c r="H2000" s="127"/>
      <c r="I2000" s="96" t="str">
        <f t="shared" ref="I2000:I2063" si="255">IF(SUM(G2000=0)," ",(H2000/G2000))</f>
        <v xml:space="preserve"> </v>
      </c>
      <c r="K2000" s="517"/>
      <c r="L2000" s="379"/>
      <c r="M2000" s="379" t="str">
        <f t="shared" ref="M2000:M2063" ca="1" si="256">IF(D2000="wynik",IF(G2000+H2000&lt;&gt;0,"tak","nie"),OFFSET(M2000,-1,0))</f>
        <v>tak</v>
      </c>
      <c r="N2000" s="379" t="str">
        <f t="shared" ref="N2000:N2063" ca="1" si="257">IF(M2000="nie","nie",IF(OR(D2000="wynik",COUNTIF(E2000,"*dysponent*")&gt;0,COUNTIF(E2000,"*klasyfikacja*")&gt;0),"tak",IF(G2000+H2000=0,IF(OR(NOT(A2000=""),COUNTIF(E2000,"*pochodne od*")&gt;0),"nie","tak"),"tak")))</f>
        <v>tak</v>
      </c>
      <c r="O2000" s="378" t="str">
        <f t="shared" ref="O2000:O2063" ca="1" si="258">IF(COUNTIF(E2000,"*Dzielnicowe*")&gt;0,"DBFO",IF(COUNTIF(E2000,"*Infrastruktury*")&gt;0,"WIR",IF(COUNTIF(E2000,"*Wydział Oświaty*")&gt;0,"WOW",IF(COUNTIF(E2000,"*Kadr i Funduszy *")&gt;0,"WKF",IF(COUNTIF(E2000,"*Pomocy Sp*")&gt;0,"OPS",IF(COUNTIF(E2000,"Dysponent*")&gt;0,"Inny dys.",IF(OR(COUNTIF(E2000,"*Podstawa praw*")&gt;0,COUNTIF(E2000,"Klasyfikacja:*")&gt;0,D2000="wynik"),"",OFFSET(O2000,-1,0))))))))</f>
        <v>DBFO</v>
      </c>
      <c r="P2000" s="389" t="str">
        <f t="shared" ref="P2000:P2063" si="259">TRIM(IF(OR(A2000="",COUNTIF(D2000,"*p1*")&gt;0),"",IF(D2000="wynik",A2000,O2000&amp;" "&amp;A2000&amp;" "&amp;C2000&amp;" "&amp;D2000)))</f>
        <v/>
      </c>
      <c r="Q2000" s="390" t="str">
        <f>IF($P2000="","",IF(IF(COUNTIF($P2000,"* *"),COUNTIF('Plany 2025'!$J:$J,"*"&amp;$P2000&amp;"*"),COUNTIF('Plany 2025'!$B:$B,$P2000)+COUNTIF('Plany 2025'!$B:$B,$P2000&amp;"/*")+COUNTIF('Plany 2025'!$B:$B,"*/"&amp;$P2000&amp;"/*"))=0,"brak klasyf.",IF(COUNTIF($P2000,"* *"),SUMIF('Plany 2025'!$J:$J,"*"&amp;$P2000&amp;"*",'Plany 2025'!G:G),SUMIF('Plany 2025'!$B:$B,$P2000,'Plany 2025'!G:G)+SUMIF('Plany 2025'!$B:$B,$P2000&amp;"/*",'Plany 2025'!G:G)+SUMIF('Plany 2025'!$B:$B,"*/"&amp;$P2000&amp;"/*",'Plany 2025'!G:G))))</f>
        <v/>
      </c>
      <c r="R2000" s="391" t="str">
        <f>IF($P2000="","",IF(IF(COUNTIF($P2000,"* *"),COUNTIF('Plany 2025'!$J:$J,"*"&amp;$P2000&amp;"*"),COUNTIF('Plany 2025'!$B:$B,$P2000)+COUNTIF('Plany 2025'!$B:$B,$P2000&amp;"/*")+COUNTIF('Plany 2025'!$B:$B,"*/"&amp;$P2000&amp;"/*"))=0,"brak klasyf.",IF(COUNTIF($P2000,"* *"),SUMIF('Plany 2025'!$J:$J,"*"&amp;$P2000&amp;"*",'Plany 2025'!H:H),SUMIF('Plany 2025'!$B:$B,$P2000,'Plany 2025'!H:H)+SUMIF('Plany 2025'!$B:$B,$P2000&amp;"/*",'Plany 2025'!H:H)+SUMIF('Plany 2025'!$B:$B,"*/"&amp;$P2000&amp;"/*",'Plany 2025'!H:H))))</f>
        <v/>
      </c>
      <c r="S2000" s="392" t="str">
        <f t="shared" ref="S2000:S2063" si="260">IF(Q2000="","",IF(ISNUMBER(Q2000),Q2000-G2000,IF(AND(COUNTIF(Q2000,"brak*")&gt;0,G2000&gt;0),G2000,"")))</f>
        <v/>
      </c>
      <c r="T2000" s="393" t="str">
        <f t="shared" ref="T2000:T2063" si="261">IF(R2000="","",IF(ISNUMBER(R2000),ROUND(R2000,2)-ROUND(H2000,2),IF(AND(COUNTIF(R2000,"brak*")&gt;0,H2000&gt;0),H2000,"")))</f>
        <v/>
      </c>
      <c r="U2000" s="96"/>
      <c r="V2000" s="91"/>
    </row>
    <row r="2001" spans="1:22" s="168" customFormat="1">
      <c r="A2001" s="91" t="s">
        <v>132</v>
      </c>
      <c r="B2001" s="495">
        <v>801</v>
      </c>
      <c r="C2001" s="495">
        <v>80195</v>
      </c>
      <c r="D2001" s="177">
        <v>3020</v>
      </c>
      <c r="E2001" s="167" t="s">
        <v>164</v>
      </c>
      <c r="G2001" s="169">
        <v>325960</v>
      </c>
      <c r="H2001" s="170">
        <v>325060</v>
      </c>
      <c r="I2001" s="96">
        <f t="shared" si="255"/>
        <v>0.99723892502147504</v>
      </c>
      <c r="J2001" s="147"/>
      <c r="K2001" s="517"/>
      <c r="L2001" s="379">
        <v>1</v>
      </c>
      <c r="M2001" s="379" t="str">
        <f t="shared" ca="1" si="256"/>
        <v>tak</v>
      </c>
      <c r="N2001" s="379" t="str">
        <f t="shared" ca="1" si="257"/>
        <v>tak</v>
      </c>
      <c r="O2001" s="378" t="str">
        <f t="shared" ca="1" si="258"/>
        <v>DBFO</v>
      </c>
      <c r="P2001" s="389" t="str">
        <f t="shared" ca="1" si="259"/>
        <v>DBFO B/V/2/10 80195 3020</v>
      </c>
      <c r="Q2001" s="390">
        <f ca="1">IF($P2001="","",IF(IF(COUNTIF($P2001,"* *"),COUNTIF('Plany 2025'!$J:$J,"*"&amp;$P2001&amp;"*"),COUNTIF('Plany 2025'!$B:$B,$P2001)+COUNTIF('Plany 2025'!$B:$B,$P2001&amp;"/*")+COUNTIF('Plany 2025'!$B:$B,"*/"&amp;$P2001&amp;"/*"))=0,"brak klasyf.",IF(COUNTIF($P2001,"* *"),SUMIF('Plany 2025'!$J:$J,"*"&amp;$P2001&amp;"*",'Plany 2025'!G:G),SUMIF('Plany 2025'!$B:$B,$P2001,'Plany 2025'!G:G)+SUMIF('Plany 2025'!$B:$B,$P2001&amp;"/*",'Plany 2025'!G:G)+SUMIF('Plany 2025'!$B:$B,"*/"&amp;$P2001&amp;"/*",'Plany 2025'!G:G))))</f>
        <v>325960</v>
      </c>
      <c r="R2001" s="391">
        <f ca="1">IF($P2001="","",IF(IF(COUNTIF($P2001,"* *"),COUNTIF('Plany 2025'!$J:$J,"*"&amp;$P2001&amp;"*"),COUNTIF('Plany 2025'!$B:$B,$P2001)+COUNTIF('Plany 2025'!$B:$B,$P2001&amp;"/*")+COUNTIF('Plany 2025'!$B:$B,"*/"&amp;$P2001&amp;"/*"))=0,"brak klasyf.",IF(COUNTIF($P2001,"* *"),SUMIF('Plany 2025'!$J:$J,"*"&amp;$P2001&amp;"*",'Plany 2025'!H:H),SUMIF('Plany 2025'!$B:$B,$P2001,'Plany 2025'!H:H)+SUMIF('Plany 2025'!$B:$B,$P2001&amp;"/*",'Plany 2025'!H:H)+SUMIF('Plany 2025'!$B:$B,"*/"&amp;$P2001&amp;"/*",'Plany 2025'!H:H))))</f>
        <v>325060</v>
      </c>
      <c r="S2001" s="392">
        <f t="shared" ca="1" si="260"/>
        <v>0</v>
      </c>
      <c r="T2001" s="393">
        <f t="shared" ca="1" si="261"/>
        <v>0</v>
      </c>
      <c r="U2001" s="96"/>
      <c r="V2001" s="91"/>
    </row>
    <row r="2002" spans="1:22" s="168" customFormat="1" hidden="1">
      <c r="A2002" s="91" t="s">
        <v>132</v>
      </c>
      <c r="B2002" s="495">
        <v>801</v>
      </c>
      <c r="C2002" s="495">
        <v>80195</v>
      </c>
      <c r="D2002" s="177">
        <v>3050</v>
      </c>
      <c r="E2002" s="167" t="s">
        <v>181</v>
      </c>
      <c r="G2002" s="169"/>
      <c r="H2002" s="170"/>
      <c r="I2002" s="96" t="str">
        <f t="shared" si="255"/>
        <v xml:space="preserve"> </v>
      </c>
      <c r="J2002" s="147"/>
      <c r="K2002" s="517"/>
      <c r="L2002" s="379"/>
      <c r="M2002" s="379" t="str">
        <f t="shared" ca="1" si="256"/>
        <v>tak</v>
      </c>
      <c r="N2002" s="379" t="str">
        <f t="shared" ca="1" si="257"/>
        <v>nie</v>
      </c>
      <c r="O2002" s="378" t="str">
        <f t="shared" ca="1" si="258"/>
        <v>DBFO</v>
      </c>
      <c r="P2002" s="389" t="str">
        <f t="shared" ca="1" si="259"/>
        <v>DBFO B/V/2/10 80195 3050</v>
      </c>
      <c r="Q2002" s="390" t="str">
        <f ca="1">IF($P2002="","",IF(IF(COUNTIF($P2002,"* *"),COUNTIF('Plany 2025'!$J:$J,"*"&amp;$P2002&amp;"*"),COUNTIF('Plany 2025'!$B:$B,$P2002)+COUNTIF('Plany 2025'!$B:$B,$P2002&amp;"/*")+COUNTIF('Plany 2025'!$B:$B,"*/"&amp;$P2002&amp;"/*"))=0,"brak klasyf.",IF(COUNTIF($P2002,"* *"),SUMIF('Plany 2025'!$J:$J,"*"&amp;$P2002&amp;"*",'Plany 2025'!G:G),SUMIF('Plany 2025'!$B:$B,$P2002,'Plany 2025'!G:G)+SUMIF('Plany 2025'!$B:$B,$P2002&amp;"/*",'Plany 2025'!G:G)+SUMIF('Plany 2025'!$B:$B,"*/"&amp;$P2002&amp;"/*",'Plany 2025'!G:G))))</f>
        <v>brak klasyf.</v>
      </c>
      <c r="R2002" s="391" t="str">
        <f ca="1">IF($P2002="","",IF(IF(COUNTIF($P2002,"* *"),COUNTIF('Plany 2025'!$J:$J,"*"&amp;$P2002&amp;"*"),COUNTIF('Plany 2025'!$B:$B,$P2002)+COUNTIF('Plany 2025'!$B:$B,$P2002&amp;"/*")+COUNTIF('Plany 2025'!$B:$B,"*/"&amp;$P2002&amp;"/*"))=0,"brak klasyf.",IF(COUNTIF($P2002,"* *"),SUMIF('Plany 2025'!$J:$J,"*"&amp;$P2002&amp;"*",'Plany 2025'!H:H),SUMIF('Plany 2025'!$B:$B,$P2002,'Plany 2025'!H:H)+SUMIF('Plany 2025'!$B:$B,$P2002&amp;"/*",'Plany 2025'!H:H)+SUMIF('Plany 2025'!$B:$B,"*/"&amp;$P2002&amp;"/*",'Plany 2025'!H:H))))</f>
        <v>brak klasyf.</v>
      </c>
      <c r="S2002" s="392" t="str">
        <f t="shared" ca="1" si="260"/>
        <v/>
      </c>
      <c r="T2002" s="393" t="str">
        <f t="shared" ca="1" si="261"/>
        <v/>
      </c>
      <c r="U2002" s="96"/>
      <c r="V2002" s="91"/>
    </row>
    <row r="2003" spans="1:22" s="168" customFormat="1" hidden="1">
      <c r="A2003" s="91" t="s">
        <v>132</v>
      </c>
      <c r="B2003" s="499">
        <v>801</v>
      </c>
      <c r="C2003" s="499">
        <v>80195</v>
      </c>
      <c r="D2003" s="177">
        <v>4190</v>
      </c>
      <c r="E2003" s="167" t="s">
        <v>664</v>
      </c>
      <c r="G2003" s="169"/>
      <c r="H2003" s="170"/>
      <c r="I2003" s="96" t="str">
        <f t="shared" si="255"/>
        <v xml:space="preserve"> </v>
      </c>
      <c r="J2003" s="147"/>
      <c r="K2003" s="517"/>
      <c r="L2003" s="379"/>
      <c r="M2003" s="379" t="str">
        <f t="shared" ca="1" si="256"/>
        <v>tak</v>
      </c>
      <c r="N2003" s="379" t="str">
        <f t="shared" ca="1" si="257"/>
        <v>nie</v>
      </c>
      <c r="O2003" s="378" t="str">
        <f t="shared" ca="1" si="258"/>
        <v>DBFO</v>
      </c>
      <c r="P2003" s="389" t="str">
        <f t="shared" ca="1" si="259"/>
        <v>DBFO B/V/2/10 80195 4190</v>
      </c>
      <c r="Q2003" s="390" t="str">
        <f ca="1">IF($P2003="","",IF(IF(COUNTIF($P2003,"* *"),COUNTIF('Plany 2025'!$J:$J,"*"&amp;$P2003&amp;"*"),COUNTIF('Plany 2025'!$B:$B,$P2003)+COUNTIF('Plany 2025'!$B:$B,$P2003&amp;"/*")+COUNTIF('Plany 2025'!$B:$B,"*/"&amp;$P2003&amp;"/*"))=0,"brak klasyf.",IF(COUNTIF($P2003,"* *"),SUMIF('Plany 2025'!$J:$J,"*"&amp;$P2003&amp;"*",'Plany 2025'!G:G),SUMIF('Plany 2025'!$B:$B,$P2003,'Plany 2025'!G:G)+SUMIF('Plany 2025'!$B:$B,$P2003&amp;"/*",'Plany 2025'!G:G)+SUMIF('Plany 2025'!$B:$B,"*/"&amp;$P2003&amp;"/*",'Plany 2025'!G:G))))</f>
        <v>brak klasyf.</v>
      </c>
      <c r="R2003" s="391" t="str">
        <f ca="1">IF($P2003="","",IF(IF(COUNTIF($P2003,"* *"),COUNTIF('Plany 2025'!$J:$J,"*"&amp;$P2003&amp;"*"),COUNTIF('Plany 2025'!$B:$B,$P2003)+COUNTIF('Plany 2025'!$B:$B,$P2003&amp;"/*")+COUNTIF('Plany 2025'!$B:$B,"*/"&amp;$P2003&amp;"/*"))=0,"brak klasyf.",IF(COUNTIF($P2003,"* *"),SUMIF('Plany 2025'!$J:$J,"*"&amp;$P2003&amp;"*",'Plany 2025'!H:H),SUMIF('Plany 2025'!$B:$B,$P2003,'Plany 2025'!H:H)+SUMIF('Plany 2025'!$B:$B,$P2003&amp;"/*",'Plany 2025'!H:H)+SUMIF('Plany 2025'!$B:$B,"*/"&amp;$P2003&amp;"/*",'Plany 2025'!H:H))))</f>
        <v>brak klasyf.</v>
      </c>
      <c r="S2003" s="392" t="str">
        <f t="shared" ca="1" si="260"/>
        <v/>
      </c>
      <c r="T2003" s="393" t="str">
        <f t="shared" ca="1" si="261"/>
        <v/>
      </c>
      <c r="U2003" s="96"/>
      <c r="V2003" s="91"/>
    </row>
    <row r="2004" spans="1:22" s="168" customFormat="1" hidden="1">
      <c r="A2004" s="91" t="s">
        <v>132</v>
      </c>
      <c r="B2004" s="495">
        <v>801</v>
      </c>
      <c r="C2004" s="495">
        <v>80195</v>
      </c>
      <c r="D2004" s="177">
        <v>4210</v>
      </c>
      <c r="E2004" s="167" t="s">
        <v>165</v>
      </c>
      <c r="G2004" s="169"/>
      <c r="H2004" s="170"/>
      <c r="I2004" s="96" t="str">
        <f t="shared" si="255"/>
        <v xml:space="preserve"> </v>
      </c>
      <c r="J2004" s="147"/>
      <c r="K2004" s="517"/>
      <c r="L2004" s="379"/>
      <c r="M2004" s="379" t="str">
        <f t="shared" ca="1" si="256"/>
        <v>tak</v>
      </c>
      <c r="N2004" s="379" t="str">
        <f t="shared" ca="1" si="257"/>
        <v>nie</v>
      </c>
      <c r="O2004" s="378" t="str">
        <f t="shared" ca="1" si="258"/>
        <v>DBFO</v>
      </c>
      <c r="P2004" s="389" t="str">
        <f t="shared" ca="1" si="259"/>
        <v>DBFO B/V/2/10 80195 4210</v>
      </c>
      <c r="Q2004" s="390" t="str">
        <f ca="1">IF($P2004="","",IF(IF(COUNTIF($P2004,"* *"),COUNTIF('Plany 2025'!$J:$J,"*"&amp;$P2004&amp;"*"),COUNTIF('Plany 2025'!$B:$B,$P2004)+COUNTIF('Plany 2025'!$B:$B,$P2004&amp;"/*")+COUNTIF('Plany 2025'!$B:$B,"*/"&amp;$P2004&amp;"/*"))=0,"brak klasyf.",IF(COUNTIF($P2004,"* *"),SUMIF('Plany 2025'!$J:$J,"*"&amp;$P2004&amp;"*",'Plany 2025'!G:G),SUMIF('Plany 2025'!$B:$B,$P2004,'Plany 2025'!G:G)+SUMIF('Plany 2025'!$B:$B,$P2004&amp;"/*",'Plany 2025'!G:G)+SUMIF('Plany 2025'!$B:$B,"*/"&amp;$P2004&amp;"/*",'Plany 2025'!G:G))))</f>
        <v>brak klasyf.</v>
      </c>
      <c r="R2004" s="391" t="str">
        <f ca="1">IF($P2004="","",IF(IF(COUNTIF($P2004,"* *"),COUNTIF('Plany 2025'!$J:$J,"*"&amp;$P2004&amp;"*"),COUNTIF('Plany 2025'!$B:$B,$P2004)+COUNTIF('Plany 2025'!$B:$B,$P2004&amp;"/*")+COUNTIF('Plany 2025'!$B:$B,"*/"&amp;$P2004&amp;"/*"))=0,"brak klasyf.",IF(COUNTIF($P2004,"* *"),SUMIF('Plany 2025'!$J:$J,"*"&amp;$P2004&amp;"*",'Plany 2025'!H:H),SUMIF('Plany 2025'!$B:$B,$P2004,'Plany 2025'!H:H)+SUMIF('Plany 2025'!$B:$B,$P2004&amp;"/*",'Plany 2025'!H:H)+SUMIF('Plany 2025'!$B:$B,"*/"&amp;$P2004&amp;"/*",'Plany 2025'!H:H))))</f>
        <v>brak klasyf.</v>
      </c>
      <c r="S2004" s="392" t="str">
        <f t="shared" ca="1" si="260"/>
        <v/>
      </c>
      <c r="T2004" s="393" t="str">
        <f t="shared" ca="1" si="261"/>
        <v/>
      </c>
      <c r="U2004" s="96"/>
      <c r="V2004" s="91"/>
    </row>
    <row r="2005" spans="1:22" s="168" customFormat="1" hidden="1">
      <c r="A2005" s="91" t="s">
        <v>132</v>
      </c>
      <c r="B2005" s="495">
        <v>801</v>
      </c>
      <c r="C2005" s="495">
        <v>80195</v>
      </c>
      <c r="D2005" s="177">
        <v>4240</v>
      </c>
      <c r="E2005" s="167" t="s">
        <v>216</v>
      </c>
      <c r="G2005" s="169"/>
      <c r="H2005" s="170"/>
      <c r="I2005" s="96" t="str">
        <f t="shared" si="255"/>
        <v xml:space="preserve"> </v>
      </c>
      <c r="J2005" s="147"/>
      <c r="K2005" s="517"/>
      <c r="L2005" s="379"/>
      <c r="M2005" s="379" t="str">
        <f t="shared" ca="1" si="256"/>
        <v>tak</v>
      </c>
      <c r="N2005" s="379" t="str">
        <f t="shared" ca="1" si="257"/>
        <v>nie</v>
      </c>
      <c r="O2005" s="378" t="str">
        <f t="shared" ca="1" si="258"/>
        <v>DBFO</v>
      </c>
      <c r="P2005" s="389" t="str">
        <f t="shared" ca="1" si="259"/>
        <v>DBFO B/V/2/10 80195 4240</v>
      </c>
      <c r="Q2005" s="390" t="str">
        <f ca="1">IF($P2005="","",IF(IF(COUNTIF($P2005,"* *"),COUNTIF('Plany 2025'!$J:$J,"*"&amp;$P2005&amp;"*"),COUNTIF('Plany 2025'!$B:$B,$P2005)+COUNTIF('Plany 2025'!$B:$B,$P2005&amp;"/*")+COUNTIF('Plany 2025'!$B:$B,"*/"&amp;$P2005&amp;"/*"))=0,"brak klasyf.",IF(COUNTIF($P2005,"* *"),SUMIF('Plany 2025'!$J:$J,"*"&amp;$P2005&amp;"*",'Plany 2025'!G:G),SUMIF('Plany 2025'!$B:$B,$P2005,'Plany 2025'!G:G)+SUMIF('Plany 2025'!$B:$B,$P2005&amp;"/*",'Plany 2025'!G:G)+SUMIF('Plany 2025'!$B:$B,"*/"&amp;$P2005&amp;"/*",'Plany 2025'!G:G))))</f>
        <v>brak klasyf.</v>
      </c>
      <c r="R2005" s="391" t="str">
        <f ca="1">IF($P2005="","",IF(IF(COUNTIF($P2005,"* *"),COUNTIF('Plany 2025'!$J:$J,"*"&amp;$P2005&amp;"*"),COUNTIF('Plany 2025'!$B:$B,$P2005)+COUNTIF('Plany 2025'!$B:$B,$P2005&amp;"/*")+COUNTIF('Plany 2025'!$B:$B,"*/"&amp;$P2005&amp;"/*"))=0,"brak klasyf.",IF(COUNTIF($P2005,"* *"),SUMIF('Plany 2025'!$J:$J,"*"&amp;$P2005&amp;"*",'Plany 2025'!H:H),SUMIF('Plany 2025'!$B:$B,$P2005,'Plany 2025'!H:H)+SUMIF('Plany 2025'!$B:$B,$P2005&amp;"/*",'Plany 2025'!H:H)+SUMIF('Plany 2025'!$B:$B,"*/"&amp;$P2005&amp;"/*",'Plany 2025'!H:H))))</f>
        <v>brak klasyf.</v>
      </c>
      <c r="S2005" s="392" t="str">
        <f t="shared" ca="1" si="260"/>
        <v/>
      </c>
      <c r="T2005" s="393" t="str">
        <f t="shared" ca="1" si="261"/>
        <v/>
      </c>
      <c r="U2005" s="96"/>
      <c r="V2005" s="91"/>
    </row>
    <row r="2006" spans="1:22" s="168" customFormat="1" hidden="1">
      <c r="A2006" s="91" t="s">
        <v>132</v>
      </c>
      <c r="B2006" s="495">
        <v>801</v>
      </c>
      <c r="C2006" s="495">
        <v>80195</v>
      </c>
      <c r="D2006" s="177">
        <v>4260</v>
      </c>
      <c r="E2006" s="167" t="s">
        <v>166</v>
      </c>
      <c r="G2006" s="169"/>
      <c r="H2006" s="170"/>
      <c r="I2006" s="96" t="str">
        <f t="shared" si="255"/>
        <v xml:space="preserve"> </v>
      </c>
      <c r="J2006" s="147"/>
      <c r="K2006" s="517"/>
      <c r="L2006" s="379"/>
      <c r="M2006" s="379" t="str">
        <f t="shared" ca="1" si="256"/>
        <v>tak</v>
      </c>
      <c r="N2006" s="379" t="str">
        <f t="shared" ca="1" si="257"/>
        <v>nie</v>
      </c>
      <c r="O2006" s="378" t="str">
        <f t="shared" ca="1" si="258"/>
        <v>DBFO</v>
      </c>
      <c r="P2006" s="389" t="str">
        <f t="shared" ca="1" si="259"/>
        <v>DBFO B/V/2/10 80195 4260</v>
      </c>
      <c r="Q2006" s="390" t="str">
        <f ca="1">IF($P2006="","",IF(IF(COUNTIF($P2006,"* *"),COUNTIF('Plany 2025'!$J:$J,"*"&amp;$P2006&amp;"*"),COUNTIF('Plany 2025'!$B:$B,$P2006)+COUNTIF('Plany 2025'!$B:$B,$P2006&amp;"/*")+COUNTIF('Plany 2025'!$B:$B,"*/"&amp;$P2006&amp;"/*"))=0,"brak klasyf.",IF(COUNTIF($P2006,"* *"),SUMIF('Plany 2025'!$J:$J,"*"&amp;$P2006&amp;"*",'Plany 2025'!G:G),SUMIF('Plany 2025'!$B:$B,$P2006,'Plany 2025'!G:G)+SUMIF('Plany 2025'!$B:$B,$P2006&amp;"/*",'Plany 2025'!G:G)+SUMIF('Plany 2025'!$B:$B,"*/"&amp;$P2006&amp;"/*",'Plany 2025'!G:G))))</f>
        <v>brak klasyf.</v>
      </c>
      <c r="R2006" s="391" t="str">
        <f ca="1">IF($P2006="","",IF(IF(COUNTIF($P2006,"* *"),COUNTIF('Plany 2025'!$J:$J,"*"&amp;$P2006&amp;"*"),COUNTIF('Plany 2025'!$B:$B,$P2006)+COUNTIF('Plany 2025'!$B:$B,$P2006&amp;"/*")+COUNTIF('Plany 2025'!$B:$B,"*/"&amp;$P2006&amp;"/*"))=0,"brak klasyf.",IF(COUNTIF($P2006,"* *"),SUMIF('Plany 2025'!$J:$J,"*"&amp;$P2006&amp;"*",'Plany 2025'!H:H),SUMIF('Plany 2025'!$B:$B,$P2006,'Plany 2025'!H:H)+SUMIF('Plany 2025'!$B:$B,$P2006&amp;"/*",'Plany 2025'!H:H)+SUMIF('Plany 2025'!$B:$B,"*/"&amp;$P2006&amp;"/*",'Plany 2025'!H:H))))</f>
        <v>brak klasyf.</v>
      </c>
      <c r="S2006" s="392" t="str">
        <f t="shared" ca="1" si="260"/>
        <v/>
      </c>
      <c r="T2006" s="393" t="str">
        <f t="shared" ca="1" si="261"/>
        <v/>
      </c>
      <c r="U2006" s="96"/>
      <c r="V2006" s="91"/>
    </row>
    <row r="2007" spans="1:22" s="168" customFormat="1">
      <c r="A2007" s="91" t="s">
        <v>132</v>
      </c>
      <c r="B2007" s="495">
        <v>801</v>
      </c>
      <c r="C2007" s="495">
        <v>80195</v>
      </c>
      <c r="D2007" s="177">
        <v>4300</v>
      </c>
      <c r="E2007" s="167" t="s">
        <v>168</v>
      </c>
      <c r="G2007" s="169">
        <v>22850</v>
      </c>
      <c r="H2007" s="170">
        <v>22355</v>
      </c>
      <c r="I2007" s="96">
        <f t="shared" si="255"/>
        <v>0.97833698030634575</v>
      </c>
      <c r="J2007" s="147"/>
      <c r="K2007" s="517"/>
      <c r="L2007" s="379">
        <v>1</v>
      </c>
      <c r="M2007" s="379" t="str">
        <f t="shared" ca="1" si="256"/>
        <v>tak</v>
      </c>
      <c r="N2007" s="379" t="str">
        <f t="shared" ca="1" si="257"/>
        <v>tak</v>
      </c>
      <c r="O2007" s="378" t="str">
        <f t="shared" ca="1" si="258"/>
        <v>DBFO</v>
      </c>
      <c r="P2007" s="389" t="str">
        <f t="shared" ca="1" si="259"/>
        <v>DBFO B/V/2/10 80195 4300</v>
      </c>
      <c r="Q2007" s="390">
        <f ca="1">IF($P2007="","",IF(IF(COUNTIF($P2007,"* *"),COUNTIF('Plany 2025'!$J:$J,"*"&amp;$P2007&amp;"*"),COUNTIF('Plany 2025'!$B:$B,$P2007)+COUNTIF('Plany 2025'!$B:$B,$P2007&amp;"/*")+COUNTIF('Plany 2025'!$B:$B,"*/"&amp;$P2007&amp;"/*"))=0,"brak klasyf.",IF(COUNTIF($P2007,"* *"),SUMIF('Plany 2025'!$J:$J,"*"&amp;$P2007&amp;"*",'Plany 2025'!G:G),SUMIF('Plany 2025'!$B:$B,$P2007,'Plany 2025'!G:G)+SUMIF('Plany 2025'!$B:$B,$P2007&amp;"/*",'Plany 2025'!G:G)+SUMIF('Plany 2025'!$B:$B,"*/"&amp;$P2007&amp;"/*",'Plany 2025'!G:G))))</f>
        <v>22850</v>
      </c>
      <c r="R2007" s="391">
        <f ca="1">IF($P2007="","",IF(IF(COUNTIF($P2007,"* *"),COUNTIF('Plany 2025'!$J:$J,"*"&amp;$P2007&amp;"*"),COUNTIF('Plany 2025'!$B:$B,$P2007)+COUNTIF('Plany 2025'!$B:$B,$P2007&amp;"/*")+COUNTIF('Plany 2025'!$B:$B,"*/"&amp;$P2007&amp;"/*"))=0,"brak klasyf.",IF(COUNTIF($P2007,"* *"),SUMIF('Plany 2025'!$J:$J,"*"&amp;$P2007&amp;"*",'Plany 2025'!H:H),SUMIF('Plany 2025'!$B:$B,$P2007,'Plany 2025'!H:H)+SUMIF('Plany 2025'!$B:$B,$P2007&amp;"/*",'Plany 2025'!H:H)+SUMIF('Plany 2025'!$B:$B,"*/"&amp;$P2007&amp;"/*",'Plany 2025'!H:H))))</f>
        <v>22355</v>
      </c>
      <c r="S2007" s="392">
        <f t="shared" ca="1" si="260"/>
        <v>0</v>
      </c>
      <c r="T2007" s="393">
        <f t="shared" ca="1" si="261"/>
        <v>0</v>
      </c>
      <c r="U2007" s="96"/>
      <c r="V2007" s="91"/>
    </row>
    <row r="2008" spans="1:22" s="172" customFormat="1" ht="22.5" hidden="1">
      <c r="A2008" s="145" t="s">
        <v>132</v>
      </c>
      <c r="B2008" s="496">
        <v>801</v>
      </c>
      <c r="C2008" s="496">
        <v>80195</v>
      </c>
      <c r="D2008" s="154">
        <v>4350</v>
      </c>
      <c r="E2008" s="171" t="s">
        <v>727</v>
      </c>
      <c r="G2008" s="173"/>
      <c r="H2008" s="174"/>
      <c r="I2008" s="96" t="str">
        <f t="shared" si="255"/>
        <v xml:space="preserve"> </v>
      </c>
      <c r="J2008" s="160"/>
      <c r="K2008" s="517"/>
      <c r="L2008" s="379"/>
      <c r="M2008" s="379" t="str">
        <f t="shared" ca="1" si="256"/>
        <v>tak</v>
      </c>
      <c r="N2008" s="379" t="str">
        <f t="shared" ca="1" si="257"/>
        <v>nie</v>
      </c>
      <c r="O2008" s="378" t="str">
        <f t="shared" ca="1" si="258"/>
        <v>DBFO</v>
      </c>
      <c r="P2008" s="389" t="str">
        <f t="shared" ca="1" si="259"/>
        <v>DBFO B/V/2/10 80195 4350</v>
      </c>
      <c r="Q2008" s="390" t="str">
        <f ca="1">IF($P2008="","",IF(IF(COUNTIF($P2008,"* *"),COUNTIF('Plany 2025'!$J:$J,"*"&amp;$P2008&amp;"*"),COUNTIF('Plany 2025'!$B:$B,$P2008)+COUNTIF('Plany 2025'!$B:$B,$P2008&amp;"/*")+COUNTIF('Plany 2025'!$B:$B,"*/"&amp;$P2008&amp;"/*"))=0,"brak klasyf.",IF(COUNTIF($P2008,"* *"),SUMIF('Plany 2025'!$J:$J,"*"&amp;$P2008&amp;"*",'Plany 2025'!G:G),SUMIF('Plany 2025'!$B:$B,$P2008,'Plany 2025'!G:G)+SUMIF('Plany 2025'!$B:$B,$P2008&amp;"/*",'Plany 2025'!G:G)+SUMIF('Plany 2025'!$B:$B,"*/"&amp;$P2008&amp;"/*",'Plany 2025'!G:G))))</f>
        <v>brak klasyf.</v>
      </c>
      <c r="R2008" s="391" t="str">
        <f ca="1">IF($P2008="","",IF(IF(COUNTIF($P2008,"* *"),COUNTIF('Plany 2025'!$J:$J,"*"&amp;$P2008&amp;"*"),COUNTIF('Plany 2025'!$B:$B,$P2008)+COUNTIF('Plany 2025'!$B:$B,$P2008&amp;"/*")+COUNTIF('Plany 2025'!$B:$B,"*/"&amp;$P2008&amp;"/*"))=0,"brak klasyf.",IF(COUNTIF($P2008,"* *"),SUMIF('Plany 2025'!$J:$J,"*"&amp;$P2008&amp;"*",'Plany 2025'!H:H),SUMIF('Plany 2025'!$B:$B,$P2008,'Plany 2025'!H:H)+SUMIF('Plany 2025'!$B:$B,$P2008&amp;"/*",'Plany 2025'!H:H)+SUMIF('Plany 2025'!$B:$B,"*/"&amp;$P2008&amp;"/*",'Plany 2025'!H:H))))</f>
        <v>brak klasyf.</v>
      </c>
      <c r="S2008" s="392" t="str">
        <f t="shared" ca="1" si="260"/>
        <v/>
      </c>
      <c r="T2008" s="393" t="str">
        <f t="shared" ca="1" si="261"/>
        <v/>
      </c>
      <c r="U2008" s="96"/>
      <c r="V2008" s="145"/>
    </row>
    <row r="2009" spans="1:22" s="168" customFormat="1" hidden="1">
      <c r="A2009" s="91" t="s">
        <v>132</v>
      </c>
      <c r="B2009" s="495">
        <v>801</v>
      </c>
      <c r="C2009" s="495">
        <v>80195</v>
      </c>
      <c r="D2009" s="177">
        <v>4360</v>
      </c>
      <c r="E2009" s="167" t="s">
        <v>205</v>
      </c>
      <c r="G2009" s="169"/>
      <c r="H2009" s="170"/>
      <c r="I2009" s="96" t="str">
        <f t="shared" si="255"/>
        <v xml:space="preserve"> </v>
      </c>
      <c r="J2009" s="147"/>
      <c r="K2009" s="517"/>
      <c r="L2009" s="379"/>
      <c r="M2009" s="379" t="str">
        <f t="shared" ca="1" si="256"/>
        <v>tak</v>
      </c>
      <c r="N2009" s="379" t="str">
        <f t="shared" ca="1" si="257"/>
        <v>nie</v>
      </c>
      <c r="O2009" s="378" t="str">
        <f t="shared" ca="1" si="258"/>
        <v>DBFO</v>
      </c>
      <c r="P2009" s="389" t="str">
        <f t="shared" ca="1" si="259"/>
        <v>DBFO B/V/2/10 80195 4360</v>
      </c>
      <c r="Q2009" s="390" t="str">
        <f ca="1">IF($P2009="","",IF(IF(COUNTIF($P2009,"* *"),COUNTIF('Plany 2025'!$J:$J,"*"&amp;$P2009&amp;"*"),COUNTIF('Plany 2025'!$B:$B,$P2009)+COUNTIF('Plany 2025'!$B:$B,$P2009&amp;"/*")+COUNTIF('Plany 2025'!$B:$B,"*/"&amp;$P2009&amp;"/*"))=0,"brak klasyf.",IF(COUNTIF($P2009,"* *"),SUMIF('Plany 2025'!$J:$J,"*"&amp;$P2009&amp;"*",'Plany 2025'!G:G),SUMIF('Plany 2025'!$B:$B,$P2009,'Plany 2025'!G:G)+SUMIF('Plany 2025'!$B:$B,$P2009&amp;"/*",'Plany 2025'!G:G)+SUMIF('Plany 2025'!$B:$B,"*/"&amp;$P2009&amp;"/*",'Plany 2025'!G:G))))</f>
        <v>brak klasyf.</v>
      </c>
      <c r="R2009" s="391" t="str">
        <f ca="1">IF($P2009="","",IF(IF(COUNTIF($P2009,"* *"),COUNTIF('Plany 2025'!$J:$J,"*"&amp;$P2009&amp;"*"),COUNTIF('Plany 2025'!$B:$B,$P2009)+COUNTIF('Plany 2025'!$B:$B,$P2009&amp;"/*")+COUNTIF('Plany 2025'!$B:$B,"*/"&amp;$P2009&amp;"/*"))=0,"brak klasyf.",IF(COUNTIF($P2009,"* *"),SUMIF('Plany 2025'!$J:$J,"*"&amp;$P2009&amp;"*",'Plany 2025'!H:H),SUMIF('Plany 2025'!$B:$B,$P2009,'Plany 2025'!H:H)+SUMIF('Plany 2025'!$B:$B,$P2009&amp;"/*",'Plany 2025'!H:H)+SUMIF('Plany 2025'!$B:$B,"*/"&amp;$P2009&amp;"/*",'Plany 2025'!H:H))))</f>
        <v>brak klasyf.</v>
      </c>
      <c r="S2009" s="392" t="str">
        <f t="shared" ca="1" si="260"/>
        <v/>
      </c>
      <c r="T2009" s="393" t="str">
        <f t="shared" ca="1" si="261"/>
        <v/>
      </c>
      <c r="U2009" s="96"/>
      <c r="V2009" s="91"/>
    </row>
    <row r="2010" spans="1:22" s="168" customFormat="1" ht="22.5" hidden="1">
      <c r="A2010" s="91" t="s">
        <v>132</v>
      </c>
      <c r="B2010" s="495">
        <v>801</v>
      </c>
      <c r="C2010" s="495">
        <v>80195</v>
      </c>
      <c r="D2010" s="177">
        <v>4400</v>
      </c>
      <c r="E2010" s="167" t="s">
        <v>173</v>
      </c>
      <c r="G2010" s="169"/>
      <c r="H2010" s="170"/>
      <c r="I2010" s="96" t="str">
        <f t="shared" si="255"/>
        <v xml:space="preserve"> </v>
      </c>
      <c r="J2010" s="147"/>
      <c r="K2010" s="517"/>
      <c r="L2010" s="379"/>
      <c r="M2010" s="379" t="str">
        <f t="shared" ca="1" si="256"/>
        <v>tak</v>
      </c>
      <c r="N2010" s="379" t="str">
        <f t="shared" ca="1" si="257"/>
        <v>nie</v>
      </c>
      <c r="O2010" s="378" t="str">
        <f t="shared" ca="1" si="258"/>
        <v>DBFO</v>
      </c>
      <c r="P2010" s="389" t="str">
        <f t="shared" ca="1" si="259"/>
        <v>DBFO B/V/2/10 80195 4400</v>
      </c>
      <c r="Q2010" s="390" t="str">
        <f ca="1">IF($P2010="","",IF(IF(COUNTIF($P2010,"* *"),COUNTIF('Plany 2025'!$J:$J,"*"&amp;$P2010&amp;"*"),COUNTIF('Plany 2025'!$B:$B,$P2010)+COUNTIF('Plany 2025'!$B:$B,$P2010&amp;"/*")+COUNTIF('Plany 2025'!$B:$B,"*/"&amp;$P2010&amp;"/*"))=0,"brak klasyf.",IF(COUNTIF($P2010,"* *"),SUMIF('Plany 2025'!$J:$J,"*"&amp;$P2010&amp;"*",'Plany 2025'!G:G),SUMIF('Plany 2025'!$B:$B,$P2010,'Plany 2025'!G:G)+SUMIF('Plany 2025'!$B:$B,$P2010&amp;"/*",'Plany 2025'!G:G)+SUMIF('Plany 2025'!$B:$B,"*/"&amp;$P2010&amp;"/*",'Plany 2025'!G:G))))</f>
        <v>brak klasyf.</v>
      </c>
      <c r="R2010" s="391" t="str">
        <f ca="1">IF($P2010="","",IF(IF(COUNTIF($P2010,"* *"),COUNTIF('Plany 2025'!$J:$J,"*"&amp;$P2010&amp;"*"),COUNTIF('Plany 2025'!$B:$B,$P2010)+COUNTIF('Plany 2025'!$B:$B,$P2010&amp;"/*")+COUNTIF('Plany 2025'!$B:$B,"*/"&amp;$P2010&amp;"/*"))=0,"brak klasyf.",IF(COUNTIF($P2010,"* *"),SUMIF('Plany 2025'!$J:$J,"*"&amp;$P2010&amp;"*",'Plany 2025'!H:H),SUMIF('Plany 2025'!$B:$B,$P2010,'Plany 2025'!H:H)+SUMIF('Plany 2025'!$B:$B,$P2010&amp;"/*",'Plany 2025'!H:H)+SUMIF('Plany 2025'!$B:$B,"*/"&amp;$P2010&amp;"/*",'Plany 2025'!H:H))))</f>
        <v>brak klasyf.</v>
      </c>
      <c r="S2010" s="392" t="str">
        <f t="shared" ca="1" si="260"/>
        <v/>
      </c>
      <c r="T2010" s="393" t="str">
        <f t="shared" ca="1" si="261"/>
        <v/>
      </c>
      <c r="U2010" s="96"/>
      <c r="V2010" s="91"/>
    </row>
    <row r="2011" spans="1:22" s="168" customFormat="1" hidden="1">
      <c r="A2011" s="91" t="s">
        <v>132</v>
      </c>
      <c r="B2011" s="495">
        <v>801</v>
      </c>
      <c r="C2011" s="495">
        <v>80195</v>
      </c>
      <c r="D2011" s="177">
        <v>4520</v>
      </c>
      <c r="E2011" s="167" t="s">
        <v>178</v>
      </c>
      <c r="G2011" s="169"/>
      <c r="H2011" s="170"/>
      <c r="I2011" s="96" t="str">
        <f t="shared" si="255"/>
        <v xml:space="preserve"> </v>
      </c>
      <c r="J2011" s="147"/>
      <c r="K2011" s="517"/>
      <c r="L2011" s="379"/>
      <c r="M2011" s="379" t="str">
        <f t="shared" ca="1" si="256"/>
        <v>tak</v>
      </c>
      <c r="N2011" s="379" t="str">
        <f t="shared" ca="1" si="257"/>
        <v>nie</v>
      </c>
      <c r="O2011" s="378" t="str">
        <f t="shared" ca="1" si="258"/>
        <v>DBFO</v>
      </c>
      <c r="P2011" s="389" t="str">
        <f t="shared" ca="1" si="259"/>
        <v>DBFO B/V/2/10 80195 4520</v>
      </c>
      <c r="Q2011" s="390" t="str">
        <f ca="1">IF($P2011="","",IF(IF(COUNTIF($P2011,"* *"),COUNTIF('Plany 2025'!$J:$J,"*"&amp;$P2011&amp;"*"),COUNTIF('Plany 2025'!$B:$B,$P2011)+COUNTIF('Plany 2025'!$B:$B,$P2011&amp;"/*")+COUNTIF('Plany 2025'!$B:$B,"*/"&amp;$P2011&amp;"/*"))=0,"brak klasyf.",IF(COUNTIF($P2011,"* *"),SUMIF('Plany 2025'!$J:$J,"*"&amp;$P2011&amp;"*",'Plany 2025'!G:G),SUMIF('Plany 2025'!$B:$B,$P2011,'Plany 2025'!G:G)+SUMIF('Plany 2025'!$B:$B,$P2011&amp;"/*",'Plany 2025'!G:G)+SUMIF('Plany 2025'!$B:$B,"*/"&amp;$P2011&amp;"/*",'Plany 2025'!G:G))))</f>
        <v>brak klasyf.</v>
      </c>
      <c r="R2011" s="391" t="str">
        <f ca="1">IF($P2011="","",IF(IF(COUNTIF($P2011,"* *"),COUNTIF('Plany 2025'!$J:$J,"*"&amp;$P2011&amp;"*"),COUNTIF('Plany 2025'!$B:$B,$P2011)+COUNTIF('Plany 2025'!$B:$B,$P2011&amp;"/*")+COUNTIF('Plany 2025'!$B:$B,"*/"&amp;$P2011&amp;"/*"))=0,"brak klasyf.",IF(COUNTIF($P2011,"* *"),SUMIF('Plany 2025'!$J:$J,"*"&amp;$P2011&amp;"*",'Plany 2025'!H:H),SUMIF('Plany 2025'!$B:$B,$P2011,'Plany 2025'!H:H)+SUMIF('Plany 2025'!$B:$B,$P2011&amp;"/*",'Plany 2025'!H:H)+SUMIF('Plany 2025'!$B:$B,"*/"&amp;$P2011&amp;"/*",'Plany 2025'!H:H))))</f>
        <v>brak klasyf.</v>
      </c>
      <c r="S2011" s="392" t="str">
        <f t="shared" ca="1" si="260"/>
        <v/>
      </c>
      <c r="T2011" s="393" t="str">
        <f t="shared" ca="1" si="261"/>
        <v/>
      </c>
      <c r="U2011" s="96"/>
      <c r="V2011" s="91"/>
    </row>
    <row r="2012" spans="1:22" s="168" customFormat="1" hidden="1">
      <c r="A2012" s="91" t="s">
        <v>132</v>
      </c>
      <c r="B2012" s="495">
        <v>801</v>
      </c>
      <c r="C2012" s="495">
        <v>80195</v>
      </c>
      <c r="D2012" s="177">
        <v>4580</v>
      </c>
      <c r="E2012" s="167" t="s">
        <v>179</v>
      </c>
      <c r="G2012" s="169"/>
      <c r="H2012" s="170"/>
      <c r="I2012" s="96" t="str">
        <f t="shared" si="255"/>
        <v xml:space="preserve"> </v>
      </c>
      <c r="J2012" s="147"/>
      <c r="K2012" s="517"/>
      <c r="L2012" s="379"/>
      <c r="M2012" s="379" t="str">
        <f t="shared" ca="1" si="256"/>
        <v>tak</v>
      </c>
      <c r="N2012" s="379" t="str">
        <f t="shared" ca="1" si="257"/>
        <v>nie</v>
      </c>
      <c r="O2012" s="378" t="str">
        <f t="shared" ca="1" si="258"/>
        <v>DBFO</v>
      </c>
      <c r="P2012" s="389" t="str">
        <f t="shared" ca="1" si="259"/>
        <v>DBFO B/V/2/10 80195 4580</v>
      </c>
      <c r="Q2012" s="390" t="str">
        <f ca="1">IF($P2012="","",IF(IF(COUNTIF($P2012,"* *"),COUNTIF('Plany 2025'!$J:$J,"*"&amp;$P2012&amp;"*"),COUNTIF('Plany 2025'!$B:$B,$P2012)+COUNTIF('Plany 2025'!$B:$B,$P2012&amp;"/*")+COUNTIF('Plany 2025'!$B:$B,"*/"&amp;$P2012&amp;"/*"))=0,"brak klasyf.",IF(COUNTIF($P2012,"* *"),SUMIF('Plany 2025'!$J:$J,"*"&amp;$P2012&amp;"*",'Plany 2025'!G:G),SUMIF('Plany 2025'!$B:$B,$P2012,'Plany 2025'!G:G)+SUMIF('Plany 2025'!$B:$B,$P2012&amp;"/*",'Plany 2025'!G:G)+SUMIF('Plany 2025'!$B:$B,"*/"&amp;$P2012&amp;"/*",'Plany 2025'!G:G))))</f>
        <v>brak klasyf.</v>
      </c>
      <c r="R2012" s="391" t="str">
        <f ca="1">IF($P2012="","",IF(IF(COUNTIF($P2012,"* *"),COUNTIF('Plany 2025'!$J:$J,"*"&amp;$P2012&amp;"*"),COUNTIF('Plany 2025'!$B:$B,$P2012)+COUNTIF('Plany 2025'!$B:$B,$P2012&amp;"/*")+COUNTIF('Plany 2025'!$B:$B,"*/"&amp;$P2012&amp;"/*"))=0,"brak klasyf.",IF(COUNTIF($P2012,"* *"),SUMIF('Plany 2025'!$J:$J,"*"&amp;$P2012&amp;"*",'Plany 2025'!H:H),SUMIF('Plany 2025'!$B:$B,$P2012,'Plany 2025'!H:H)+SUMIF('Plany 2025'!$B:$B,$P2012&amp;"/*",'Plany 2025'!H:H)+SUMIF('Plany 2025'!$B:$B,"*/"&amp;$P2012&amp;"/*",'Plany 2025'!H:H))))</f>
        <v>brak klasyf.</v>
      </c>
      <c r="S2012" s="392" t="str">
        <f t="shared" ca="1" si="260"/>
        <v/>
      </c>
      <c r="T2012" s="393" t="str">
        <f t="shared" ca="1" si="261"/>
        <v/>
      </c>
      <c r="U2012" s="96"/>
      <c r="V2012" s="91"/>
    </row>
    <row r="2013" spans="1:22" s="168" customFormat="1" hidden="1">
      <c r="A2013" s="91" t="s">
        <v>132</v>
      </c>
      <c r="B2013" s="495">
        <v>801</v>
      </c>
      <c r="C2013" s="495">
        <v>80195</v>
      </c>
      <c r="D2013" s="177">
        <v>4590</v>
      </c>
      <c r="E2013" s="167" t="s">
        <v>180</v>
      </c>
      <c r="G2013" s="169"/>
      <c r="H2013" s="170"/>
      <c r="I2013" s="96" t="str">
        <f t="shared" si="255"/>
        <v xml:space="preserve"> </v>
      </c>
      <c r="J2013" s="147"/>
      <c r="K2013" s="517"/>
      <c r="L2013" s="379"/>
      <c r="M2013" s="379" t="str">
        <f t="shared" ca="1" si="256"/>
        <v>tak</v>
      </c>
      <c r="N2013" s="379" t="str">
        <f t="shared" ca="1" si="257"/>
        <v>nie</v>
      </c>
      <c r="O2013" s="378" t="str">
        <f t="shared" ca="1" si="258"/>
        <v>DBFO</v>
      </c>
      <c r="P2013" s="389" t="str">
        <f t="shared" ca="1" si="259"/>
        <v>DBFO B/V/2/10 80195 4590</v>
      </c>
      <c r="Q2013" s="390" t="str">
        <f ca="1">IF($P2013="","",IF(IF(COUNTIF($P2013,"* *"),COUNTIF('Plany 2025'!$J:$J,"*"&amp;$P2013&amp;"*"),COUNTIF('Plany 2025'!$B:$B,$P2013)+COUNTIF('Plany 2025'!$B:$B,$P2013&amp;"/*")+COUNTIF('Plany 2025'!$B:$B,"*/"&amp;$P2013&amp;"/*"))=0,"brak klasyf.",IF(COUNTIF($P2013,"* *"),SUMIF('Plany 2025'!$J:$J,"*"&amp;$P2013&amp;"*",'Plany 2025'!G:G),SUMIF('Plany 2025'!$B:$B,$P2013,'Plany 2025'!G:G)+SUMIF('Plany 2025'!$B:$B,$P2013&amp;"/*",'Plany 2025'!G:G)+SUMIF('Plany 2025'!$B:$B,"*/"&amp;$P2013&amp;"/*",'Plany 2025'!G:G))))</f>
        <v>brak klasyf.</v>
      </c>
      <c r="R2013" s="391" t="str">
        <f ca="1">IF($P2013="","",IF(IF(COUNTIF($P2013,"* *"),COUNTIF('Plany 2025'!$J:$J,"*"&amp;$P2013&amp;"*"),COUNTIF('Plany 2025'!$B:$B,$P2013)+COUNTIF('Plany 2025'!$B:$B,$P2013&amp;"/*")+COUNTIF('Plany 2025'!$B:$B,"*/"&amp;$P2013&amp;"/*"))=0,"brak klasyf.",IF(COUNTIF($P2013,"* *"),SUMIF('Plany 2025'!$J:$J,"*"&amp;$P2013&amp;"*",'Plany 2025'!H:H),SUMIF('Plany 2025'!$B:$B,$P2013,'Plany 2025'!H:H)+SUMIF('Plany 2025'!$B:$B,$P2013&amp;"/*",'Plany 2025'!H:H)+SUMIF('Plany 2025'!$B:$B,"*/"&amp;$P2013&amp;"/*",'Plany 2025'!H:H))))</f>
        <v>brak klasyf.</v>
      </c>
      <c r="S2013" s="392" t="str">
        <f t="shared" ca="1" si="260"/>
        <v/>
      </c>
      <c r="T2013" s="393" t="str">
        <f t="shared" ca="1" si="261"/>
        <v/>
      </c>
      <c r="U2013" s="96"/>
      <c r="V2013" s="91"/>
    </row>
    <row r="2014" spans="1:22" s="168" customFormat="1" ht="22.5" hidden="1">
      <c r="A2014" s="91" t="s">
        <v>132</v>
      </c>
      <c r="B2014" s="495">
        <v>801</v>
      </c>
      <c r="C2014" s="495">
        <v>80195</v>
      </c>
      <c r="D2014" s="177">
        <v>4600</v>
      </c>
      <c r="E2014" s="167" t="s">
        <v>666</v>
      </c>
      <c r="G2014" s="169"/>
      <c r="H2014" s="170"/>
      <c r="I2014" s="96" t="str">
        <f t="shared" si="255"/>
        <v xml:space="preserve"> </v>
      </c>
      <c r="J2014" s="147"/>
      <c r="K2014" s="517"/>
      <c r="L2014" s="379"/>
      <c r="M2014" s="379" t="str">
        <f t="shared" ca="1" si="256"/>
        <v>tak</v>
      </c>
      <c r="N2014" s="379" t="str">
        <f t="shared" ca="1" si="257"/>
        <v>nie</v>
      </c>
      <c r="O2014" s="378" t="str">
        <f t="shared" ca="1" si="258"/>
        <v>DBFO</v>
      </c>
      <c r="P2014" s="389" t="str">
        <f t="shared" ca="1" si="259"/>
        <v>DBFO B/V/2/10 80195 4600</v>
      </c>
      <c r="Q2014" s="390" t="str">
        <f ca="1">IF($P2014="","",IF(IF(COUNTIF($P2014,"* *"),COUNTIF('Plany 2025'!$J:$J,"*"&amp;$P2014&amp;"*"),COUNTIF('Plany 2025'!$B:$B,$P2014)+COUNTIF('Plany 2025'!$B:$B,$P2014&amp;"/*")+COUNTIF('Plany 2025'!$B:$B,"*/"&amp;$P2014&amp;"/*"))=0,"brak klasyf.",IF(COUNTIF($P2014,"* *"),SUMIF('Plany 2025'!$J:$J,"*"&amp;$P2014&amp;"*",'Plany 2025'!G:G),SUMIF('Plany 2025'!$B:$B,$P2014,'Plany 2025'!G:G)+SUMIF('Plany 2025'!$B:$B,$P2014&amp;"/*",'Plany 2025'!G:G)+SUMIF('Plany 2025'!$B:$B,"*/"&amp;$P2014&amp;"/*",'Plany 2025'!G:G))))</f>
        <v>brak klasyf.</v>
      </c>
      <c r="R2014" s="391" t="str">
        <f ca="1">IF($P2014="","",IF(IF(COUNTIF($P2014,"* *"),COUNTIF('Plany 2025'!$J:$J,"*"&amp;$P2014&amp;"*"),COUNTIF('Plany 2025'!$B:$B,$P2014)+COUNTIF('Plany 2025'!$B:$B,$P2014&amp;"/*")+COUNTIF('Plany 2025'!$B:$B,"*/"&amp;$P2014&amp;"/*"))=0,"brak klasyf.",IF(COUNTIF($P2014,"* *"),SUMIF('Plany 2025'!$J:$J,"*"&amp;$P2014&amp;"*",'Plany 2025'!H:H),SUMIF('Plany 2025'!$B:$B,$P2014,'Plany 2025'!H:H)+SUMIF('Plany 2025'!$B:$B,$P2014&amp;"/*",'Plany 2025'!H:H)+SUMIF('Plany 2025'!$B:$B,"*/"&amp;$P2014&amp;"/*",'Plany 2025'!H:H))))</f>
        <v>brak klasyf.</v>
      </c>
      <c r="S2014" s="392" t="str">
        <f t="shared" ca="1" si="260"/>
        <v/>
      </c>
      <c r="T2014" s="393" t="str">
        <f t="shared" ca="1" si="261"/>
        <v/>
      </c>
      <c r="U2014" s="96"/>
      <c r="V2014" s="91"/>
    </row>
    <row r="2015" spans="1:22" s="168" customFormat="1" hidden="1">
      <c r="A2015" s="91" t="s">
        <v>132</v>
      </c>
      <c r="B2015" s="495">
        <v>801</v>
      </c>
      <c r="C2015" s="495">
        <v>80195</v>
      </c>
      <c r="D2015" s="177">
        <v>4610</v>
      </c>
      <c r="E2015" s="167" t="s">
        <v>171</v>
      </c>
      <c r="G2015" s="169"/>
      <c r="H2015" s="170"/>
      <c r="I2015" s="96" t="str">
        <f t="shared" si="255"/>
        <v xml:space="preserve"> </v>
      </c>
      <c r="J2015" s="147"/>
      <c r="K2015" s="517"/>
      <c r="L2015" s="379"/>
      <c r="M2015" s="379" t="str">
        <f t="shared" ca="1" si="256"/>
        <v>tak</v>
      </c>
      <c r="N2015" s="379" t="str">
        <f t="shared" ca="1" si="257"/>
        <v>nie</v>
      </c>
      <c r="O2015" s="378" t="str">
        <f t="shared" ca="1" si="258"/>
        <v>DBFO</v>
      </c>
      <c r="P2015" s="389" t="str">
        <f t="shared" ca="1" si="259"/>
        <v>DBFO B/V/2/10 80195 4610</v>
      </c>
      <c r="Q2015" s="390" t="str">
        <f ca="1">IF($P2015="","",IF(IF(COUNTIF($P2015,"* *"),COUNTIF('Plany 2025'!$J:$J,"*"&amp;$P2015&amp;"*"),COUNTIF('Plany 2025'!$B:$B,$P2015)+COUNTIF('Plany 2025'!$B:$B,$P2015&amp;"/*")+COUNTIF('Plany 2025'!$B:$B,"*/"&amp;$P2015&amp;"/*"))=0,"brak klasyf.",IF(COUNTIF($P2015,"* *"),SUMIF('Plany 2025'!$J:$J,"*"&amp;$P2015&amp;"*",'Plany 2025'!G:G),SUMIF('Plany 2025'!$B:$B,$P2015,'Plany 2025'!G:G)+SUMIF('Plany 2025'!$B:$B,$P2015&amp;"/*",'Plany 2025'!G:G)+SUMIF('Plany 2025'!$B:$B,"*/"&amp;$P2015&amp;"/*",'Plany 2025'!G:G))))</f>
        <v>brak klasyf.</v>
      </c>
      <c r="R2015" s="391" t="str">
        <f ca="1">IF($P2015="","",IF(IF(COUNTIF($P2015,"* *"),COUNTIF('Plany 2025'!$J:$J,"*"&amp;$P2015&amp;"*"),COUNTIF('Plany 2025'!$B:$B,$P2015)+COUNTIF('Plany 2025'!$B:$B,$P2015&amp;"/*")+COUNTIF('Plany 2025'!$B:$B,"*/"&amp;$P2015&amp;"/*"))=0,"brak klasyf.",IF(COUNTIF($P2015,"* *"),SUMIF('Plany 2025'!$J:$J,"*"&amp;$P2015&amp;"*",'Plany 2025'!H:H),SUMIF('Plany 2025'!$B:$B,$P2015,'Plany 2025'!H:H)+SUMIF('Plany 2025'!$B:$B,$P2015&amp;"/*",'Plany 2025'!H:H)+SUMIF('Plany 2025'!$B:$B,"*/"&amp;$P2015&amp;"/*",'Plany 2025'!H:H))))</f>
        <v>brak klasyf.</v>
      </c>
      <c r="S2015" s="392" t="str">
        <f t="shared" ca="1" si="260"/>
        <v/>
      </c>
      <c r="T2015" s="393" t="str">
        <f t="shared" ca="1" si="261"/>
        <v/>
      </c>
      <c r="U2015" s="96"/>
      <c r="V2015" s="91"/>
    </row>
    <row r="2016" spans="1:22" s="168" customFormat="1" hidden="1">
      <c r="A2016" s="91" t="s">
        <v>132</v>
      </c>
      <c r="B2016" s="495">
        <v>801</v>
      </c>
      <c r="C2016" s="495">
        <v>80195</v>
      </c>
      <c r="D2016" s="177">
        <v>4700</v>
      </c>
      <c r="E2016" s="167" t="s">
        <v>201</v>
      </c>
      <c r="G2016" s="169"/>
      <c r="H2016" s="170"/>
      <c r="I2016" s="96" t="str">
        <f t="shared" si="255"/>
        <v xml:space="preserve"> </v>
      </c>
      <c r="J2016" s="147"/>
      <c r="K2016" s="517"/>
      <c r="L2016" s="379"/>
      <c r="M2016" s="379" t="str">
        <f t="shared" ca="1" si="256"/>
        <v>tak</v>
      </c>
      <c r="N2016" s="379" t="str">
        <f t="shared" ca="1" si="257"/>
        <v>nie</v>
      </c>
      <c r="O2016" s="378" t="str">
        <f t="shared" ca="1" si="258"/>
        <v>DBFO</v>
      </c>
      <c r="P2016" s="389" t="str">
        <f t="shared" ca="1" si="259"/>
        <v>DBFO B/V/2/10 80195 4700</v>
      </c>
      <c r="Q2016" s="390" t="str">
        <f ca="1">IF($P2016="","",IF(IF(COUNTIF($P2016,"* *"),COUNTIF('Plany 2025'!$J:$J,"*"&amp;$P2016&amp;"*"),COUNTIF('Plany 2025'!$B:$B,$P2016)+COUNTIF('Plany 2025'!$B:$B,$P2016&amp;"/*")+COUNTIF('Plany 2025'!$B:$B,"*/"&amp;$P2016&amp;"/*"))=0,"brak klasyf.",IF(COUNTIF($P2016,"* *"),SUMIF('Plany 2025'!$J:$J,"*"&amp;$P2016&amp;"*",'Plany 2025'!G:G),SUMIF('Plany 2025'!$B:$B,$P2016,'Plany 2025'!G:G)+SUMIF('Plany 2025'!$B:$B,$P2016&amp;"/*",'Plany 2025'!G:G)+SUMIF('Plany 2025'!$B:$B,"*/"&amp;$P2016&amp;"/*",'Plany 2025'!G:G))))</f>
        <v>brak klasyf.</v>
      </c>
      <c r="R2016" s="391" t="str">
        <f ca="1">IF($P2016="","",IF(IF(COUNTIF($P2016,"* *"),COUNTIF('Plany 2025'!$J:$J,"*"&amp;$P2016&amp;"*"),COUNTIF('Plany 2025'!$B:$B,$P2016)+COUNTIF('Plany 2025'!$B:$B,$P2016&amp;"/*")+COUNTIF('Plany 2025'!$B:$B,"*/"&amp;$P2016&amp;"/*"))=0,"brak klasyf.",IF(COUNTIF($P2016,"* *"),SUMIF('Plany 2025'!$J:$J,"*"&amp;$P2016&amp;"*",'Plany 2025'!H:H),SUMIF('Plany 2025'!$B:$B,$P2016,'Plany 2025'!H:H)+SUMIF('Plany 2025'!$B:$B,$P2016&amp;"/*",'Plany 2025'!H:H)+SUMIF('Plany 2025'!$B:$B,"*/"&amp;$P2016&amp;"/*",'Plany 2025'!H:H))))</f>
        <v>brak klasyf.</v>
      </c>
      <c r="S2016" s="392" t="str">
        <f t="shared" ca="1" si="260"/>
        <v/>
      </c>
      <c r="T2016" s="393" t="str">
        <f t="shared" ca="1" si="261"/>
        <v/>
      </c>
      <c r="U2016" s="96"/>
      <c r="V2016" s="91"/>
    </row>
    <row r="2017" spans="1:22" s="168" customFormat="1" ht="22.5" hidden="1">
      <c r="A2017" s="145" t="s">
        <v>132</v>
      </c>
      <c r="B2017" s="496">
        <v>801</v>
      </c>
      <c r="C2017" s="496">
        <v>80195</v>
      </c>
      <c r="D2017" s="309">
        <v>4860</v>
      </c>
      <c r="E2017" s="171" t="s">
        <v>725</v>
      </c>
      <c r="G2017" s="169"/>
      <c r="H2017" s="170"/>
      <c r="I2017" s="96" t="str">
        <f t="shared" si="255"/>
        <v xml:space="preserve"> </v>
      </c>
      <c r="J2017" s="147"/>
      <c r="K2017" s="517"/>
      <c r="L2017" s="379"/>
      <c r="M2017" s="379" t="str">
        <f t="shared" ca="1" si="256"/>
        <v>tak</v>
      </c>
      <c r="N2017" s="379" t="str">
        <f t="shared" ca="1" si="257"/>
        <v>nie</v>
      </c>
      <c r="O2017" s="378" t="str">
        <f t="shared" ca="1" si="258"/>
        <v>DBFO</v>
      </c>
      <c r="P2017" s="389" t="str">
        <f t="shared" ca="1" si="259"/>
        <v>DBFO B/V/2/10 80195 4860</v>
      </c>
      <c r="Q2017" s="390" t="str">
        <f ca="1">IF($P2017="","",IF(IF(COUNTIF($P2017,"* *"),COUNTIF('Plany 2025'!$J:$J,"*"&amp;$P2017&amp;"*"),COUNTIF('Plany 2025'!$B:$B,$P2017)+COUNTIF('Plany 2025'!$B:$B,$P2017&amp;"/*")+COUNTIF('Plany 2025'!$B:$B,"*/"&amp;$P2017&amp;"/*"))=0,"brak klasyf.",IF(COUNTIF($P2017,"* *"),SUMIF('Plany 2025'!$J:$J,"*"&amp;$P2017&amp;"*",'Plany 2025'!G:G),SUMIF('Plany 2025'!$B:$B,$P2017,'Plany 2025'!G:G)+SUMIF('Plany 2025'!$B:$B,$P2017&amp;"/*",'Plany 2025'!G:G)+SUMIF('Plany 2025'!$B:$B,"*/"&amp;$P2017&amp;"/*",'Plany 2025'!G:G))))</f>
        <v>brak klasyf.</v>
      </c>
      <c r="R2017" s="391" t="str">
        <f ca="1">IF($P2017="","",IF(IF(COUNTIF($P2017,"* *"),COUNTIF('Plany 2025'!$J:$J,"*"&amp;$P2017&amp;"*"),COUNTIF('Plany 2025'!$B:$B,$P2017)+COUNTIF('Plany 2025'!$B:$B,$P2017&amp;"/*")+COUNTIF('Plany 2025'!$B:$B,"*/"&amp;$P2017&amp;"/*"))=0,"brak klasyf.",IF(COUNTIF($P2017,"* *"),SUMIF('Plany 2025'!$J:$J,"*"&amp;$P2017&amp;"*",'Plany 2025'!H:H),SUMIF('Plany 2025'!$B:$B,$P2017,'Plany 2025'!H:H)+SUMIF('Plany 2025'!$B:$B,$P2017&amp;"/*",'Plany 2025'!H:H)+SUMIF('Plany 2025'!$B:$B,"*/"&amp;$P2017&amp;"/*",'Plany 2025'!H:H))))</f>
        <v>brak klasyf.</v>
      </c>
      <c r="S2017" s="392" t="str">
        <f t="shared" ca="1" si="260"/>
        <v/>
      </c>
      <c r="T2017" s="393" t="str">
        <f t="shared" ca="1" si="261"/>
        <v/>
      </c>
      <c r="U2017" s="96"/>
      <c r="V2017" s="91"/>
    </row>
    <row r="2018" spans="1:22" s="520" customFormat="1" ht="12.75" hidden="1">
      <c r="A2018" s="91" t="s">
        <v>132</v>
      </c>
      <c r="B2018" s="495">
        <v>801</v>
      </c>
      <c r="C2018" s="495">
        <v>80195</v>
      </c>
      <c r="D2018" s="177">
        <v>4990</v>
      </c>
      <c r="E2018" s="167" t="s">
        <v>185</v>
      </c>
      <c r="G2018" s="169"/>
      <c r="H2018" s="170"/>
      <c r="I2018" s="96" t="str">
        <f t="shared" si="255"/>
        <v xml:space="preserve"> </v>
      </c>
      <c r="J2018" s="147"/>
      <c r="K2018" s="517"/>
      <c r="L2018" s="379"/>
      <c r="M2018" s="379" t="str">
        <f t="shared" ca="1" si="256"/>
        <v>tak</v>
      </c>
      <c r="N2018" s="379" t="str">
        <f t="shared" ca="1" si="257"/>
        <v>nie</v>
      </c>
      <c r="O2018" s="378" t="str">
        <f t="shared" ca="1" si="258"/>
        <v>DBFO</v>
      </c>
      <c r="P2018" s="389" t="str">
        <f t="shared" ca="1" si="259"/>
        <v>DBFO B/V/2/10 80195 4990</v>
      </c>
      <c r="Q2018" s="390" t="str">
        <f ca="1">IF($P2018="","",IF(IF(COUNTIF($P2018,"* *"),COUNTIF('Plany 2025'!$J:$J,"*"&amp;$P2018&amp;"*"),COUNTIF('Plany 2025'!$B:$B,$P2018)+COUNTIF('Plany 2025'!$B:$B,$P2018&amp;"/*")+COUNTIF('Plany 2025'!$B:$B,"*/"&amp;$P2018&amp;"/*"))=0,"brak klasyf.",IF(COUNTIF($P2018,"* *"),SUMIF('Plany 2025'!$J:$J,"*"&amp;$P2018&amp;"*",'Plany 2025'!G:G),SUMIF('Plany 2025'!$B:$B,$P2018,'Plany 2025'!G:G)+SUMIF('Plany 2025'!$B:$B,$P2018&amp;"/*",'Plany 2025'!G:G)+SUMIF('Plany 2025'!$B:$B,"*/"&amp;$P2018&amp;"/*",'Plany 2025'!G:G))))</f>
        <v>brak klasyf.</v>
      </c>
      <c r="R2018" s="391" t="str">
        <f ca="1">IF($P2018="","",IF(IF(COUNTIF($P2018,"* *"),COUNTIF('Plany 2025'!$J:$J,"*"&amp;$P2018&amp;"*"),COUNTIF('Plany 2025'!$B:$B,$P2018)+COUNTIF('Plany 2025'!$B:$B,$P2018&amp;"/*")+COUNTIF('Plany 2025'!$B:$B,"*/"&amp;$P2018&amp;"/*"))=0,"brak klasyf.",IF(COUNTIF($P2018,"* *"),SUMIF('Plany 2025'!$J:$J,"*"&amp;$P2018&amp;"*",'Plany 2025'!H:H),SUMIF('Plany 2025'!$B:$B,$P2018,'Plany 2025'!H:H)+SUMIF('Plany 2025'!$B:$B,$P2018&amp;"/*",'Plany 2025'!H:H)+SUMIF('Plany 2025'!$B:$B,"*/"&amp;$P2018&amp;"/*",'Plany 2025'!H:H))))</f>
        <v>brak klasyf.</v>
      </c>
      <c r="S2018" s="392" t="str">
        <f t="shared" ca="1" si="260"/>
        <v/>
      </c>
      <c r="T2018" s="393" t="str">
        <f t="shared" ca="1" si="261"/>
        <v/>
      </c>
      <c r="U2018" s="96"/>
      <c r="V2018" s="91"/>
    </row>
    <row r="2019" spans="1:22" s="168" customFormat="1" ht="6" customHeight="1">
      <c r="A2019" s="178"/>
      <c r="B2019" s="495"/>
      <c r="C2019" s="503" t="s">
        <v>24</v>
      </c>
      <c r="D2019" s="232" t="s">
        <v>24</v>
      </c>
      <c r="E2019" s="233" t="s">
        <v>24</v>
      </c>
      <c r="G2019" s="180"/>
      <c r="H2019" s="181"/>
      <c r="I2019" s="182" t="str">
        <f t="shared" si="255"/>
        <v xml:space="preserve"> </v>
      </c>
      <c r="J2019" s="183"/>
      <c r="K2019" s="517"/>
      <c r="L2019" s="379">
        <v>1</v>
      </c>
      <c r="M2019" s="379" t="str">
        <f t="shared" ca="1" si="256"/>
        <v>tak</v>
      </c>
      <c r="N2019" s="379" t="str">
        <f t="shared" ca="1" si="257"/>
        <v>tak</v>
      </c>
      <c r="O2019" s="378" t="str">
        <f t="shared" ca="1" si="258"/>
        <v>DBFO</v>
      </c>
      <c r="P2019" s="389" t="str">
        <f t="shared" si="259"/>
        <v/>
      </c>
      <c r="Q2019" s="390" t="str">
        <f>IF($P2019="","",IF(IF(COUNTIF($P2019,"* *"),COUNTIF('Plany 2025'!$J:$J,"*"&amp;$P2019&amp;"*"),COUNTIF('Plany 2025'!$B:$B,$P2019)+COUNTIF('Plany 2025'!$B:$B,$P2019&amp;"/*")+COUNTIF('Plany 2025'!$B:$B,"*/"&amp;$P2019&amp;"/*"))=0,"brak klasyf.",IF(COUNTIF($P2019,"* *"),SUMIF('Plany 2025'!$J:$J,"*"&amp;$P2019&amp;"*",'Plany 2025'!G:G),SUMIF('Plany 2025'!$B:$B,$P2019,'Plany 2025'!G:G)+SUMIF('Plany 2025'!$B:$B,$P2019&amp;"/*",'Plany 2025'!G:G)+SUMIF('Plany 2025'!$B:$B,"*/"&amp;$P2019&amp;"/*",'Plany 2025'!G:G))))</f>
        <v/>
      </c>
      <c r="R2019" s="391" t="str">
        <f>IF($P2019="","",IF(IF(COUNTIF($P2019,"* *"),COUNTIF('Plany 2025'!$J:$J,"*"&amp;$P2019&amp;"*"),COUNTIF('Plany 2025'!$B:$B,$P2019)+COUNTIF('Plany 2025'!$B:$B,$P2019&amp;"/*")+COUNTIF('Plany 2025'!$B:$B,"*/"&amp;$P2019&amp;"/*"))=0,"brak klasyf.",IF(COUNTIF($P2019,"* *"),SUMIF('Plany 2025'!$J:$J,"*"&amp;$P2019&amp;"*",'Plany 2025'!H:H),SUMIF('Plany 2025'!$B:$B,$P2019,'Plany 2025'!H:H)+SUMIF('Plany 2025'!$B:$B,$P2019&amp;"/*",'Plany 2025'!H:H)+SUMIF('Plany 2025'!$B:$B,"*/"&amp;$P2019&amp;"/*",'Plany 2025'!H:H))))</f>
        <v/>
      </c>
      <c r="S2019" s="392" t="str">
        <f t="shared" si="260"/>
        <v/>
      </c>
      <c r="T2019" s="393" t="str">
        <f t="shared" si="261"/>
        <v/>
      </c>
      <c r="U2019" s="182"/>
      <c r="V2019" s="91"/>
    </row>
    <row r="2020" spans="1:22" s="134" customFormat="1" hidden="1">
      <c r="A2020" s="91"/>
      <c r="B2020" s="379"/>
      <c r="C2020" s="379"/>
      <c r="D2020" s="91"/>
      <c r="E2020" s="184" t="s">
        <v>276</v>
      </c>
      <c r="F2020" s="130"/>
      <c r="G2020" s="136">
        <f>SUM(G2023,G2029:G2041)</f>
        <v>0</v>
      </c>
      <c r="H2020" s="137">
        <f>SUM(H2023,H2029:H2041)</f>
        <v>0</v>
      </c>
      <c r="I2020" s="138" t="str">
        <f t="shared" si="255"/>
        <v xml:space="preserve"> </v>
      </c>
      <c r="K2020" s="517"/>
      <c r="L2020" s="379"/>
      <c r="M2020" s="379" t="str">
        <f t="shared" ca="1" si="256"/>
        <v>tak</v>
      </c>
      <c r="N2020" s="379" t="str">
        <f t="shared" ca="1" si="257"/>
        <v>tak</v>
      </c>
      <c r="O2020" s="378" t="str">
        <f t="shared" ca="1" si="258"/>
        <v>Inny dys.</v>
      </c>
      <c r="P2020" s="389" t="str">
        <f t="shared" si="259"/>
        <v/>
      </c>
      <c r="Q2020" s="390" t="str">
        <f>IF($P2020="","",IF(IF(COUNTIF($P2020,"* *"),COUNTIF('Plany 2025'!$J:$J,"*"&amp;$P2020&amp;"*"),COUNTIF('Plany 2025'!$B:$B,$P2020)+COUNTIF('Plany 2025'!$B:$B,$P2020&amp;"/*")+COUNTIF('Plany 2025'!$B:$B,"*/"&amp;$P2020&amp;"/*"))=0,"brak klasyf.",IF(COUNTIF($P2020,"* *"),SUMIF('Plany 2025'!$J:$J,"*"&amp;$P2020&amp;"*",'Plany 2025'!G:G),SUMIF('Plany 2025'!$B:$B,$P2020,'Plany 2025'!G:G)+SUMIF('Plany 2025'!$B:$B,$P2020&amp;"/*",'Plany 2025'!G:G)+SUMIF('Plany 2025'!$B:$B,"*/"&amp;$P2020&amp;"/*",'Plany 2025'!G:G))))</f>
        <v/>
      </c>
      <c r="R2020" s="391" t="str">
        <f>IF($P2020="","",IF(IF(COUNTIF($P2020,"* *"),COUNTIF('Plany 2025'!$J:$J,"*"&amp;$P2020&amp;"*"),COUNTIF('Plany 2025'!$B:$B,$P2020)+COUNTIF('Plany 2025'!$B:$B,$P2020&amp;"/*")+COUNTIF('Plany 2025'!$B:$B,"*/"&amp;$P2020&amp;"/*"))=0,"brak klasyf.",IF(COUNTIF($P2020,"* *"),SUMIF('Plany 2025'!$J:$J,"*"&amp;$P2020&amp;"*",'Plany 2025'!H:H),SUMIF('Plany 2025'!$B:$B,$P2020,'Plany 2025'!H:H)+SUMIF('Plany 2025'!$B:$B,$P2020&amp;"/*",'Plany 2025'!H:H)+SUMIF('Plany 2025'!$B:$B,"*/"&amp;$P2020&amp;"/*",'Plany 2025'!H:H))))</f>
        <v/>
      </c>
      <c r="S2020" s="392" t="str">
        <f t="shared" si="260"/>
        <v/>
      </c>
      <c r="T2020" s="393" t="str">
        <f t="shared" si="261"/>
        <v/>
      </c>
      <c r="U2020" s="138"/>
      <c r="V2020" s="91"/>
    </row>
    <row r="2021" spans="1:22" s="134" customFormat="1" ht="6" hidden="1" customHeight="1">
      <c r="A2021" s="97"/>
      <c r="B2021" s="378"/>
      <c r="C2021" s="378"/>
      <c r="D2021" s="97"/>
      <c r="E2021" s="92" t="s">
        <v>24</v>
      </c>
      <c r="F2021" s="93"/>
      <c r="G2021" s="131"/>
      <c r="H2021" s="132"/>
      <c r="I2021" s="96" t="str">
        <f t="shared" si="255"/>
        <v xml:space="preserve"> </v>
      </c>
      <c r="K2021" s="517"/>
      <c r="L2021" s="379"/>
      <c r="M2021" s="379" t="str">
        <f t="shared" ca="1" si="256"/>
        <v>tak</v>
      </c>
      <c r="N2021" s="379" t="str">
        <f t="shared" ca="1" si="257"/>
        <v>tak</v>
      </c>
      <c r="O2021" s="378" t="str">
        <f t="shared" ca="1" si="258"/>
        <v>Inny dys.</v>
      </c>
      <c r="P2021" s="389" t="str">
        <f t="shared" si="259"/>
        <v/>
      </c>
      <c r="Q2021" s="390" t="str">
        <f>IF($P2021="","",IF(IF(COUNTIF($P2021,"* *"),COUNTIF('Plany 2025'!$J:$J,"*"&amp;$P2021&amp;"*"),COUNTIF('Plany 2025'!$B:$B,$P2021)+COUNTIF('Plany 2025'!$B:$B,$P2021&amp;"/*")+COUNTIF('Plany 2025'!$B:$B,"*/"&amp;$P2021&amp;"/*"))=0,"brak klasyf.",IF(COUNTIF($P2021,"* *"),SUMIF('Plany 2025'!$J:$J,"*"&amp;$P2021&amp;"*",'Plany 2025'!G:G),SUMIF('Plany 2025'!$B:$B,$P2021,'Plany 2025'!G:G)+SUMIF('Plany 2025'!$B:$B,$P2021&amp;"/*",'Plany 2025'!G:G)+SUMIF('Plany 2025'!$B:$B,"*/"&amp;$P2021&amp;"/*",'Plany 2025'!G:G))))</f>
        <v/>
      </c>
      <c r="R2021" s="391" t="str">
        <f>IF($P2021="","",IF(IF(COUNTIF($P2021,"* *"),COUNTIF('Plany 2025'!$J:$J,"*"&amp;$P2021&amp;"*"),COUNTIF('Plany 2025'!$B:$B,$P2021)+COUNTIF('Plany 2025'!$B:$B,$P2021&amp;"/*")+COUNTIF('Plany 2025'!$B:$B,"*/"&amp;$P2021&amp;"/*"))=0,"brak klasyf.",IF(COUNTIF($P2021,"* *"),SUMIF('Plany 2025'!$J:$J,"*"&amp;$P2021&amp;"*",'Plany 2025'!H:H),SUMIF('Plany 2025'!$B:$B,$P2021,'Plany 2025'!H:H)+SUMIF('Plany 2025'!$B:$B,$P2021&amp;"/*",'Plany 2025'!H:H)+SUMIF('Plany 2025'!$B:$B,"*/"&amp;$P2021&amp;"/*",'Plany 2025'!H:H))))</f>
        <v/>
      </c>
      <c r="S2021" s="392" t="str">
        <f t="shared" si="260"/>
        <v/>
      </c>
      <c r="T2021" s="393" t="str">
        <f t="shared" si="261"/>
        <v/>
      </c>
      <c r="U2021" s="96"/>
      <c r="V2021" s="91"/>
    </row>
    <row r="2022" spans="1:22" s="139" customFormat="1" hidden="1">
      <c r="A2022" s="97"/>
      <c r="B2022" s="378"/>
      <c r="C2022" s="378"/>
      <c r="D2022" s="97"/>
      <c r="E2022" s="142" t="s">
        <v>41</v>
      </c>
      <c r="F2022" s="135"/>
      <c r="G2022" s="131"/>
      <c r="H2022" s="132"/>
      <c r="I2022" s="141" t="str">
        <f t="shared" si="255"/>
        <v xml:space="preserve"> </v>
      </c>
      <c r="J2022" s="134"/>
      <c r="K2022" s="517"/>
      <c r="L2022" s="379"/>
      <c r="M2022" s="379" t="str">
        <f t="shared" ca="1" si="256"/>
        <v>tak</v>
      </c>
      <c r="N2022" s="379" t="str">
        <f t="shared" ca="1" si="257"/>
        <v>tak</v>
      </c>
      <c r="O2022" s="378" t="str">
        <f t="shared" ca="1" si="258"/>
        <v>Inny dys.</v>
      </c>
      <c r="P2022" s="389" t="str">
        <f t="shared" si="259"/>
        <v/>
      </c>
      <c r="Q2022" s="390" t="str">
        <f>IF($P2022="","",IF(IF(COUNTIF($P2022,"* *"),COUNTIF('Plany 2025'!$J:$J,"*"&amp;$P2022&amp;"*"),COUNTIF('Plany 2025'!$B:$B,$P2022)+COUNTIF('Plany 2025'!$B:$B,$P2022&amp;"/*")+COUNTIF('Plany 2025'!$B:$B,"*/"&amp;$P2022&amp;"/*"))=0,"brak klasyf.",IF(COUNTIF($P2022,"* *"),SUMIF('Plany 2025'!$J:$J,"*"&amp;$P2022&amp;"*",'Plany 2025'!G:G),SUMIF('Plany 2025'!$B:$B,$P2022,'Plany 2025'!G:G)+SUMIF('Plany 2025'!$B:$B,$P2022&amp;"/*",'Plany 2025'!G:G)+SUMIF('Plany 2025'!$B:$B,"*/"&amp;$P2022&amp;"/*",'Plany 2025'!G:G))))</f>
        <v/>
      </c>
      <c r="R2022" s="391" t="str">
        <f>IF($P2022="","",IF(IF(COUNTIF($P2022,"* *"),COUNTIF('Plany 2025'!$J:$J,"*"&amp;$P2022&amp;"*"),COUNTIF('Plany 2025'!$B:$B,$P2022)+COUNTIF('Plany 2025'!$B:$B,$P2022&amp;"/*")+COUNTIF('Plany 2025'!$B:$B,"*/"&amp;$P2022&amp;"/*"))=0,"brak klasyf.",IF(COUNTIF($P2022,"* *"),SUMIF('Plany 2025'!$J:$J,"*"&amp;$P2022&amp;"*",'Plany 2025'!H:H),SUMIF('Plany 2025'!$B:$B,$P2022,'Plany 2025'!H:H)+SUMIF('Plany 2025'!$B:$B,$P2022&amp;"/*",'Plany 2025'!H:H)+SUMIF('Plany 2025'!$B:$B,"*/"&amp;$P2022&amp;"/*",'Plany 2025'!H:H))))</f>
        <v/>
      </c>
      <c r="S2022" s="392" t="str">
        <f t="shared" si="260"/>
        <v/>
      </c>
      <c r="T2022" s="393" t="str">
        <f t="shared" si="261"/>
        <v/>
      </c>
      <c r="U2022" s="141"/>
      <c r="V2022" s="91"/>
    </row>
    <row r="2023" spans="1:22" s="134" customFormat="1" hidden="1">
      <c r="A2023" s="91" t="s">
        <v>132</v>
      </c>
      <c r="B2023" s="495">
        <v>801</v>
      </c>
      <c r="C2023" s="495">
        <v>80195</v>
      </c>
      <c r="D2023" s="97" t="s">
        <v>200</v>
      </c>
      <c r="E2023" s="125" t="s">
        <v>46</v>
      </c>
      <c r="F2023" s="143"/>
      <c r="G2023" s="126">
        <f>SUM(G2024:G2027)</f>
        <v>0</v>
      </c>
      <c r="H2023" s="127">
        <f>SUM(H2024:H2027)</f>
        <v>0</v>
      </c>
      <c r="I2023" s="96" t="str">
        <f t="shared" si="255"/>
        <v xml:space="preserve"> </v>
      </c>
      <c r="K2023" s="517"/>
      <c r="L2023" s="379"/>
      <c r="M2023" s="379" t="str">
        <f t="shared" ca="1" si="256"/>
        <v>tak</v>
      </c>
      <c r="N2023" s="379" t="str">
        <f t="shared" ca="1" si="257"/>
        <v>nie</v>
      </c>
      <c r="O2023" s="378" t="str">
        <f t="shared" ca="1" si="258"/>
        <v>Inny dys.</v>
      </c>
      <c r="P2023" s="389" t="str">
        <f t="shared" si="259"/>
        <v/>
      </c>
      <c r="Q2023" s="390" t="str">
        <f>IF($P2023="","",IF(IF(COUNTIF($P2023,"* *"),COUNTIF('Plany 2025'!$J:$J,"*"&amp;$P2023&amp;"*"),COUNTIF('Plany 2025'!$B:$B,$P2023)+COUNTIF('Plany 2025'!$B:$B,$P2023&amp;"/*")+COUNTIF('Plany 2025'!$B:$B,"*/"&amp;$P2023&amp;"/*"))=0,"brak klasyf.",IF(COUNTIF($P2023,"* *"),SUMIF('Plany 2025'!$J:$J,"*"&amp;$P2023&amp;"*",'Plany 2025'!G:G),SUMIF('Plany 2025'!$B:$B,$P2023,'Plany 2025'!G:G)+SUMIF('Plany 2025'!$B:$B,$P2023&amp;"/*",'Plany 2025'!G:G)+SUMIF('Plany 2025'!$B:$B,"*/"&amp;$P2023&amp;"/*",'Plany 2025'!G:G))))</f>
        <v/>
      </c>
      <c r="R2023" s="391" t="str">
        <f>IF($P2023="","",IF(IF(COUNTIF($P2023,"* *"),COUNTIF('Plany 2025'!$J:$J,"*"&amp;$P2023&amp;"*"),COUNTIF('Plany 2025'!$B:$B,$P2023)+COUNTIF('Plany 2025'!$B:$B,$P2023&amp;"/*")+COUNTIF('Plany 2025'!$B:$B,"*/"&amp;$P2023&amp;"/*"))=0,"brak klasyf.",IF(COUNTIF($P2023,"* *"),SUMIF('Plany 2025'!$J:$J,"*"&amp;$P2023&amp;"*",'Plany 2025'!H:H),SUMIF('Plany 2025'!$B:$B,$P2023,'Plany 2025'!H:H)+SUMIF('Plany 2025'!$B:$B,$P2023&amp;"/*",'Plany 2025'!H:H)+SUMIF('Plany 2025'!$B:$B,"*/"&amp;$P2023&amp;"/*",'Plany 2025'!H:H))))</f>
        <v/>
      </c>
      <c r="S2023" s="392" t="str">
        <f t="shared" si="260"/>
        <v/>
      </c>
      <c r="T2023" s="393" t="str">
        <f t="shared" si="261"/>
        <v/>
      </c>
      <c r="U2023" s="96"/>
      <c r="V2023" s="91"/>
    </row>
    <row r="2024" spans="1:22" s="134" customFormat="1" hidden="1">
      <c r="A2024" s="91" t="s">
        <v>132</v>
      </c>
      <c r="B2024" s="495">
        <v>801</v>
      </c>
      <c r="C2024" s="495">
        <v>80195</v>
      </c>
      <c r="D2024" s="146">
        <v>4010</v>
      </c>
      <c r="E2024" s="149" t="s">
        <v>47</v>
      </c>
      <c r="F2024" s="143"/>
      <c r="G2024" s="151"/>
      <c r="H2024" s="152"/>
      <c r="I2024" s="153" t="str">
        <f t="shared" si="255"/>
        <v xml:space="preserve"> </v>
      </c>
      <c r="J2024" s="147"/>
      <c r="K2024" s="517"/>
      <c r="L2024" s="379"/>
      <c r="M2024" s="379" t="str">
        <f t="shared" ca="1" si="256"/>
        <v>tak</v>
      </c>
      <c r="N2024" s="379" t="str">
        <f t="shared" ca="1" si="257"/>
        <v>nie</v>
      </c>
      <c r="O2024" s="378" t="str">
        <f t="shared" ca="1" si="258"/>
        <v>Inny dys.</v>
      </c>
      <c r="P2024" s="389" t="str">
        <f t="shared" ca="1" si="259"/>
        <v>Inny dys. B/V/2/10 80195 4010</v>
      </c>
      <c r="Q2024" s="390" t="str">
        <f ca="1">IF($P2024="","",IF(IF(COUNTIF($P2024,"* *"),COUNTIF('Plany 2025'!$J:$J,"*"&amp;$P2024&amp;"*"),COUNTIF('Plany 2025'!$B:$B,$P2024)+COUNTIF('Plany 2025'!$B:$B,$P2024&amp;"/*")+COUNTIF('Plany 2025'!$B:$B,"*/"&amp;$P2024&amp;"/*"))=0,"brak klasyf.",IF(COUNTIF($P2024,"* *"),SUMIF('Plany 2025'!$J:$J,"*"&amp;$P2024&amp;"*",'Plany 2025'!G:G),SUMIF('Plany 2025'!$B:$B,$P2024,'Plany 2025'!G:G)+SUMIF('Plany 2025'!$B:$B,$P2024&amp;"/*",'Plany 2025'!G:G)+SUMIF('Plany 2025'!$B:$B,"*/"&amp;$P2024&amp;"/*",'Plany 2025'!G:G))))</f>
        <v>brak klasyf.</v>
      </c>
      <c r="R2024" s="391" t="str">
        <f ca="1">IF($P2024="","",IF(IF(COUNTIF($P2024,"* *"),COUNTIF('Plany 2025'!$J:$J,"*"&amp;$P2024&amp;"*"),COUNTIF('Plany 2025'!$B:$B,$P2024)+COUNTIF('Plany 2025'!$B:$B,$P2024&amp;"/*")+COUNTIF('Plany 2025'!$B:$B,"*/"&amp;$P2024&amp;"/*"))=0,"brak klasyf.",IF(COUNTIF($P2024,"* *"),SUMIF('Plany 2025'!$J:$J,"*"&amp;$P2024&amp;"*",'Plany 2025'!H:H),SUMIF('Plany 2025'!$B:$B,$P2024,'Plany 2025'!H:H)+SUMIF('Plany 2025'!$B:$B,$P2024&amp;"/*",'Plany 2025'!H:H)+SUMIF('Plany 2025'!$B:$B,"*/"&amp;$P2024&amp;"/*",'Plany 2025'!H:H))))</f>
        <v>brak klasyf.</v>
      </c>
      <c r="S2024" s="392" t="str">
        <f t="shared" ca="1" si="260"/>
        <v/>
      </c>
      <c r="T2024" s="393" t="str">
        <f t="shared" ca="1" si="261"/>
        <v/>
      </c>
      <c r="U2024" s="153"/>
      <c r="V2024" s="91"/>
    </row>
    <row r="2025" spans="1:22" s="134" customFormat="1" hidden="1">
      <c r="A2025" s="91" t="s">
        <v>132</v>
      </c>
      <c r="B2025" s="495">
        <v>801</v>
      </c>
      <c r="C2025" s="495">
        <v>80195</v>
      </c>
      <c r="D2025" s="146">
        <v>4040</v>
      </c>
      <c r="E2025" s="149" t="s">
        <v>48</v>
      </c>
      <c r="F2025" s="143"/>
      <c r="G2025" s="151"/>
      <c r="H2025" s="152"/>
      <c r="I2025" s="153" t="str">
        <f t="shared" si="255"/>
        <v xml:space="preserve"> </v>
      </c>
      <c r="J2025" s="147"/>
      <c r="K2025" s="517"/>
      <c r="L2025" s="379"/>
      <c r="M2025" s="379" t="str">
        <f t="shared" ca="1" si="256"/>
        <v>tak</v>
      </c>
      <c r="N2025" s="379" t="str">
        <f t="shared" ca="1" si="257"/>
        <v>nie</v>
      </c>
      <c r="O2025" s="378" t="str">
        <f t="shared" ca="1" si="258"/>
        <v>Inny dys.</v>
      </c>
      <c r="P2025" s="389" t="str">
        <f t="shared" ca="1" si="259"/>
        <v>Inny dys. B/V/2/10 80195 4040</v>
      </c>
      <c r="Q2025" s="390" t="str">
        <f ca="1">IF($P2025="","",IF(IF(COUNTIF($P2025,"* *"),COUNTIF('Plany 2025'!$J:$J,"*"&amp;$P2025&amp;"*"),COUNTIF('Plany 2025'!$B:$B,$P2025)+COUNTIF('Plany 2025'!$B:$B,$P2025&amp;"/*")+COUNTIF('Plany 2025'!$B:$B,"*/"&amp;$P2025&amp;"/*"))=0,"brak klasyf.",IF(COUNTIF($P2025,"* *"),SUMIF('Plany 2025'!$J:$J,"*"&amp;$P2025&amp;"*",'Plany 2025'!G:G),SUMIF('Plany 2025'!$B:$B,$P2025,'Plany 2025'!G:G)+SUMIF('Plany 2025'!$B:$B,$P2025&amp;"/*",'Plany 2025'!G:G)+SUMIF('Plany 2025'!$B:$B,"*/"&amp;$P2025&amp;"/*",'Plany 2025'!G:G))))</f>
        <v>brak klasyf.</v>
      </c>
      <c r="R2025" s="391" t="str">
        <f ca="1">IF($P2025="","",IF(IF(COUNTIF($P2025,"* *"),COUNTIF('Plany 2025'!$J:$J,"*"&amp;$P2025&amp;"*"),COUNTIF('Plany 2025'!$B:$B,$P2025)+COUNTIF('Plany 2025'!$B:$B,$P2025&amp;"/*")+COUNTIF('Plany 2025'!$B:$B,"*/"&amp;$P2025&amp;"/*"))=0,"brak klasyf.",IF(COUNTIF($P2025,"* *"),SUMIF('Plany 2025'!$J:$J,"*"&amp;$P2025&amp;"*",'Plany 2025'!H:H),SUMIF('Plany 2025'!$B:$B,$P2025,'Plany 2025'!H:H)+SUMIF('Plany 2025'!$B:$B,$P2025&amp;"/*",'Plany 2025'!H:H)+SUMIF('Plany 2025'!$B:$B,"*/"&amp;$P2025&amp;"/*",'Plany 2025'!H:H))))</f>
        <v>brak klasyf.</v>
      </c>
      <c r="S2025" s="392" t="str">
        <f t="shared" ca="1" si="260"/>
        <v/>
      </c>
      <c r="T2025" s="393" t="str">
        <f t="shared" ca="1" si="261"/>
        <v/>
      </c>
      <c r="U2025" s="153"/>
      <c r="V2025" s="91"/>
    </row>
    <row r="2026" spans="1:22" s="134" customFormat="1" hidden="1">
      <c r="A2026" s="91" t="s">
        <v>132</v>
      </c>
      <c r="B2026" s="495">
        <v>801</v>
      </c>
      <c r="C2026" s="495">
        <v>80195</v>
      </c>
      <c r="D2026" s="146">
        <v>4170</v>
      </c>
      <c r="E2026" s="149" t="s">
        <v>49</v>
      </c>
      <c r="F2026" s="143"/>
      <c r="G2026" s="151"/>
      <c r="H2026" s="152"/>
      <c r="I2026" s="153" t="str">
        <f t="shared" si="255"/>
        <v xml:space="preserve"> </v>
      </c>
      <c r="J2026" s="147"/>
      <c r="K2026" s="517"/>
      <c r="L2026" s="379"/>
      <c r="M2026" s="379" t="str">
        <f t="shared" ca="1" si="256"/>
        <v>tak</v>
      </c>
      <c r="N2026" s="379" t="str">
        <f t="shared" ca="1" si="257"/>
        <v>nie</v>
      </c>
      <c r="O2026" s="378" t="str">
        <f t="shared" ca="1" si="258"/>
        <v>Inny dys.</v>
      </c>
      <c r="P2026" s="389" t="str">
        <f t="shared" ca="1" si="259"/>
        <v>Inny dys. B/V/2/10 80195 4170</v>
      </c>
      <c r="Q2026" s="390" t="str">
        <f ca="1">IF($P2026="","",IF(IF(COUNTIF($P2026,"* *"),COUNTIF('Plany 2025'!$J:$J,"*"&amp;$P2026&amp;"*"),COUNTIF('Plany 2025'!$B:$B,$P2026)+COUNTIF('Plany 2025'!$B:$B,$P2026&amp;"/*")+COUNTIF('Plany 2025'!$B:$B,"*/"&amp;$P2026&amp;"/*"))=0,"brak klasyf.",IF(COUNTIF($P2026,"* *"),SUMIF('Plany 2025'!$J:$J,"*"&amp;$P2026&amp;"*",'Plany 2025'!G:G),SUMIF('Plany 2025'!$B:$B,$P2026,'Plany 2025'!G:G)+SUMIF('Plany 2025'!$B:$B,$P2026&amp;"/*",'Plany 2025'!G:G)+SUMIF('Plany 2025'!$B:$B,"*/"&amp;$P2026&amp;"/*",'Plany 2025'!G:G))))</f>
        <v>brak klasyf.</v>
      </c>
      <c r="R2026" s="391" t="str">
        <f ca="1">IF($P2026="","",IF(IF(COUNTIF($P2026,"* *"),COUNTIF('Plany 2025'!$J:$J,"*"&amp;$P2026&amp;"*"),COUNTIF('Plany 2025'!$B:$B,$P2026)+COUNTIF('Plany 2025'!$B:$B,$P2026&amp;"/*")+COUNTIF('Plany 2025'!$B:$B,"*/"&amp;$P2026&amp;"/*"))=0,"brak klasyf.",IF(COUNTIF($P2026,"* *"),SUMIF('Plany 2025'!$J:$J,"*"&amp;$P2026&amp;"*",'Plany 2025'!H:H),SUMIF('Plany 2025'!$B:$B,$P2026,'Plany 2025'!H:H)+SUMIF('Plany 2025'!$B:$B,$P2026&amp;"/*",'Plany 2025'!H:H)+SUMIF('Plany 2025'!$B:$B,"*/"&amp;$P2026&amp;"/*",'Plany 2025'!H:H))))</f>
        <v>brak klasyf.</v>
      </c>
      <c r="S2026" s="392" t="str">
        <f t="shared" ca="1" si="260"/>
        <v/>
      </c>
      <c r="T2026" s="393" t="str">
        <f t="shared" ca="1" si="261"/>
        <v/>
      </c>
      <c r="U2026" s="153"/>
      <c r="V2026" s="91"/>
    </row>
    <row r="2027" spans="1:22" s="134" customFormat="1" hidden="1">
      <c r="A2027" s="97"/>
      <c r="B2027" s="378"/>
      <c r="C2027" s="378"/>
      <c r="D2027" s="97"/>
      <c r="E2027" s="149" t="s">
        <v>50</v>
      </c>
      <c r="F2027" s="143"/>
      <c r="G2027" s="151"/>
      <c r="H2027" s="152"/>
      <c r="I2027" s="153" t="str">
        <f t="shared" si="255"/>
        <v xml:space="preserve"> </v>
      </c>
      <c r="K2027" s="517"/>
      <c r="L2027" s="379"/>
      <c r="M2027" s="379" t="str">
        <f t="shared" ca="1" si="256"/>
        <v>tak</v>
      </c>
      <c r="N2027" s="379" t="str">
        <f t="shared" ca="1" si="257"/>
        <v>nie</v>
      </c>
      <c r="O2027" s="378" t="str">
        <f t="shared" ca="1" si="258"/>
        <v>Inny dys.</v>
      </c>
      <c r="P2027" s="389" t="str">
        <f t="shared" si="259"/>
        <v/>
      </c>
      <c r="Q2027" s="390" t="str">
        <f>IF($P2027="","",IF(IF(COUNTIF($P2027,"* *"),COUNTIF('Plany 2025'!$J:$J,"*"&amp;$P2027&amp;"*"),COUNTIF('Plany 2025'!$B:$B,$P2027)+COUNTIF('Plany 2025'!$B:$B,$P2027&amp;"/*")+COUNTIF('Plany 2025'!$B:$B,"*/"&amp;$P2027&amp;"/*"))=0,"brak klasyf.",IF(COUNTIF($P2027,"* *"),SUMIF('Plany 2025'!$J:$J,"*"&amp;$P2027&amp;"*",'Plany 2025'!G:G),SUMIF('Plany 2025'!$B:$B,$P2027,'Plany 2025'!G:G)+SUMIF('Plany 2025'!$B:$B,$P2027&amp;"/*",'Plany 2025'!G:G)+SUMIF('Plany 2025'!$B:$B,"*/"&amp;$P2027&amp;"/*",'Plany 2025'!G:G))))</f>
        <v/>
      </c>
      <c r="R2027" s="391" t="str">
        <f>IF($P2027="","",IF(IF(COUNTIF($P2027,"* *"),COUNTIF('Plany 2025'!$J:$J,"*"&amp;$P2027&amp;"*"),COUNTIF('Plany 2025'!$B:$B,$P2027)+COUNTIF('Plany 2025'!$B:$B,$P2027&amp;"/*")+COUNTIF('Plany 2025'!$B:$B,"*/"&amp;$P2027&amp;"/*"))=0,"brak klasyf.",IF(COUNTIF($P2027,"* *"),SUMIF('Plany 2025'!$J:$J,"*"&amp;$P2027&amp;"*",'Plany 2025'!H:H),SUMIF('Plany 2025'!$B:$B,$P2027,'Plany 2025'!H:H)+SUMIF('Plany 2025'!$B:$B,$P2027&amp;"/*",'Plany 2025'!H:H)+SUMIF('Plany 2025'!$B:$B,"*/"&amp;$P2027&amp;"/*",'Plany 2025'!H:H))))</f>
        <v/>
      </c>
      <c r="S2027" s="392" t="str">
        <f t="shared" si="260"/>
        <v/>
      </c>
      <c r="T2027" s="393" t="str">
        <f t="shared" si="261"/>
        <v/>
      </c>
      <c r="U2027" s="153"/>
      <c r="V2027" s="91"/>
    </row>
    <row r="2028" spans="1:22" s="134" customFormat="1" ht="6" hidden="1" customHeight="1">
      <c r="A2028" s="97"/>
      <c r="B2028" s="378"/>
      <c r="C2028" s="378"/>
      <c r="D2028" s="97"/>
      <c r="E2028" s="209" t="s">
        <v>24</v>
      </c>
      <c r="F2028" s="143"/>
      <c r="G2028" s="126"/>
      <c r="H2028" s="127"/>
      <c r="I2028" s="96" t="str">
        <f t="shared" si="255"/>
        <v xml:space="preserve"> </v>
      </c>
      <c r="K2028" s="517"/>
      <c r="L2028" s="379"/>
      <c r="M2028" s="379" t="str">
        <f t="shared" ca="1" si="256"/>
        <v>tak</v>
      </c>
      <c r="N2028" s="379" t="str">
        <f t="shared" ca="1" si="257"/>
        <v>tak</v>
      </c>
      <c r="O2028" s="378" t="str">
        <f t="shared" ca="1" si="258"/>
        <v>Inny dys.</v>
      </c>
      <c r="P2028" s="389" t="str">
        <f t="shared" si="259"/>
        <v/>
      </c>
      <c r="Q2028" s="390" t="str">
        <f>IF($P2028="","",IF(IF(COUNTIF($P2028,"* *"),COUNTIF('Plany 2025'!$J:$J,"*"&amp;$P2028&amp;"*"),COUNTIF('Plany 2025'!$B:$B,$P2028)+COUNTIF('Plany 2025'!$B:$B,$P2028&amp;"/*")+COUNTIF('Plany 2025'!$B:$B,"*/"&amp;$P2028&amp;"/*"))=0,"brak klasyf.",IF(COUNTIF($P2028,"* *"),SUMIF('Plany 2025'!$J:$J,"*"&amp;$P2028&amp;"*",'Plany 2025'!G:G),SUMIF('Plany 2025'!$B:$B,$P2028,'Plany 2025'!G:G)+SUMIF('Plany 2025'!$B:$B,$P2028&amp;"/*",'Plany 2025'!G:G)+SUMIF('Plany 2025'!$B:$B,"*/"&amp;$P2028&amp;"/*",'Plany 2025'!G:G))))</f>
        <v/>
      </c>
      <c r="R2028" s="391" t="str">
        <f>IF($P2028="","",IF(IF(COUNTIF($P2028,"* *"),COUNTIF('Plany 2025'!$J:$J,"*"&amp;$P2028&amp;"*"),COUNTIF('Plany 2025'!$B:$B,$P2028)+COUNTIF('Plany 2025'!$B:$B,$P2028&amp;"/*")+COUNTIF('Plany 2025'!$B:$B,"*/"&amp;$P2028&amp;"/*"))=0,"brak klasyf.",IF(COUNTIF($P2028,"* *"),SUMIF('Plany 2025'!$J:$J,"*"&amp;$P2028&amp;"*",'Plany 2025'!H:H),SUMIF('Plany 2025'!$B:$B,$P2028,'Plany 2025'!H:H)+SUMIF('Plany 2025'!$B:$B,$P2028&amp;"/*",'Plany 2025'!H:H)+SUMIF('Plany 2025'!$B:$B,"*/"&amp;$P2028&amp;"/*",'Plany 2025'!H:H))))</f>
        <v/>
      </c>
      <c r="S2028" s="392" t="str">
        <f t="shared" si="260"/>
        <v/>
      </c>
      <c r="T2028" s="393" t="str">
        <f t="shared" si="261"/>
        <v/>
      </c>
      <c r="U2028" s="96"/>
      <c r="V2028" s="91"/>
    </row>
    <row r="2029" spans="1:22" s="168" customFormat="1" hidden="1">
      <c r="A2029" s="91" t="s">
        <v>132</v>
      </c>
      <c r="B2029" s="499">
        <v>801</v>
      </c>
      <c r="C2029" s="499">
        <v>80195</v>
      </c>
      <c r="D2029" s="177">
        <v>3020</v>
      </c>
      <c r="E2029" s="167" t="s">
        <v>164</v>
      </c>
      <c r="G2029" s="169"/>
      <c r="H2029" s="170"/>
      <c r="I2029" s="96" t="str">
        <f t="shared" si="255"/>
        <v xml:space="preserve"> </v>
      </c>
      <c r="J2029" s="147"/>
      <c r="K2029" s="517"/>
      <c r="L2029" s="379"/>
      <c r="M2029" s="379" t="str">
        <f t="shared" ca="1" si="256"/>
        <v>tak</v>
      </c>
      <c r="N2029" s="379" t="str">
        <f t="shared" ca="1" si="257"/>
        <v>nie</v>
      </c>
      <c r="O2029" s="378" t="str">
        <f t="shared" ca="1" si="258"/>
        <v>Inny dys.</v>
      </c>
      <c r="P2029" s="389" t="str">
        <f t="shared" ca="1" si="259"/>
        <v>Inny dys. B/V/2/10 80195 3020</v>
      </c>
      <c r="Q2029" s="390" t="str">
        <f ca="1">IF($P2029="","",IF(IF(COUNTIF($P2029,"* *"),COUNTIF('Plany 2025'!$J:$J,"*"&amp;$P2029&amp;"*"),COUNTIF('Plany 2025'!$B:$B,$P2029)+COUNTIF('Plany 2025'!$B:$B,$P2029&amp;"/*")+COUNTIF('Plany 2025'!$B:$B,"*/"&amp;$P2029&amp;"/*"))=0,"brak klasyf.",IF(COUNTIF($P2029,"* *"),SUMIF('Plany 2025'!$J:$J,"*"&amp;$P2029&amp;"*",'Plany 2025'!G:G),SUMIF('Plany 2025'!$B:$B,$P2029,'Plany 2025'!G:G)+SUMIF('Plany 2025'!$B:$B,$P2029&amp;"/*",'Plany 2025'!G:G)+SUMIF('Plany 2025'!$B:$B,"*/"&amp;$P2029&amp;"/*",'Plany 2025'!G:G))))</f>
        <v>brak klasyf.</v>
      </c>
      <c r="R2029" s="391" t="str">
        <f ca="1">IF($P2029="","",IF(IF(COUNTIF($P2029,"* *"),COUNTIF('Plany 2025'!$J:$J,"*"&amp;$P2029&amp;"*"),COUNTIF('Plany 2025'!$B:$B,$P2029)+COUNTIF('Plany 2025'!$B:$B,$P2029&amp;"/*")+COUNTIF('Plany 2025'!$B:$B,"*/"&amp;$P2029&amp;"/*"))=0,"brak klasyf.",IF(COUNTIF($P2029,"* *"),SUMIF('Plany 2025'!$J:$J,"*"&amp;$P2029&amp;"*",'Plany 2025'!H:H),SUMIF('Plany 2025'!$B:$B,$P2029,'Plany 2025'!H:H)+SUMIF('Plany 2025'!$B:$B,$P2029&amp;"/*",'Plany 2025'!H:H)+SUMIF('Plany 2025'!$B:$B,"*/"&amp;$P2029&amp;"/*",'Plany 2025'!H:H))))</f>
        <v>brak klasyf.</v>
      </c>
      <c r="S2029" s="392" t="str">
        <f t="shared" ca="1" si="260"/>
        <v/>
      </c>
      <c r="T2029" s="393" t="str">
        <f t="shared" ca="1" si="261"/>
        <v/>
      </c>
      <c r="U2029" s="96"/>
      <c r="V2029" s="91"/>
    </row>
    <row r="2030" spans="1:22" s="168" customFormat="1" hidden="1">
      <c r="A2030" s="91" t="s">
        <v>132</v>
      </c>
      <c r="B2030" s="499">
        <v>801</v>
      </c>
      <c r="C2030" s="499">
        <v>80195</v>
      </c>
      <c r="D2030" s="177">
        <v>3050</v>
      </c>
      <c r="E2030" s="167" t="s">
        <v>181</v>
      </c>
      <c r="G2030" s="169"/>
      <c r="H2030" s="170"/>
      <c r="I2030" s="96" t="str">
        <f t="shared" si="255"/>
        <v xml:space="preserve"> </v>
      </c>
      <c r="J2030" s="147"/>
      <c r="K2030" s="517"/>
      <c r="L2030" s="379"/>
      <c r="M2030" s="379" t="str">
        <f t="shared" ca="1" si="256"/>
        <v>tak</v>
      </c>
      <c r="N2030" s="379" t="str">
        <f t="shared" ca="1" si="257"/>
        <v>nie</v>
      </c>
      <c r="O2030" s="378" t="str">
        <f t="shared" ca="1" si="258"/>
        <v>Inny dys.</v>
      </c>
      <c r="P2030" s="389" t="str">
        <f t="shared" ca="1" si="259"/>
        <v>Inny dys. B/V/2/10 80195 3050</v>
      </c>
      <c r="Q2030" s="390" t="str">
        <f ca="1">IF($P2030="","",IF(IF(COUNTIF($P2030,"* *"),COUNTIF('Plany 2025'!$J:$J,"*"&amp;$P2030&amp;"*"),COUNTIF('Plany 2025'!$B:$B,$P2030)+COUNTIF('Plany 2025'!$B:$B,$P2030&amp;"/*")+COUNTIF('Plany 2025'!$B:$B,"*/"&amp;$P2030&amp;"/*"))=0,"brak klasyf.",IF(COUNTIF($P2030,"* *"),SUMIF('Plany 2025'!$J:$J,"*"&amp;$P2030&amp;"*",'Plany 2025'!G:G),SUMIF('Plany 2025'!$B:$B,$P2030,'Plany 2025'!G:G)+SUMIF('Plany 2025'!$B:$B,$P2030&amp;"/*",'Plany 2025'!G:G)+SUMIF('Plany 2025'!$B:$B,"*/"&amp;$P2030&amp;"/*",'Plany 2025'!G:G))))</f>
        <v>brak klasyf.</v>
      </c>
      <c r="R2030" s="391" t="str">
        <f ca="1">IF($P2030="","",IF(IF(COUNTIF($P2030,"* *"),COUNTIF('Plany 2025'!$J:$J,"*"&amp;$P2030&amp;"*"),COUNTIF('Plany 2025'!$B:$B,$P2030)+COUNTIF('Plany 2025'!$B:$B,$P2030&amp;"/*")+COUNTIF('Plany 2025'!$B:$B,"*/"&amp;$P2030&amp;"/*"))=0,"brak klasyf.",IF(COUNTIF($P2030,"* *"),SUMIF('Plany 2025'!$J:$J,"*"&amp;$P2030&amp;"*",'Plany 2025'!H:H),SUMIF('Plany 2025'!$B:$B,$P2030,'Plany 2025'!H:H)+SUMIF('Plany 2025'!$B:$B,$P2030&amp;"/*",'Plany 2025'!H:H)+SUMIF('Plany 2025'!$B:$B,"*/"&amp;$P2030&amp;"/*",'Plany 2025'!H:H))))</f>
        <v>brak klasyf.</v>
      </c>
      <c r="S2030" s="392" t="str">
        <f t="shared" ca="1" si="260"/>
        <v/>
      </c>
      <c r="T2030" s="393" t="str">
        <f t="shared" ca="1" si="261"/>
        <v/>
      </c>
      <c r="U2030" s="96"/>
      <c r="V2030" s="91"/>
    </row>
    <row r="2031" spans="1:22" s="168" customFormat="1" hidden="1">
      <c r="A2031" s="91" t="s">
        <v>132</v>
      </c>
      <c r="B2031" s="499">
        <v>801</v>
      </c>
      <c r="C2031" s="499">
        <v>80195</v>
      </c>
      <c r="D2031" s="177">
        <v>4210</v>
      </c>
      <c r="E2031" s="167" t="s">
        <v>165</v>
      </c>
      <c r="G2031" s="169"/>
      <c r="H2031" s="170"/>
      <c r="I2031" s="96" t="str">
        <f t="shared" si="255"/>
        <v xml:space="preserve"> </v>
      </c>
      <c r="J2031" s="147"/>
      <c r="K2031" s="517"/>
      <c r="L2031" s="379"/>
      <c r="M2031" s="379" t="str">
        <f t="shared" ca="1" si="256"/>
        <v>tak</v>
      </c>
      <c r="N2031" s="379" t="str">
        <f t="shared" ca="1" si="257"/>
        <v>nie</v>
      </c>
      <c r="O2031" s="378" t="str">
        <f t="shared" ca="1" si="258"/>
        <v>Inny dys.</v>
      </c>
      <c r="P2031" s="389" t="str">
        <f t="shared" ca="1" si="259"/>
        <v>Inny dys. B/V/2/10 80195 4210</v>
      </c>
      <c r="Q2031" s="390" t="str">
        <f ca="1">IF($P2031="","",IF(IF(COUNTIF($P2031,"* *"),COUNTIF('Plany 2025'!$J:$J,"*"&amp;$P2031&amp;"*"),COUNTIF('Plany 2025'!$B:$B,$P2031)+COUNTIF('Plany 2025'!$B:$B,$P2031&amp;"/*")+COUNTIF('Plany 2025'!$B:$B,"*/"&amp;$P2031&amp;"/*"))=0,"brak klasyf.",IF(COUNTIF($P2031,"* *"),SUMIF('Plany 2025'!$J:$J,"*"&amp;$P2031&amp;"*",'Plany 2025'!G:G),SUMIF('Plany 2025'!$B:$B,$P2031,'Plany 2025'!G:G)+SUMIF('Plany 2025'!$B:$B,$P2031&amp;"/*",'Plany 2025'!G:G)+SUMIF('Plany 2025'!$B:$B,"*/"&amp;$P2031&amp;"/*",'Plany 2025'!G:G))))</f>
        <v>brak klasyf.</v>
      </c>
      <c r="R2031" s="391" t="str">
        <f ca="1">IF($P2031="","",IF(IF(COUNTIF($P2031,"* *"),COUNTIF('Plany 2025'!$J:$J,"*"&amp;$P2031&amp;"*"),COUNTIF('Plany 2025'!$B:$B,$P2031)+COUNTIF('Plany 2025'!$B:$B,$P2031&amp;"/*")+COUNTIF('Plany 2025'!$B:$B,"*/"&amp;$P2031&amp;"/*"))=0,"brak klasyf.",IF(COUNTIF($P2031,"* *"),SUMIF('Plany 2025'!$J:$J,"*"&amp;$P2031&amp;"*",'Plany 2025'!H:H),SUMIF('Plany 2025'!$B:$B,$P2031,'Plany 2025'!H:H)+SUMIF('Plany 2025'!$B:$B,$P2031&amp;"/*",'Plany 2025'!H:H)+SUMIF('Plany 2025'!$B:$B,"*/"&amp;$P2031&amp;"/*",'Plany 2025'!H:H))))</f>
        <v>brak klasyf.</v>
      </c>
      <c r="S2031" s="392" t="str">
        <f t="shared" ca="1" si="260"/>
        <v/>
      </c>
      <c r="T2031" s="393" t="str">
        <f t="shared" ca="1" si="261"/>
        <v/>
      </c>
      <c r="U2031" s="96"/>
      <c r="V2031" s="91"/>
    </row>
    <row r="2032" spans="1:22" s="168" customFormat="1" hidden="1">
      <c r="A2032" s="91" t="s">
        <v>132</v>
      </c>
      <c r="B2032" s="499">
        <v>801</v>
      </c>
      <c r="C2032" s="499">
        <v>80195</v>
      </c>
      <c r="D2032" s="177">
        <v>4260</v>
      </c>
      <c r="E2032" s="167" t="s">
        <v>166</v>
      </c>
      <c r="G2032" s="169"/>
      <c r="H2032" s="170"/>
      <c r="I2032" s="96" t="str">
        <f t="shared" si="255"/>
        <v xml:space="preserve"> </v>
      </c>
      <c r="J2032" s="147"/>
      <c r="K2032" s="517"/>
      <c r="L2032" s="379"/>
      <c r="M2032" s="379" t="str">
        <f t="shared" ca="1" si="256"/>
        <v>tak</v>
      </c>
      <c r="N2032" s="379" t="str">
        <f t="shared" ca="1" si="257"/>
        <v>nie</v>
      </c>
      <c r="O2032" s="378" t="str">
        <f t="shared" ca="1" si="258"/>
        <v>Inny dys.</v>
      </c>
      <c r="P2032" s="389" t="str">
        <f t="shared" ca="1" si="259"/>
        <v>Inny dys. B/V/2/10 80195 4260</v>
      </c>
      <c r="Q2032" s="390" t="str">
        <f ca="1">IF($P2032="","",IF(IF(COUNTIF($P2032,"* *"),COUNTIF('Plany 2025'!$J:$J,"*"&amp;$P2032&amp;"*"),COUNTIF('Plany 2025'!$B:$B,$P2032)+COUNTIF('Plany 2025'!$B:$B,$P2032&amp;"/*")+COUNTIF('Plany 2025'!$B:$B,"*/"&amp;$P2032&amp;"/*"))=0,"brak klasyf.",IF(COUNTIF($P2032,"* *"),SUMIF('Plany 2025'!$J:$J,"*"&amp;$P2032&amp;"*",'Plany 2025'!G:G),SUMIF('Plany 2025'!$B:$B,$P2032,'Plany 2025'!G:G)+SUMIF('Plany 2025'!$B:$B,$P2032&amp;"/*",'Plany 2025'!G:G)+SUMIF('Plany 2025'!$B:$B,"*/"&amp;$P2032&amp;"/*",'Plany 2025'!G:G))))</f>
        <v>brak klasyf.</v>
      </c>
      <c r="R2032" s="391" t="str">
        <f ca="1">IF($P2032="","",IF(IF(COUNTIF($P2032,"* *"),COUNTIF('Plany 2025'!$J:$J,"*"&amp;$P2032&amp;"*"),COUNTIF('Plany 2025'!$B:$B,$P2032)+COUNTIF('Plany 2025'!$B:$B,$P2032&amp;"/*")+COUNTIF('Plany 2025'!$B:$B,"*/"&amp;$P2032&amp;"/*"))=0,"brak klasyf.",IF(COUNTIF($P2032,"* *"),SUMIF('Plany 2025'!$J:$J,"*"&amp;$P2032&amp;"*",'Plany 2025'!H:H),SUMIF('Plany 2025'!$B:$B,$P2032,'Plany 2025'!H:H)+SUMIF('Plany 2025'!$B:$B,$P2032&amp;"/*",'Plany 2025'!H:H)+SUMIF('Plany 2025'!$B:$B,"*/"&amp;$P2032&amp;"/*",'Plany 2025'!H:H))))</f>
        <v>brak klasyf.</v>
      </c>
      <c r="S2032" s="392" t="str">
        <f t="shared" ca="1" si="260"/>
        <v/>
      </c>
      <c r="T2032" s="393" t="str">
        <f t="shared" ca="1" si="261"/>
        <v/>
      </c>
      <c r="U2032" s="96"/>
      <c r="V2032" s="91"/>
    </row>
    <row r="2033" spans="1:22" s="168" customFormat="1" hidden="1">
      <c r="A2033" s="91" t="s">
        <v>132</v>
      </c>
      <c r="B2033" s="499">
        <v>801</v>
      </c>
      <c r="C2033" s="499">
        <v>80195</v>
      </c>
      <c r="D2033" s="177">
        <v>4300</v>
      </c>
      <c r="E2033" s="167" t="s">
        <v>168</v>
      </c>
      <c r="G2033" s="169"/>
      <c r="H2033" s="170"/>
      <c r="I2033" s="96" t="str">
        <f t="shared" si="255"/>
        <v xml:space="preserve"> </v>
      </c>
      <c r="J2033" s="147"/>
      <c r="K2033" s="517"/>
      <c r="L2033" s="379"/>
      <c r="M2033" s="379" t="str">
        <f t="shared" ca="1" si="256"/>
        <v>tak</v>
      </c>
      <c r="N2033" s="379" t="str">
        <f t="shared" ca="1" si="257"/>
        <v>nie</v>
      </c>
      <c r="O2033" s="378" t="str">
        <f t="shared" ca="1" si="258"/>
        <v>Inny dys.</v>
      </c>
      <c r="P2033" s="389" t="str">
        <f t="shared" ca="1" si="259"/>
        <v>Inny dys. B/V/2/10 80195 4300</v>
      </c>
      <c r="Q2033" s="390" t="str">
        <f ca="1">IF($P2033="","",IF(IF(COUNTIF($P2033,"* *"),COUNTIF('Plany 2025'!$J:$J,"*"&amp;$P2033&amp;"*"),COUNTIF('Plany 2025'!$B:$B,$P2033)+COUNTIF('Plany 2025'!$B:$B,$P2033&amp;"/*")+COUNTIF('Plany 2025'!$B:$B,"*/"&amp;$P2033&amp;"/*"))=0,"brak klasyf.",IF(COUNTIF($P2033,"* *"),SUMIF('Plany 2025'!$J:$J,"*"&amp;$P2033&amp;"*",'Plany 2025'!G:G),SUMIF('Plany 2025'!$B:$B,$P2033,'Plany 2025'!G:G)+SUMIF('Plany 2025'!$B:$B,$P2033&amp;"/*",'Plany 2025'!G:G)+SUMIF('Plany 2025'!$B:$B,"*/"&amp;$P2033&amp;"/*",'Plany 2025'!G:G))))</f>
        <v>brak klasyf.</v>
      </c>
      <c r="R2033" s="391" t="str">
        <f ca="1">IF($P2033="","",IF(IF(COUNTIF($P2033,"* *"),COUNTIF('Plany 2025'!$J:$J,"*"&amp;$P2033&amp;"*"),COUNTIF('Plany 2025'!$B:$B,$P2033)+COUNTIF('Plany 2025'!$B:$B,$P2033&amp;"/*")+COUNTIF('Plany 2025'!$B:$B,"*/"&amp;$P2033&amp;"/*"))=0,"brak klasyf.",IF(COUNTIF($P2033,"* *"),SUMIF('Plany 2025'!$J:$J,"*"&amp;$P2033&amp;"*",'Plany 2025'!H:H),SUMIF('Plany 2025'!$B:$B,$P2033,'Plany 2025'!H:H)+SUMIF('Plany 2025'!$B:$B,$P2033&amp;"/*",'Plany 2025'!H:H)+SUMIF('Plany 2025'!$B:$B,"*/"&amp;$P2033&amp;"/*",'Plany 2025'!H:H))))</f>
        <v>brak klasyf.</v>
      </c>
      <c r="S2033" s="392" t="str">
        <f t="shared" ca="1" si="260"/>
        <v/>
      </c>
      <c r="T2033" s="393" t="str">
        <f t="shared" ca="1" si="261"/>
        <v/>
      </c>
      <c r="U2033" s="96"/>
      <c r="V2033" s="91"/>
    </row>
    <row r="2034" spans="1:22" s="168" customFormat="1" hidden="1">
      <c r="A2034" s="91" t="s">
        <v>132</v>
      </c>
      <c r="B2034" s="499">
        <v>801</v>
      </c>
      <c r="C2034" s="499">
        <v>80195</v>
      </c>
      <c r="D2034" s="177">
        <v>4360</v>
      </c>
      <c r="E2034" s="167" t="s">
        <v>205</v>
      </c>
      <c r="G2034" s="169"/>
      <c r="H2034" s="170"/>
      <c r="I2034" s="96" t="str">
        <f t="shared" si="255"/>
        <v xml:space="preserve"> </v>
      </c>
      <c r="J2034" s="147"/>
      <c r="K2034" s="517"/>
      <c r="L2034" s="379"/>
      <c r="M2034" s="379" t="str">
        <f t="shared" ca="1" si="256"/>
        <v>tak</v>
      </c>
      <c r="N2034" s="379" t="str">
        <f t="shared" ca="1" si="257"/>
        <v>nie</v>
      </c>
      <c r="O2034" s="378" t="str">
        <f t="shared" ca="1" si="258"/>
        <v>Inny dys.</v>
      </c>
      <c r="P2034" s="389" t="str">
        <f t="shared" ca="1" si="259"/>
        <v>Inny dys. B/V/2/10 80195 4360</v>
      </c>
      <c r="Q2034" s="390" t="str">
        <f ca="1">IF($P2034="","",IF(IF(COUNTIF($P2034,"* *"),COUNTIF('Plany 2025'!$J:$J,"*"&amp;$P2034&amp;"*"),COUNTIF('Plany 2025'!$B:$B,$P2034)+COUNTIF('Plany 2025'!$B:$B,$P2034&amp;"/*")+COUNTIF('Plany 2025'!$B:$B,"*/"&amp;$P2034&amp;"/*"))=0,"brak klasyf.",IF(COUNTIF($P2034,"* *"),SUMIF('Plany 2025'!$J:$J,"*"&amp;$P2034&amp;"*",'Plany 2025'!G:G),SUMIF('Plany 2025'!$B:$B,$P2034,'Plany 2025'!G:G)+SUMIF('Plany 2025'!$B:$B,$P2034&amp;"/*",'Plany 2025'!G:G)+SUMIF('Plany 2025'!$B:$B,"*/"&amp;$P2034&amp;"/*",'Plany 2025'!G:G))))</f>
        <v>brak klasyf.</v>
      </c>
      <c r="R2034" s="391" t="str">
        <f ca="1">IF($P2034="","",IF(IF(COUNTIF($P2034,"* *"),COUNTIF('Plany 2025'!$J:$J,"*"&amp;$P2034&amp;"*"),COUNTIF('Plany 2025'!$B:$B,$P2034)+COUNTIF('Plany 2025'!$B:$B,$P2034&amp;"/*")+COUNTIF('Plany 2025'!$B:$B,"*/"&amp;$P2034&amp;"/*"))=0,"brak klasyf.",IF(COUNTIF($P2034,"* *"),SUMIF('Plany 2025'!$J:$J,"*"&amp;$P2034&amp;"*",'Plany 2025'!H:H),SUMIF('Plany 2025'!$B:$B,$P2034,'Plany 2025'!H:H)+SUMIF('Plany 2025'!$B:$B,$P2034&amp;"/*",'Plany 2025'!H:H)+SUMIF('Plany 2025'!$B:$B,"*/"&amp;$P2034&amp;"/*",'Plany 2025'!H:H))))</f>
        <v>brak klasyf.</v>
      </c>
      <c r="S2034" s="392" t="str">
        <f t="shared" ca="1" si="260"/>
        <v/>
      </c>
      <c r="T2034" s="393" t="str">
        <f t="shared" ca="1" si="261"/>
        <v/>
      </c>
      <c r="U2034" s="96"/>
      <c r="V2034" s="91"/>
    </row>
    <row r="2035" spans="1:22" s="168" customFormat="1" ht="22.5" hidden="1">
      <c r="A2035" s="91" t="s">
        <v>132</v>
      </c>
      <c r="B2035" s="499">
        <v>801</v>
      </c>
      <c r="C2035" s="499">
        <v>80195</v>
      </c>
      <c r="D2035" s="177">
        <v>4400</v>
      </c>
      <c r="E2035" s="167" t="s">
        <v>173</v>
      </c>
      <c r="G2035" s="169"/>
      <c r="H2035" s="170"/>
      <c r="I2035" s="96" t="str">
        <f t="shared" si="255"/>
        <v xml:space="preserve"> </v>
      </c>
      <c r="J2035" s="147"/>
      <c r="K2035" s="517"/>
      <c r="L2035" s="379"/>
      <c r="M2035" s="379" t="str">
        <f t="shared" ca="1" si="256"/>
        <v>tak</v>
      </c>
      <c r="N2035" s="379" t="str">
        <f t="shared" ca="1" si="257"/>
        <v>nie</v>
      </c>
      <c r="O2035" s="378" t="str">
        <f t="shared" ca="1" si="258"/>
        <v>Inny dys.</v>
      </c>
      <c r="P2035" s="389" t="str">
        <f t="shared" ca="1" si="259"/>
        <v>Inny dys. B/V/2/10 80195 4400</v>
      </c>
      <c r="Q2035" s="390" t="str">
        <f ca="1">IF($P2035="","",IF(IF(COUNTIF($P2035,"* *"),COUNTIF('Plany 2025'!$J:$J,"*"&amp;$P2035&amp;"*"),COUNTIF('Plany 2025'!$B:$B,$P2035)+COUNTIF('Plany 2025'!$B:$B,$P2035&amp;"/*")+COUNTIF('Plany 2025'!$B:$B,"*/"&amp;$P2035&amp;"/*"))=0,"brak klasyf.",IF(COUNTIF($P2035,"* *"),SUMIF('Plany 2025'!$J:$J,"*"&amp;$P2035&amp;"*",'Plany 2025'!G:G),SUMIF('Plany 2025'!$B:$B,$P2035,'Plany 2025'!G:G)+SUMIF('Plany 2025'!$B:$B,$P2035&amp;"/*",'Plany 2025'!G:G)+SUMIF('Plany 2025'!$B:$B,"*/"&amp;$P2035&amp;"/*",'Plany 2025'!G:G))))</f>
        <v>brak klasyf.</v>
      </c>
      <c r="R2035" s="391" t="str">
        <f ca="1">IF($P2035="","",IF(IF(COUNTIF($P2035,"* *"),COUNTIF('Plany 2025'!$J:$J,"*"&amp;$P2035&amp;"*"),COUNTIF('Plany 2025'!$B:$B,$P2035)+COUNTIF('Plany 2025'!$B:$B,$P2035&amp;"/*")+COUNTIF('Plany 2025'!$B:$B,"*/"&amp;$P2035&amp;"/*"))=0,"brak klasyf.",IF(COUNTIF($P2035,"* *"),SUMIF('Plany 2025'!$J:$J,"*"&amp;$P2035&amp;"*",'Plany 2025'!H:H),SUMIF('Plany 2025'!$B:$B,$P2035,'Plany 2025'!H:H)+SUMIF('Plany 2025'!$B:$B,$P2035&amp;"/*",'Plany 2025'!H:H)+SUMIF('Plany 2025'!$B:$B,"*/"&amp;$P2035&amp;"/*",'Plany 2025'!H:H))))</f>
        <v>brak klasyf.</v>
      </c>
      <c r="S2035" s="392" t="str">
        <f t="shared" ca="1" si="260"/>
        <v/>
      </c>
      <c r="T2035" s="393" t="str">
        <f t="shared" ca="1" si="261"/>
        <v/>
      </c>
      <c r="U2035" s="96"/>
      <c r="V2035" s="91"/>
    </row>
    <row r="2036" spans="1:22" s="168" customFormat="1" hidden="1">
      <c r="A2036" s="91" t="s">
        <v>132</v>
      </c>
      <c r="B2036" s="499">
        <v>801</v>
      </c>
      <c r="C2036" s="499">
        <v>80195</v>
      </c>
      <c r="D2036" s="166">
        <v>4510</v>
      </c>
      <c r="E2036" s="167" t="s">
        <v>177</v>
      </c>
      <c r="G2036" s="169"/>
      <c r="H2036" s="170"/>
      <c r="I2036" s="96" t="str">
        <f t="shared" si="255"/>
        <v xml:space="preserve"> </v>
      </c>
      <c r="J2036" s="147"/>
      <c r="K2036" s="517"/>
      <c r="L2036" s="379"/>
      <c r="M2036" s="379" t="str">
        <f t="shared" ca="1" si="256"/>
        <v>tak</v>
      </c>
      <c r="N2036" s="379" t="str">
        <f t="shared" ca="1" si="257"/>
        <v>nie</v>
      </c>
      <c r="O2036" s="378" t="str">
        <f t="shared" ca="1" si="258"/>
        <v>Inny dys.</v>
      </c>
      <c r="P2036" s="389" t="str">
        <f t="shared" ca="1" si="259"/>
        <v>Inny dys. B/V/2/10 80195 4510</v>
      </c>
      <c r="Q2036" s="390" t="str">
        <f ca="1">IF($P2036="","",IF(IF(COUNTIF($P2036,"* *"),COUNTIF('Plany 2025'!$J:$J,"*"&amp;$P2036&amp;"*"),COUNTIF('Plany 2025'!$B:$B,$P2036)+COUNTIF('Plany 2025'!$B:$B,$P2036&amp;"/*")+COUNTIF('Plany 2025'!$B:$B,"*/"&amp;$P2036&amp;"/*"))=0,"brak klasyf.",IF(COUNTIF($P2036,"* *"),SUMIF('Plany 2025'!$J:$J,"*"&amp;$P2036&amp;"*",'Plany 2025'!G:G),SUMIF('Plany 2025'!$B:$B,$P2036,'Plany 2025'!G:G)+SUMIF('Plany 2025'!$B:$B,$P2036&amp;"/*",'Plany 2025'!G:G)+SUMIF('Plany 2025'!$B:$B,"*/"&amp;$P2036&amp;"/*",'Plany 2025'!G:G))))</f>
        <v>brak klasyf.</v>
      </c>
      <c r="R2036" s="391" t="str">
        <f ca="1">IF($P2036="","",IF(IF(COUNTIF($P2036,"* *"),COUNTIF('Plany 2025'!$J:$J,"*"&amp;$P2036&amp;"*"),COUNTIF('Plany 2025'!$B:$B,$P2036)+COUNTIF('Plany 2025'!$B:$B,$P2036&amp;"/*")+COUNTIF('Plany 2025'!$B:$B,"*/"&amp;$P2036&amp;"/*"))=0,"brak klasyf.",IF(COUNTIF($P2036,"* *"),SUMIF('Plany 2025'!$J:$J,"*"&amp;$P2036&amp;"*",'Plany 2025'!H:H),SUMIF('Plany 2025'!$B:$B,$P2036,'Plany 2025'!H:H)+SUMIF('Plany 2025'!$B:$B,$P2036&amp;"/*",'Plany 2025'!H:H)+SUMIF('Plany 2025'!$B:$B,"*/"&amp;$P2036&amp;"/*",'Plany 2025'!H:H))))</f>
        <v>brak klasyf.</v>
      </c>
      <c r="S2036" s="392" t="str">
        <f t="shared" ca="1" si="260"/>
        <v/>
      </c>
      <c r="T2036" s="393" t="str">
        <f t="shared" ca="1" si="261"/>
        <v/>
      </c>
      <c r="U2036" s="96"/>
      <c r="V2036" s="91"/>
    </row>
    <row r="2037" spans="1:22" s="168" customFormat="1" hidden="1">
      <c r="A2037" s="91" t="s">
        <v>132</v>
      </c>
      <c r="B2037" s="499">
        <v>801</v>
      </c>
      <c r="C2037" s="499">
        <v>80195</v>
      </c>
      <c r="D2037" s="177">
        <v>4580</v>
      </c>
      <c r="E2037" s="167" t="s">
        <v>179</v>
      </c>
      <c r="G2037" s="169"/>
      <c r="H2037" s="170"/>
      <c r="I2037" s="96" t="str">
        <f t="shared" si="255"/>
        <v xml:space="preserve"> </v>
      </c>
      <c r="J2037" s="147"/>
      <c r="K2037" s="517"/>
      <c r="L2037" s="379"/>
      <c r="M2037" s="379" t="str">
        <f t="shared" ca="1" si="256"/>
        <v>tak</v>
      </c>
      <c r="N2037" s="379" t="str">
        <f t="shared" ca="1" si="257"/>
        <v>nie</v>
      </c>
      <c r="O2037" s="378" t="str">
        <f t="shared" ca="1" si="258"/>
        <v>Inny dys.</v>
      </c>
      <c r="P2037" s="389" t="str">
        <f t="shared" ca="1" si="259"/>
        <v>Inny dys. B/V/2/10 80195 4580</v>
      </c>
      <c r="Q2037" s="390" t="str">
        <f ca="1">IF($P2037="","",IF(IF(COUNTIF($P2037,"* *"),COUNTIF('Plany 2025'!$J:$J,"*"&amp;$P2037&amp;"*"),COUNTIF('Plany 2025'!$B:$B,$P2037)+COUNTIF('Plany 2025'!$B:$B,$P2037&amp;"/*")+COUNTIF('Plany 2025'!$B:$B,"*/"&amp;$P2037&amp;"/*"))=0,"brak klasyf.",IF(COUNTIF($P2037,"* *"),SUMIF('Plany 2025'!$J:$J,"*"&amp;$P2037&amp;"*",'Plany 2025'!G:G),SUMIF('Plany 2025'!$B:$B,$P2037,'Plany 2025'!G:G)+SUMIF('Plany 2025'!$B:$B,$P2037&amp;"/*",'Plany 2025'!G:G)+SUMIF('Plany 2025'!$B:$B,"*/"&amp;$P2037&amp;"/*",'Plany 2025'!G:G))))</f>
        <v>brak klasyf.</v>
      </c>
      <c r="R2037" s="391" t="str">
        <f ca="1">IF($P2037="","",IF(IF(COUNTIF($P2037,"* *"),COUNTIF('Plany 2025'!$J:$J,"*"&amp;$P2037&amp;"*"),COUNTIF('Plany 2025'!$B:$B,$P2037)+COUNTIF('Plany 2025'!$B:$B,$P2037&amp;"/*")+COUNTIF('Plany 2025'!$B:$B,"*/"&amp;$P2037&amp;"/*"))=0,"brak klasyf.",IF(COUNTIF($P2037,"* *"),SUMIF('Plany 2025'!$J:$J,"*"&amp;$P2037&amp;"*",'Plany 2025'!H:H),SUMIF('Plany 2025'!$B:$B,$P2037,'Plany 2025'!H:H)+SUMIF('Plany 2025'!$B:$B,$P2037&amp;"/*",'Plany 2025'!H:H)+SUMIF('Plany 2025'!$B:$B,"*/"&amp;$P2037&amp;"/*",'Plany 2025'!H:H))))</f>
        <v>brak klasyf.</v>
      </c>
      <c r="S2037" s="392" t="str">
        <f t="shared" ca="1" si="260"/>
        <v/>
      </c>
      <c r="T2037" s="393" t="str">
        <f t="shared" ca="1" si="261"/>
        <v/>
      </c>
      <c r="U2037" s="96"/>
      <c r="V2037" s="91"/>
    </row>
    <row r="2038" spans="1:22" s="168" customFormat="1" hidden="1">
      <c r="A2038" s="91" t="s">
        <v>132</v>
      </c>
      <c r="B2038" s="499">
        <v>801</v>
      </c>
      <c r="C2038" s="499">
        <v>80195</v>
      </c>
      <c r="D2038" s="166">
        <v>4590</v>
      </c>
      <c r="E2038" s="167" t="s">
        <v>180</v>
      </c>
      <c r="G2038" s="169"/>
      <c r="H2038" s="170"/>
      <c r="I2038" s="96" t="str">
        <f t="shared" si="255"/>
        <v xml:space="preserve"> </v>
      </c>
      <c r="J2038" s="147"/>
      <c r="K2038" s="517"/>
      <c r="L2038" s="379"/>
      <c r="M2038" s="379" t="str">
        <f t="shared" ca="1" si="256"/>
        <v>tak</v>
      </c>
      <c r="N2038" s="379" t="str">
        <f t="shared" ca="1" si="257"/>
        <v>nie</v>
      </c>
      <c r="O2038" s="378" t="str">
        <f t="shared" ca="1" si="258"/>
        <v>Inny dys.</v>
      </c>
      <c r="P2038" s="389" t="str">
        <f t="shared" ca="1" si="259"/>
        <v>Inny dys. B/V/2/10 80195 4590</v>
      </c>
      <c r="Q2038" s="390" t="str">
        <f ca="1">IF($P2038="","",IF(IF(COUNTIF($P2038,"* *"),COUNTIF('Plany 2025'!$J:$J,"*"&amp;$P2038&amp;"*"),COUNTIF('Plany 2025'!$B:$B,$P2038)+COUNTIF('Plany 2025'!$B:$B,$P2038&amp;"/*")+COUNTIF('Plany 2025'!$B:$B,"*/"&amp;$P2038&amp;"/*"))=0,"brak klasyf.",IF(COUNTIF($P2038,"* *"),SUMIF('Plany 2025'!$J:$J,"*"&amp;$P2038&amp;"*",'Plany 2025'!G:G),SUMIF('Plany 2025'!$B:$B,$P2038,'Plany 2025'!G:G)+SUMIF('Plany 2025'!$B:$B,$P2038&amp;"/*",'Plany 2025'!G:G)+SUMIF('Plany 2025'!$B:$B,"*/"&amp;$P2038&amp;"/*",'Plany 2025'!G:G))))</f>
        <v>brak klasyf.</v>
      </c>
      <c r="R2038" s="391" t="str">
        <f ca="1">IF($P2038="","",IF(IF(COUNTIF($P2038,"* *"),COUNTIF('Plany 2025'!$J:$J,"*"&amp;$P2038&amp;"*"),COUNTIF('Plany 2025'!$B:$B,$P2038)+COUNTIF('Plany 2025'!$B:$B,$P2038&amp;"/*")+COUNTIF('Plany 2025'!$B:$B,"*/"&amp;$P2038&amp;"/*"))=0,"brak klasyf.",IF(COUNTIF($P2038,"* *"),SUMIF('Plany 2025'!$J:$J,"*"&amp;$P2038&amp;"*",'Plany 2025'!H:H),SUMIF('Plany 2025'!$B:$B,$P2038,'Plany 2025'!H:H)+SUMIF('Plany 2025'!$B:$B,$P2038&amp;"/*",'Plany 2025'!H:H)+SUMIF('Plany 2025'!$B:$B,"*/"&amp;$P2038&amp;"/*",'Plany 2025'!H:H))))</f>
        <v>brak klasyf.</v>
      </c>
      <c r="S2038" s="392" t="str">
        <f t="shared" ca="1" si="260"/>
        <v/>
      </c>
      <c r="T2038" s="393" t="str">
        <f t="shared" ca="1" si="261"/>
        <v/>
      </c>
      <c r="U2038" s="96"/>
      <c r="V2038" s="91"/>
    </row>
    <row r="2039" spans="1:22" s="168" customFormat="1" ht="22.5" hidden="1">
      <c r="A2039" s="91" t="s">
        <v>132</v>
      </c>
      <c r="B2039" s="499">
        <v>801</v>
      </c>
      <c r="C2039" s="499">
        <v>80195</v>
      </c>
      <c r="D2039" s="177">
        <v>4600</v>
      </c>
      <c r="E2039" s="167" t="s">
        <v>666</v>
      </c>
      <c r="G2039" s="169"/>
      <c r="H2039" s="170"/>
      <c r="I2039" s="96" t="str">
        <f t="shared" si="255"/>
        <v xml:space="preserve"> </v>
      </c>
      <c r="J2039" s="147"/>
      <c r="K2039" s="517"/>
      <c r="L2039" s="379"/>
      <c r="M2039" s="379" t="str">
        <f t="shared" ca="1" si="256"/>
        <v>tak</v>
      </c>
      <c r="N2039" s="379" t="str">
        <f t="shared" ca="1" si="257"/>
        <v>nie</v>
      </c>
      <c r="O2039" s="378" t="str">
        <f t="shared" ca="1" si="258"/>
        <v>Inny dys.</v>
      </c>
      <c r="P2039" s="389" t="str">
        <f t="shared" ca="1" si="259"/>
        <v>Inny dys. B/V/2/10 80195 4600</v>
      </c>
      <c r="Q2039" s="390" t="str">
        <f ca="1">IF($P2039="","",IF(IF(COUNTIF($P2039,"* *"),COUNTIF('Plany 2025'!$J:$J,"*"&amp;$P2039&amp;"*"),COUNTIF('Plany 2025'!$B:$B,$P2039)+COUNTIF('Plany 2025'!$B:$B,$P2039&amp;"/*")+COUNTIF('Plany 2025'!$B:$B,"*/"&amp;$P2039&amp;"/*"))=0,"brak klasyf.",IF(COUNTIF($P2039,"* *"),SUMIF('Plany 2025'!$J:$J,"*"&amp;$P2039&amp;"*",'Plany 2025'!G:G),SUMIF('Plany 2025'!$B:$B,$P2039,'Plany 2025'!G:G)+SUMIF('Plany 2025'!$B:$B,$P2039&amp;"/*",'Plany 2025'!G:G)+SUMIF('Plany 2025'!$B:$B,"*/"&amp;$P2039&amp;"/*",'Plany 2025'!G:G))))</f>
        <v>brak klasyf.</v>
      </c>
      <c r="R2039" s="391" t="str">
        <f ca="1">IF($P2039="","",IF(IF(COUNTIF($P2039,"* *"),COUNTIF('Plany 2025'!$J:$J,"*"&amp;$P2039&amp;"*"),COUNTIF('Plany 2025'!$B:$B,$P2039)+COUNTIF('Plany 2025'!$B:$B,$P2039&amp;"/*")+COUNTIF('Plany 2025'!$B:$B,"*/"&amp;$P2039&amp;"/*"))=0,"brak klasyf.",IF(COUNTIF($P2039,"* *"),SUMIF('Plany 2025'!$J:$J,"*"&amp;$P2039&amp;"*",'Plany 2025'!H:H),SUMIF('Plany 2025'!$B:$B,$P2039,'Plany 2025'!H:H)+SUMIF('Plany 2025'!$B:$B,$P2039&amp;"/*",'Plany 2025'!H:H)+SUMIF('Plany 2025'!$B:$B,"*/"&amp;$P2039&amp;"/*",'Plany 2025'!H:H))))</f>
        <v>brak klasyf.</v>
      </c>
      <c r="S2039" s="392" t="str">
        <f t="shared" ca="1" si="260"/>
        <v/>
      </c>
      <c r="T2039" s="393" t="str">
        <f t="shared" ca="1" si="261"/>
        <v/>
      </c>
      <c r="U2039" s="96"/>
      <c r="V2039" s="91"/>
    </row>
    <row r="2040" spans="1:22" s="168" customFormat="1" hidden="1">
      <c r="A2040" s="91" t="s">
        <v>132</v>
      </c>
      <c r="B2040" s="499">
        <v>801</v>
      </c>
      <c r="C2040" s="499">
        <v>80195</v>
      </c>
      <c r="D2040" s="177">
        <v>4610</v>
      </c>
      <c r="E2040" s="167" t="s">
        <v>171</v>
      </c>
      <c r="G2040" s="169"/>
      <c r="H2040" s="170"/>
      <c r="I2040" s="96" t="str">
        <f t="shared" si="255"/>
        <v xml:space="preserve"> </v>
      </c>
      <c r="J2040" s="147"/>
      <c r="K2040" s="517"/>
      <c r="L2040" s="379"/>
      <c r="M2040" s="379" t="str">
        <f t="shared" ca="1" si="256"/>
        <v>tak</v>
      </c>
      <c r="N2040" s="379" t="str">
        <f t="shared" ca="1" si="257"/>
        <v>nie</v>
      </c>
      <c r="O2040" s="378" t="str">
        <f t="shared" ca="1" si="258"/>
        <v>Inny dys.</v>
      </c>
      <c r="P2040" s="389" t="str">
        <f t="shared" ca="1" si="259"/>
        <v>Inny dys. B/V/2/10 80195 4610</v>
      </c>
      <c r="Q2040" s="390" t="str">
        <f ca="1">IF($P2040="","",IF(IF(COUNTIF($P2040,"* *"),COUNTIF('Plany 2025'!$J:$J,"*"&amp;$P2040&amp;"*"),COUNTIF('Plany 2025'!$B:$B,$P2040)+COUNTIF('Plany 2025'!$B:$B,$P2040&amp;"/*")+COUNTIF('Plany 2025'!$B:$B,"*/"&amp;$P2040&amp;"/*"))=0,"brak klasyf.",IF(COUNTIF($P2040,"* *"),SUMIF('Plany 2025'!$J:$J,"*"&amp;$P2040&amp;"*",'Plany 2025'!G:G),SUMIF('Plany 2025'!$B:$B,$P2040,'Plany 2025'!G:G)+SUMIF('Plany 2025'!$B:$B,$P2040&amp;"/*",'Plany 2025'!G:G)+SUMIF('Plany 2025'!$B:$B,"*/"&amp;$P2040&amp;"/*",'Plany 2025'!G:G))))</f>
        <v>brak klasyf.</v>
      </c>
      <c r="R2040" s="391" t="str">
        <f ca="1">IF($P2040="","",IF(IF(COUNTIF($P2040,"* *"),COUNTIF('Plany 2025'!$J:$J,"*"&amp;$P2040&amp;"*"),COUNTIF('Plany 2025'!$B:$B,$P2040)+COUNTIF('Plany 2025'!$B:$B,$P2040&amp;"/*")+COUNTIF('Plany 2025'!$B:$B,"*/"&amp;$P2040&amp;"/*"))=0,"brak klasyf.",IF(COUNTIF($P2040,"* *"),SUMIF('Plany 2025'!$J:$J,"*"&amp;$P2040&amp;"*",'Plany 2025'!H:H),SUMIF('Plany 2025'!$B:$B,$P2040,'Plany 2025'!H:H)+SUMIF('Plany 2025'!$B:$B,$P2040&amp;"/*",'Plany 2025'!H:H)+SUMIF('Plany 2025'!$B:$B,"*/"&amp;$P2040&amp;"/*",'Plany 2025'!H:H))))</f>
        <v>brak klasyf.</v>
      </c>
      <c r="S2040" s="392" t="str">
        <f t="shared" ca="1" si="260"/>
        <v/>
      </c>
      <c r="T2040" s="393" t="str">
        <f t="shared" ca="1" si="261"/>
        <v/>
      </c>
      <c r="U2040" s="96"/>
      <c r="V2040" s="91"/>
    </row>
    <row r="2041" spans="1:22" s="520" customFormat="1" ht="12.75" hidden="1">
      <c r="A2041" s="91" t="s">
        <v>132</v>
      </c>
      <c r="B2041" s="499">
        <v>801</v>
      </c>
      <c r="C2041" s="499">
        <v>80195</v>
      </c>
      <c r="D2041" s="177">
        <v>4990</v>
      </c>
      <c r="E2041" s="167" t="s">
        <v>185</v>
      </c>
      <c r="G2041" s="169"/>
      <c r="H2041" s="170"/>
      <c r="I2041" s="96" t="str">
        <f t="shared" si="255"/>
        <v xml:space="preserve"> </v>
      </c>
      <c r="J2041" s="147"/>
      <c r="K2041" s="517"/>
      <c r="L2041" s="379"/>
      <c r="M2041" s="379" t="str">
        <f t="shared" ca="1" si="256"/>
        <v>tak</v>
      </c>
      <c r="N2041" s="379" t="str">
        <f t="shared" ca="1" si="257"/>
        <v>nie</v>
      </c>
      <c r="O2041" s="378" t="str">
        <f t="shared" ca="1" si="258"/>
        <v>Inny dys.</v>
      </c>
      <c r="P2041" s="389" t="str">
        <f t="shared" ca="1" si="259"/>
        <v>Inny dys. B/V/2/10 80195 4990</v>
      </c>
      <c r="Q2041" s="390" t="str">
        <f ca="1">IF($P2041="","",IF(IF(COUNTIF($P2041,"* *"),COUNTIF('Plany 2025'!$J:$J,"*"&amp;$P2041&amp;"*"),COUNTIF('Plany 2025'!$B:$B,$P2041)+COUNTIF('Plany 2025'!$B:$B,$P2041&amp;"/*")+COUNTIF('Plany 2025'!$B:$B,"*/"&amp;$P2041&amp;"/*"))=0,"brak klasyf.",IF(COUNTIF($P2041,"* *"),SUMIF('Plany 2025'!$J:$J,"*"&amp;$P2041&amp;"*",'Plany 2025'!G:G),SUMIF('Plany 2025'!$B:$B,$P2041,'Plany 2025'!G:G)+SUMIF('Plany 2025'!$B:$B,$P2041&amp;"/*",'Plany 2025'!G:G)+SUMIF('Plany 2025'!$B:$B,"*/"&amp;$P2041&amp;"/*",'Plany 2025'!G:G))))</f>
        <v>brak klasyf.</v>
      </c>
      <c r="R2041" s="391" t="str">
        <f ca="1">IF($P2041="","",IF(IF(COUNTIF($P2041,"* *"),COUNTIF('Plany 2025'!$J:$J,"*"&amp;$P2041&amp;"*"),COUNTIF('Plany 2025'!$B:$B,$P2041)+COUNTIF('Plany 2025'!$B:$B,$P2041&amp;"/*")+COUNTIF('Plany 2025'!$B:$B,"*/"&amp;$P2041&amp;"/*"))=0,"brak klasyf.",IF(COUNTIF($P2041,"* *"),SUMIF('Plany 2025'!$J:$J,"*"&amp;$P2041&amp;"*",'Plany 2025'!H:H),SUMIF('Plany 2025'!$B:$B,$P2041,'Plany 2025'!H:H)+SUMIF('Plany 2025'!$B:$B,$P2041&amp;"/*",'Plany 2025'!H:H)+SUMIF('Plany 2025'!$B:$B,"*/"&amp;$P2041&amp;"/*",'Plany 2025'!H:H))))</f>
        <v>brak klasyf.</v>
      </c>
      <c r="S2041" s="392" t="str">
        <f t="shared" ca="1" si="260"/>
        <v/>
      </c>
      <c r="T2041" s="393" t="str">
        <f t="shared" ca="1" si="261"/>
        <v/>
      </c>
      <c r="U2041" s="96"/>
      <c r="V2041" s="91"/>
    </row>
    <row r="2042" spans="1:22" s="168" customFormat="1" ht="6" hidden="1" customHeight="1">
      <c r="A2042" s="178"/>
      <c r="B2042" s="495"/>
      <c r="C2042" s="503" t="s">
        <v>24</v>
      </c>
      <c r="D2042" s="232" t="s">
        <v>24</v>
      </c>
      <c r="E2042" s="233" t="s">
        <v>24</v>
      </c>
      <c r="G2042" s="180"/>
      <c r="H2042" s="181"/>
      <c r="I2042" s="96" t="str">
        <f t="shared" si="255"/>
        <v xml:space="preserve"> </v>
      </c>
      <c r="J2042" s="183"/>
      <c r="K2042" s="517"/>
      <c r="L2042" s="379"/>
      <c r="M2042" s="379" t="str">
        <f t="shared" ca="1" si="256"/>
        <v>tak</v>
      </c>
      <c r="N2042" s="379" t="str">
        <f t="shared" ca="1" si="257"/>
        <v>tak</v>
      </c>
      <c r="O2042" s="378" t="str">
        <f t="shared" ca="1" si="258"/>
        <v>Inny dys.</v>
      </c>
      <c r="P2042" s="389" t="str">
        <f t="shared" si="259"/>
        <v/>
      </c>
      <c r="Q2042" s="390" t="str">
        <f>IF($P2042="","",IF(IF(COUNTIF($P2042,"* *"),COUNTIF('Plany 2025'!$J:$J,"*"&amp;$P2042&amp;"*"),COUNTIF('Plany 2025'!$B:$B,$P2042)+COUNTIF('Plany 2025'!$B:$B,$P2042&amp;"/*")+COUNTIF('Plany 2025'!$B:$B,"*/"&amp;$P2042&amp;"/*"))=0,"brak klasyf.",IF(COUNTIF($P2042,"* *"),SUMIF('Plany 2025'!$J:$J,"*"&amp;$P2042&amp;"*",'Plany 2025'!G:G),SUMIF('Plany 2025'!$B:$B,$P2042,'Plany 2025'!G:G)+SUMIF('Plany 2025'!$B:$B,$P2042&amp;"/*",'Plany 2025'!G:G)+SUMIF('Plany 2025'!$B:$B,"*/"&amp;$P2042&amp;"/*",'Plany 2025'!G:G))))</f>
        <v/>
      </c>
      <c r="R2042" s="391" t="str">
        <f>IF($P2042="","",IF(IF(COUNTIF($P2042,"* *"),COUNTIF('Plany 2025'!$J:$J,"*"&amp;$P2042&amp;"*"),COUNTIF('Plany 2025'!$B:$B,$P2042)+COUNTIF('Plany 2025'!$B:$B,$P2042&amp;"/*")+COUNTIF('Plany 2025'!$B:$B,"*/"&amp;$P2042&amp;"/*"))=0,"brak klasyf.",IF(COUNTIF($P2042,"* *"),SUMIF('Plany 2025'!$J:$J,"*"&amp;$P2042&amp;"*",'Plany 2025'!H:H),SUMIF('Plany 2025'!$B:$B,$P2042,'Plany 2025'!H:H)+SUMIF('Plany 2025'!$B:$B,$P2042&amp;"/*",'Plany 2025'!H:H)+SUMIF('Plany 2025'!$B:$B,"*/"&amp;$P2042&amp;"/*",'Plany 2025'!H:H))))</f>
        <v/>
      </c>
      <c r="S2042" s="392" t="str">
        <f t="shared" si="260"/>
        <v/>
      </c>
      <c r="T2042" s="393" t="str">
        <f t="shared" si="261"/>
        <v/>
      </c>
      <c r="U2042" s="96"/>
      <c r="V2042" s="91"/>
    </row>
    <row r="2043" spans="1:22" s="139" customFormat="1">
      <c r="A2043" s="97"/>
      <c r="B2043" s="378"/>
      <c r="C2043" s="378"/>
      <c r="D2043" s="97"/>
      <c r="E2043" s="142" t="s">
        <v>7</v>
      </c>
      <c r="F2043" s="143"/>
      <c r="G2043" s="126">
        <f>G2047+G2061</f>
        <v>19680</v>
      </c>
      <c r="H2043" s="127">
        <f>H2047+H2061</f>
        <v>19680</v>
      </c>
      <c r="I2043" s="208">
        <f t="shared" si="255"/>
        <v>1</v>
      </c>
      <c r="J2043" s="134"/>
      <c r="K2043" s="517"/>
      <c r="L2043" s="379">
        <v>1</v>
      </c>
      <c r="M2043" s="379" t="str">
        <f t="shared" ca="1" si="256"/>
        <v>tak</v>
      </c>
      <c r="N2043" s="379" t="str">
        <f t="shared" ca="1" si="257"/>
        <v>tak</v>
      </c>
      <c r="O2043" s="378" t="str">
        <f t="shared" ca="1" si="258"/>
        <v/>
      </c>
      <c r="P2043" s="389" t="str">
        <f t="shared" si="259"/>
        <v/>
      </c>
      <c r="Q2043" s="390" t="str">
        <f>IF($P2043="","",IF(IF(COUNTIF($P2043,"* *"),COUNTIF('Plany 2025'!$J:$J,"*"&amp;$P2043&amp;"*"),COUNTIF('Plany 2025'!$B:$B,$P2043)+COUNTIF('Plany 2025'!$B:$B,$P2043&amp;"/*")+COUNTIF('Plany 2025'!$B:$B,"*/"&amp;$P2043&amp;"/*"))=0,"brak klasyf.",IF(COUNTIF($P2043,"* *"),SUMIF('Plany 2025'!$J:$J,"*"&amp;$P2043&amp;"*",'Plany 2025'!G:G),SUMIF('Plany 2025'!$B:$B,$P2043,'Plany 2025'!G:G)+SUMIF('Plany 2025'!$B:$B,$P2043&amp;"/*",'Plany 2025'!G:G)+SUMIF('Plany 2025'!$B:$B,"*/"&amp;$P2043&amp;"/*",'Plany 2025'!G:G))))</f>
        <v/>
      </c>
      <c r="R2043" s="391" t="str">
        <f>IF($P2043="","",IF(IF(COUNTIF($P2043,"* *"),COUNTIF('Plany 2025'!$J:$J,"*"&amp;$P2043&amp;"*"),COUNTIF('Plany 2025'!$B:$B,$P2043)+COUNTIF('Plany 2025'!$B:$B,$P2043&amp;"/*")+COUNTIF('Plany 2025'!$B:$B,"*/"&amp;$P2043&amp;"/*"))=0,"brak klasyf.",IF(COUNTIF($P2043,"* *"),SUMIF('Plany 2025'!$J:$J,"*"&amp;$P2043&amp;"*",'Plany 2025'!H:H),SUMIF('Plany 2025'!$B:$B,$P2043,'Plany 2025'!H:H)+SUMIF('Plany 2025'!$B:$B,$P2043&amp;"/*",'Plany 2025'!H:H)+SUMIF('Plany 2025'!$B:$B,"*/"&amp;$P2043&amp;"/*",'Plany 2025'!H:H))))</f>
        <v/>
      </c>
      <c r="S2043" s="392" t="str">
        <f t="shared" si="260"/>
        <v/>
      </c>
      <c r="T2043" s="393" t="str">
        <f t="shared" si="261"/>
        <v/>
      </c>
      <c r="U2043" s="208"/>
      <c r="V2043" s="91"/>
    </row>
    <row r="2044" spans="1:22" s="139" customFormat="1" ht="6" customHeight="1">
      <c r="A2044" s="97"/>
      <c r="B2044" s="378"/>
      <c r="C2044" s="378"/>
      <c r="D2044" s="97"/>
      <c r="E2044" s="195" t="s">
        <v>24</v>
      </c>
      <c r="F2044" s="143"/>
      <c r="G2044" s="126"/>
      <c r="H2044" s="127"/>
      <c r="I2044" s="96" t="str">
        <f t="shared" si="255"/>
        <v xml:space="preserve"> </v>
      </c>
      <c r="J2044" s="134"/>
      <c r="K2044" s="517"/>
      <c r="L2044" s="379">
        <v>1</v>
      </c>
      <c r="M2044" s="379" t="str">
        <f t="shared" ca="1" si="256"/>
        <v>tak</v>
      </c>
      <c r="N2044" s="379" t="str">
        <f t="shared" ca="1" si="257"/>
        <v>tak</v>
      </c>
      <c r="O2044" s="378" t="str">
        <f t="shared" ca="1" si="258"/>
        <v/>
      </c>
      <c r="P2044" s="389" t="str">
        <f t="shared" si="259"/>
        <v/>
      </c>
      <c r="Q2044" s="390" t="str">
        <f>IF($P2044="","",IF(IF(COUNTIF($P2044,"* *"),COUNTIF('Plany 2025'!$J:$J,"*"&amp;$P2044&amp;"*"),COUNTIF('Plany 2025'!$B:$B,$P2044)+COUNTIF('Plany 2025'!$B:$B,$P2044&amp;"/*")+COUNTIF('Plany 2025'!$B:$B,"*/"&amp;$P2044&amp;"/*"))=0,"brak klasyf.",IF(COUNTIF($P2044,"* *"),SUMIF('Plany 2025'!$J:$J,"*"&amp;$P2044&amp;"*",'Plany 2025'!G:G),SUMIF('Plany 2025'!$B:$B,$P2044,'Plany 2025'!G:G)+SUMIF('Plany 2025'!$B:$B,$P2044&amp;"/*",'Plany 2025'!G:G)+SUMIF('Plany 2025'!$B:$B,"*/"&amp;$P2044&amp;"/*",'Plany 2025'!G:G))))</f>
        <v/>
      </c>
      <c r="R2044" s="391" t="str">
        <f>IF($P2044="","",IF(IF(COUNTIF($P2044,"* *"),COUNTIF('Plany 2025'!$J:$J,"*"&amp;$P2044&amp;"*"),COUNTIF('Plany 2025'!$B:$B,$P2044)+COUNTIF('Plany 2025'!$B:$B,$P2044&amp;"/*")+COUNTIF('Plany 2025'!$B:$B,"*/"&amp;$P2044&amp;"/*"))=0,"brak klasyf.",IF(COUNTIF($P2044,"* *"),SUMIF('Plany 2025'!$J:$J,"*"&amp;$P2044&amp;"*",'Plany 2025'!H:H),SUMIF('Plany 2025'!$B:$B,$P2044,'Plany 2025'!H:H)+SUMIF('Plany 2025'!$B:$B,$P2044&amp;"/*",'Plany 2025'!H:H)+SUMIF('Plany 2025'!$B:$B,"*/"&amp;$P2044&amp;"/*",'Plany 2025'!H:H))))</f>
        <v/>
      </c>
      <c r="S2044" s="392" t="str">
        <f t="shared" si="260"/>
        <v/>
      </c>
      <c r="T2044" s="393" t="str">
        <f t="shared" si="261"/>
        <v/>
      </c>
      <c r="U2044" s="96"/>
      <c r="V2044" s="91"/>
    </row>
    <row r="2045" spans="1:22" s="139" customFormat="1">
      <c r="A2045" s="97"/>
      <c r="B2045" s="378"/>
      <c r="C2045" s="378"/>
      <c r="D2045" s="97"/>
      <c r="E2045" s="644" t="s">
        <v>2129</v>
      </c>
      <c r="F2045" s="195"/>
      <c r="G2045" s="136"/>
      <c r="H2045" s="137"/>
      <c r="I2045" s="96" t="str">
        <f t="shared" si="255"/>
        <v xml:space="preserve"> </v>
      </c>
      <c r="J2045" s="134"/>
      <c r="K2045" s="517"/>
      <c r="L2045" s="379">
        <v>1</v>
      </c>
      <c r="M2045" s="379" t="str">
        <f t="shared" ca="1" si="256"/>
        <v>tak</v>
      </c>
      <c r="N2045" s="379" t="str">
        <f t="shared" ca="1" si="257"/>
        <v>tak</v>
      </c>
      <c r="O2045" s="378" t="str">
        <f t="shared" ca="1" si="258"/>
        <v/>
      </c>
      <c r="P2045" s="389" t="str">
        <f t="shared" si="259"/>
        <v/>
      </c>
      <c r="Q2045" s="390" t="str">
        <f>IF($P2045="","",IF(IF(COUNTIF($P2045,"* *"),COUNTIF('Plany 2025'!$J:$J,"*"&amp;$P2045&amp;"*"),COUNTIF('Plany 2025'!$B:$B,$P2045)+COUNTIF('Plany 2025'!$B:$B,$P2045&amp;"/*")+COUNTIF('Plany 2025'!$B:$B,"*/"&amp;$P2045&amp;"/*"))=0,"brak klasyf.",IF(COUNTIF($P2045,"* *"),SUMIF('Plany 2025'!$J:$J,"*"&amp;$P2045&amp;"*",'Plany 2025'!G:G),SUMIF('Plany 2025'!$B:$B,$P2045,'Plany 2025'!G:G)+SUMIF('Plany 2025'!$B:$B,$P2045&amp;"/*",'Plany 2025'!G:G)+SUMIF('Plany 2025'!$B:$B,"*/"&amp;$P2045&amp;"/*",'Plany 2025'!G:G))))</f>
        <v/>
      </c>
      <c r="R2045" s="391" t="str">
        <f>IF($P2045="","",IF(IF(COUNTIF($P2045,"* *"),COUNTIF('Plany 2025'!$J:$J,"*"&amp;$P2045&amp;"*"),COUNTIF('Plany 2025'!$B:$B,$P2045)+COUNTIF('Plany 2025'!$B:$B,$P2045&amp;"/*")+COUNTIF('Plany 2025'!$B:$B,"*/"&amp;$P2045&amp;"/*"))=0,"brak klasyf.",IF(COUNTIF($P2045,"* *"),SUMIF('Plany 2025'!$J:$J,"*"&amp;$P2045&amp;"*",'Plany 2025'!H:H),SUMIF('Plany 2025'!$B:$B,$P2045,'Plany 2025'!H:H)+SUMIF('Plany 2025'!$B:$B,$P2045&amp;"/*",'Plany 2025'!H:H)+SUMIF('Plany 2025'!$B:$B,"*/"&amp;$P2045&amp;"/*",'Plany 2025'!H:H))))</f>
        <v/>
      </c>
      <c r="S2045" s="392" t="str">
        <f t="shared" si="260"/>
        <v/>
      </c>
      <c r="T2045" s="393" t="str">
        <f t="shared" si="261"/>
        <v/>
      </c>
      <c r="U2045" s="96"/>
      <c r="V2045" s="91"/>
    </row>
    <row r="2046" spans="1:22" s="139" customFormat="1" ht="6" customHeight="1">
      <c r="A2046" s="97"/>
      <c r="B2046" s="378"/>
      <c r="C2046" s="378"/>
      <c r="D2046" s="97"/>
      <c r="E2046" s="195" t="s">
        <v>24</v>
      </c>
      <c r="F2046" s="93"/>
      <c r="G2046" s="126"/>
      <c r="H2046" s="127"/>
      <c r="I2046" s="96" t="str">
        <f t="shared" si="255"/>
        <v xml:space="preserve"> </v>
      </c>
      <c r="J2046" s="134"/>
      <c r="K2046" s="517"/>
      <c r="L2046" s="379">
        <v>1</v>
      </c>
      <c r="M2046" s="379" t="str">
        <f t="shared" ca="1" si="256"/>
        <v>tak</v>
      </c>
      <c r="N2046" s="379" t="str">
        <f t="shared" ca="1" si="257"/>
        <v>tak</v>
      </c>
      <c r="O2046" s="378" t="str">
        <f t="shared" ca="1" si="258"/>
        <v/>
      </c>
      <c r="P2046" s="389" t="str">
        <f t="shared" si="259"/>
        <v/>
      </c>
      <c r="Q2046" s="390" t="str">
        <f>IF($P2046="","",IF(IF(COUNTIF($P2046,"* *"),COUNTIF('Plany 2025'!$J:$J,"*"&amp;$P2046&amp;"*"),COUNTIF('Plany 2025'!$B:$B,$P2046)+COUNTIF('Plany 2025'!$B:$B,$P2046&amp;"/*")+COUNTIF('Plany 2025'!$B:$B,"*/"&amp;$P2046&amp;"/*"))=0,"brak klasyf.",IF(COUNTIF($P2046,"* *"),SUMIF('Plany 2025'!$J:$J,"*"&amp;$P2046&amp;"*",'Plany 2025'!G:G),SUMIF('Plany 2025'!$B:$B,$P2046,'Plany 2025'!G:G)+SUMIF('Plany 2025'!$B:$B,$P2046&amp;"/*",'Plany 2025'!G:G)+SUMIF('Plany 2025'!$B:$B,"*/"&amp;$P2046&amp;"/*",'Plany 2025'!G:G))))</f>
        <v/>
      </c>
      <c r="R2046" s="391" t="str">
        <f>IF($P2046="","",IF(IF(COUNTIF($P2046,"* *"),COUNTIF('Plany 2025'!$J:$J,"*"&amp;$P2046&amp;"*"),COUNTIF('Plany 2025'!$B:$B,$P2046)+COUNTIF('Plany 2025'!$B:$B,$P2046&amp;"/*")+COUNTIF('Plany 2025'!$B:$B,"*/"&amp;$P2046&amp;"/*"))=0,"brak klasyf.",IF(COUNTIF($P2046,"* *"),SUMIF('Plany 2025'!$J:$J,"*"&amp;$P2046&amp;"*",'Plany 2025'!H:H),SUMIF('Plany 2025'!$B:$B,$P2046,'Plany 2025'!H:H)+SUMIF('Plany 2025'!$B:$B,$P2046&amp;"/*",'Plany 2025'!H:H)+SUMIF('Plany 2025'!$B:$B,"*/"&amp;$P2046&amp;"/*",'Plany 2025'!H:H))))</f>
        <v/>
      </c>
      <c r="S2046" s="392" t="str">
        <f t="shared" si="260"/>
        <v/>
      </c>
      <c r="T2046" s="393" t="str">
        <f t="shared" si="261"/>
        <v/>
      </c>
      <c r="U2046" s="96"/>
      <c r="V2046" s="91"/>
    </row>
    <row r="2047" spans="1:22">
      <c r="E2047" s="140" t="s">
        <v>2105</v>
      </c>
      <c r="G2047" s="207">
        <f>SUM(G2050,G2056:G2059)</f>
        <v>19680</v>
      </c>
      <c r="H2047" s="93">
        <f>SUM(H2050,H2056:H2059)</f>
        <v>19680</v>
      </c>
      <c r="I2047" s="96">
        <f t="shared" si="255"/>
        <v>1</v>
      </c>
      <c r="K2047" s="517"/>
      <c r="L2047" s="379">
        <v>1</v>
      </c>
      <c r="M2047" s="379" t="str">
        <f t="shared" ca="1" si="256"/>
        <v>tak</v>
      </c>
      <c r="N2047" s="379" t="str">
        <f t="shared" ca="1" si="257"/>
        <v>tak</v>
      </c>
      <c r="O2047" s="378" t="str">
        <f t="shared" ca="1" si="258"/>
        <v>DBFO</v>
      </c>
      <c r="P2047" s="389" t="str">
        <f t="shared" si="259"/>
        <v/>
      </c>
      <c r="Q2047" s="390" t="str">
        <f>IF($P2047="","",IF(IF(COUNTIF($P2047,"* *"),COUNTIF('Plany 2025'!$J:$J,"*"&amp;$P2047&amp;"*"),COUNTIF('Plany 2025'!$B:$B,$P2047)+COUNTIF('Plany 2025'!$B:$B,$P2047&amp;"/*")+COUNTIF('Plany 2025'!$B:$B,"*/"&amp;$P2047&amp;"/*"))=0,"brak klasyf.",IF(COUNTIF($P2047,"* *"),SUMIF('Plany 2025'!$J:$J,"*"&amp;$P2047&amp;"*",'Plany 2025'!G:G),SUMIF('Plany 2025'!$B:$B,$P2047,'Plany 2025'!G:G)+SUMIF('Plany 2025'!$B:$B,$P2047&amp;"/*",'Plany 2025'!G:G)+SUMIF('Plany 2025'!$B:$B,"*/"&amp;$P2047&amp;"/*",'Plany 2025'!G:G))))</f>
        <v/>
      </c>
      <c r="R2047" s="391" t="str">
        <f>IF($P2047="","",IF(IF(COUNTIF($P2047,"* *"),COUNTIF('Plany 2025'!$J:$J,"*"&amp;$P2047&amp;"*"),COUNTIF('Plany 2025'!$B:$B,$P2047)+COUNTIF('Plany 2025'!$B:$B,$P2047&amp;"/*")+COUNTIF('Plany 2025'!$B:$B,"*/"&amp;$P2047&amp;"/*"))=0,"brak klasyf.",IF(COUNTIF($P2047,"* *"),SUMIF('Plany 2025'!$J:$J,"*"&amp;$P2047&amp;"*",'Plany 2025'!H:H),SUMIF('Plany 2025'!$B:$B,$P2047,'Plany 2025'!H:H)+SUMIF('Plany 2025'!$B:$B,$P2047&amp;"/*",'Plany 2025'!H:H)+SUMIF('Plany 2025'!$B:$B,"*/"&amp;$P2047&amp;"/*",'Plany 2025'!H:H))))</f>
        <v/>
      </c>
      <c r="S2047" s="392" t="str">
        <f t="shared" si="260"/>
        <v/>
      </c>
      <c r="T2047" s="393" t="str">
        <f t="shared" si="261"/>
        <v/>
      </c>
      <c r="V2047" s="91"/>
    </row>
    <row r="2048" spans="1:22" ht="6" customHeight="1">
      <c r="E2048" s="125" t="s">
        <v>24</v>
      </c>
      <c r="I2048" s="96" t="str">
        <f t="shared" si="255"/>
        <v xml:space="preserve"> </v>
      </c>
      <c r="K2048" s="517"/>
      <c r="L2048" s="379">
        <v>1</v>
      </c>
      <c r="M2048" s="379" t="str">
        <f t="shared" ca="1" si="256"/>
        <v>tak</v>
      </c>
      <c r="N2048" s="379" t="str">
        <f t="shared" ca="1" si="257"/>
        <v>tak</v>
      </c>
      <c r="O2048" s="378" t="str">
        <f t="shared" ca="1" si="258"/>
        <v>DBFO</v>
      </c>
      <c r="P2048" s="389" t="str">
        <f t="shared" si="259"/>
        <v/>
      </c>
      <c r="Q2048" s="390" t="str">
        <f>IF($P2048="","",IF(IF(COUNTIF($P2048,"* *"),COUNTIF('Plany 2025'!$J:$J,"*"&amp;$P2048&amp;"*"),COUNTIF('Plany 2025'!$B:$B,$P2048)+COUNTIF('Plany 2025'!$B:$B,$P2048&amp;"/*")+COUNTIF('Plany 2025'!$B:$B,"*/"&amp;$P2048&amp;"/*"))=0,"brak klasyf.",IF(COUNTIF($P2048,"* *"),SUMIF('Plany 2025'!$J:$J,"*"&amp;$P2048&amp;"*",'Plany 2025'!G:G),SUMIF('Plany 2025'!$B:$B,$P2048,'Plany 2025'!G:G)+SUMIF('Plany 2025'!$B:$B,$P2048&amp;"/*",'Plany 2025'!G:G)+SUMIF('Plany 2025'!$B:$B,"*/"&amp;$P2048&amp;"/*",'Plany 2025'!G:G))))</f>
        <v/>
      </c>
      <c r="R2048" s="391" t="str">
        <f>IF($P2048="","",IF(IF(COUNTIF($P2048,"* *"),COUNTIF('Plany 2025'!$J:$J,"*"&amp;$P2048&amp;"*"),COUNTIF('Plany 2025'!$B:$B,$P2048)+COUNTIF('Plany 2025'!$B:$B,$P2048&amp;"/*")+COUNTIF('Plany 2025'!$B:$B,"*/"&amp;$P2048&amp;"/*"))=0,"brak klasyf.",IF(COUNTIF($P2048,"* *"),SUMIF('Plany 2025'!$J:$J,"*"&amp;$P2048&amp;"*",'Plany 2025'!H:H),SUMIF('Plany 2025'!$B:$B,$P2048,'Plany 2025'!H:H)+SUMIF('Plany 2025'!$B:$B,$P2048&amp;"/*",'Plany 2025'!H:H)+SUMIF('Plany 2025'!$B:$B,"*/"&amp;$P2048&amp;"/*",'Plany 2025'!H:H))))</f>
        <v/>
      </c>
      <c r="S2048" s="392" t="str">
        <f t="shared" si="260"/>
        <v/>
      </c>
      <c r="T2048" s="393" t="str">
        <f t="shared" si="261"/>
        <v/>
      </c>
      <c r="V2048" s="91"/>
    </row>
    <row r="2049" spans="1:22">
      <c r="E2049" s="142" t="s">
        <v>41</v>
      </c>
      <c r="I2049" s="96" t="str">
        <f t="shared" si="255"/>
        <v xml:space="preserve"> </v>
      </c>
      <c r="K2049" s="517"/>
      <c r="L2049" s="379">
        <v>1</v>
      </c>
      <c r="M2049" s="379" t="str">
        <f t="shared" ca="1" si="256"/>
        <v>tak</v>
      </c>
      <c r="N2049" s="379" t="str">
        <f t="shared" ca="1" si="257"/>
        <v>tak</v>
      </c>
      <c r="O2049" s="378" t="str">
        <f t="shared" ca="1" si="258"/>
        <v>DBFO</v>
      </c>
      <c r="P2049" s="389" t="str">
        <f t="shared" si="259"/>
        <v/>
      </c>
      <c r="Q2049" s="390" t="str">
        <f>IF($P2049="","",IF(IF(COUNTIF($P2049,"* *"),COUNTIF('Plany 2025'!$J:$J,"*"&amp;$P2049&amp;"*"),COUNTIF('Plany 2025'!$B:$B,$P2049)+COUNTIF('Plany 2025'!$B:$B,$P2049&amp;"/*")+COUNTIF('Plany 2025'!$B:$B,"*/"&amp;$P2049&amp;"/*"))=0,"brak klasyf.",IF(COUNTIF($P2049,"* *"),SUMIF('Plany 2025'!$J:$J,"*"&amp;$P2049&amp;"*",'Plany 2025'!G:G),SUMIF('Plany 2025'!$B:$B,$P2049,'Plany 2025'!G:G)+SUMIF('Plany 2025'!$B:$B,$P2049&amp;"/*",'Plany 2025'!G:G)+SUMIF('Plany 2025'!$B:$B,"*/"&amp;$P2049&amp;"/*",'Plany 2025'!G:G))))</f>
        <v/>
      </c>
      <c r="R2049" s="391" t="str">
        <f>IF($P2049="","",IF(IF(COUNTIF($P2049,"* *"),COUNTIF('Plany 2025'!$J:$J,"*"&amp;$P2049&amp;"*"),COUNTIF('Plany 2025'!$B:$B,$P2049)+COUNTIF('Plany 2025'!$B:$B,$P2049&amp;"/*")+COUNTIF('Plany 2025'!$B:$B,"*/"&amp;$P2049&amp;"/*"))=0,"brak klasyf.",IF(COUNTIF($P2049,"* *"),SUMIF('Plany 2025'!$J:$J,"*"&amp;$P2049&amp;"*",'Plany 2025'!H:H),SUMIF('Plany 2025'!$B:$B,$P2049,'Plany 2025'!H:H)+SUMIF('Plany 2025'!$B:$B,$P2049&amp;"/*",'Plany 2025'!H:H)+SUMIF('Plany 2025'!$B:$B,"*/"&amp;$P2049&amp;"/*",'Plany 2025'!H:H))))</f>
        <v/>
      </c>
      <c r="S2049" s="392" t="str">
        <f t="shared" si="260"/>
        <v/>
      </c>
      <c r="T2049" s="393" t="str">
        <f t="shared" si="261"/>
        <v/>
      </c>
      <c r="V2049" s="91"/>
    </row>
    <row r="2050" spans="1:22" hidden="1">
      <c r="A2050" s="91" t="s">
        <v>132</v>
      </c>
      <c r="B2050" s="495">
        <v>854</v>
      </c>
      <c r="C2050" s="495">
        <v>85495</v>
      </c>
      <c r="D2050" s="97" t="s">
        <v>200</v>
      </c>
      <c r="E2050" s="125" t="s">
        <v>46</v>
      </c>
      <c r="G2050" s="126">
        <f>SUM(G2051:G2054)</f>
        <v>0</v>
      </c>
      <c r="H2050" s="127">
        <f>SUM(H2051:H2054)</f>
        <v>0</v>
      </c>
      <c r="I2050" s="96" t="str">
        <f t="shared" si="255"/>
        <v xml:space="preserve"> </v>
      </c>
      <c r="K2050" s="517"/>
      <c r="L2050" s="379"/>
      <c r="M2050" s="379" t="str">
        <f t="shared" ca="1" si="256"/>
        <v>tak</v>
      </c>
      <c r="N2050" s="379" t="str">
        <f t="shared" ca="1" si="257"/>
        <v>nie</v>
      </c>
      <c r="O2050" s="378" t="str">
        <f t="shared" ca="1" si="258"/>
        <v>DBFO</v>
      </c>
      <c r="P2050" s="389" t="str">
        <f t="shared" si="259"/>
        <v/>
      </c>
      <c r="Q2050" s="390" t="str">
        <f>IF($P2050="","",IF(IF(COUNTIF($P2050,"* *"),COUNTIF('Plany 2025'!$J:$J,"*"&amp;$P2050&amp;"*"),COUNTIF('Plany 2025'!$B:$B,$P2050)+COUNTIF('Plany 2025'!$B:$B,$P2050&amp;"/*")+COUNTIF('Plany 2025'!$B:$B,"*/"&amp;$P2050&amp;"/*"))=0,"brak klasyf.",IF(COUNTIF($P2050,"* *"),SUMIF('Plany 2025'!$J:$J,"*"&amp;$P2050&amp;"*",'Plany 2025'!G:G),SUMIF('Plany 2025'!$B:$B,$P2050,'Plany 2025'!G:G)+SUMIF('Plany 2025'!$B:$B,$P2050&amp;"/*",'Plany 2025'!G:G)+SUMIF('Plany 2025'!$B:$B,"*/"&amp;$P2050&amp;"/*",'Plany 2025'!G:G))))</f>
        <v/>
      </c>
      <c r="R2050" s="391" t="str">
        <f>IF($P2050="","",IF(IF(COUNTIF($P2050,"* *"),COUNTIF('Plany 2025'!$J:$J,"*"&amp;$P2050&amp;"*"),COUNTIF('Plany 2025'!$B:$B,$P2050)+COUNTIF('Plany 2025'!$B:$B,$P2050&amp;"/*")+COUNTIF('Plany 2025'!$B:$B,"*/"&amp;$P2050&amp;"/*"))=0,"brak klasyf.",IF(COUNTIF($P2050,"* *"),SUMIF('Plany 2025'!$J:$J,"*"&amp;$P2050&amp;"*",'Plany 2025'!H:H),SUMIF('Plany 2025'!$B:$B,$P2050,'Plany 2025'!H:H)+SUMIF('Plany 2025'!$B:$B,$P2050&amp;"/*",'Plany 2025'!H:H)+SUMIF('Plany 2025'!$B:$B,"*/"&amp;$P2050&amp;"/*",'Plany 2025'!H:H))))</f>
        <v/>
      </c>
      <c r="S2050" s="392" t="str">
        <f t="shared" si="260"/>
        <v/>
      </c>
      <c r="T2050" s="393" t="str">
        <f t="shared" si="261"/>
        <v/>
      </c>
      <c r="V2050" s="91"/>
    </row>
    <row r="2051" spans="1:22" hidden="1">
      <c r="A2051" s="91" t="s">
        <v>132</v>
      </c>
      <c r="B2051" s="495">
        <v>854</v>
      </c>
      <c r="C2051" s="495">
        <v>85495</v>
      </c>
      <c r="D2051" s="146">
        <v>4010</v>
      </c>
      <c r="E2051" s="195" t="s">
        <v>47</v>
      </c>
      <c r="G2051" s="151"/>
      <c r="H2051" s="152"/>
      <c r="I2051" s="153" t="str">
        <f t="shared" si="255"/>
        <v xml:space="preserve"> </v>
      </c>
      <c r="J2051" s="147"/>
      <c r="K2051" s="517"/>
      <c r="L2051" s="379"/>
      <c r="M2051" s="379" t="str">
        <f t="shared" ca="1" si="256"/>
        <v>tak</v>
      </c>
      <c r="N2051" s="379" t="str">
        <f t="shared" ca="1" si="257"/>
        <v>nie</v>
      </c>
      <c r="O2051" s="378" t="str">
        <f t="shared" ca="1" si="258"/>
        <v>DBFO</v>
      </c>
      <c r="P2051" s="389" t="str">
        <f t="shared" ca="1" si="259"/>
        <v>DBFO B/V/2/10 85495 4010</v>
      </c>
      <c r="Q2051" s="390" t="str">
        <f ca="1">IF($P2051="","",IF(IF(COUNTIF($P2051,"* *"),COUNTIF('Plany 2025'!$J:$J,"*"&amp;$P2051&amp;"*"),COUNTIF('Plany 2025'!$B:$B,$P2051)+COUNTIF('Plany 2025'!$B:$B,$P2051&amp;"/*")+COUNTIF('Plany 2025'!$B:$B,"*/"&amp;$P2051&amp;"/*"))=0,"brak klasyf.",IF(COUNTIF($P2051,"* *"),SUMIF('Plany 2025'!$J:$J,"*"&amp;$P2051&amp;"*",'Plany 2025'!G:G),SUMIF('Plany 2025'!$B:$B,$P2051,'Plany 2025'!G:G)+SUMIF('Plany 2025'!$B:$B,$P2051&amp;"/*",'Plany 2025'!G:G)+SUMIF('Plany 2025'!$B:$B,"*/"&amp;$P2051&amp;"/*",'Plany 2025'!G:G))))</f>
        <v>brak klasyf.</v>
      </c>
      <c r="R2051" s="391" t="str">
        <f ca="1">IF($P2051="","",IF(IF(COUNTIF($P2051,"* *"),COUNTIF('Plany 2025'!$J:$J,"*"&amp;$P2051&amp;"*"),COUNTIF('Plany 2025'!$B:$B,$P2051)+COUNTIF('Plany 2025'!$B:$B,$P2051&amp;"/*")+COUNTIF('Plany 2025'!$B:$B,"*/"&amp;$P2051&amp;"/*"))=0,"brak klasyf.",IF(COUNTIF($P2051,"* *"),SUMIF('Plany 2025'!$J:$J,"*"&amp;$P2051&amp;"*",'Plany 2025'!H:H),SUMIF('Plany 2025'!$B:$B,$P2051,'Plany 2025'!H:H)+SUMIF('Plany 2025'!$B:$B,$P2051&amp;"/*",'Plany 2025'!H:H)+SUMIF('Plany 2025'!$B:$B,"*/"&amp;$P2051&amp;"/*",'Plany 2025'!H:H))))</f>
        <v>brak klasyf.</v>
      </c>
      <c r="S2051" s="392" t="str">
        <f t="shared" ca="1" si="260"/>
        <v/>
      </c>
      <c r="T2051" s="393" t="str">
        <f t="shared" ca="1" si="261"/>
        <v/>
      </c>
      <c r="U2051" s="153"/>
      <c r="V2051" s="91"/>
    </row>
    <row r="2052" spans="1:22" hidden="1">
      <c r="A2052" s="91" t="s">
        <v>132</v>
      </c>
      <c r="B2052" s="495">
        <v>854</v>
      </c>
      <c r="C2052" s="495">
        <v>85495</v>
      </c>
      <c r="D2052" s="146">
        <v>4040</v>
      </c>
      <c r="E2052" s="195" t="s">
        <v>48</v>
      </c>
      <c r="G2052" s="151"/>
      <c r="H2052" s="152"/>
      <c r="I2052" s="153" t="str">
        <f t="shared" si="255"/>
        <v xml:space="preserve"> </v>
      </c>
      <c r="J2052" s="147"/>
      <c r="K2052" s="517"/>
      <c r="L2052" s="379"/>
      <c r="M2052" s="379" t="str">
        <f t="shared" ca="1" si="256"/>
        <v>tak</v>
      </c>
      <c r="N2052" s="379" t="str">
        <f t="shared" ca="1" si="257"/>
        <v>nie</v>
      </c>
      <c r="O2052" s="378" t="str">
        <f t="shared" ca="1" si="258"/>
        <v>DBFO</v>
      </c>
      <c r="P2052" s="389" t="str">
        <f t="shared" ca="1" si="259"/>
        <v>DBFO B/V/2/10 85495 4040</v>
      </c>
      <c r="Q2052" s="390" t="str">
        <f ca="1">IF($P2052="","",IF(IF(COUNTIF($P2052,"* *"),COUNTIF('Plany 2025'!$J:$J,"*"&amp;$P2052&amp;"*"),COUNTIF('Plany 2025'!$B:$B,$P2052)+COUNTIF('Plany 2025'!$B:$B,$P2052&amp;"/*")+COUNTIF('Plany 2025'!$B:$B,"*/"&amp;$P2052&amp;"/*"))=0,"brak klasyf.",IF(COUNTIF($P2052,"* *"),SUMIF('Plany 2025'!$J:$J,"*"&amp;$P2052&amp;"*",'Plany 2025'!G:G),SUMIF('Plany 2025'!$B:$B,$P2052,'Plany 2025'!G:G)+SUMIF('Plany 2025'!$B:$B,$P2052&amp;"/*",'Plany 2025'!G:G)+SUMIF('Plany 2025'!$B:$B,"*/"&amp;$P2052&amp;"/*",'Plany 2025'!G:G))))</f>
        <v>brak klasyf.</v>
      </c>
      <c r="R2052" s="391" t="str">
        <f ca="1">IF($P2052="","",IF(IF(COUNTIF($P2052,"* *"),COUNTIF('Plany 2025'!$J:$J,"*"&amp;$P2052&amp;"*"),COUNTIF('Plany 2025'!$B:$B,$P2052)+COUNTIF('Plany 2025'!$B:$B,$P2052&amp;"/*")+COUNTIF('Plany 2025'!$B:$B,"*/"&amp;$P2052&amp;"/*"))=0,"brak klasyf.",IF(COUNTIF($P2052,"* *"),SUMIF('Plany 2025'!$J:$J,"*"&amp;$P2052&amp;"*",'Plany 2025'!H:H),SUMIF('Plany 2025'!$B:$B,$P2052,'Plany 2025'!H:H)+SUMIF('Plany 2025'!$B:$B,$P2052&amp;"/*",'Plany 2025'!H:H)+SUMIF('Plany 2025'!$B:$B,"*/"&amp;$P2052&amp;"/*",'Plany 2025'!H:H))))</f>
        <v>brak klasyf.</v>
      </c>
      <c r="S2052" s="392" t="str">
        <f t="shared" ca="1" si="260"/>
        <v/>
      </c>
      <c r="T2052" s="393" t="str">
        <f t="shared" ca="1" si="261"/>
        <v/>
      </c>
      <c r="U2052" s="153"/>
      <c r="V2052" s="91"/>
    </row>
    <row r="2053" spans="1:22" hidden="1">
      <c r="A2053" s="91" t="s">
        <v>132</v>
      </c>
      <c r="B2053" s="495">
        <v>854</v>
      </c>
      <c r="C2053" s="495">
        <v>85495</v>
      </c>
      <c r="D2053" s="146">
        <v>4170</v>
      </c>
      <c r="E2053" s="195" t="s">
        <v>49</v>
      </c>
      <c r="G2053" s="151"/>
      <c r="H2053" s="152"/>
      <c r="I2053" s="153" t="str">
        <f t="shared" si="255"/>
        <v xml:space="preserve"> </v>
      </c>
      <c r="J2053" s="147"/>
      <c r="K2053" s="517"/>
      <c r="L2053" s="379"/>
      <c r="M2053" s="379" t="str">
        <f t="shared" ca="1" si="256"/>
        <v>tak</v>
      </c>
      <c r="N2053" s="379" t="str">
        <f t="shared" ca="1" si="257"/>
        <v>nie</v>
      </c>
      <c r="O2053" s="378" t="str">
        <f t="shared" ca="1" si="258"/>
        <v>DBFO</v>
      </c>
      <c r="P2053" s="389" t="str">
        <f t="shared" ca="1" si="259"/>
        <v>DBFO B/V/2/10 85495 4170</v>
      </c>
      <c r="Q2053" s="390" t="str">
        <f ca="1">IF($P2053="","",IF(IF(COUNTIF($P2053,"* *"),COUNTIF('Plany 2025'!$J:$J,"*"&amp;$P2053&amp;"*"),COUNTIF('Plany 2025'!$B:$B,$P2053)+COUNTIF('Plany 2025'!$B:$B,$P2053&amp;"/*")+COUNTIF('Plany 2025'!$B:$B,"*/"&amp;$P2053&amp;"/*"))=0,"brak klasyf.",IF(COUNTIF($P2053,"* *"),SUMIF('Plany 2025'!$J:$J,"*"&amp;$P2053&amp;"*",'Plany 2025'!G:G),SUMIF('Plany 2025'!$B:$B,$P2053,'Plany 2025'!G:G)+SUMIF('Plany 2025'!$B:$B,$P2053&amp;"/*",'Plany 2025'!G:G)+SUMIF('Plany 2025'!$B:$B,"*/"&amp;$P2053&amp;"/*",'Plany 2025'!G:G))))</f>
        <v>brak klasyf.</v>
      </c>
      <c r="R2053" s="391" t="str">
        <f ca="1">IF($P2053="","",IF(IF(COUNTIF($P2053,"* *"),COUNTIF('Plany 2025'!$J:$J,"*"&amp;$P2053&amp;"*"),COUNTIF('Plany 2025'!$B:$B,$P2053)+COUNTIF('Plany 2025'!$B:$B,$P2053&amp;"/*")+COUNTIF('Plany 2025'!$B:$B,"*/"&amp;$P2053&amp;"/*"))=0,"brak klasyf.",IF(COUNTIF($P2053,"* *"),SUMIF('Plany 2025'!$J:$J,"*"&amp;$P2053&amp;"*",'Plany 2025'!H:H),SUMIF('Plany 2025'!$B:$B,$P2053,'Plany 2025'!H:H)+SUMIF('Plany 2025'!$B:$B,$P2053&amp;"/*",'Plany 2025'!H:H)+SUMIF('Plany 2025'!$B:$B,"*/"&amp;$P2053&amp;"/*",'Plany 2025'!H:H))))</f>
        <v>brak klasyf.</v>
      </c>
      <c r="S2053" s="392" t="str">
        <f t="shared" ca="1" si="260"/>
        <v/>
      </c>
      <c r="T2053" s="393" t="str">
        <f t="shared" ca="1" si="261"/>
        <v/>
      </c>
      <c r="U2053" s="153"/>
      <c r="V2053" s="91"/>
    </row>
    <row r="2054" spans="1:22" hidden="1">
      <c r="E2054" s="195" t="s">
        <v>50</v>
      </c>
      <c r="G2054" s="151"/>
      <c r="H2054" s="152"/>
      <c r="I2054" s="153" t="str">
        <f t="shared" si="255"/>
        <v xml:space="preserve"> </v>
      </c>
      <c r="K2054" s="517"/>
      <c r="L2054" s="379"/>
      <c r="M2054" s="379" t="str">
        <f t="shared" ca="1" si="256"/>
        <v>tak</v>
      </c>
      <c r="N2054" s="379" t="str">
        <f t="shared" ca="1" si="257"/>
        <v>nie</v>
      </c>
      <c r="O2054" s="378" t="str">
        <f t="shared" ca="1" si="258"/>
        <v>DBFO</v>
      </c>
      <c r="P2054" s="389" t="str">
        <f t="shared" si="259"/>
        <v/>
      </c>
      <c r="Q2054" s="390" t="str">
        <f>IF($P2054="","",IF(IF(COUNTIF($P2054,"* *"),COUNTIF('Plany 2025'!$J:$J,"*"&amp;$P2054&amp;"*"),COUNTIF('Plany 2025'!$B:$B,$P2054)+COUNTIF('Plany 2025'!$B:$B,$P2054&amp;"/*")+COUNTIF('Plany 2025'!$B:$B,"*/"&amp;$P2054&amp;"/*"))=0,"brak klasyf.",IF(COUNTIF($P2054,"* *"),SUMIF('Plany 2025'!$J:$J,"*"&amp;$P2054&amp;"*",'Plany 2025'!G:G),SUMIF('Plany 2025'!$B:$B,$P2054,'Plany 2025'!G:G)+SUMIF('Plany 2025'!$B:$B,$P2054&amp;"/*",'Plany 2025'!G:G)+SUMIF('Plany 2025'!$B:$B,"*/"&amp;$P2054&amp;"/*",'Plany 2025'!G:G))))</f>
        <v/>
      </c>
      <c r="R2054" s="391" t="str">
        <f>IF($P2054="","",IF(IF(COUNTIF($P2054,"* *"),COUNTIF('Plany 2025'!$J:$J,"*"&amp;$P2054&amp;"*"),COUNTIF('Plany 2025'!$B:$B,$P2054)+COUNTIF('Plany 2025'!$B:$B,$P2054&amp;"/*")+COUNTIF('Plany 2025'!$B:$B,"*/"&amp;$P2054&amp;"/*"))=0,"brak klasyf.",IF(COUNTIF($P2054,"* *"),SUMIF('Plany 2025'!$J:$J,"*"&amp;$P2054&amp;"*",'Plany 2025'!H:H),SUMIF('Plany 2025'!$B:$B,$P2054,'Plany 2025'!H:H)+SUMIF('Plany 2025'!$B:$B,$P2054&amp;"/*",'Plany 2025'!H:H)+SUMIF('Plany 2025'!$B:$B,"*/"&amp;$P2054&amp;"/*",'Plany 2025'!H:H))))</f>
        <v/>
      </c>
      <c r="S2054" s="392" t="str">
        <f t="shared" si="260"/>
        <v/>
      </c>
      <c r="T2054" s="393" t="str">
        <f t="shared" si="261"/>
        <v/>
      </c>
      <c r="U2054" s="153"/>
      <c r="V2054" s="91"/>
    </row>
    <row r="2055" spans="1:22" ht="6" hidden="1" customHeight="1">
      <c r="E2055" s="125" t="s">
        <v>24</v>
      </c>
      <c r="I2055" s="96" t="str">
        <f t="shared" si="255"/>
        <v xml:space="preserve"> </v>
      </c>
      <c r="K2055" s="517"/>
      <c r="L2055" s="379"/>
      <c r="M2055" s="379" t="str">
        <f t="shared" ca="1" si="256"/>
        <v>tak</v>
      </c>
      <c r="N2055" s="379" t="str">
        <f t="shared" ca="1" si="257"/>
        <v>tak</v>
      </c>
      <c r="O2055" s="378" t="str">
        <f t="shared" ca="1" si="258"/>
        <v>DBFO</v>
      </c>
      <c r="P2055" s="389" t="str">
        <f t="shared" si="259"/>
        <v/>
      </c>
      <c r="Q2055" s="390" t="str">
        <f>IF($P2055="","",IF(IF(COUNTIF($P2055,"* *"),COUNTIF('Plany 2025'!$J:$J,"*"&amp;$P2055&amp;"*"),COUNTIF('Plany 2025'!$B:$B,$P2055)+COUNTIF('Plany 2025'!$B:$B,$P2055&amp;"/*")+COUNTIF('Plany 2025'!$B:$B,"*/"&amp;$P2055&amp;"/*"))=0,"brak klasyf.",IF(COUNTIF($P2055,"* *"),SUMIF('Plany 2025'!$J:$J,"*"&amp;$P2055&amp;"*",'Plany 2025'!G:G),SUMIF('Plany 2025'!$B:$B,$P2055,'Plany 2025'!G:G)+SUMIF('Plany 2025'!$B:$B,$P2055&amp;"/*",'Plany 2025'!G:G)+SUMIF('Plany 2025'!$B:$B,"*/"&amp;$P2055&amp;"/*",'Plany 2025'!G:G))))</f>
        <v/>
      </c>
      <c r="R2055" s="391" t="str">
        <f>IF($P2055="","",IF(IF(COUNTIF($P2055,"* *"),COUNTIF('Plany 2025'!$J:$J,"*"&amp;$P2055&amp;"*"),COUNTIF('Plany 2025'!$B:$B,$P2055)+COUNTIF('Plany 2025'!$B:$B,$P2055&amp;"/*")+COUNTIF('Plany 2025'!$B:$B,"*/"&amp;$P2055&amp;"/*"))=0,"brak klasyf.",IF(COUNTIF($P2055,"* *"),SUMIF('Plany 2025'!$J:$J,"*"&amp;$P2055&amp;"*",'Plany 2025'!H:H),SUMIF('Plany 2025'!$B:$B,$P2055,'Plany 2025'!H:H)+SUMIF('Plany 2025'!$B:$B,$P2055&amp;"/*",'Plany 2025'!H:H)+SUMIF('Plany 2025'!$B:$B,"*/"&amp;$P2055&amp;"/*",'Plany 2025'!H:H))))</f>
        <v/>
      </c>
      <c r="S2055" s="392" t="str">
        <f t="shared" si="260"/>
        <v/>
      </c>
      <c r="T2055" s="393" t="str">
        <f t="shared" si="261"/>
        <v/>
      </c>
      <c r="V2055" s="91"/>
    </row>
    <row r="2056" spans="1:22" s="166" customFormat="1">
      <c r="A2056" s="91" t="s">
        <v>132</v>
      </c>
      <c r="B2056" s="495">
        <v>854</v>
      </c>
      <c r="C2056" s="495">
        <v>85495</v>
      </c>
      <c r="D2056" s="177">
        <v>3020</v>
      </c>
      <c r="E2056" s="167" t="s">
        <v>164</v>
      </c>
      <c r="G2056" s="169">
        <v>19680</v>
      </c>
      <c r="H2056" s="170">
        <v>19680</v>
      </c>
      <c r="I2056" s="96">
        <f t="shared" si="255"/>
        <v>1</v>
      </c>
      <c r="J2056" s="147"/>
      <c r="K2056" s="517"/>
      <c r="L2056" s="379">
        <v>1</v>
      </c>
      <c r="M2056" s="379" t="str">
        <f t="shared" ca="1" si="256"/>
        <v>tak</v>
      </c>
      <c r="N2056" s="379" t="str">
        <f t="shared" ca="1" si="257"/>
        <v>tak</v>
      </c>
      <c r="O2056" s="378" t="str">
        <f t="shared" ca="1" si="258"/>
        <v>DBFO</v>
      </c>
      <c r="P2056" s="389" t="str">
        <f t="shared" ca="1" si="259"/>
        <v>DBFO B/V/2/10 85495 3020</v>
      </c>
      <c r="Q2056" s="390">
        <f ca="1">IF($P2056="","",IF(IF(COUNTIF($P2056,"* *"),COUNTIF('Plany 2025'!$J:$J,"*"&amp;$P2056&amp;"*"),COUNTIF('Plany 2025'!$B:$B,$P2056)+COUNTIF('Plany 2025'!$B:$B,$P2056&amp;"/*")+COUNTIF('Plany 2025'!$B:$B,"*/"&amp;$P2056&amp;"/*"))=0,"brak klasyf.",IF(COUNTIF($P2056,"* *"),SUMIF('Plany 2025'!$J:$J,"*"&amp;$P2056&amp;"*",'Plany 2025'!G:G),SUMIF('Plany 2025'!$B:$B,$P2056,'Plany 2025'!G:G)+SUMIF('Plany 2025'!$B:$B,$P2056&amp;"/*",'Plany 2025'!G:G)+SUMIF('Plany 2025'!$B:$B,"*/"&amp;$P2056&amp;"/*",'Plany 2025'!G:G))))</f>
        <v>19680</v>
      </c>
      <c r="R2056" s="391">
        <f ca="1">IF($P2056="","",IF(IF(COUNTIF($P2056,"* *"),COUNTIF('Plany 2025'!$J:$J,"*"&amp;$P2056&amp;"*"),COUNTIF('Plany 2025'!$B:$B,$P2056)+COUNTIF('Plany 2025'!$B:$B,$P2056&amp;"/*")+COUNTIF('Plany 2025'!$B:$B,"*/"&amp;$P2056&amp;"/*"))=0,"brak klasyf.",IF(COUNTIF($P2056,"* *"),SUMIF('Plany 2025'!$J:$J,"*"&amp;$P2056&amp;"*",'Plany 2025'!H:H),SUMIF('Plany 2025'!$B:$B,$P2056,'Plany 2025'!H:H)+SUMIF('Plany 2025'!$B:$B,$P2056&amp;"/*",'Plany 2025'!H:H)+SUMIF('Plany 2025'!$B:$B,"*/"&amp;$P2056&amp;"/*",'Plany 2025'!H:H))))</f>
        <v>19680</v>
      </c>
      <c r="S2056" s="392">
        <f t="shared" ca="1" si="260"/>
        <v>0</v>
      </c>
      <c r="T2056" s="393">
        <f t="shared" ca="1" si="261"/>
        <v>0</v>
      </c>
      <c r="U2056" s="96"/>
      <c r="V2056" s="91"/>
    </row>
    <row r="2057" spans="1:22" s="166" customFormat="1" ht="22.5" hidden="1">
      <c r="A2057" s="91" t="s">
        <v>132</v>
      </c>
      <c r="B2057" s="495">
        <v>854</v>
      </c>
      <c r="C2057" s="495">
        <v>85495</v>
      </c>
      <c r="D2057" s="177">
        <v>4400</v>
      </c>
      <c r="E2057" s="167" t="s">
        <v>173</v>
      </c>
      <c r="G2057" s="169"/>
      <c r="H2057" s="170"/>
      <c r="I2057" s="96" t="str">
        <f t="shared" si="255"/>
        <v xml:space="preserve"> </v>
      </c>
      <c r="J2057" s="147"/>
      <c r="K2057" s="517"/>
      <c r="L2057" s="379"/>
      <c r="M2057" s="379" t="str">
        <f t="shared" ca="1" si="256"/>
        <v>tak</v>
      </c>
      <c r="N2057" s="379" t="str">
        <f t="shared" ca="1" si="257"/>
        <v>nie</v>
      </c>
      <c r="O2057" s="378" t="str">
        <f t="shared" ca="1" si="258"/>
        <v>DBFO</v>
      </c>
      <c r="P2057" s="389" t="str">
        <f t="shared" ca="1" si="259"/>
        <v>DBFO B/V/2/10 85495 4400</v>
      </c>
      <c r="Q2057" s="390" t="str">
        <f ca="1">IF($P2057="","",IF(IF(COUNTIF($P2057,"* *"),COUNTIF('Plany 2025'!$J:$J,"*"&amp;$P2057&amp;"*"),COUNTIF('Plany 2025'!$B:$B,$P2057)+COUNTIF('Plany 2025'!$B:$B,$P2057&amp;"/*")+COUNTIF('Plany 2025'!$B:$B,"*/"&amp;$P2057&amp;"/*"))=0,"brak klasyf.",IF(COUNTIF($P2057,"* *"),SUMIF('Plany 2025'!$J:$J,"*"&amp;$P2057&amp;"*",'Plany 2025'!G:G),SUMIF('Plany 2025'!$B:$B,$P2057,'Plany 2025'!G:G)+SUMIF('Plany 2025'!$B:$B,$P2057&amp;"/*",'Plany 2025'!G:G)+SUMIF('Plany 2025'!$B:$B,"*/"&amp;$P2057&amp;"/*",'Plany 2025'!G:G))))</f>
        <v>brak klasyf.</v>
      </c>
      <c r="R2057" s="391" t="str">
        <f ca="1">IF($P2057="","",IF(IF(COUNTIF($P2057,"* *"),COUNTIF('Plany 2025'!$J:$J,"*"&amp;$P2057&amp;"*"),COUNTIF('Plany 2025'!$B:$B,$P2057)+COUNTIF('Plany 2025'!$B:$B,$P2057&amp;"/*")+COUNTIF('Plany 2025'!$B:$B,"*/"&amp;$P2057&amp;"/*"))=0,"brak klasyf.",IF(COUNTIF($P2057,"* *"),SUMIF('Plany 2025'!$J:$J,"*"&amp;$P2057&amp;"*",'Plany 2025'!H:H),SUMIF('Plany 2025'!$B:$B,$P2057,'Plany 2025'!H:H)+SUMIF('Plany 2025'!$B:$B,$P2057&amp;"/*",'Plany 2025'!H:H)+SUMIF('Plany 2025'!$B:$B,"*/"&amp;$P2057&amp;"/*",'Plany 2025'!H:H))))</f>
        <v>brak klasyf.</v>
      </c>
      <c r="S2057" s="392" t="str">
        <f t="shared" ca="1" si="260"/>
        <v/>
      </c>
      <c r="T2057" s="393" t="str">
        <f t="shared" ca="1" si="261"/>
        <v/>
      </c>
      <c r="U2057" s="96"/>
      <c r="V2057" s="91"/>
    </row>
    <row r="2058" spans="1:22" s="166" customFormat="1" ht="22.5" hidden="1">
      <c r="A2058" s="145" t="s">
        <v>132</v>
      </c>
      <c r="B2058" s="496">
        <v>854</v>
      </c>
      <c r="C2058" s="496">
        <v>85495</v>
      </c>
      <c r="D2058" s="309">
        <v>4860</v>
      </c>
      <c r="E2058" s="171" t="s">
        <v>725</v>
      </c>
      <c r="G2058" s="169"/>
      <c r="H2058" s="170"/>
      <c r="I2058" s="96" t="str">
        <f t="shared" si="255"/>
        <v xml:space="preserve"> </v>
      </c>
      <c r="J2058" s="147"/>
      <c r="K2058" s="517"/>
      <c r="L2058" s="379"/>
      <c r="M2058" s="379" t="str">
        <f t="shared" ca="1" si="256"/>
        <v>tak</v>
      </c>
      <c r="N2058" s="379" t="str">
        <f t="shared" ca="1" si="257"/>
        <v>nie</v>
      </c>
      <c r="O2058" s="378" t="str">
        <f t="shared" ca="1" si="258"/>
        <v>DBFO</v>
      </c>
      <c r="P2058" s="389" t="str">
        <f t="shared" ca="1" si="259"/>
        <v>DBFO B/V/2/10 85495 4860</v>
      </c>
      <c r="Q2058" s="390" t="str">
        <f ca="1">IF($P2058="","",IF(IF(COUNTIF($P2058,"* *"),COUNTIF('Plany 2025'!$J:$J,"*"&amp;$P2058&amp;"*"),COUNTIF('Plany 2025'!$B:$B,$P2058)+COUNTIF('Plany 2025'!$B:$B,$P2058&amp;"/*")+COUNTIF('Plany 2025'!$B:$B,"*/"&amp;$P2058&amp;"/*"))=0,"brak klasyf.",IF(COUNTIF($P2058,"* *"),SUMIF('Plany 2025'!$J:$J,"*"&amp;$P2058&amp;"*",'Plany 2025'!G:G),SUMIF('Plany 2025'!$B:$B,$P2058,'Plany 2025'!G:G)+SUMIF('Plany 2025'!$B:$B,$P2058&amp;"/*",'Plany 2025'!G:G)+SUMIF('Plany 2025'!$B:$B,"*/"&amp;$P2058&amp;"/*",'Plany 2025'!G:G))))</f>
        <v>brak klasyf.</v>
      </c>
      <c r="R2058" s="391" t="str">
        <f ca="1">IF($P2058="","",IF(IF(COUNTIF($P2058,"* *"),COUNTIF('Plany 2025'!$J:$J,"*"&amp;$P2058&amp;"*"),COUNTIF('Plany 2025'!$B:$B,$P2058)+COUNTIF('Plany 2025'!$B:$B,$P2058&amp;"/*")+COUNTIF('Plany 2025'!$B:$B,"*/"&amp;$P2058&amp;"/*"))=0,"brak klasyf.",IF(COUNTIF($P2058,"* *"),SUMIF('Plany 2025'!$J:$J,"*"&amp;$P2058&amp;"*",'Plany 2025'!H:H),SUMIF('Plany 2025'!$B:$B,$P2058,'Plany 2025'!H:H)+SUMIF('Plany 2025'!$B:$B,$P2058&amp;"/*",'Plany 2025'!H:H)+SUMIF('Plany 2025'!$B:$B,"*/"&amp;$P2058&amp;"/*",'Plany 2025'!H:H))))</f>
        <v>brak klasyf.</v>
      </c>
      <c r="S2058" s="392" t="str">
        <f t="shared" ca="1" si="260"/>
        <v/>
      </c>
      <c r="T2058" s="393" t="str">
        <f t="shared" ca="1" si="261"/>
        <v/>
      </c>
      <c r="U2058" s="96"/>
      <c r="V2058" s="91"/>
    </row>
    <row r="2059" spans="1:22" s="520" customFormat="1" ht="12.75" hidden="1">
      <c r="A2059" s="91" t="s">
        <v>132</v>
      </c>
      <c r="B2059" s="495">
        <v>854</v>
      </c>
      <c r="C2059" s="495">
        <v>85495</v>
      </c>
      <c r="D2059" s="177">
        <v>4990</v>
      </c>
      <c r="E2059" s="167" t="s">
        <v>185</v>
      </c>
      <c r="G2059" s="169"/>
      <c r="H2059" s="170"/>
      <c r="I2059" s="96" t="str">
        <f t="shared" si="255"/>
        <v xml:space="preserve"> </v>
      </c>
      <c r="J2059" s="147"/>
      <c r="K2059" s="517"/>
      <c r="L2059" s="379"/>
      <c r="M2059" s="379" t="str">
        <f t="shared" ca="1" si="256"/>
        <v>tak</v>
      </c>
      <c r="N2059" s="379" t="str">
        <f t="shared" ca="1" si="257"/>
        <v>nie</v>
      </c>
      <c r="O2059" s="378" t="str">
        <f t="shared" ca="1" si="258"/>
        <v>DBFO</v>
      </c>
      <c r="P2059" s="389" t="str">
        <f t="shared" ca="1" si="259"/>
        <v>DBFO B/V/2/10 85495 4990</v>
      </c>
      <c r="Q2059" s="390" t="str">
        <f ca="1">IF($P2059="","",IF(IF(COUNTIF($P2059,"* *"),COUNTIF('Plany 2025'!$J:$J,"*"&amp;$P2059&amp;"*"),COUNTIF('Plany 2025'!$B:$B,$P2059)+COUNTIF('Plany 2025'!$B:$B,$P2059&amp;"/*")+COUNTIF('Plany 2025'!$B:$B,"*/"&amp;$P2059&amp;"/*"))=0,"brak klasyf.",IF(COUNTIF($P2059,"* *"),SUMIF('Plany 2025'!$J:$J,"*"&amp;$P2059&amp;"*",'Plany 2025'!G:G),SUMIF('Plany 2025'!$B:$B,$P2059,'Plany 2025'!G:G)+SUMIF('Plany 2025'!$B:$B,$P2059&amp;"/*",'Plany 2025'!G:G)+SUMIF('Plany 2025'!$B:$B,"*/"&amp;$P2059&amp;"/*",'Plany 2025'!G:G))))</f>
        <v>brak klasyf.</v>
      </c>
      <c r="R2059" s="391" t="str">
        <f ca="1">IF($P2059="","",IF(IF(COUNTIF($P2059,"* *"),COUNTIF('Plany 2025'!$J:$J,"*"&amp;$P2059&amp;"*"),COUNTIF('Plany 2025'!$B:$B,$P2059)+COUNTIF('Plany 2025'!$B:$B,$P2059&amp;"/*")+COUNTIF('Plany 2025'!$B:$B,"*/"&amp;$P2059&amp;"/*"))=0,"brak klasyf.",IF(COUNTIF($P2059,"* *"),SUMIF('Plany 2025'!$J:$J,"*"&amp;$P2059&amp;"*",'Plany 2025'!H:H),SUMIF('Plany 2025'!$B:$B,$P2059,'Plany 2025'!H:H)+SUMIF('Plany 2025'!$B:$B,$P2059&amp;"/*",'Plany 2025'!H:H)+SUMIF('Plany 2025'!$B:$B,"*/"&amp;$P2059&amp;"/*",'Plany 2025'!H:H))))</f>
        <v>brak klasyf.</v>
      </c>
      <c r="S2059" s="392" t="str">
        <f t="shared" ca="1" si="260"/>
        <v/>
      </c>
      <c r="T2059" s="393" t="str">
        <f t="shared" ca="1" si="261"/>
        <v/>
      </c>
      <c r="U2059" s="96"/>
      <c r="V2059" s="91"/>
    </row>
    <row r="2060" spans="1:22" s="166" customFormat="1" ht="6" customHeight="1">
      <c r="A2060" s="310"/>
      <c r="B2060" s="503" t="s">
        <v>24</v>
      </c>
      <c r="C2060" s="503" t="s">
        <v>24</v>
      </c>
      <c r="D2060" s="292" t="s">
        <v>24</v>
      </c>
      <c r="E2060" s="311" t="s">
        <v>24</v>
      </c>
      <c r="G2060" s="312"/>
      <c r="H2060" s="313"/>
      <c r="I2060" s="96" t="str">
        <f t="shared" si="255"/>
        <v xml:space="preserve"> </v>
      </c>
      <c r="J2060" s="314"/>
      <c r="K2060" s="517"/>
      <c r="L2060" s="379">
        <v>1</v>
      </c>
      <c r="M2060" s="379" t="str">
        <f t="shared" ca="1" si="256"/>
        <v>tak</v>
      </c>
      <c r="N2060" s="379" t="str">
        <f t="shared" ca="1" si="257"/>
        <v>tak</v>
      </c>
      <c r="O2060" s="378" t="str">
        <f t="shared" ca="1" si="258"/>
        <v>DBFO</v>
      </c>
      <c r="P2060" s="389" t="str">
        <f t="shared" si="259"/>
        <v/>
      </c>
      <c r="Q2060" s="390" t="str">
        <f>IF($P2060="","",IF(IF(COUNTIF($P2060,"* *"),COUNTIF('Plany 2025'!$J:$J,"*"&amp;$P2060&amp;"*"),COUNTIF('Plany 2025'!$B:$B,$P2060)+COUNTIF('Plany 2025'!$B:$B,$P2060&amp;"/*")+COUNTIF('Plany 2025'!$B:$B,"*/"&amp;$P2060&amp;"/*"))=0,"brak klasyf.",IF(COUNTIF($P2060,"* *"),SUMIF('Plany 2025'!$J:$J,"*"&amp;$P2060&amp;"*",'Plany 2025'!G:G),SUMIF('Plany 2025'!$B:$B,$P2060,'Plany 2025'!G:G)+SUMIF('Plany 2025'!$B:$B,$P2060&amp;"/*",'Plany 2025'!G:G)+SUMIF('Plany 2025'!$B:$B,"*/"&amp;$P2060&amp;"/*",'Plany 2025'!G:G))))</f>
        <v/>
      </c>
      <c r="R2060" s="391" t="str">
        <f>IF($P2060="","",IF(IF(COUNTIF($P2060,"* *"),COUNTIF('Plany 2025'!$J:$J,"*"&amp;$P2060&amp;"*"),COUNTIF('Plany 2025'!$B:$B,$P2060)+COUNTIF('Plany 2025'!$B:$B,$P2060&amp;"/*")+COUNTIF('Plany 2025'!$B:$B,"*/"&amp;$P2060&amp;"/*"))=0,"brak klasyf.",IF(COUNTIF($P2060,"* *"),SUMIF('Plany 2025'!$J:$J,"*"&amp;$P2060&amp;"*",'Plany 2025'!H:H),SUMIF('Plany 2025'!$B:$B,$P2060,'Plany 2025'!H:H)+SUMIF('Plany 2025'!$B:$B,$P2060&amp;"/*",'Plany 2025'!H:H)+SUMIF('Plany 2025'!$B:$B,"*/"&amp;$P2060&amp;"/*",'Plany 2025'!H:H))))</f>
        <v/>
      </c>
      <c r="S2060" s="392" t="str">
        <f t="shared" si="260"/>
        <v/>
      </c>
      <c r="T2060" s="393" t="str">
        <f t="shared" si="261"/>
        <v/>
      </c>
      <c r="U2060" s="96"/>
      <c r="V2060" s="91"/>
    </row>
    <row r="2061" spans="1:22" hidden="1">
      <c r="E2061" s="184" t="s">
        <v>276</v>
      </c>
      <c r="G2061" s="207">
        <f>SUM(G2064,G2070:G2075)</f>
        <v>0</v>
      </c>
      <c r="H2061" s="93">
        <f>SUM(H2064,H2070:H2075)</f>
        <v>0</v>
      </c>
      <c r="I2061" s="96" t="str">
        <f t="shared" si="255"/>
        <v xml:space="preserve"> </v>
      </c>
      <c r="K2061" s="517"/>
      <c r="L2061" s="379"/>
      <c r="M2061" s="379" t="str">
        <f t="shared" ca="1" si="256"/>
        <v>tak</v>
      </c>
      <c r="N2061" s="379" t="str">
        <f t="shared" ca="1" si="257"/>
        <v>tak</v>
      </c>
      <c r="O2061" s="378" t="str">
        <f t="shared" ca="1" si="258"/>
        <v>Inny dys.</v>
      </c>
      <c r="P2061" s="389" t="str">
        <f t="shared" si="259"/>
        <v/>
      </c>
      <c r="Q2061" s="390" t="str">
        <f>IF($P2061="","",IF(IF(COUNTIF($P2061,"* *"),COUNTIF('Plany 2025'!$J:$J,"*"&amp;$P2061&amp;"*"),COUNTIF('Plany 2025'!$B:$B,$P2061)+COUNTIF('Plany 2025'!$B:$B,$P2061&amp;"/*")+COUNTIF('Plany 2025'!$B:$B,"*/"&amp;$P2061&amp;"/*"))=0,"brak klasyf.",IF(COUNTIF($P2061,"* *"),SUMIF('Plany 2025'!$J:$J,"*"&amp;$P2061&amp;"*",'Plany 2025'!G:G),SUMIF('Plany 2025'!$B:$B,$P2061,'Plany 2025'!G:G)+SUMIF('Plany 2025'!$B:$B,$P2061&amp;"/*",'Plany 2025'!G:G)+SUMIF('Plany 2025'!$B:$B,"*/"&amp;$P2061&amp;"/*",'Plany 2025'!G:G))))</f>
        <v/>
      </c>
      <c r="R2061" s="391" t="str">
        <f>IF($P2061="","",IF(IF(COUNTIF($P2061,"* *"),COUNTIF('Plany 2025'!$J:$J,"*"&amp;$P2061&amp;"*"),COUNTIF('Plany 2025'!$B:$B,$P2061)+COUNTIF('Plany 2025'!$B:$B,$P2061&amp;"/*")+COUNTIF('Plany 2025'!$B:$B,"*/"&amp;$P2061&amp;"/*"))=0,"brak klasyf.",IF(COUNTIF($P2061,"* *"),SUMIF('Plany 2025'!$J:$J,"*"&amp;$P2061&amp;"*",'Plany 2025'!H:H),SUMIF('Plany 2025'!$B:$B,$P2061,'Plany 2025'!H:H)+SUMIF('Plany 2025'!$B:$B,$P2061&amp;"/*",'Plany 2025'!H:H)+SUMIF('Plany 2025'!$B:$B,"*/"&amp;$P2061&amp;"/*",'Plany 2025'!H:H))))</f>
        <v/>
      </c>
      <c r="S2061" s="392" t="str">
        <f t="shared" si="260"/>
        <v/>
      </c>
      <c r="T2061" s="393" t="str">
        <f t="shared" si="261"/>
        <v/>
      </c>
      <c r="V2061" s="91"/>
    </row>
    <row r="2062" spans="1:22" ht="6" hidden="1" customHeight="1">
      <c r="E2062" s="125" t="s">
        <v>24</v>
      </c>
      <c r="I2062" s="96" t="str">
        <f t="shared" si="255"/>
        <v xml:space="preserve"> </v>
      </c>
      <c r="K2062" s="517"/>
      <c r="L2062" s="379"/>
      <c r="M2062" s="379" t="str">
        <f t="shared" ca="1" si="256"/>
        <v>tak</v>
      </c>
      <c r="N2062" s="379" t="str">
        <f t="shared" ca="1" si="257"/>
        <v>tak</v>
      </c>
      <c r="O2062" s="378" t="str">
        <f t="shared" ca="1" si="258"/>
        <v>Inny dys.</v>
      </c>
      <c r="P2062" s="389" t="str">
        <f t="shared" si="259"/>
        <v/>
      </c>
      <c r="Q2062" s="390" t="str">
        <f>IF($P2062="","",IF(IF(COUNTIF($P2062,"* *"),COUNTIF('Plany 2025'!$J:$J,"*"&amp;$P2062&amp;"*"),COUNTIF('Plany 2025'!$B:$B,$P2062)+COUNTIF('Plany 2025'!$B:$B,$P2062&amp;"/*")+COUNTIF('Plany 2025'!$B:$B,"*/"&amp;$P2062&amp;"/*"))=0,"brak klasyf.",IF(COUNTIF($P2062,"* *"),SUMIF('Plany 2025'!$J:$J,"*"&amp;$P2062&amp;"*",'Plany 2025'!G:G),SUMIF('Plany 2025'!$B:$B,$P2062,'Plany 2025'!G:G)+SUMIF('Plany 2025'!$B:$B,$P2062&amp;"/*",'Plany 2025'!G:G)+SUMIF('Plany 2025'!$B:$B,"*/"&amp;$P2062&amp;"/*",'Plany 2025'!G:G))))</f>
        <v/>
      </c>
      <c r="R2062" s="391" t="str">
        <f>IF($P2062="","",IF(IF(COUNTIF($P2062,"* *"),COUNTIF('Plany 2025'!$J:$J,"*"&amp;$P2062&amp;"*"),COUNTIF('Plany 2025'!$B:$B,$P2062)+COUNTIF('Plany 2025'!$B:$B,$P2062&amp;"/*")+COUNTIF('Plany 2025'!$B:$B,"*/"&amp;$P2062&amp;"/*"))=0,"brak klasyf.",IF(COUNTIF($P2062,"* *"),SUMIF('Plany 2025'!$J:$J,"*"&amp;$P2062&amp;"*",'Plany 2025'!H:H),SUMIF('Plany 2025'!$B:$B,$P2062,'Plany 2025'!H:H)+SUMIF('Plany 2025'!$B:$B,$P2062&amp;"/*",'Plany 2025'!H:H)+SUMIF('Plany 2025'!$B:$B,"*/"&amp;$P2062&amp;"/*",'Plany 2025'!H:H))))</f>
        <v/>
      </c>
      <c r="S2062" s="392" t="str">
        <f t="shared" si="260"/>
        <v/>
      </c>
      <c r="T2062" s="393" t="str">
        <f t="shared" si="261"/>
        <v/>
      </c>
      <c r="V2062" s="91"/>
    </row>
    <row r="2063" spans="1:22" hidden="1">
      <c r="E2063" s="142" t="s">
        <v>41</v>
      </c>
      <c r="I2063" s="96" t="str">
        <f t="shared" si="255"/>
        <v xml:space="preserve"> </v>
      </c>
      <c r="K2063" s="517"/>
      <c r="L2063" s="379"/>
      <c r="M2063" s="379" t="str">
        <f t="shared" ca="1" si="256"/>
        <v>tak</v>
      </c>
      <c r="N2063" s="379" t="str">
        <f t="shared" ca="1" si="257"/>
        <v>tak</v>
      </c>
      <c r="O2063" s="378" t="str">
        <f t="shared" ca="1" si="258"/>
        <v>Inny dys.</v>
      </c>
      <c r="P2063" s="389" t="str">
        <f t="shared" si="259"/>
        <v/>
      </c>
      <c r="Q2063" s="390" t="str">
        <f>IF($P2063="","",IF(IF(COUNTIF($P2063,"* *"),COUNTIF('Plany 2025'!$J:$J,"*"&amp;$P2063&amp;"*"),COUNTIF('Plany 2025'!$B:$B,$P2063)+COUNTIF('Plany 2025'!$B:$B,$P2063&amp;"/*")+COUNTIF('Plany 2025'!$B:$B,"*/"&amp;$P2063&amp;"/*"))=0,"brak klasyf.",IF(COUNTIF($P2063,"* *"),SUMIF('Plany 2025'!$J:$J,"*"&amp;$P2063&amp;"*",'Plany 2025'!G:G),SUMIF('Plany 2025'!$B:$B,$P2063,'Plany 2025'!G:G)+SUMIF('Plany 2025'!$B:$B,$P2063&amp;"/*",'Plany 2025'!G:G)+SUMIF('Plany 2025'!$B:$B,"*/"&amp;$P2063&amp;"/*",'Plany 2025'!G:G))))</f>
        <v/>
      </c>
      <c r="R2063" s="391" t="str">
        <f>IF($P2063="","",IF(IF(COUNTIF($P2063,"* *"),COUNTIF('Plany 2025'!$J:$J,"*"&amp;$P2063&amp;"*"),COUNTIF('Plany 2025'!$B:$B,$P2063)+COUNTIF('Plany 2025'!$B:$B,$P2063&amp;"/*")+COUNTIF('Plany 2025'!$B:$B,"*/"&amp;$P2063&amp;"/*"))=0,"brak klasyf.",IF(COUNTIF($P2063,"* *"),SUMIF('Plany 2025'!$J:$J,"*"&amp;$P2063&amp;"*",'Plany 2025'!H:H),SUMIF('Plany 2025'!$B:$B,$P2063,'Plany 2025'!H:H)+SUMIF('Plany 2025'!$B:$B,$P2063&amp;"/*",'Plany 2025'!H:H)+SUMIF('Plany 2025'!$B:$B,"*/"&amp;$P2063&amp;"/*",'Plany 2025'!H:H))))</f>
        <v/>
      </c>
      <c r="S2063" s="392" t="str">
        <f t="shared" si="260"/>
        <v/>
      </c>
      <c r="T2063" s="393" t="str">
        <f t="shared" si="261"/>
        <v/>
      </c>
      <c r="V2063" s="91"/>
    </row>
    <row r="2064" spans="1:22" hidden="1">
      <c r="A2064" s="91" t="s">
        <v>132</v>
      </c>
      <c r="B2064" s="495">
        <v>854</v>
      </c>
      <c r="C2064" s="495">
        <v>85495</v>
      </c>
      <c r="D2064" s="97" t="s">
        <v>200</v>
      </c>
      <c r="E2064" s="125" t="s">
        <v>46</v>
      </c>
      <c r="G2064" s="126">
        <f>SUM(G2065:G2068)</f>
        <v>0</v>
      </c>
      <c r="H2064" s="127">
        <f>SUM(H2065:H2068)</f>
        <v>0</v>
      </c>
      <c r="I2064" s="96" t="str">
        <f t="shared" ref="I2064:I2083" si="262">IF(SUM(G2064=0)," ",(H2064/G2064))</f>
        <v xml:space="preserve"> </v>
      </c>
      <c r="K2064" s="517"/>
      <c r="L2064" s="379"/>
      <c r="M2064" s="379" t="str">
        <f t="shared" ref="M2064:M2083" ca="1" si="263">IF(D2064="wynik",IF(G2064+H2064&lt;&gt;0,"tak","nie"),OFFSET(M2064,-1,0))</f>
        <v>tak</v>
      </c>
      <c r="N2064" s="379" t="str">
        <f t="shared" ref="N2064:N2083" ca="1" si="264">IF(M2064="nie","nie",IF(OR(D2064="wynik",COUNTIF(E2064,"*dysponent*")&gt;0,COUNTIF(E2064,"*klasyfikacja*")&gt;0),"tak",IF(G2064+H2064=0,IF(OR(NOT(A2064=""),COUNTIF(E2064,"*pochodne od*")&gt;0),"nie","tak"),"tak")))</f>
        <v>nie</v>
      </c>
      <c r="O2064" s="378" t="str">
        <f t="shared" ref="O2064:O2083" ca="1" si="265">IF(COUNTIF(E2064,"*Dzielnicowe*")&gt;0,"DBFO",IF(COUNTIF(E2064,"*Infrastruktury*")&gt;0,"WIR",IF(COUNTIF(E2064,"*Wydział Oświaty*")&gt;0,"WOW",IF(COUNTIF(E2064,"*Kadr i Funduszy *")&gt;0,"WKF",IF(COUNTIF(E2064,"*Pomocy Sp*")&gt;0,"OPS",IF(COUNTIF(E2064,"Dysponent*")&gt;0,"Inny dys.",IF(OR(COUNTIF(E2064,"*Podstawa praw*")&gt;0,COUNTIF(E2064,"Klasyfikacja:*")&gt;0,D2064="wynik"),"",OFFSET(O2064,-1,0))))))))</f>
        <v>Inny dys.</v>
      </c>
      <c r="P2064" s="389" t="str">
        <f t="shared" ref="P2064:P2083" si="266">TRIM(IF(OR(A2064="",COUNTIF(D2064,"*p1*")&gt;0),"",IF(D2064="wynik",A2064,O2064&amp;" "&amp;A2064&amp;" "&amp;C2064&amp;" "&amp;D2064)))</f>
        <v/>
      </c>
      <c r="Q2064" s="390" t="str">
        <f>IF($P2064="","",IF(IF(COUNTIF($P2064,"* *"),COUNTIF('Plany 2025'!$J:$J,"*"&amp;$P2064&amp;"*"),COUNTIF('Plany 2025'!$B:$B,$P2064)+COUNTIF('Plany 2025'!$B:$B,$P2064&amp;"/*")+COUNTIF('Plany 2025'!$B:$B,"*/"&amp;$P2064&amp;"/*"))=0,"brak klasyf.",IF(COUNTIF($P2064,"* *"),SUMIF('Plany 2025'!$J:$J,"*"&amp;$P2064&amp;"*",'Plany 2025'!G:G),SUMIF('Plany 2025'!$B:$B,$P2064,'Plany 2025'!G:G)+SUMIF('Plany 2025'!$B:$B,$P2064&amp;"/*",'Plany 2025'!G:G)+SUMIF('Plany 2025'!$B:$B,"*/"&amp;$P2064&amp;"/*",'Plany 2025'!G:G))))</f>
        <v/>
      </c>
      <c r="R2064" s="391" t="str">
        <f>IF($P2064="","",IF(IF(COUNTIF($P2064,"* *"),COUNTIF('Plany 2025'!$J:$J,"*"&amp;$P2064&amp;"*"),COUNTIF('Plany 2025'!$B:$B,$P2064)+COUNTIF('Plany 2025'!$B:$B,$P2064&amp;"/*")+COUNTIF('Plany 2025'!$B:$B,"*/"&amp;$P2064&amp;"/*"))=0,"brak klasyf.",IF(COUNTIF($P2064,"* *"),SUMIF('Plany 2025'!$J:$J,"*"&amp;$P2064&amp;"*",'Plany 2025'!H:H),SUMIF('Plany 2025'!$B:$B,$P2064,'Plany 2025'!H:H)+SUMIF('Plany 2025'!$B:$B,$P2064&amp;"/*",'Plany 2025'!H:H)+SUMIF('Plany 2025'!$B:$B,"*/"&amp;$P2064&amp;"/*",'Plany 2025'!H:H))))</f>
        <v/>
      </c>
      <c r="S2064" s="392" t="str">
        <f t="shared" ref="S2064:S2083" si="267">IF(Q2064="","",IF(ISNUMBER(Q2064),Q2064-G2064,IF(AND(COUNTIF(Q2064,"brak*")&gt;0,G2064&gt;0),G2064,"")))</f>
        <v/>
      </c>
      <c r="T2064" s="393" t="str">
        <f t="shared" ref="T2064:T2083" si="268">IF(R2064="","",IF(ISNUMBER(R2064),ROUND(R2064,2)-ROUND(H2064,2),IF(AND(COUNTIF(R2064,"brak*")&gt;0,H2064&gt;0),H2064,"")))</f>
        <v/>
      </c>
      <c r="V2064" s="91"/>
    </row>
    <row r="2065" spans="1:22" hidden="1">
      <c r="A2065" s="91" t="s">
        <v>132</v>
      </c>
      <c r="B2065" s="495">
        <v>854</v>
      </c>
      <c r="C2065" s="495">
        <v>85495</v>
      </c>
      <c r="D2065" s="146">
        <v>4010</v>
      </c>
      <c r="E2065" s="195" t="s">
        <v>47</v>
      </c>
      <c r="G2065" s="151"/>
      <c r="H2065" s="152"/>
      <c r="I2065" s="153" t="str">
        <f t="shared" si="262"/>
        <v xml:space="preserve"> </v>
      </c>
      <c r="J2065" s="147"/>
      <c r="K2065" s="517"/>
      <c r="L2065" s="379"/>
      <c r="M2065" s="379" t="str">
        <f t="shared" ca="1" si="263"/>
        <v>tak</v>
      </c>
      <c r="N2065" s="379" t="str">
        <f t="shared" ca="1" si="264"/>
        <v>nie</v>
      </c>
      <c r="O2065" s="378" t="str">
        <f t="shared" ca="1" si="265"/>
        <v>Inny dys.</v>
      </c>
      <c r="P2065" s="389" t="str">
        <f t="shared" ca="1" si="266"/>
        <v>Inny dys. B/V/2/10 85495 4010</v>
      </c>
      <c r="Q2065" s="390" t="str">
        <f ca="1">IF($P2065="","",IF(IF(COUNTIF($P2065,"* *"),COUNTIF('Plany 2025'!$J:$J,"*"&amp;$P2065&amp;"*"),COUNTIF('Plany 2025'!$B:$B,$P2065)+COUNTIF('Plany 2025'!$B:$B,$P2065&amp;"/*")+COUNTIF('Plany 2025'!$B:$B,"*/"&amp;$P2065&amp;"/*"))=0,"brak klasyf.",IF(COUNTIF($P2065,"* *"),SUMIF('Plany 2025'!$J:$J,"*"&amp;$P2065&amp;"*",'Plany 2025'!G:G),SUMIF('Plany 2025'!$B:$B,$P2065,'Plany 2025'!G:G)+SUMIF('Plany 2025'!$B:$B,$P2065&amp;"/*",'Plany 2025'!G:G)+SUMIF('Plany 2025'!$B:$B,"*/"&amp;$P2065&amp;"/*",'Plany 2025'!G:G))))</f>
        <v>brak klasyf.</v>
      </c>
      <c r="R2065" s="391" t="str">
        <f ca="1">IF($P2065="","",IF(IF(COUNTIF($P2065,"* *"),COUNTIF('Plany 2025'!$J:$J,"*"&amp;$P2065&amp;"*"),COUNTIF('Plany 2025'!$B:$B,$P2065)+COUNTIF('Plany 2025'!$B:$B,$P2065&amp;"/*")+COUNTIF('Plany 2025'!$B:$B,"*/"&amp;$P2065&amp;"/*"))=0,"brak klasyf.",IF(COUNTIF($P2065,"* *"),SUMIF('Plany 2025'!$J:$J,"*"&amp;$P2065&amp;"*",'Plany 2025'!H:H),SUMIF('Plany 2025'!$B:$B,$P2065,'Plany 2025'!H:H)+SUMIF('Plany 2025'!$B:$B,$P2065&amp;"/*",'Plany 2025'!H:H)+SUMIF('Plany 2025'!$B:$B,"*/"&amp;$P2065&amp;"/*",'Plany 2025'!H:H))))</f>
        <v>brak klasyf.</v>
      </c>
      <c r="S2065" s="392" t="str">
        <f t="shared" ca="1" si="267"/>
        <v/>
      </c>
      <c r="T2065" s="393" t="str">
        <f t="shared" ca="1" si="268"/>
        <v/>
      </c>
      <c r="U2065" s="153"/>
      <c r="V2065" s="91"/>
    </row>
    <row r="2066" spans="1:22" hidden="1">
      <c r="A2066" s="91" t="s">
        <v>132</v>
      </c>
      <c r="B2066" s="495">
        <v>854</v>
      </c>
      <c r="C2066" s="495">
        <v>85495</v>
      </c>
      <c r="D2066" s="146">
        <v>4040</v>
      </c>
      <c r="E2066" s="195" t="s">
        <v>48</v>
      </c>
      <c r="G2066" s="151"/>
      <c r="H2066" s="152"/>
      <c r="I2066" s="153" t="str">
        <f t="shared" si="262"/>
        <v xml:space="preserve"> </v>
      </c>
      <c r="J2066" s="147"/>
      <c r="K2066" s="517"/>
      <c r="L2066" s="379"/>
      <c r="M2066" s="379" t="str">
        <f t="shared" ca="1" si="263"/>
        <v>tak</v>
      </c>
      <c r="N2066" s="379" t="str">
        <f t="shared" ca="1" si="264"/>
        <v>nie</v>
      </c>
      <c r="O2066" s="378" t="str">
        <f t="shared" ca="1" si="265"/>
        <v>Inny dys.</v>
      </c>
      <c r="P2066" s="389" t="str">
        <f t="shared" ca="1" si="266"/>
        <v>Inny dys. B/V/2/10 85495 4040</v>
      </c>
      <c r="Q2066" s="390" t="str">
        <f ca="1">IF($P2066="","",IF(IF(COUNTIF($P2066,"* *"),COUNTIF('Plany 2025'!$J:$J,"*"&amp;$P2066&amp;"*"),COUNTIF('Plany 2025'!$B:$B,$P2066)+COUNTIF('Plany 2025'!$B:$B,$P2066&amp;"/*")+COUNTIF('Plany 2025'!$B:$B,"*/"&amp;$P2066&amp;"/*"))=0,"brak klasyf.",IF(COUNTIF($P2066,"* *"),SUMIF('Plany 2025'!$J:$J,"*"&amp;$P2066&amp;"*",'Plany 2025'!G:G),SUMIF('Plany 2025'!$B:$B,$P2066,'Plany 2025'!G:G)+SUMIF('Plany 2025'!$B:$B,$P2066&amp;"/*",'Plany 2025'!G:G)+SUMIF('Plany 2025'!$B:$B,"*/"&amp;$P2066&amp;"/*",'Plany 2025'!G:G))))</f>
        <v>brak klasyf.</v>
      </c>
      <c r="R2066" s="391" t="str">
        <f ca="1">IF($P2066="","",IF(IF(COUNTIF($P2066,"* *"),COUNTIF('Plany 2025'!$J:$J,"*"&amp;$P2066&amp;"*"),COUNTIF('Plany 2025'!$B:$B,$P2066)+COUNTIF('Plany 2025'!$B:$B,$P2066&amp;"/*")+COUNTIF('Plany 2025'!$B:$B,"*/"&amp;$P2066&amp;"/*"))=0,"brak klasyf.",IF(COUNTIF($P2066,"* *"),SUMIF('Plany 2025'!$J:$J,"*"&amp;$P2066&amp;"*",'Plany 2025'!H:H),SUMIF('Plany 2025'!$B:$B,$P2066,'Plany 2025'!H:H)+SUMIF('Plany 2025'!$B:$B,$P2066&amp;"/*",'Plany 2025'!H:H)+SUMIF('Plany 2025'!$B:$B,"*/"&amp;$P2066&amp;"/*",'Plany 2025'!H:H))))</f>
        <v>brak klasyf.</v>
      </c>
      <c r="S2066" s="392" t="str">
        <f t="shared" ca="1" si="267"/>
        <v/>
      </c>
      <c r="T2066" s="393" t="str">
        <f t="shared" ca="1" si="268"/>
        <v/>
      </c>
      <c r="U2066" s="153"/>
      <c r="V2066" s="91"/>
    </row>
    <row r="2067" spans="1:22" hidden="1">
      <c r="A2067" s="91" t="s">
        <v>132</v>
      </c>
      <c r="B2067" s="495">
        <v>854</v>
      </c>
      <c r="C2067" s="495">
        <v>85495</v>
      </c>
      <c r="D2067" s="146">
        <v>4170</v>
      </c>
      <c r="E2067" s="195" t="s">
        <v>49</v>
      </c>
      <c r="G2067" s="151"/>
      <c r="H2067" s="152"/>
      <c r="I2067" s="153" t="str">
        <f t="shared" si="262"/>
        <v xml:space="preserve"> </v>
      </c>
      <c r="J2067" s="147"/>
      <c r="K2067" s="517"/>
      <c r="L2067" s="379"/>
      <c r="M2067" s="379" t="str">
        <f t="shared" ca="1" si="263"/>
        <v>tak</v>
      </c>
      <c r="N2067" s="379" t="str">
        <f t="shared" ca="1" si="264"/>
        <v>nie</v>
      </c>
      <c r="O2067" s="378" t="str">
        <f t="shared" ca="1" si="265"/>
        <v>Inny dys.</v>
      </c>
      <c r="P2067" s="389" t="str">
        <f t="shared" ca="1" si="266"/>
        <v>Inny dys. B/V/2/10 85495 4170</v>
      </c>
      <c r="Q2067" s="390" t="str">
        <f ca="1">IF($P2067="","",IF(IF(COUNTIF($P2067,"* *"),COUNTIF('Plany 2025'!$J:$J,"*"&amp;$P2067&amp;"*"),COUNTIF('Plany 2025'!$B:$B,$P2067)+COUNTIF('Plany 2025'!$B:$B,$P2067&amp;"/*")+COUNTIF('Plany 2025'!$B:$B,"*/"&amp;$P2067&amp;"/*"))=0,"brak klasyf.",IF(COUNTIF($P2067,"* *"),SUMIF('Plany 2025'!$J:$J,"*"&amp;$P2067&amp;"*",'Plany 2025'!G:G),SUMIF('Plany 2025'!$B:$B,$P2067,'Plany 2025'!G:G)+SUMIF('Plany 2025'!$B:$B,$P2067&amp;"/*",'Plany 2025'!G:G)+SUMIF('Plany 2025'!$B:$B,"*/"&amp;$P2067&amp;"/*",'Plany 2025'!G:G))))</f>
        <v>brak klasyf.</v>
      </c>
      <c r="R2067" s="391" t="str">
        <f ca="1">IF($P2067="","",IF(IF(COUNTIF($P2067,"* *"),COUNTIF('Plany 2025'!$J:$J,"*"&amp;$P2067&amp;"*"),COUNTIF('Plany 2025'!$B:$B,$P2067)+COUNTIF('Plany 2025'!$B:$B,$P2067&amp;"/*")+COUNTIF('Plany 2025'!$B:$B,"*/"&amp;$P2067&amp;"/*"))=0,"brak klasyf.",IF(COUNTIF($P2067,"* *"),SUMIF('Plany 2025'!$J:$J,"*"&amp;$P2067&amp;"*",'Plany 2025'!H:H),SUMIF('Plany 2025'!$B:$B,$P2067,'Plany 2025'!H:H)+SUMIF('Plany 2025'!$B:$B,$P2067&amp;"/*",'Plany 2025'!H:H)+SUMIF('Plany 2025'!$B:$B,"*/"&amp;$P2067&amp;"/*",'Plany 2025'!H:H))))</f>
        <v>brak klasyf.</v>
      </c>
      <c r="S2067" s="392" t="str">
        <f t="shared" ca="1" si="267"/>
        <v/>
      </c>
      <c r="T2067" s="393" t="str">
        <f t="shared" ca="1" si="268"/>
        <v/>
      </c>
      <c r="U2067" s="153"/>
      <c r="V2067" s="91"/>
    </row>
    <row r="2068" spans="1:22" hidden="1">
      <c r="E2068" s="195" t="s">
        <v>50</v>
      </c>
      <c r="G2068" s="151"/>
      <c r="H2068" s="152"/>
      <c r="I2068" s="153" t="str">
        <f t="shared" si="262"/>
        <v xml:space="preserve"> </v>
      </c>
      <c r="K2068" s="517"/>
      <c r="L2068" s="379"/>
      <c r="M2068" s="379" t="str">
        <f t="shared" ca="1" si="263"/>
        <v>tak</v>
      </c>
      <c r="N2068" s="379" t="str">
        <f t="shared" ca="1" si="264"/>
        <v>nie</v>
      </c>
      <c r="O2068" s="378" t="str">
        <f t="shared" ca="1" si="265"/>
        <v>Inny dys.</v>
      </c>
      <c r="P2068" s="389" t="str">
        <f t="shared" si="266"/>
        <v/>
      </c>
      <c r="Q2068" s="390" t="str">
        <f>IF($P2068="","",IF(IF(COUNTIF($P2068,"* *"),COUNTIF('Plany 2025'!$J:$J,"*"&amp;$P2068&amp;"*"),COUNTIF('Plany 2025'!$B:$B,$P2068)+COUNTIF('Plany 2025'!$B:$B,$P2068&amp;"/*")+COUNTIF('Plany 2025'!$B:$B,"*/"&amp;$P2068&amp;"/*"))=0,"brak klasyf.",IF(COUNTIF($P2068,"* *"),SUMIF('Plany 2025'!$J:$J,"*"&amp;$P2068&amp;"*",'Plany 2025'!G:G),SUMIF('Plany 2025'!$B:$B,$P2068,'Plany 2025'!G:G)+SUMIF('Plany 2025'!$B:$B,$P2068&amp;"/*",'Plany 2025'!G:G)+SUMIF('Plany 2025'!$B:$B,"*/"&amp;$P2068&amp;"/*",'Plany 2025'!G:G))))</f>
        <v/>
      </c>
      <c r="R2068" s="391" t="str">
        <f>IF($P2068="","",IF(IF(COUNTIF($P2068,"* *"),COUNTIF('Plany 2025'!$J:$J,"*"&amp;$P2068&amp;"*"),COUNTIF('Plany 2025'!$B:$B,$P2068)+COUNTIF('Plany 2025'!$B:$B,$P2068&amp;"/*")+COUNTIF('Plany 2025'!$B:$B,"*/"&amp;$P2068&amp;"/*"))=0,"brak klasyf.",IF(COUNTIF($P2068,"* *"),SUMIF('Plany 2025'!$J:$J,"*"&amp;$P2068&amp;"*",'Plany 2025'!H:H),SUMIF('Plany 2025'!$B:$B,$P2068,'Plany 2025'!H:H)+SUMIF('Plany 2025'!$B:$B,$P2068&amp;"/*",'Plany 2025'!H:H)+SUMIF('Plany 2025'!$B:$B,"*/"&amp;$P2068&amp;"/*",'Plany 2025'!H:H))))</f>
        <v/>
      </c>
      <c r="S2068" s="392" t="str">
        <f t="shared" si="267"/>
        <v/>
      </c>
      <c r="T2068" s="393" t="str">
        <f t="shared" si="268"/>
        <v/>
      </c>
      <c r="U2068" s="153"/>
      <c r="V2068" s="91"/>
    </row>
    <row r="2069" spans="1:22" ht="6" hidden="1" customHeight="1">
      <c r="E2069" s="125" t="s">
        <v>24</v>
      </c>
      <c r="I2069" s="96" t="str">
        <f t="shared" si="262"/>
        <v xml:space="preserve"> </v>
      </c>
      <c r="K2069" s="517"/>
      <c r="L2069" s="379"/>
      <c r="M2069" s="379" t="str">
        <f t="shared" ca="1" si="263"/>
        <v>tak</v>
      </c>
      <c r="N2069" s="379" t="str">
        <f t="shared" ca="1" si="264"/>
        <v>tak</v>
      </c>
      <c r="O2069" s="378" t="str">
        <f t="shared" ca="1" si="265"/>
        <v>Inny dys.</v>
      </c>
      <c r="P2069" s="389" t="str">
        <f t="shared" si="266"/>
        <v/>
      </c>
      <c r="Q2069" s="390" t="str">
        <f>IF($P2069="","",IF(IF(COUNTIF($P2069,"* *"),COUNTIF('Plany 2025'!$J:$J,"*"&amp;$P2069&amp;"*"),COUNTIF('Plany 2025'!$B:$B,$P2069)+COUNTIF('Plany 2025'!$B:$B,$P2069&amp;"/*")+COUNTIF('Plany 2025'!$B:$B,"*/"&amp;$P2069&amp;"/*"))=0,"brak klasyf.",IF(COUNTIF($P2069,"* *"),SUMIF('Plany 2025'!$J:$J,"*"&amp;$P2069&amp;"*",'Plany 2025'!G:G),SUMIF('Plany 2025'!$B:$B,$P2069,'Plany 2025'!G:G)+SUMIF('Plany 2025'!$B:$B,$P2069&amp;"/*",'Plany 2025'!G:G)+SUMIF('Plany 2025'!$B:$B,"*/"&amp;$P2069&amp;"/*",'Plany 2025'!G:G))))</f>
        <v/>
      </c>
      <c r="R2069" s="391" t="str">
        <f>IF($P2069="","",IF(IF(COUNTIF($P2069,"* *"),COUNTIF('Plany 2025'!$J:$J,"*"&amp;$P2069&amp;"*"),COUNTIF('Plany 2025'!$B:$B,$P2069)+COUNTIF('Plany 2025'!$B:$B,$P2069&amp;"/*")+COUNTIF('Plany 2025'!$B:$B,"*/"&amp;$P2069&amp;"/*"))=0,"brak klasyf.",IF(COUNTIF($P2069,"* *"),SUMIF('Plany 2025'!$J:$J,"*"&amp;$P2069&amp;"*",'Plany 2025'!H:H),SUMIF('Plany 2025'!$B:$B,$P2069,'Plany 2025'!H:H)+SUMIF('Plany 2025'!$B:$B,$P2069&amp;"/*",'Plany 2025'!H:H)+SUMIF('Plany 2025'!$B:$B,"*/"&amp;$P2069&amp;"/*",'Plany 2025'!H:H))))</f>
        <v/>
      </c>
      <c r="S2069" s="392" t="str">
        <f t="shared" si="267"/>
        <v/>
      </c>
      <c r="T2069" s="393" t="str">
        <f t="shared" si="268"/>
        <v/>
      </c>
      <c r="V2069" s="91"/>
    </row>
    <row r="2070" spans="1:22" s="166" customFormat="1" hidden="1">
      <c r="A2070" s="91" t="s">
        <v>132</v>
      </c>
      <c r="B2070" s="495">
        <v>854</v>
      </c>
      <c r="C2070" s="495">
        <v>85495</v>
      </c>
      <c r="D2070" s="177">
        <v>3020</v>
      </c>
      <c r="E2070" s="167" t="s">
        <v>164</v>
      </c>
      <c r="G2070" s="169"/>
      <c r="H2070" s="170"/>
      <c r="I2070" s="96" t="str">
        <f t="shared" si="262"/>
        <v xml:space="preserve"> </v>
      </c>
      <c r="J2070" s="147"/>
      <c r="K2070" s="517"/>
      <c r="L2070" s="379"/>
      <c r="M2070" s="379" t="str">
        <f t="shared" ca="1" si="263"/>
        <v>tak</v>
      </c>
      <c r="N2070" s="379" t="str">
        <f t="shared" ca="1" si="264"/>
        <v>nie</v>
      </c>
      <c r="O2070" s="378" t="str">
        <f t="shared" ca="1" si="265"/>
        <v>Inny dys.</v>
      </c>
      <c r="P2070" s="389" t="str">
        <f t="shared" ca="1" si="266"/>
        <v>Inny dys. B/V/2/10 85495 3020</v>
      </c>
      <c r="Q2070" s="390" t="str">
        <f ca="1">IF($P2070="","",IF(IF(COUNTIF($P2070,"* *"),COUNTIF('Plany 2025'!$J:$J,"*"&amp;$P2070&amp;"*"),COUNTIF('Plany 2025'!$B:$B,$P2070)+COUNTIF('Plany 2025'!$B:$B,$P2070&amp;"/*")+COUNTIF('Plany 2025'!$B:$B,"*/"&amp;$P2070&amp;"/*"))=0,"brak klasyf.",IF(COUNTIF($P2070,"* *"),SUMIF('Plany 2025'!$J:$J,"*"&amp;$P2070&amp;"*",'Plany 2025'!G:G),SUMIF('Plany 2025'!$B:$B,$P2070,'Plany 2025'!G:G)+SUMIF('Plany 2025'!$B:$B,$P2070&amp;"/*",'Plany 2025'!G:G)+SUMIF('Plany 2025'!$B:$B,"*/"&amp;$P2070&amp;"/*",'Plany 2025'!G:G))))</f>
        <v>brak klasyf.</v>
      </c>
      <c r="R2070" s="391" t="str">
        <f ca="1">IF($P2070="","",IF(IF(COUNTIF($P2070,"* *"),COUNTIF('Plany 2025'!$J:$J,"*"&amp;$P2070&amp;"*"),COUNTIF('Plany 2025'!$B:$B,$P2070)+COUNTIF('Plany 2025'!$B:$B,$P2070&amp;"/*")+COUNTIF('Plany 2025'!$B:$B,"*/"&amp;$P2070&amp;"/*"))=0,"brak klasyf.",IF(COUNTIF($P2070,"* *"),SUMIF('Plany 2025'!$J:$J,"*"&amp;$P2070&amp;"*",'Plany 2025'!H:H),SUMIF('Plany 2025'!$B:$B,$P2070,'Plany 2025'!H:H)+SUMIF('Plany 2025'!$B:$B,$P2070&amp;"/*",'Plany 2025'!H:H)+SUMIF('Plany 2025'!$B:$B,"*/"&amp;$P2070&amp;"/*",'Plany 2025'!H:H))))</f>
        <v>brak klasyf.</v>
      </c>
      <c r="S2070" s="392" t="str">
        <f t="shared" ca="1" si="267"/>
        <v/>
      </c>
      <c r="T2070" s="393" t="str">
        <f t="shared" ca="1" si="268"/>
        <v/>
      </c>
      <c r="U2070" s="96"/>
      <c r="V2070" s="91"/>
    </row>
    <row r="2071" spans="1:22" s="520" customFormat="1" ht="12.75" hidden="1">
      <c r="A2071" s="91" t="s">
        <v>132</v>
      </c>
      <c r="B2071" s="495">
        <v>854</v>
      </c>
      <c r="C2071" s="495">
        <v>85495</v>
      </c>
      <c r="D2071" s="177">
        <v>4190</v>
      </c>
      <c r="E2071" s="167" t="s">
        <v>664</v>
      </c>
      <c r="G2071" s="169"/>
      <c r="H2071" s="170"/>
      <c r="I2071" s="96" t="str">
        <f t="shared" si="262"/>
        <v xml:space="preserve"> </v>
      </c>
      <c r="J2071" s="147"/>
      <c r="K2071" s="517"/>
      <c r="L2071" s="379"/>
      <c r="M2071" s="379" t="str">
        <f t="shared" ca="1" si="263"/>
        <v>tak</v>
      </c>
      <c r="N2071" s="379" t="str">
        <f t="shared" ca="1" si="264"/>
        <v>nie</v>
      </c>
      <c r="O2071" s="378" t="str">
        <f t="shared" ca="1" si="265"/>
        <v>Inny dys.</v>
      </c>
      <c r="P2071" s="389" t="str">
        <f t="shared" ca="1" si="266"/>
        <v>Inny dys. B/V/2/10 85495 4190</v>
      </c>
      <c r="Q2071" s="390" t="str">
        <f ca="1">IF($P2071="","",IF(IF(COUNTIF($P2071,"* *"),COUNTIF('Plany 2025'!$J:$J,"*"&amp;$P2071&amp;"*"),COUNTIF('Plany 2025'!$B:$B,$P2071)+COUNTIF('Plany 2025'!$B:$B,$P2071&amp;"/*")+COUNTIF('Plany 2025'!$B:$B,"*/"&amp;$P2071&amp;"/*"))=0,"brak klasyf.",IF(COUNTIF($P2071,"* *"),SUMIF('Plany 2025'!$J:$J,"*"&amp;$P2071&amp;"*",'Plany 2025'!G:G),SUMIF('Plany 2025'!$B:$B,$P2071,'Plany 2025'!G:G)+SUMIF('Plany 2025'!$B:$B,$P2071&amp;"/*",'Plany 2025'!G:G)+SUMIF('Plany 2025'!$B:$B,"*/"&amp;$P2071&amp;"/*",'Plany 2025'!G:G))))</f>
        <v>brak klasyf.</v>
      </c>
      <c r="R2071" s="391" t="str">
        <f ca="1">IF($P2071="","",IF(IF(COUNTIF($P2071,"* *"),COUNTIF('Plany 2025'!$J:$J,"*"&amp;$P2071&amp;"*"),COUNTIF('Plany 2025'!$B:$B,$P2071)+COUNTIF('Plany 2025'!$B:$B,$P2071&amp;"/*")+COUNTIF('Plany 2025'!$B:$B,"*/"&amp;$P2071&amp;"/*"))=0,"brak klasyf.",IF(COUNTIF($P2071,"* *"),SUMIF('Plany 2025'!$J:$J,"*"&amp;$P2071&amp;"*",'Plany 2025'!H:H),SUMIF('Plany 2025'!$B:$B,$P2071,'Plany 2025'!H:H)+SUMIF('Plany 2025'!$B:$B,$P2071&amp;"/*",'Plany 2025'!H:H)+SUMIF('Plany 2025'!$B:$B,"*/"&amp;$P2071&amp;"/*",'Plany 2025'!H:H))))</f>
        <v>brak klasyf.</v>
      </c>
      <c r="S2071" s="392" t="str">
        <f t="shared" ca="1" si="267"/>
        <v/>
      </c>
      <c r="T2071" s="393" t="str">
        <f t="shared" ca="1" si="268"/>
        <v/>
      </c>
      <c r="U2071" s="96"/>
      <c r="V2071" s="91"/>
    </row>
    <row r="2072" spans="1:22" s="520" customFormat="1" ht="12.75" hidden="1">
      <c r="A2072" s="91" t="s">
        <v>132</v>
      </c>
      <c r="B2072" s="495">
        <v>854</v>
      </c>
      <c r="C2072" s="495">
        <v>85495</v>
      </c>
      <c r="D2072" s="177">
        <v>4210</v>
      </c>
      <c r="E2072" s="167" t="s">
        <v>165</v>
      </c>
      <c r="G2072" s="169"/>
      <c r="H2072" s="170"/>
      <c r="I2072" s="96" t="str">
        <f t="shared" si="262"/>
        <v xml:space="preserve"> </v>
      </c>
      <c r="J2072" s="147"/>
      <c r="K2072" s="517"/>
      <c r="L2072" s="379"/>
      <c r="M2072" s="379" t="str">
        <f t="shared" ca="1" si="263"/>
        <v>tak</v>
      </c>
      <c r="N2072" s="379" t="str">
        <f t="shared" ca="1" si="264"/>
        <v>nie</v>
      </c>
      <c r="O2072" s="378" t="str">
        <f t="shared" ca="1" si="265"/>
        <v>Inny dys.</v>
      </c>
      <c r="P2072" s="389" t="str">
        <f t="shared" ca="1" si="266"/>
        <v>Inny dys. B/V/2/10 85495 4210</v>
      </c>
      <c r="Q2072" s="390" t="str">
        <f ca="1">IF($P2072="","",IF(IF(COUNTIF($P2072,"* *"),COUNTIF('Plany 2025'!$J:$J,"*"&amp;$P2072&amp;"*"),COUNTIF('Plany 2025'!$B:$B,$P2072)+COUNTIF('Plany 2025'!$B:$B,$P2072&amp;"/*")+COUNTIF('Plany 2025'!$B:$B,"*/"&amp;$P2072&amp;"/*"))=0,"brak klasyf.",IF(COUNTIF($P2072,"* *"),SUMIF('Plany 2025'!$J:$J,"*"&amp;$P2072&amp;"*",'Plany 2025'!G:G),SUMIF('Plany 2025'!$B:$B,$P2072,'Plany 2025'!G:G)+SUMIF('Plany 2025'!$B:$B,$P2072&amp;"/*",'Plany 2025'!G:G)+SUMIF('Plany 2025'!$B:$B,"*/"&amp;$P2072&amp;"/*",'Plany 2025'!G:G))))</f>
        <v>brak klasyf.</v>
      </c>
      <c r="R2072" s="391" t="str">
        <f ca="1">IF($P2072="","",IF(IF(COUNTIF($P2072,"* *"),COUNTIF('Plany 2025'!$J:$J,"*"&amp;$P2072&amp;"*"),COUNTIF('Plany 2025'!$B:$B,$P2072)+COUNTIF('Plany 2025'!$B:$B,$P2072&amp;"/*")+COUNTIF('Plany 2025'!$B:$B,"*/"&amp;$P2072&amp;"/*"))=0,"brak klasyf.",IF(COUNTIF($P2072,"* *"),SUMIF('Plany 2025'!$J:$J,"*"&amp;$P2072&amp;"*",'Plany 2025'!H:H),SUMIF('Plany 2025'!$B:$B,$P2072,'Plany 2025'!H:H)+SUMIF('Plany 2025'!$B:$B,$P2072&amp;"/*",'Plany 2025'!H:H)+SUMIF('Plany 2025'!$B:$B,"*/"&amp;$P2072&amp;"/*",'Plany 2025'!H:H))))</f>
        <v>brak klasyf.</v>
      </c>
      <c r="S2072" s="392" t="str">
        <f t="shared" ca="1" si="267"/>
        <v/>
      </c>
      <c r="T2072" s="393" t="str">
        <f t="shared" ca="1" si="268"/>
        <v/>
      </c>
      <c r="U2072" s="96"/>
      <c r="V2072" s="91"/>
    </row>
    <row r="2073" spans="1:22" s="520" customFormat="1" ht="12.75" hidden="1">
      <c r="A2073" s="91" t="s">
        <v>132</v>
      </c>
      <c r="B2073" s="495">
        <v>854</v>
      </c>
      <c r="C2073" s="495">
        <v>85495</v>
      </c>
      <c r="D2073" s="177">
        <v>4300</v>
      </c>
      <c r="E2073" s="167" t="s">
        <v>168</v>
      </c>
      <c r="G2073" s="169"/>
      <c r="H2073" s="170"/>
      <c r="I2073" s="96" t="str">
        <f t="shared" si="262"/>
        <v xml:space="preserve"> </v>
      </c>
      <c r="J2073" s="147"/>
      <c r="K2073" s="517"/>
      <c r="L2073" s="379"/>
      <c r="M2073" s="379" t="str">
        <f t="shared" ca="1" si="263"/>
        <v>tak</v>
      </c>
      <c r="N2073" s="379" t="str">
        <f t="shared" ca="1" si="264"/>
        <v>nie</v>
      </c>
      <c r="O2073" s="378" t="str">
        <f t="shared" ca="1" si="265"/>
        <v>Inny dys.</v>
      </c>
      <c r="P2073" s="389" t="str">
        <f t="shared" ca="1" si="266"/>
        <v>Inny dys. B/V/2/10 85495 4300</v>
      </c>
      <c r="Q2073" s="390" t="str">
        <f ca="1">IF($P2073="","",IF(IF(COUNTIF($P2073,"* *"),COUNTIF('Plany 2025'!$J:$J,"*"&amp;$P2073&amp;"*"),COUNTIF('Plany 2025'!$B:$B,$P2073)+COUNTIF('Plany 2025'!$B:$B,$P2073&amp;"/*")+COUNTIF('Plany 2025'!$B:$B,"*/"&amp;$P2073&amp;"/*"))=0,"brak klasyf.",IF(COUNTIF($P2073,"* *"),SUMIF('Plany 2025'!$J:$J,"*"&amp;$P2073&amp;"*",'Plany 2025'!G:G),SUMIF('Plany 2025'!$B:$B,$P2073,'Plany 2025'!G:G)+SUMIF('Plany 2025'!$B:$B,$P2073&amp;"/*",'Plany 2025'!G:G)+SUMIF('Plany 2025'!$B:$B,"*/"&amp;$P2073&amp;"/*",'Plany 2025'!G:G))))</f>
        <v>brak klasyf.</v>
      </c>
      <c r="R2073" s="391" t="str">
        <f ca="1">IF($P2073="","",IF(IF(COUNTIF($P2073,"* *"),COUNTIF('Plany 2025'!$J:$J,"*"&amp;$P2073&amp;"*"),COUNTIF('Plany 2025'!$B:$B,$P2073)+COUNTIF('Plany 2025'!$B:$B,$P2073&amp;"/*")+COUNTIF('Plany 2025'!$B:$B,"*/"&amp;$P2073&amp;"/*"))=0,"brak klasyf.",IF(COUNTIF($P2073,"* *"),SUMIF('Plany 2025'!$J:$J,"*"&amp;$P2073&amp;"*",'Plany 2025'!H:H),SUMIF('Plany 2025'!$B:$B,$P2073,'Plany 2025'!H:H)+SUMIF('Plany 2025'!$B:$B,$P2073&amp;"/*",'Plany 2025'!H:H)+SUMIF('Plany 2025'!$B:$B,"*/"&amp;$P2073&amp;"/*",'Plany 2025'!H:H))))</f>
        <v>brak klasyf.</v>
      </c>
      <c r="S2073" s="392" t="str">
        <f t="shared" ca="1" si="267"/>
        <v/>
      </c>
      <c r="T2073" s="393" t="str">
        <f t="shared" ca="1" si="268"/>
        <v/>
      </c>
      <c r="U2073" s="96"/>
      <c r="V2073" s="91"/>
    </row>
    <row r="2074" spans="1:22" s="520" customFormat="1" ht="12.75" hidden="1">
      <c r="A2074" s="91" t="s">
        <v>132</v>
      </c>
      <c r="B2074" s="495">
        <v>854</v>
      </c>
      <c r="C2074" s="495">
        <v>85495</v>
      </c>
      <c r="D2074" s="177">
        <v>4430</v>
      </c>
      <c r="E2074" s="167" t="s">
        <v>174</v>
      </c>
      <c r="G2074" s="169"/>
      <c r="H2074" s="170"/>
      <c r="I2074" s="96" t="str">
        <f t="shared" si="262"/>
        <v xml:space="preserve"> </v>
      </c>
      <c r="J2074" s="147"/>
      <c r="K2074" s="517"/>
      <c r="L2074" s="379"/>
      <c r="M2074" s="379" t="str">
        <f t="shared" ca="1" si="263"/>
        <v>tak</v>
      </c>
      <c r="N2074" s="379" t="str">
        <f t="shared" ca="1" si="264"/>
        <v>nie</v>
      </c>
      <c r="O2074" s="378" t="str">
        <f t="shared" ca="1" si="265"/>
        <v>Inny dys.</v>
      </c>
      <c r="P2074" s="389" t="str">
        <f t="shared" ca="1" si="266"/>
        <v>Inny dys. B/V/2/10 85495 4430</v>
      </c>
      <c r="Q2074" s="390" t="str">
        <f ca="1">IF($P2074="","",IF(IF(COUNTIF($P2074,"* *"),COUNTIF('Plany 2025'!$J:$J,"*"&amp;$P2074&amp;"*"),COUNTIF('Plany 2025'!$B:$B,$P2074)+COUNTIF('Plany 2025'!$B:$B,$P2074&amp;"/*")+COUNTIF('Plany 2025'!$B:$B,"*/"&amp;$P2074&amp;"/*"))=0,"brak klasyf.",IF(COUNTIF($P2074,"* *"),SUMIF('Plany 2025'!$J:$J,"*"&amp;$P2074&amp;"*",'Plany 2025'!G:G),SUMIF('Plany 2025'!$B:$B,$P2074,'Plany 2025'!G:G)+SUMIF('Plany 2025'!$B:$B,$P2074&amp;"/*",'Plany 2025'!G:G)+SUMIF('Plany 2025'!$B:$B,"*/"&amp;$P2074&amp;"/*",'Plany 2025'!G:G))))</f>
        <v>brak klasyf.</v>
      </c>
      <c r="R2074" s="391" t="str">
        <f ca="1">IF($P2074="","",IF(IF(COUNTIF($P2074,"* *"),COUNTIF('Plany 2025'!$J:$J,"*"&amp;$P2074&amp;"*"),COUNTIF('Plany 2025'!$B:$B,$P2074)+COUNTIF('Plany 2025'!$B:$B,$P2074&amp;"/*")+COUNTIF('Plany 2025'!$B:$B,"*/"&amp;$P2074&amp;"/*"))=0,"brak klasyf.",IF(COUNTIF($P2074,"* *"),SUMIF('Plany 2025'!$J:$J,"*"&amp;$P2074&amp;"*",'Plany 2025'!H:H),SUMIF('Plany 2025'!$B:$B,$P2074,'Plany 2025'!H:H)+SUMIF('Plany 2025'!$B:$B,$P2074&amp;"/*",'Plany 2025'!H:H)+SUMIF('Plany 2025'!$B:$B,"*/"&amp;$P2074&amp;"/*",'Plany 2025'!H:H))))</f>
        <v>brak klasyf.</v>
      </c>
      <c r="S2074" s="392" t="str">
        <f t="shared" ca="1" si="267"/>
        <v/>
      </c>
      <c r="T2074" s="393" t="str">
        <f t="shared" ca="1" si="268"/>
        <v/>
      </c>
      <c r="U2074" s="96"/>
      <c r="V2074" s="91"/>
    </row>
    <row r="2075" spans="1:22" s="520" customFormat="1" ht="12.75" hidden="1">
      <c r="A2075" s="91" t="s">
        <v>132</v>
      </c>
      <c r="B2075" s="495">
        <v>854</v>
      </c>
      <c r="C2075" s="495">
        <v>85495</v>
      </c>
      <c r="D2075" s="177">
        <v>4990</v>
      </c>
      <c r="E2075" s="167" t="s">
        <v>185</v>
      </c>
      <c r="G2075" s="169"/>
      <c r="H2075" s="170"/>
      <c r="I2075" s="96" t="str">
        <f t="shared" si="262"/>
        <v xml:space="preserve"> </v>
      </c>
      <c r="J2075" s="147"/>
      <c r="K2075" s="517"/>
      <c r="L2075" s="379"/>
      <c r="M2075" s="379" t="str">
        <f t="shared" ca="1" si="263"/>
        <v>tak</v>
      </c>
      <c r="N2075" s="379" t="str">
        <f t="shared" ca="1" si="264"/>
        <v>nie</v>
      </c>
      <c r="O2075" s="378" t="str">
        <f t="shared" ca="1" si="265"/>
        <v>Inny dys.</v>
      </c>
      <c r="P2075" s="389" t="str">
        <f t="shared" ca="1" si="266"/>
        <v>Inny dys. B/V/2/10 85495 4990</v>
      </c>
      <c r="Q2075" s="390" t="str">
        <f ca="1">IF($P2075="","",IF(IF(COUNTIF($P2075,"* *"),COUNTIF('Plany 2025'!$J:$J,"*"&amp;$P2075&amp;"*"),COUNTIF('Plany 2025'!$B:$B,$P2075)+COUNTIF('Plany 2025'!$B:$B,$P2075&amp;"/*")+COUNTIF('Plany 2025'!$B:$B,"*/"&amp;$P2075&amp;"/*"))=0,"brak klasyf.",IF(COUNTIF($P2075,"* *"),SUMIF('Plany 2025'!$J:$J,"*"&amp;$P2075&amp;"*",'Plany 2025'!G:G),SUMIF('Plany 2025'!$B:$B,$P2075,'Plany 2025'!G:G)+SUMIF('Plany 2025'!$B:$B,$P2075&amp;"/*",'Plany 2025'!G:G)+SUMIF('Plany 2025'!$B:$B,"*/"&amp;$P2075&amp;"/*",'Plany 2025'!G:G))))</f>
        <v>brak klasyf.</v>
      </c>
      <c r="R2075" s="391" t="str">
        <f ca="1">IF($P2075="","",IF(IF(COUNTIF($P2075,"* *"),COUNTIF('Plany 2025'!$J:$J,"*"&amp;$P2075&amp;"*"),COUNTIF('Plany 2025'!$B:$B,$P2075)+COUNTIF('Plany 2025'!$B:$B,$P2075&amp;"/*")+COUNTIF('Plany 2025'!$B:$B,"*/"&amp;$P2075&amp;"/*"))=0,"brak klasyf.",IF(COUNTIF($P2075,"* *"),SUMIF('Plany 2025'!$J:$J,"*"&amp;$P2075&amp;"*",'Plany 2025'!H:H),SUMIF('Plany 2025'!$B:$B,$P2075,'Plany 2025'!H:H)+SUMIF('Plany 2025'!$B:$B,$P2075&amp;"/*",'Plany 2025'!H:H)+SUMIF('Plany 2025'!$B:$B,"*/"&amp;$P2075&amp;"/*",'Plany 2025'!H:H))))</f>
        <v>brak klasyf.</v>
      </c>
      <c r="S2075" s="392" t="str">
        <f t="shared" ca="1" si="267"/>
        <v/>
      </c>
      <c r="T2075" s="393" t="str">
        <f t="shared" ca="1" si="268"/>
        <v/>
      </c>
      <c r="U2075" s="96"/>
      <c r="V2075" s="91"/>
    </row>
    <row r="2076" spans="1:22" s="166" customFormat="1" ht="6" hidden="1" customHeight="1">
      <c r="A2076" s="310"/>
      <c r="B2076" s="503" t="s">
        <v>24</v>
      </c>
      <c r="C2076" s="503" t="s">
        <v>24</v>
      </c>
      <c r="D2076" s="292" t="s">
        <v>24</v>
      </c>
      <c r="E2076" s="311" t="s">
        <v>24</v>
      </c>
      <c r="G2076" s="312"/>
      <c r="H2076" s="313"/>
      <c r="I2076" s="315" t="str">
        <f t="shared" si="262"/>
        <v xml:space="preserve"> </v>
      </c>
      <c r="J2076" s="314"/>
      <c r="K2076" s="517"/>
      <c r="L2076" s="379"/>
      <c r="M2076" s="379" t="str">
        <f t="shared" ca="1" si="263"/>
        <v>tak</v>
      </c>
      <c r="N2076" s="379" t="str">
        <f t="shared" ca="1" si="264"/>
        <v>tak</v>
      </c>
      <c r="O2076" s="378" t="str">
        <f t="shared" ca="1" si="265"/>
        <v>Inny dys.</v>
      </c>
      <c r="P2076" s="389" t="str">
        <f t="shared" si="266"/>
        <v/>
      </c>
      <c r="Q2076" s="390" t="str">
        <f>IF($P2076="","",IF(IF(COUNTIF($P2076,"* *"),COUNTIF('Plany 2025'!$J:$J,"*"&amp;$P2076&amp;"*"),COUNTIF('Plany 2025'!$B:$B,$P2076)+COUNTIF('Plany 2025'!$B:$B,$P2076&amp;"/*")+COUNTIF('Plany 2025'!$B:$B,"*/"&amp;$P2076&amp;"/*"))=0,"brak klasyf.",IF(COUNTIF($P2076,"* *"),SUMIF('Plany 2025'!$J:$J,"*"&amp;$P2076&amp;"*",'Plany 2025'!G:G),SUMIF('Plany 2025'!$B:$B,$P2076,'Plany 2025'!G:G)+SUMIF('Plany 2025'!$B:$B,$P2076&amp;"/*",'Plany 2025'!G:G)+SUMIF('Plany 2025'!$B:$B,"*/"&amp;$P2076&amp;"/*",'Plany 2025'!G:G))))</f>
        <v/>
      </c>
      <c r="R2076" s="391" t="str">
        <f>IF($P2076="","",IF(IF(COUNTIF($P2076,"* *"),COUNTIF('Plany 2025'!$J:$J,"*"&amp;$P2076&amp;"*"),COUNTIF('Plany 2025'!$B:$B,$P2076)+COUNTIF('Plany 2025'!$B:$B,$P2076&amp;"/*")+COUNTIF('Plany 2025'!$B:$B,"*/"&amp;$P2076&amp;"/*"))=0,"brak klasyf.",IF(COUNTIF($P2076,"* *"),SUMIF('Plany 2025'!$J:$J,"*"&amp;$P2076&amp;"*",'Plany 2025'!H:H),SUMIF('Plany 2025'!$B:$B,$P2076,'Plany 2025'!H:H)+SUMIF('Plany 2025'!$B:$B,$P2076&amp;"/*",'Plany 2025'!H:H)+SUMIF('Plany 2025'!$B:$B,"*/"&amp;$P2076&amp;"/*",'Plany 2025'!H:H))))</f>
        <v/>
      </c>
      <c r="S2076" s="392" t="str">
        <f t="shared" si="267"/>
        <v/>
      </c>
      <c r="T2076" s="393" t="str">
        <f t="shared" si="268"/>
        <v/>
      </c>
      <c r="U2076" s="315"/>
      <c r="V2076" s="91"/>
    </row>
    <row r="2077" spans="1:22">
      <c r="E2077" s="142" t="s">
        <v>51</v>
      </c>
      <c r="I2077" s="96" t="str">
        <f t="shared" si="262"/>
        <v xml:space="preserve"> </v>
      </c>
      <c r="K2077" s="517"/>
      <c r="L2077" s="379">
        <v>1</v>
      </c>
      <c r="M2077" s="379" t="str">
        <f t="shared" ca="1" si="263"/>
        <v>tak</v>
      </c>
      <c r="N2077" s="379" t="str">
        <f t="shared" ca="1" si="264"/>
        <v>tak</v>
      </c>
      <c r="O2077" s="378" t="str">
        <f t="shared" ca="1" si="265"/>
        <v/>
      </c>
      <c r="P2077" s="389" t="str">
        <f t="shared" si="266"/>
        <v/>
      </c>
      <c r="Q2077" s="390" t="str">
        <f>IF($P2077="","",IF(IF(COUNTIF($P2077,"* *"),COUNTIF('Plany 2025'!$J:$J,"*"&amp;$P2077&amp;"*"),COUNTIF('Plany 2025'!$B:$B,$P2077)+COUNTIF('Plany 2025'!$B:$B,$P2077&amp;"/*")+COUNTIF('Plany 2025'!$B:$B,"*/"&amp;$P2077&amp;"/*"))=0,"brak klasyf.",IF(COUNTIF($P2077,"* *"),SUMIF('Plany 2025'!$J:$J,"*"&amp;$P2077&amp;"*",'Plany 2025'!G:G),SUMIF('Plany 2025'!$B:$B,$P2077,'Plany 2025'!G:G)+SUMIF('Plany 2025'!$B:$B,$P2077&amp;"/*",'Plany 2025'!G:G)+SUMIF('Plany 2025'!$B:$B,"*/"&amp;$P2077&amp;"/*",'Plany 2025'!G:G))))</f>
        <v/>
      </c>
      <c r="R2077" s="391" t="str">
        <f>IF($P2077="","",IF(IF(COUNTIF($P2077,"* *"),COUNTIF('Plany 2025'!$J:$J,"*"&amp;$P2077&amp;"*"),COUNTIF('Plany 2025'!$B:$B,$P2077)+COUNTIF('Plany 2025'!$B:$B,$P2077&amp;"/*")+COUNTIF('Plany 2025'!$B:$B,"*/"&amp;$P2077&amp;"/*"))=0,"brak klasyf.",IF(COUNTIF($P2077,"* *"),SUMIF('Plany 2025'!$J:$J,"*"&amp;$P2077&amp;"*",'Plany 2025'!H:H),SUMIF('Plany 2025'!$B:$B,$P2077,'Plany 2025'!H:H)+SUMIF('Plany 2025'!$B:$B,$P2077&amp;"/*",'Plany 2025'!H:H)+SUMIF('Plany 2025'!$B:$B,"*/"&amp;$P2077&amp;"/*",'Plany 2025'!H:H))))</f>
        <v/>
      </c>
      <c r="S2077" s="392" t="str">
        <f t="shared" si="267"/>
        <v/>
      </c>
      <c r="T2077" s="393" t="str">
        <f t="shared" si="268"/>
        <v/>
      </c>
      <c r="V2077" s="91"/>
    </row>
    <row r="2078" spans="1:22">
      <c r="E2078" s="195" t="s">
        <v>690</v>
      </c>
      <c r="I2078" s="96" t="str">
        <f t="shared" si="262"/>
        <v xml:space="preserve"> </v>
      </c>
      <c r="K2078" s="517"/>
      <c r="L2078" s="379">
        <v>1</v>
      </c>
      <c r="M2078" s="379" t="str">
        <f t="shared" ca="1" si="263"/>
        <v>tak</v>
      </c>
      <c r="N2078" s="379" t="str">
        <f t="shared" ca="1" si="264"/>
        <v>tak</v>
      </c>
      <c r="O2078" s="378" t="str">
        <f t="shared" ca="1" si="265"/>
        <v/>
      </c>
      <c r="P2078" s="389" t="str">
        <f t="shared" si="266"/>
        <v/>
      </c>
      <c r="Q2078" s="390" t="str">
        <f>IF($P2078="","",IF(IF(COUNTIF($P2078,"* *"),COUNTIF('Plany 2025'!$J:$J,"*"&amp;$P2078&amp;"*"),COUNTIF('Plany 2025'!$B:$B,$P2078)+COUNTIF('Plany 2025'!$B:$B,$P2078&amp;"/*")+COUNTIF('Plany 2025'!$B:$B,"*/"&amp;$P2078&amp;"/*"))=0,"brak klasyf.",IF(COUNTIF($P2078,"* *"),SUMIF('Plany 2025'!$J:$J,"*"&amp;$P2078&amp;"*",'Plany 2025'!G:G),SUMIF('Plany 2025'!$B:$B,$P2078,'Plany 2025'!G:G)+SUMIF('Plany 2025'!$B:$B,$P2078&amp;"/*",'Plany 2025'!G:G)+SUMIF('Plany 2025'!$B:$B,"*/"&amp;$P2078&amp;"/*",'Plany 2025'!G:G))))</f>
        <v/>
      </c>
      <c r="R2078" s="391" t="str">
        <f>IF($P2078="","",IF(IF(COUNTIF($P2078,"* *"),COUNTIF('Plany 2025'!$J:$J,"*"&amp;$P2078&amp;"*"),COUNTIF('Plany 2025'!$B:$B,$P2078)+COUNTIF('Plany 2025'!$B:$B,$P2078&amp;"/*")+COUNTIF('Plany 2025'!$B:$B,"*/"&amp;$P2078&amp;"/*"))=0,"brak klasyf.",IF(COUNTIF($P2078,"* *"),SUMIF('Plany 2025'!$J:$J,"*"&amp;$P2078&amp;"*",'Plany 2025'!H:H),SUMIF('Plany 2025'!$B:$B,$P2078,'Plany 2025'!H:H)+SUMIF('Plany 2025'!$B:$B,$P2078&amp;"/*",'Plany 2025'!H:H)+SUMIF('Plany 2025'!$B:$B,"*/"&amp;$P2078&amp;"/*",'Plany 2025'!H:H))))</f>
        <v/>
      </c>
      <c r="S2078" s="392" t="str">
        <f t="shared" si="267"/>
        <v/>
      </c>
      <c r="T2078" s="393" t="str">
        <f t="shared" si="268"/>
        <v/>
      </c>
      <c r="V2078" s="91"/>
    </row>
    <row r="2079" spans="1:22">
      <c r="E2079" s="195" t="s">
        <v>694</v>
      </c>
      <c r="I2079" s="96" t="str">
        <f t="shared" si="262"/>
        <v xml:space="preserve"> </v>
      </c>
      <c r="K2079" s="517"/>
      <c r="L2079" s="379">
        <v>1</v>
      </c>
      <c r="M2079" s="379" t="str">
        <f t="shared" ca="1" si="263"/>
        <v>tak</v>
      </c>
      <c r="N2079" s="379" t="str">
        <f t="shared" ca="1" si="264"/>
        <v>tak</v>
      </c>
      <c r="O2079" s="378" t="str">
        <f t="shared" ca="1" si="265"/>
        <v/>
      </c>
      <c r="P2079" s="389" t="str">
        <f t="shared" si="266"/>
        <v/>
      </c>
      <c r="Q2079" s="390" t="str">
        <f>IF($P2079="","",IF(IF(COUNTIF($P2079,"* *"),COUNTIF('Plany 2025'!$J:$J,"*"&amp;$P2079&amp;"*"),COUNTIF('Plany 2025'!$B:$B,$P2079)+COUNTIF('Plany 2025'!$B:$B,$P2079&amp;"/*")+COUNTIF('Plany 2025'!$B:$B,"*/"&amp;$P2079&amp;"/*"))=0,"brak klasyf.",IF(COUNTIF($P2079,"* *"),SUMIF('Plany 2025'!$J:$J,"*"&amp;$P2079&amp;"*",'Plany 2025'!G:G),SUMIF('Plany 2025'!$B:$B,$P2079,'Plany 2025'!G:G)+SUMIF('Plany 2025'!$B:$B,$P2079&amp;"/*",'Plany 2025'!G:G)+SUMIF('Plany 2025'!$B:$B,"*/"&amp;$P2079&amp;"/*",'Plany 2025'!G:G))))</f>
        <v/>
      </c>
      <c r="R2079" s="391" t="str">
        <f>IF($P2079="","",IF(IF(COUNTIF($P2079,"* *"),COUNTIF('Plany 2025'!$J:$J,"*"&amp;$P2079&amp;"*"),COUNTIF('Plany 2025'!$B:$B,$P2079)+COUNTIF('Plany 2025'!$B:$B,$P2079&amp;"/*")+COUNTIF('Plany 2025'!$B:$B,"*/"&amp;$P2079&amp;"/*"))=0,"brak klasyf.",IF(COUNTIF($P2079,"* *"),SUMIF('Plany 2025'!$J:$J,"*"&amp;$P2079&amp;"*",'Plany 2025'!H:H),SUMIF('Plany 2025'!$B:$B,$P2079,'Plany 2025'!H:H)+SUMIF('Plany 2025'!$B:$B,$P2079&amp;"/*",'Plany 2025'!H:H)+SUMIF('Plany 2025'!$B:$B,"*/"&amp;$P2079&amp;"/*",'Plany 2025'!H:H))))</f>
        <v/>
      </c>
      <c r="S2079" s="392" t="str">
        <f t="shared" si="267"/>
        <v/>
      </c>
      <c r="T2079" s="393" t="str">
        <f t="shared" si="268"/>
        <v/>
      </c>
      <c r="V2079" s="91"/>
    </row>
    <row r="2080" spans="1:22">
      <c r="E2080" s="195" t="s">
        <v>706</v>
      </c>
      <c r="I2080" s="96" t="str">
        <f t="shared" si="262"/>
        <v xml:space="preserve"> </v>
      </c>
      <c r="K2080" s="517"/>
      <c r="L2080" s="379">
        <v>1</v>
      </c>
      <c r="M2080" s="379" t="str">
        <f t="shared" ca="1" si="263"/>
        <v>tak</v>
      </c>
      <c r="N2080" s="379" t="str">
        <f t="shared" ca="1" si="264"/>
        <v>tak</v>
      </c>
      <c r="O2080" s="378" t="str">
        <f t="shared" ca="1" si="265"/>
        <v/>
      </c>
      <c r="P2080" s="389" t="str">
        <f t="shared" si="266"/>
        <v/>
      </c>
      <c r="Q2080" s="390" t="str">
        <f>IF($P2080="","",IF(IF(COUNTIF($P2080,"* *"),COUNTIF('Plany 2025'!$J:$J,"*"&amp;$P2080&amp;"*"),COUNTIF('Plany 2025'!$B:$B,$P2080)+COUNTIF('Plany 2025'!$B:$B,$P2080&amp;"/*")+COUNTIF('Plany 2025'!$B:$B,"*/"&amp;$P2080&amp;"/*"))=0,"brak klasyf.",IF(COUNTIF($P2080,"* *"),SUMIF('Plany 2025'!$J:$J,"*"&amp;$P2080&amp;"*",'Plany 2025'!G:G),SUMIF('Plany 2025'!$B:$B,$P2080,'Plany 2025'!G:G)+SUMIF('Plany 2025'!$B:$B,$P2080&amp;"/*",'Plany 2025'!G:G)+SUMIF('Plany 2025'!$B:$B,"*/"&amp;$P2080&amp;"/*",'Plany 2025'!G:G))))</f>
        <v/>
      </c>
      <c r="R2080" s="391" t="str">
        <f>IF($P2080="","",IF(IF(COUNTIF($P2080,"* *"),COUNTIF('Plany 2025'!$J:$J,"*"&amp;$P2080&amp;"*"),COUNTIF('Plany 2025'!$B:$B,$P2080)+COUNTIF('Plany 2025'!$B:$B,$P2080&amp;"/*")+COUNTIF('Plany 2025'!$B:$B,"*/"&amp;$P2080&amp;"/*"))=0,"brak klasyf.",IF(COUNTIF($P2080,"* *"),SUMIF('Plany 2025'!$J:$J,"*"&amp;$P2080&amp;"*",'Plany 2025'!H:H),SUMIF('Plany 2025'!$B:$B,$P2080,'Plany 2025'!H:H)+SUMIF('Plany 2025'!$B:$B,$P2080&amp;"/*",'Plany 2025'!H:H)+SUMIF('Plany 2025'!$B:$B,"*/"&amp;$P2080&amp;"/*",'Plany 2025'!H:H))))</f>
        <v/>
      </c>
      <c r="S2080" s="392" t="str">
        <f t="shared" si="267"/>
        <v/>
      </c>
      <c r="T2080" s="393" t="str">
        <f t="shared" si="268"/>
        <v/>
      </c>
      <c r="V2080" s="91"/>
    </row>
    <row r="2081" spans="5:22">
      <c r="E2081" s="195" t="s">
        <v>721</v>
      </c>
      <c r="I2081" s="96" t="str">
        <f t="shared" si="262"/>
        <v xml:space="preserve"> </v>
      </c>
      <c r="K2081" s="517"/>
      <c r="L2081" s="379">
        <v>1</v>
      </c>
      <c r="M2081" s="379" t="str">
        <f t="shared" ca="1" si="263"/>
        <v>tak</v>
      </c>
      <c r="N2081" s="379" t="str">
        <f t="shared" ca="1" si="264"/>
        <v>tak</v>
      </c>
      <c r="O2081" s="378" t="str">
        <f t="shared" ca="1" si="265"/>
        <v/>
      </c>
      <c r="P2081" s="389" t="str">
        <f t="shared" si="266"/>
        <v/>
      </c>
      <c r="Q2081" s="390" t="str">
        <f>IF($P2081="","",IF(IF(COUNTIF($P2081,"* *"),COUNTIF('Plany 2025'!$J:$J,"*"&amp;$P2081&amp;"*"),COUNTIF('Plany 2025'!$B:$B,$P2081)+COUNTIF('Plany 2025'!$B:$B,$P2081&amp;"/*")+COUNTIF('Plany 2025'!$B:$B,"*/"&amp;$P2081&amp;"/*"))=0,"brak klasyf.",IF(COUNTIF($P2081,"* *"),SUMIF('Plany 2025'!$J:$J,"*"&amp;$P2081&amp;"*",'Plany 2025'!G:G),SUMIF('Plany 2025'!$B:$B,$P2081,'Plany 2025'!G:G)+SUMIF('Plany 2025'!$B:$B,$P2081&amp;"/*",'Plany 2025'!G:G)+SUMIF('Plany 2025'!$B:$B,"*/"&amp;$P2081&amp;"/*",'Plany 2025'!G:G))))</f>
        <v/>
      </c>
      <c r="R2081" s="391" t="str">
        <f>IF($P2081="","",IF(IF(COUNTIF($P2081,"* *"),COUNTIF('Plany 2025'!$J:$J,"*"&amp;$P2081&amp;"*"),COUNTIF('Plany 2025'!$B:$B,$P2081)+COUNTIF('Plany 2025'!$B:$B,$P2081&amp;"/*")+COUNTIF('Plany 2025'!$B:$B,"*/"&amp;$P2081&amp;"/*"))=0,"brak klasyf.",IF(COUNTIF($P2081,"* *"),SUMIF('Plany 2025'!$J:$J,"*"&amp;$P2081&amp;"*",'Plany 2025'!H:H),SUMIF('Plany 2025'!$B:$B,$P2081,'Plany 2025'!H:H)+SUMIF('Plany 2025'!$B:$B,$P2081&amp;"/*",'Plany 2025'!H:H)+SUMIF('Plany 2025'!$B:$B,"*/"&amp;$P2081&amp;"/*",'Plany 2025'!H:H))))</f>
        <v/>
      </c>
      <c r="S2081" s="392" t="str">
        <f t="shared" si="267"/>
        <v/>
      </c>
      <c r="T2081" s="393" t="str">
        <f t="shared" si="268"/>
        <v/>
      </c>
      <c r="V2081" s="91"/>
    </row>
    <row r="2082" spans="5:22">
      <c r="E2082" s="197" t="s">
        <v>752</v>
      </c>
      <c r="I2082" s="96" t="str">
        <f t="shared" si="262"/>
        <v xml:space="preserve"> </v>
      </c>
      <c r="K2082" s="517"/>
      <c r="L2082" s="379">
        <v>1</v>
      </c>
      <c r="M2082" s="379" t="str">
        <f t="shared" ca="1" si="263"/>
        <v>tak</v>
      </c>
      <c r="N2082" s="379" t="str">
        <f t="shared" ca="1" si="264"/>
        <v>tak</v>
      </c>
      <c r="O2082" s="378" t="str">
        <f t="shared" ca="1" si="265"/>
        <v/>
      </c>
      <c r="P2082" s="389" t="str">
        <f t="shared" si="266"/>
        <v/>
      </c>
      <c r="Q2082" s="390" t="str">
        <f>IF($P2082="","",IF(IF(COUNTIF($P2082,"* *"),COUNTIF('Plany 2025'!$J:$J,"*"&amp;$P2082&amp;"*"),COUNTIF('Plany 2025'!$B:$B,$P2082)+COUNTIF('Plany 2025'!$B:$B,$P2082&amp;"/*")+COUNTIF('Plany 2025'!$B:$B,"*/"&amp;$P2082&amp;"/*"))=0,"brak klasyf.",IF(COUNTIF($P2082,"* *"),SUMIF('Plany 2025'!$J:$J,"*"&amp;$P2082&amp;"*",'Plany 2025'!G:G),SUMIF('Plany 2025'!$B:$B,$P2082,'Plany 2025'!G:G)+SUMIF('Plany 2025'!$B:$B,$P2082&amp;"/*",'Plany 2025'!G:G)+SUMIF('Plany 2025'!$B:$B,"*/"&amp;$P2082&amp;"/*",'Plany 2025'!G:G))))</f>
        <v/>
      </c>
      <c r="R2082" s="391" t="str">
        <f>IF($P2082="","",IF(IF(COUNTIF($P2082,"* *"),COUNTIF('Plany 2025'!$J:$J,"*"&amp;$P2082&amp;"*"),COUNTIF('Plany 2025'!$B:$B,$P2082)+COUNTIF('Plany 2025'!$B:$B,$P2082&amp;"/*")+COUNTIF('Plany 2025'!$B:$B,"*/"&amp;$P2082&amp;"/*"))=0,"brak klasyf.",IF(COUNTIF($P2082,"* *"),SUMIF('Plany 2025'!$J:$J,"*"&amp;$P2082&amp;"*",'Plany 2025'!H:H),SUMIF('Plany 2025'!$B:$B,$P2082,'Plany 2025'!H:H)+SUMIF('Plany 2025'!$B:$B,$P2082&amp;"/*",'Plany 2025'!H:H)+SUMIF('Plany 2025'!$B:$B,"*/"&amp;$P2082&amp;"/*",'Plany 2025'!H:H))))</f>
        <v/>
      </c>
      <c r="S2082" s="392" t="str">
        <f t="shared" si="267"/>
        <v/>
      </c>
      <c r="T2082" s="393" t="str">
        <f t="shared" si="268"/>
        <v/>
      </c>
      <c r="V2082" s="91"/>
    </row>
    <row r="2083" spans="5:22" ht="33.75" hidden="1">
      <c r="E2083" s="197" t="s">
        <v>2132</v>
      </c>
      <c r="I2083" s="96" t="str">
        <f t="shared" si="262"/>
        <v xml:space="preserve"> </v>
      </c>
      <c r="K2083" s="517"/>
      <c r="L2083" s="379"/>
      <c r="M2083" s="379" t="str">
        <f t="shared" ca="1" si="263"/>
        <v>tak</v>
      </c>
      <c r="N2083" s="379" t="str">
        <f t="shared" ca="1" si="264"/>
        <v>tak</v>
      </c>
      <c r="O2083" s="378" t="str">
        <f t="shared" ca="1" si="265"/>
        <v/>
      </c>
      <c r="P2083" s="389" t="str">
        <f t="shared" si="266"/>
        <v/>
      </c>
      <c r="Q2083" s="390" t="str">
        <f>IF($P2083="","",IF(IF(COUNTIF($P2083,"* *"),COUNTIF('Plany 2025'!$J:$J,"*"&amp;$P2083&amp;"*"),COUNTIF('Plany 2025'!$B:$B,$P2083)+COUNTIF('Plany 2025'!$B:$B,$P2083&amp;"/*")+COUNTIF('Plany 2025'!$B:$B,"*/"&amp;$P2083&amp;"/*"))=0,"brak klasyf.",IF(COUNTIF($P2083,"* *"),SUMIF('Plany 2025'!$J:$J,"*"&amp;$P2083&amp;"*",'Plany 2025'!G:G),SUMIF('Plany 2025'!$B:$B,$P2083,'Plany 2025'!G:G)+SUMIF('Plany 2025'!$B:$B,$P2083&amp;"/*",'Plany 2025'!G:G)+SUMIF('Plany 2025'!$B:$B,"*/"&amp;$P2083&amp;"/*",'Plany 2025'!G:G))))</f>
        <v/>
      </c>
      <c r="R2083" s="391" t="str">
        <f>IF($P2083="","",IF(IF(COUNTIF($P2083,"* *"),COUNTIF('Plany 2025'!$J:$J,"*"&amp;$P2083&amp;"*"),COUNTIF('Plany 2025'!$B:$B,$P2083)+COUNTIF('Plany 2025'!$B:$B,$P2083&amp;"/*")+COUNTIF('Plany 2025'!$B:$B,"*/"&amp;$P2083&amp;"/*"))=0,"brak klasyf.",IF(COUNTIF($P2083,"* *"),SUMIF('Plany 2025'!$J:$J,"*"&amp;$P2083&amp;"*",'Plany 2025'!H:H),SUMIF('Plany 2025'!$B:$B,$P2083,'Plany 2025'!H:H)+SUMIF('Plany 2025'!$B:$B,$P2083&amp;"/*",'Plany 2025'!H:H)+SUMIF('Plany 2025'!$B:$B,"*/"&amp;$P2083&amp;"/*",'Plany 2025'!H:H))))</f>
        <v/>
      </c>
      <c r="S2083" s="392" t="str">
        <f t="shared" si="267"/>
        <v/>
      </c>
      <c r="T2083" s="393" t="str">
        <f t="shared" si="268"/>
        <v/>
      </c>
    </row>
  </sheetData>
  <sheetProtection algorithmName="SHA-512" hashValue="E54RsIM8sKqFyXnlQzDC8UzSBsF5L9POgb1CoI4mP6a3ddWO3eD8NRZ66Km/RVcWocQNbBHrpaSD/6c53TaZsQ==" saltValue="LshwzFGt9KcYjgQgE5WdqA==" spinCount="100000" sheet="1" formatCells="0" formatColumns="0" formatRows="0" insertColumns="0" insertRows="0" insertHyperlinks="0" deleteColumns="0" deleteRows="0" sort="0" autoFilter="0" pivotTables="0"/>
  <autoFilter ref="A4:U2083" xr:uid="{00000000-0001-0000-0100-000000000000}">
    <filterColumn colId="11">
      <customFilters>
        <customFilter operator="notEqual" val=" "/>
      </customFilters>
    </filterColumn>
  </autoFilter>
  <sortState xmlns:xlrd2="http://schemas.microsoft.com/office/spreadsheetml/2017/richdata2" ref="E1975:H1982">
    <sortCondition descending="1" ref="H1975:H1982"/>
  </sortState>
  <mergeCells count="2">
    <mergeCell ref="U991:U994"/>
    <mergeCell ref="I991:I994"/>
  </mergeCells>
  <phoneticPr fontId="48" type="noConversion"/>
  <conditionalFormatting sqref="L5:L304">
    <cfRule type="containsText" dxfId="21" priority="37" operator="containsText" text="nie">
      <formula>NOT(ISERROR(SEARCH("nie",L5)))</formula>
    </cfRule>
    <cfRule type="containsText" dxfId="20" priority="38" operator="containsText" text="tak">
      <formula>NOT(ISERROR(SEARCH("tak",L5)))</formula>
    </cfRule>
  </conditionalFormatting>
  <conditionalFormatting sqref="L2:T2">
    <cfRule type="containsText" dxfId="19" priority="35" operator="containsText" text="przeciągnij">
      <formula>NOT(ISERROR(SEARCH("przeciągnij",L2)))</formula>
    </cfRule>
    <cfRule type="containsText" dxfId="18" priority="36" operator="containsText" text=" ok">
      <formula>NOT(ISERROR(SEARCH(" ok",L2)))</formula>
    </cfRule>
  </conditionalFormatting>
  <conditionalFormatting sqref="M6:N304 L305:N2083">
    <cfRule type="containsText" dxfId="17" priority="15" operator="containsText" text="nie">
      <formula>NOT(ISERROR(SEARCH("nie",L6)))</formula>
    </cfRule>
    <cfRule type="containsText" dxfId="16" priority="16" operator="containsText" text="tak">
      <formula>NOT(ISERROR(SEARCH("tak",L6)))</formula>
    </cfRule>
  </conditionalFormatting>
  <conditionalFormatting sqref="S5:T2083">
    <cfRule type="cellIs" dxfId="15" priority="13" operator="notEqual">
      <formula>0</formula>
    </cfRule>
    <cfRule type="cellIs" dxfId="14" priority="14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paperSize="9" scale="77" firstPageNumber="80" orientation="portrait" useFirstPageNumber="1" r:id="rId1"/>
  <headerFooter alignWithMargins="0">
    <oddFooter>&amp;R&amp;9&amp;P</oddFooter>
  </headerFooter>
  <rowBreaks count="6" manualBreakCount="6">
    <brk id="102" max="8" man="1"/>
    <brk id="402" max="8" man="1"/>
    <brk id="933" max="8" man="1"/>
    <brk id="1037" max="8" man="1"/>
    <brk id="1374" max="8" man="1"/>
    <brk id="171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0066FF"/>
  </sheetPr>
  <dimension ref="A1:K310"/>
  <sheetViews>
    <sheetView view="pageBreakPreview" topLeftCell="A7" zoomScaleNormal="100" zoomScaleSheetLayoutView="100" workbookViewId="0">
      <selection activeCell="A13" sqref="A13"/>
    </sheetView>
  </sheetViews>
  <sheetFormatPr defaultRowHeight="12.75"/>
  <cols>
    <col min="1" max="1" width="9.85546875" customWidth="1"/>
    <col min="2" max="2" width="3.85546875" customWidth="1"/>
    <col min="3" max="3" width="4" customWidth="1"/>
    <col min="4" max="4" width="56.85546875" customWidth="1"/>
    <col min="5" max="5" width="11.42578125" customWidth="1"/>
    <col min="6" max="6" width="10.7109375" bestFit="1" customWidth="1"/>
    <col min="7" max="11" width="0" hidden="1" customWidth="1"/>
  </cols>
  <sheetData>
    <row r="1" spans="1:11" hidden="1">
      <c r="A1" s="2"/>
      <c r="B1" s="2"/>
      <c r="C1" s="3"/>
      <c r="D1" s="3"/>
      <c r="E1" s="4"/>
    </row>
    <row r="2" spans="1:11" hidden="1">
      <c r="A2" s="2"/>
      <c r="B2" s="2"/>
      <c r="C2" s="3"/>
      <c r="D2" s="3"/>
      <c r="E2" s="5"/>
    </row>
    <row r="3" spans="1:11" ht="15" hidden="1">
      <c r="A3" s="69" t="s">
        <v>281</v>
      </c>
      <c r="B3" s="70"/>
      <c r="C3" s="71"/>
      <c r="D3" s="72"/>
      <c r="E3" s="73"/>
    </row>
    <row r="4" spans="1:11" ht="15" hidden="1">
      <c r="A4" s="673" t="s">
        <v>282</v>
      </c>
      <c r="B4" s="673"/>
      <c r="C4" s="673"/>
      <c r="D4" s="673"/>
      <c r="E4" s="673"/>
    </row>
    <row r="5" spans="1:11" hidden="1">
      <c r="A5" s="6"/>
      <c r="B5" s="6"/>
      <c r="C5" s="6"/>
      <c r="D5" s="6"/>
      <c r="E5" s="6"/>
    </row>
    <row r="6" spans="1:11" hidden="1">
      <c r="A6" s="2"/>
      <c r="B6" s="2"/>
      <c r="C6" s="3"/>
      <c r="D6" s="7"/>
      <c r="E6" s="8"/>
    </row>
    <row r="7" spans="1:11" ht="40.15" customHeight="1">
      <c r="A7" s="674" t="s">
        <v>753</v>
      </c>
      <c r="B7" s="674"/>
      <c r="C7" s="674"/>
      <c r="D7" s="674"/>
      <c r="E7" s="674"/>
      <c r="H7" s="62" t="s">
        <v>2110</v>
      </c>
      <c r="I7" s="62" t="s">
        <v>2111</v>
      </c>
      <c r="J7" s="62" t="s">
        <v>2112</v>
      </c>
      <c r="K7" s="62" t="s">
        <v>2113</v>
      </c>
    </row>
    <row r="8" spans="1:11">
      <c r="A8" s="9"/>
      <c r="B8" s="9"/>
      <c r="C8" s="9"/>
      <c r="D8" s="9"/>
      <c r="E8" s="9"/>
      <c r="H8" s="483">
        <f>E20+E38+E47+E56+E119+E216+E243+E252</f>
        <v>1776.19</v>
      </c>
      <c r="I8" s="483">
        <f>E15+E21+E39+E48+E57+E120+E179+E217+E244+E253</f>
        <v>871.42</v>
      </c>
      <c r="J8" s="640">
        <f>E19+E37+E46+E55+E118</f>
        <v>15396</v>
      </c>
      <c r="K8" s="640">
        <f>E182+E190+E207+E55</f>
        <v>1179</v>
      </c>
    </row>
    <row r="9" spans="1:11">
      <c r="A9" s="674"/>
      <c r="B9" s="674"/>
      <c r="C9" s="674"/>
      <c r="D9" s="674"/>
      <c r="E9" s="674"/>
    </row>
    <row r="10" spans="1:11">
      <c r="A10" s="660" t="s">
        <v>2085</v>
      </c>
      <c r="B10" s="660"/>
      <c r="C10" s="660"/>
      <c r="D10" s="660"/>
      <c r="E10" s="660"/>
    </row>
    <row r="11" spans="1:11">
      <c r="A11" s="2"/>
      <c r="B11" s="2"/>
      <c r="C11" s="3"/>
      <c r="D11" s="3"/>
      <c r="E11" s="4"/>
    </row>
    <row r="12" spans="1:11">
      <c r="A12" s="10"/>
      <c r="B12" s="10"/>
      <c r="C12" s="11"/>
      <c r="D12" s="11"/>
      <c r="E12" s="12"/>
    </row>
    <row r="13" spans="1:11">
      <c r="A13" s="13" t="s">
        <v>283</v>
      </c>
      <c r="B13" s="675" t="s">
        <v>35</v>
      </c>
      <c r="C13" s="675"/>
      <c r="D13" s="675"/>
      <c r="E13" s="14" t="s">
        <v>26</v>
      </c>
      <c r="G13" s="527" t="s">
        <v>2086</v>
      </c>
    </row>
    <row r="14" spans="1:11">
      <c r="A14" s="15" t="s">
        <v>284</v>
      </c>
      <c r="B14" s="655" t="s">
        <v>285</v>
      </c>
      <c r="C14" s="656"/>
      <c r="D14" s="657"/>
      <c r="E14" s="16"/>
      <c r="G14" s="528" t="str">
        <f ca="1">IF(OR(NOT(A14=""),NOT(E14="")),"tak",IF(AND(COUNTIF(C14,"*"&amp;"publiczne"&amp;"*")&gt;0,OFFSET(E14,1,0)&gt;0),"tak","nie"))</f>
        <v>tak</v>
      </c>
    </row>
    <row r="15" spans="1:11">
      <c r="A15" s="17"/>
      <c r="B15" s="18"/>
      <c r="C15" s="19"/>
      <c r="D15" s="20" t="s">
        <v>286</v>
      </c>
      <c r="E15" s="81">
        <v>57.51</v>
      </c>
      <c r="F15" s="82" t="s">
        <v>636</v>
      </c>
      <c r="G15" s="528" t="str">
        <f t="shared" ref="G15:G78" ca="1" si="0">IF(OR(NOT(A15=""),NOT(E15="")),"tak",IF(AND(COUNTIF(C15,"*"&amp;"publiczne"&amp;"*")&gt;0,OFFSET(E15,1,0)&gt;0),"tak","nie"))</f>
        <v>tak</v>
      </c>
    </row>
    <row r="16" spans="1:11">
      <c r="A16" s="15">
        <v>80101</v>
      </c>
      <c r="B16" s="655" t="s">
        <v>287</v>
      </c>
      <c r="C16" s="656"/>
      <c r="D16" s="657"/>
      <c r="E16" s="22"/>
      <c r="G16" s="528" t="str">
        <f t="shared" ca="1" si="0"/>
        <v>tak</v>
      </c>
    </row>
    <row r="17" spans="1:7">
      <c r="A17" s="17"/>
      <c r="B17" s="18"/>
      <c r="C17" s="658" t="s">
        <v>288</v>
      </c>
      <c r="D17" s="659"/>
      <c r="E17" s="21"/>
      <c r="G17" s="528" t="str">
        <f t="shared" ca="1" si="0"/>
        <v>tak</v>
      </c>
    </row>
    <row r="18" spans="1:7">
      <c r="A18" s="17"/>
      <c r="B18" s="18"/>
      <c r="C18" s="19"/>
      <c r="D18" s="20" t="s">
        <v>289</v>
      </c>
      <c r="E18" s="83">
        <v>18</v>
      </c>
      <c r="F18" s="82" t="s">
        <v>636</v>
      </c>
      <c r="G18" s="528" t="str">
        <f t="shared" ca="1" si="0"/>
        <v>tak</v>
      </c>
    </row>
    <row r="19" spans="1:7">
      <c r="A19" s="17"/>
      <c r="B19" s="18"/>
      <c r="C19" s="19"/>
      <c r="D19" s="20" t="s">
        <v>290</v>
      </c>
      <c r="E19" s="83">
        <v>10075</v>
      </c>
      <c r="F19" s="82" t="s">
        <v>636</v>
      </c>
      <c r="G19" s="528" t="str">
        <f t="shared" ca="1" si="0"/>
        <v>tak</v>
      </c>
    </row>
    <row r="20" spans="1:7">
      <c r="A20" s="17"/>
      <c r="B20" s="18"/>
      <c r="C20" s="19"/>
      <c r="D20" s="20" t="s">
        <v>291</v>
      </c>
      <c r="E20" s="81">
        <v>1009.64</v>
      </c>
      <c r="F20" s="82" t="s">
        <v>636</v>
      </c>
      <c r="G20" s="528" t="str">
        <f t="shared" ca="1" si="0"/>
        <v>tak</v>
      </c>
    </row>
    <row r="21" spans="1:7">
      <c r="A21" s="17"/>
      <c r="B21" s="18"/>
      <c r="C21" s="19"/>
      <c r="D21" s="20" t="s">
        <v>286</v>
      </c>
      <c r="E21" s="81">
        <v>306.62</v>
      </c>
      <c r="F21" s="82" t="s">
        <v>636</v>
      </c>
      <c r="G21" s="528" t="str">
        <f t="shared" ca="1" si="0"/>
        <v>tak</v>
      </c>
    </row>
    <row r="22" spans="1:7">
      <c r="A22" s="17"/>
      <c r="B22" s="18"/>
      <c r="C22" s="658" t="s">
        <v>292</v>
      </c>
      <c r="D22" s="659"/>
      <c r="E22" s="21"/>
      <c r="G22" s="528" t="str">
        <f t="shared" ca="1" si="0"/>
        <v>tak</v>
      </c>
    </row>
    <row r="23" spans="1:7">
      <c r="A23" s="17"/>
      <c r="B23" s="18"/>
      <c r="C23" s="19"/>
      <c r="D23" s="20" t="s">
        <v>289</v>
      </c>
      <c r="E23" s="83">
        <v>19</v>
      </c>
      <c r="F23" s="82" t="s">
        <v>636</v>
      </c>
      <c r="G23" s="528" t="str">
        <f t="shared" ca="1" si="0"/>
        <v>tak</v>
      </c>
    </row>
    <row r="24" spans="1:7">
      <c r="A24" s="17"/>
      <c r="B24" s="18"/>
      <c r="C24" s="19"/>
      <c r="D24" s="20" t="s">
        <v>293</v>
      </c>
      <c r="E24" s="83">
        <v>4009</v>
      </c>
      <c r="F24" s="82" t="s">
        <v>636</v>
      </c>
      <c r="G24" s="528" t="str">
        <f t="shared" ca="1" si="0"/>
        <v>tak</v>
      </c>
    </row>
    <row r="25" spans="1:7" hidden="1">
      <c r="A25" s="15">
        <v>80102</v>
      </c>
      <c r="B25" s="655" t="s">
        <v>294</v>
      </c>
      <c r="C25" s="656"/>
      <c r="D25" s="657"/>
      <c r="E25" s="22"/>
      <c r="G25" s="528" t="str">
        <f t="shared" ca="1" si="0"/>
        <v>tak</v>
      </c>
    </row>
    <row r="26" spans="1:7" hidden="1">
      <c r="A26" s="17"/>
      <c r="B26" s="18"/>
      <c r="C26" s="658" t="s">
        <v>288</v>
      </c>
      <c r="D26" s="659"/>
      <c r="E26" s="21"/>
      <c r="G26" s="528" t="str">
        <f t="shared" ca="1" si="0"/>
        <v>nie</v>
      </c>
    </row>
    <row r="27" spans="1:7" hidden="1">
      <c r="A27" s="17"/>
      <c r="B27" s="18"/>
      <c r="C27" s="19"/>
      <c r="D27" s="20" t="s">
        <v>289</v>
      </c>
      <c r="E27" s="21"/>
      <c r="G27" s="528" t="str">
        <f t="shared" ca="1" si="0"/>
        <v>nie</v>
      </c>
    </row>
    <row r="28" spans="1:7" hidden="1">
      <c r="A28" s="17"/>
      <c r="B28" s="18"/>
      <c r="C28" s="19"/>
      <c r="D28" s="20" t="s">
        <v>293</v>
      </c>
      <c r="E28" s="21"/>
      <c r="G28" s="528" t="str">
        <f t="shared" ca="1" si="0"/>
        <v>nie</v>
      </c>
    </row>
    <row r="29" spans="1:7" hidden="1">
      <c r="A29" s="17"/>
      <c r="B29" s="18"/>
      <c r="C29" s="19"/>
      <c r="D29" s="20" t="s">
        <v>291</v>
      </c>
      <c r="E29" s="23"/>
      <c r="G29" s="528" t="str">
        <f t="shared" ca="1" si="0"/>
        <v>nie</v>
      </c>
    </row>
    <row r="30" spans="1:7" hidden="1">
      <c r="A30" s="17"/>
      <c r="B30" s="18"/>
      <c r="C30" s="19"/>
      <c r="D30" s="20" t="s">
        <v>286</v>
      </c>
      <c r="E30" s="23"/>
      <c r="G30" s="528" t="str">
        <f t="shared" ca="1" si="0"/>
        <v>nie</v>
      </c>
    </row>
    <row r="31" spans="1:7" hidden="1">
      <c r="A31" s="17"/>
      <c r="B31" s="18"/>
      <c r="C31" s="658" t="s">
        <v>292</v>
      </c>
      <c r="D31" s="659"/>
      <c r="E31" s="21"/>
      <c r="G31" s="528" t="str">
        <f t="shared" ca="1" si="0"/>
        <v>nie</v>
      </c>
    </row>
    <row r="32" spans="1:7" hidden="1">
      <c r="A32" s="17"/>
      <c r="B32" s="18"/>
      <c r="C32" s="19"/>
      <c r="D32" s="20" t="s">
        <v>289</v>
      </c>
      <c r="E32" s="21"/>
      <c r="G32" s="528" t="str">
        <f t="shared" ca="1" si="0"/>
        <v>nie</v>
      </c>
    </row>
    <row r="33" spans="1:7" hidden="1">
      <c r="A33" s="17"/>
      <c r="B33" s="18"/>
      <c r="C33" s="19"/>
      <c r="D33" s="20" t="s">
        <v>293</v>
      </c>
      <c r="E33" s="21"/>
      <c r="G33" s="528" t="str">
        <f t="shared" ca="1" si="0"/>
        <v>nie</v>
      </c>
    </row>
    <row r="34" spans="1:7" ht="23.25" customHeight="1">
      <c r="A34" s="15">
        <v>80103</v>
      </c>
      <c r="B34" s="655" t="s">
        <v>295</v>
      </c>
      <c r="C34" s="656"/>
      <c r="D34" s="657"/>
      <c r="E34" s="22"/>
      <c r="G34" s="528" t="str">
        <f t="shared" ca="1" si="0"/>
        <v>tak</v>
      </c>
    </row>
    <row r="35" spans="1:7">
      <c r="A35" s="17"/>
      <c r="B35" s="18"/>
      <c r="C35" s="658" t="s">
        <v>288</v>
      </c>
      <c r="D35" s="659"/>
      <c r="E35" s="21"/>
      <c r="G35" s="528" t="str">
        <f t="shared" ca="1" si="0"/>
        <v>tak</v>
      </c>
    </row>
    <row r="36" spans="1:7">
      <c r="A36" s="17"/>
      <c r="B36" s="18"/>
      <c r="C36" s="19"/>
      <c r="D36" s="20" t="s">
        <v>289</v>
      </c>
      <c r="E36" s="83">
        <v>2</v>
      </c>
      <c r="F36" s="82" t="s">
        <v>636</v>
      </c>
      <c r="G36" s="528" t="str">
        <f t="shared" ca="1" si="0"/>
        <v>tak</v>
      </c>
    </row>
    <row r="37" spans="1:7">
      <c r="A37" s="17"/>
      <c r="B37" s="18"/>
      <c r="C37" s="19"/>
      <c r="D37" s="20" t="s">
        <v>293</v>
      </c>
      <c r="E37" s="83">
        <v>38</v>
      </c>
      <c r="F37" s="82" t="s">
        <v>636</v>
      </c>
      <c r="G37" s="528" t="str">
        <f t="shared" ca="1" si="0"/>
        <v>tak</v>
      </c>
    </row>
    <row r="38" spans="1:7">
      <c r="A38" s="17"/>
      <c r="B38" s="18"/>
      <c r="C38" s="19"/>
      <c r="D38" s="20" t="s">
        <v>291</v>
      </c>
      <c r="E38" s="81">
        <v>5.59</v>
      </c>
      <c r="F38" s="82" t="s">
        <v>636</v>
      </c>
      <c r="G38" s="528" t="str">
        <f t="shared" ca="1" si="0"/>
        <v>tak</v>
      </c>
    </row>
    <row r="39" spans="1:7">
      <c r="A39" s="17"/>
      <c r="B39" s="18"/>
      <c r="C39" s="19"/>
      <c r="D39" s="20" t="s">
        <v>286</v>
      </c>
      <c r="E39" s="81">
        <v>0.5</v>
      </c>
      <c r="F39" s="82" t="s">
        <v>636</v>
      </c>
      <c r="G39" s="528" t="str">
        <f t="shared" ca="1" si="0"/>
        <v>tak</v>
      </c>
    </row>
    <row r="40" spans="1:7">
      <c r="A40" s="17"/>
      <c r="B40" s="18"/>
      <c r="C40" s="658" t="s">
        <v>292</v>
      </c>
      <c r="D40" s="659"/>
      <c r="E40" s="21"/>
      <c r="G40" s="528" t="str">
        <f t="shared" ca="1" si="0"/>
        <v>tak</v>
      </c>
    </row>
    <row r="41" spans="1:7">
      <c r="A41" s="17"/>
      <c r="B41" s="18"/>
      <c r="C41" s="19"/>
      <c r="D41" s="20" t="s">
        <v>289</v>
      </c>
      <c r="E41" s="83">
        <v>6</v>
      </c>
      <c r="F41" s="82" t="s">
        <v>636</v>
      </c>
      <c r="G41" s="528" t="str">
        <f t="shared" ca="1" si="0"/>
        <v>tak</v>
      </c>
    </row>
    <row r="42" spans="1:7">
      <c r="A42" s="17"/>
      <c r="B42" s="18"/>
      <c r="C42" s="19"/>
      <c r="D42" s="20" t="s">
        <v>293</v>
      </c>
      <c r="E42" s="83">
        <v>97</v>
      </c>
      <c r="F42" s="82" t="s">
        <v>636</v>
      </c>
      <c r="G42" s="528" t="str">
        <f t="shared" ca="1" si="0"/>
        <v>tak</v>
      </c>
    </row>
    <row r="43" spans="1:7">
      <c r="A43" s="15" t="s">
        <v>296</v>
      </c>
      <c r="B43" s="655" t="s">
        <v>297</v>
      </c>
      <c r="C43" s="656"/>
      <c r="D43" s="657"/>
      <c r="E43" s="22"/>
      <c r="G43" s="528" t="str">
        <f t="shared" ca="1" si="0"/>
        <v>tak</v>
      </c>
    </row>
    <row r="44" spans="1:7">
      <c r="A44" s="17"/>
      <c r="B44" s="18"/>
      <c r="C44" s="658" t="s">
        <v>288</v>
      </c>
      <c r="D44" s="659"/>
      <c r="E44" s="21"/>
      <c r="G44" s="528" t="str">
        <f t="shared" ca="1" si="0"/>
        <v>tak</v>
      </c>
    </row>
    <row r="45" spans="1:7">
      <c r="A45" s="17"/>
      <c r="B45" s="18"/>
      <c r="C45" s="19"/>
      <c r="D45" s="20" t="s">
        <v>289</v>
      </c>
      <c r="E45" s="83">
        <v>20</v>
      </c>
      <c r="F45" s="82" t="s">
        <v>636</v>
      </c>
      <c r="G45" s="528" t="str">
        <f t="shared" ca="1" si="0"/>
        <v>tak</v>
      </c>
    </row>
    <row r="46" spans="1:7">
      <c r="A46" s="17"/>
      <c r="B46" s="18"/>
      <c r="C46" s="19"/>
      <c r="D46" s="20" t="s">
        <v>293</v>
      </c>
      <c r="E46" s="83">
        <v>3212</v>
      </c>
      <c r="F46" s="82" t="s">
        <v>636</v>
      </c>
      <c r="G46" s="528" t="str">
        <f t="shared" ca="1" si="0"/>
        <v>tak</v>
      </c>
    </row>
    <row r="47" spans="1:7">
      <c r="A47" s="17"/>
      <c r="B47" s="18"/>
      <c r="C47" s="19"/>
      <c r="D47" s="20" t="s">
        <v>291</v>
      </c>
      <c r="E47" s="81">
        <v>355.08000000000004</v>
      </c>
      <c r="F47" s="82" t="s">
        <v>636</v>
      </c>
      <c r="G47" s="528" t="str">
        <f t="shared" ca="1" si="0"/>
        <v>tak</v>
      </c>
    </row>
    <row r="48" spans="1:7">
      <c r="A48" s="17"/>
      <c r="B48" s="18"/>
      <c r="C48" s="19"/>
      <c r="D48" s="20" t="s">
        <v>286</v>
      </c>
      <c r="E48" s="81">
        <v>410.39</v>
      </c>
      <c r="F48" s="82" t="s">
        <v>636</v>
      </c>
      <c r="G48" s="528" t="str">
        <f t="shared" ca="1" si="0"/>
        <v>tak</v>
      </c>
    </row>
    <row r="49" spans="1:7">
      <c r="A49" s="17"/>
      <c r="B49" s="18"/>
      <c r="C49" s="658" t="s">
        <v>292</v>
      </c>
      <c r="D49" s="659"/>
      <c r="E49" s="21"/>
      <c r="G49" s="528" t="str">
        <f t="shared" ca="1" si="0"/>
        <v>tak</v>
      </c>
    </row>
    <row r="50" spans="1:7">
      <c r="A50" s="17"/>
      <c r="B50" s="18"/>
      <c r="C50" s="19"/>
      <c r="D50" s="20" t="s">
        <v>289</v>
      </c>
      <c r="E50" s="83">
        <v>56</v>
      </c>
      <c r="F50" s="82" t="s">
        <v>636</v>
      </c>
      <c r="G50" s="528" t="str">
        <f t="shared" ca="1" si="0"/>
        <v>tak</v>
      </c>
    </row>
    <row r="51" spans="1:7">
      <c r="A51" s="17"/>
      <c r="B51" s="18"/>
      <c r="C51" s="19"/>
      <c r="D51" s="20" t="s">
        <v>293</v>
      </c>
      <c r="E51" s="83">
        <v>2955</v>
      </c>
      <c r="F51" s="82" t="s">
        <v>636</v>
      </c>
      <c r="G51" s="528" t="str">
        <f t="shared" ca="1" si="0"/>
        <v>tak</v>
      </c>
    </row>
    <row r="52" spans="1:7">
      <c r="A52" s="15" t="s">
        <v>298</v>
      </c>
      <c r="B52" s="655" t="s">
        <v>299</v>
      </c>
      <c r="C52" s="656"/>
      <c r="D52" s="657"/>
      <c r="E52" s="22"/>
      <c r="G52" s="528" t="str">
        <f t="shared" ca="1" si="0"/>
        <v>tak</v>
      </c>
    </row>
    <row r="53" spans="1:7">
      <c r="A53" s="17"/>
      <c r="B53" s="18"/>
      <c r="C53" s="658" t="s">
        <v>288</v>
      </c>
      <c r="D53" s="659"/>
      <c r="E53" s="21"/>
      <c r="G53" s="528" t="str">
        <f t="shared" ca="1" si="0"/>
        <v>tak</v>
      </c>
    </row>
    <row r="54" spans="1:7">
      <c r="A54" s="17"/>
      <c r="B54" s="18"/>
      <c r="C54" s="19"/>
      <c r="D54" s="20" t="s">
        <v>289</v>
      </c>
      <c r="E54" s="83">
        <v>1</v>
      </c>
      <c r="F54" s="82" t="s">
        <v>636</v>
      </c>
      <c r="G54" s="528" t="str">
        <f t="shared" ca="1" si="0"/>
        <v>tak</v>
      </c>
    </row>
    <row r="55" spans="1:7">
      <c r="A55" s="17"/>
      <c r="B55" s="18"/>
      <c r="C55" s="19"/>
      <c r="D55" s="20" t="s">
        <v>293</v>
      </c>
      <c r="E55" s="83">
        <v>35</v>
      </c>
      <c r="F55" s="82" t="s">
        <v>636</v>
      </c>
      <c r="G55" s="528" t="str">
        <f t="shared" ca="1" si="0"/>
        <v>tak</v>
      </c>
    </row>
    <row r="56" spans="1:7">
      <c r="A56" s="17"/>
      <c r="B56" s="18"/>
      <c r="C56" s="19"/>
      <c r="D56" s="20" t="s">
        <v>291</v>
      </c>
      <c r="E56" s="81">
        <v>32.46</v>
      </c>
      <c r="F56" s="82" t="s">
        <v>636</v>
      </c>
      <c r="G56" s="528" t="str">
        <f t="shared" ca="1" si="0"/>
        <v>tak</v>
      </c>
    </row>
    <row r="57" spans="1:7">
      <c r="A57" s="17"/>
      <c r="B57" s="18"/>
      <c r="C57" s="19"/>
      <c r="D57" s="20" t="s">
        <v>286</v>
      </c>
      <c r="E57" s="81">
        <v>29.04</v>
      </c>
      <c r="F57" s="82" t="s">
        <v>636</v>
      </c>
      <c r="G57" s="528" t="str">
        <f t="shared" ca="1" si="0"/>
        <v>tak</v>
      </c>
    </row>
    <row r="58" spans="1:7" hidden="1">
      <c r="A58" s="17"/>
      <c r="B58" s="18"/>
      <c r="C58" s="658" t="s">
        <v>292</v>
      </c>
      <c r="D58" s="659"/>
      <c r="E58" s="21"/>
      <c r="G58" s="528" t="str">
        <f t="shared" ca="1" si="0"/>
        <v>nie</v>
      </c>
    </row>
    <row r="59" spans="1:7" hidden="1">
      <c r="A59" s="17"/>
      <c r="B59" s="18"/>
      <c r="C59" s="19"/>
      <c r="D59" s="20" t="s">
        <v>289</v>
      </c>
      <c r="E59" s="83"/>
      <c r="F59" s="82" t="s">
        <v>636</v>
      </c>
      <c r="G59" s="528" t="str">
        <f t="shared" ca="1" si="0"/>
        <v>nie</v>
      </c>
    </row>
    <row r="60" spans="1:7" hidden="1">
      <c r="A60" s="17"/>
      <c r="B60" s="18"/>
      <c r="C60" s="19"/>
      <c r="D60" s="20" t="s">
        <v>293</v>
      </c>
      <c r="E60" s="83"/>
      <c r="F60" s="82" t="s">
        <v>636</v>
      </c>
      <c r="G60" s="528" t="str">
        <f t="shared" ca="1" si="0"/>
        <v>nie</v>
      </c>
    </row>
    <row r="61" spans="1:7">
      <c r="A61" s="15" t="s">
        <v>300</v>
      </c>
      <c r="B61" s="24" t="s">
        <v>301</v>
      </c>
      <c r="C61" s="25"/>
      <c r="D61" s="26"/>
      <c r="E61" s="16"/>
      <c r="G61" s="528" t="str">
        <f t="shared" ca="1" si="0"/>
        <v>tak</v>
      </c>
    </row>
    <row r="62" spans="1:7" hidden="1">
      <c r="A62" s="17"/>
      <c r="B62" s="18"/>
      <c r="C62" s="658" t="s">
        <v>288</v>
      </c>
      <c r="D62" s="659"/>
      <c r="E62" s="57"/>
      <c r="F62" s="58"/>
      <c r="G62" s="528" t="str">
        <f t="shared" ca="1" si="0"/>
        <v>nie</v>
      </c>
    </row>
    <row r="63" spans="1:7" hidden="1">
      <c r="A63" s="17"/>
      <c r="B63" s="18"/>
      <c r="C63" s="19"/>
      <c r="D63" s="20" t="s">
        <v>289</v>
      </c>
      <c r="E63" s="83"/>
      <c r="F63" s="82" t="s">
        <v>636</v>
      </c>
      <c r="G63" s="528" t="str">
        <f t="shared" ca="1" si="0"/>
        <v>nie</v>
      </c>
    </row>
    <row r="64" spans="1:7" hidden="1">
      <c r="A64" s="17"/>
      <c r="B64" s="18"/>
      <c r="C64" s="19"/>
      <c r="D64" s="20" t="s">
        <v>293</v>
      </c>
      <c r="E64" s="83"/>
      <c r="F64" s="82" t="s">
        <v>636</v>
      </c>
      <c r="G64" s="528" t="str">
        <f t="shared" ca="1" si="0"/>
        <v>nie</v>
      </c>
    </row>
    <row r="65" spans="1:7" hidden="1">
      <c r="A65" s="17"/>
      <c r="B65" s="18"/>
      <c r="C65" s="19"/>
      <c r="D65" s="20" t="s">
        <v>291</v>
      </c>
      <c r="E65" s="81"/>
      <c r="F65" s="82" t="s">
        <v>636</v>
      </c>
      <c r="G65" s="528" t="str">
        <f t="shared" ca="1" si="0"/>
        <v>nie</v>
      </c>
    </row>
    <row r="66" spans="1:7" hidden="1">
      <c r="A66" s="17"/>
      <c r="B66" s="18"/>
      <c r="C66" s="19"/>
      <c r="D66" s="20" t="s">
        <v>286</v>
      </c>
      <c r="E66" s="81"/>
      <c r="F66" s="82" t="s">
        <v>636</v>
      </c>
      <c r="G66" s="528" t="str">
        <f t="shared" ca="1" si="0"/>
        <v>nie</v>
      </c>
    </row>
    <row r="67" spans="1:7">
      <c r="A67" s="17"/>
      <c r="B67" s="18"/>
      <c r="C67" s="658" t="s">
        <v>292</v>
      </c>
      <c r="D67" s="659"/>
      <c r="E67" s="57"/>
      <c r="F67" s="58"/>
      <c r="G67" s="528" t="str">
        <f t="shared" ca="1" si="0"/>
        <v>tak</v>
      </c>
    </row>
    <row r="68" spans="1:7">
      <c r="A68" s="17"/>
      <c r="B68" s="18"/>
      <c r="C68" s="19"/>
      <c r="D68" s="20" t="s">
        <v>289</v>
      </c>
      <c r="E68" s="83">
        <v>9</v>
      </c>
      <c r="F68" s="82" t="s">
        <v>636</v>
      </c>
      <c r="G68" s="528" t="str">
        <f t="shared" ca="1" si="0"/>
        <v>tak</v>
      </c>
    </row>
    <row r="69" spans="1:7">
      <c r="A69" s="17"/>
      <c r="B69" s="18"/>
      <c r="C69" s="19"/>
      <c r="D69" s="20" t="s">
        <v>293</v>
      </c>
      <c r="E69" s="83">
        <v>176</v>
      </c>
      <c r="F69" s="82" t="s">
        <v>636</v>
      </c>
      <c r="G69" s="528" t="str">
        <f t="shared" ca="1" si="0"/>
        <v>tak</v>
      </c>
    </row>
    <row r="70" spans="1:7" hidden="1">
      <c r="A70" s="15" t="s">
        <v>736</v>
      </c>
      <c r="B70" s="655" t="s">
        <v>737</v>
      </c>
      <c r="C70" s="656"/>
      <c r="D70" s="657"/>
      <c r="E70" s="16"/>
      <c r="F70" s="74"/>
      <c r="G70" s="528" t="str">
        <f t="shared" ca="1" si="0"/>
        <v>tak</v>
      </c>
    </row>
    <row r="71" spans="1:7" hidden="1">
      <c r="A71" s="17"/>
      <c r="B71" s="18"/>
      <c r="C71" s="658" t="s">
        <v>288</v>
      </c>
      <c r="D71" s="659"/>
      <c r="E71" s="21"/>
      <c r="F71" s="75"/>
      <c r="G71" s="528" t="str">
        <f t="shared" ca="1" si="0"/>
        <v>nie</v>
      </c>
    </row>
    <row r="72" spans="1:7" hidden="1">
      <c r="A72" s="17"/>
      <c r="B72" s="18"/>
      <c r="C72" s="19"/>
      <c r="D72" s="20" t="s">
        <v>289</v>
      </c>
      <c r="E72" s="83"/>
      <c r="F72" s="82" t="s">
        <v>636</v>
      </c>
      <c r="G72" s="528" t="str">
        <f t="shared" ca="1" si="0"/>
        <v>nie</v>
      </c>
    </row>
    <row r="73" spans="1:7" hidden="1">
      <c r="A73" s="17"/>
      <c r="B73" s="18"/>
      <c r="C73" s="19"/>
      <c r="D73" s="20" t="s">
        <v>293</v>
      </c>
      <c r="E73" s="83"/>
      <c r="F73" s="82" t="s">
        <v>636</v>
      </c>
      <c r="G73" s="528" t="str">
        <f t="shared" ca="1" si="0"/>
        <v>nie</v>
      </c>
    </row>
    <row r="74" spans="1:7" hidden="1">
      <c r="A74" s="17"/>
      <c r="B74" s="18"/>
      <c r="C74" s="19"/>
      <c r="D74" s="20" t="s">
        <v>291</v>
      </c>
      <c r="E74" s="81"/>
      <c r="F74" s="82" t="s">
        <v>636</v>
      </c>
      <c r="G74" s="528" t="str">
        <f t="shared" ca="1" si="0"/>
        <v>nie</v>
      </c>
    </row>
    <row r="75" spans="1:7" hidden="1">
      <c r="A75" s="17"/>
      <c r="B75" s="18"/>
      <c r="C75" s="19"/>
      <c r="D75" s="20" t="s">
        <v>286</v>
      </c>
      <c r="E75" s="81"/>
      <c r="F75" s="82" t="s">
        <v>636</v>
      </c>
      <c r="G75" s="528" t="str">
        <f t="shared" ca="1" si="0"/>
        <v>nie</v>
      </c>
    </row>
    <row r="76" spans="1:7" hidden="1">
      <c r="A76" s="17"/>
      <c r="B76" s="18"/>
      <c r="C76" s="658" t="s">
        <v>292</v>
      </c>
      <c r="D76" s="659"/>
      <c r="E76" s="21"/>
      <c r="F76" s="75"/>
      <c r="G76" s="528" t="str">
        <f t="shared" ca="1" si="0"/>
        <v>nie</v>
      </c>
    </row>
    <row r="77" spans="1:7" hidden="1">
      <c r="A77" s="17"/>
      <c r="B77" s="18"/>
      <c r="C77" s="19"/>
      <c r="D77" s="20" t="s">
        <v>289</v>
      </c>
      <c r="E77" s="83"/>
      <c r="F77" s="82" t="s">
        <v>636</v>
      </c>
      <c r="G77" s="528" t="str">
        <f t="shared" ca="1" si="0"/>
        <v>nie</v>
      </c>
    </row>
    <row r="78" spans="1:7" hidden="1">
      <c r="A78" s="17"/>
      <c r="B78" s="18"/>
      <c r="C78" s="19"/>
      <c r="D78" s="20" t="s">
        <v>293</v>
      </c>
      <c r="E78" s="83"/>
      <c r="F78" s="82" t="s">
        <v>636</v>
      </c>
      <c r="G78" s="528" t="str">
        <f t="shared" ca="1" si="0"/>
        <v>nie</v>
      </c>
    </row>
    <row r="79" spans="1:7" hidden="1">
      <c r="A79" s="15" t="s">
        <v>302</v>
      </c>
      <c r="B79" s="655" t="s">
        <v>303</v>
      </c>
      <c r="C79" s="656"/>
      <c r="D79" s="657"/>
      <c r="E79" s="22"/>
      <c r="G79" s="528" t="str">
        <f t="shared" ref="G79:G142" ca="1" si="1">IF(OR(NOT(A79=""),NOT(E79="")),"tak",IF(AND(COUNTIF(C79,"*"&amp;"publiczne"&amp;"*")&gt;0,OFFSET(E79,1,0)&gt;0),"tak","nie"))</f>
        <v>tak</v>
      </c>
    </row>
    <row r="80" spans="1:7" hidden="1">
      <c r="A80" s="17"/>
      <c r="B80" s="18"/>
      <c r="C80" s="658" t="s">
        <v>288</v>
      </c>
      <c r="D80" s="659"/>
      <c r="E80" s="21"/>
      <c r="G80" s="528" t="str">
        <f t="shared" ca="1" si="1"/>
        <v>nie</v>
      </c>
    </row>
    <row r="81" spans="1:7" hidden="1">
      <c r="A81" s="17"/>
      <c r="B81" s="18"/>
      <c r="C81" s="19"/>
      <c r="D81" s="20" t="s">
        <v>289</v>
      </c>
      <c r="E81" s="83"/>
      <c r="F81" s="82" t="s">
        <v>636</v>
      </c>
      <c r="G81" s="528" t="str">
        <f t="shared" ca="1" si="1"/>
        <v>nie</v>
      </c>
    </row>
    <row r="82" spans="1:7" hidden="1">
      <c r="A82" s="17"/>
      <c r="B82" s="18"/>
      <c r="C82" s="19"/>
      <c r="D82" s="20" t="s">
        <v>293</v>
      </c>
      <c r="E82" s="83"/>
      <c r="F82" s="82" t="s">
        <v>636</v>
      </c>
      <c r="G82" s="528" t="str">
        <f t="shared" ca="1" si="1"/>
        <v>nie</v>
      </c>
    </row>
    <row r="83" spans="1:7" hidden="1">
      <c r="A83" s="17"/>
      <c r="B83" s="18"/>
      <c r="C83" s="19"/>
      <c r="D83" s="20" t="s">
        <v>291</v>
      </c>
      <c r="E83" s="81"/>
      <c r="F83" s="82" t="s">
        <v>636</v>
      </c>
      <c r="G83" s="528" t="str">
        <f t="shared" ca="1" si="1"/>
        <v>nie</v>
      </c>
    </row>
    <row r="84" spans="1:7" hidden="1">
      <c r="A84" s="17"/>
      <c r="B84" s="18"/>
      <c r="C84" s="19"/>
      <c r="D84" s="20" t="s">
        <v>286</v>
      </c>
      <c r="E84" s="81"/>
      <c r="F84" s="82" t="s">
        <v>636</v>
      </c>
      <c r="G84" s="528" t="str">
        <f t="shared" ca="1" si="1"/>
        <v>nie</v>
      </c>
    </row>
    <row r="85" spans="1:7" hidden="1">
      <c r="A85" s="17"/>
      <c r="B85" s="18"/>
      <c r="C85" s="658" t="s">
        <v>292</v>
      </c>
      <c r="D85" s="659"/>
      <c r="E85" s="21"/>
      <c r="G85" s="528" t="str">
        <f t="shared" ca="1" si="1"/>
        <v>nie</v>
      </c>
    </row>
    <row r="86" spans="1:7" hidden="1">
      <c r="A86" s="17"/>
      <c r="B86" s="18"/>
      <c r="C86" s="19"/>
      <c r="D86" s="20" t="s">
        <v>289</v>
      </c>
      <c r="E86" s="83"/>
      <c r="F86" s="82" t="s">
        <v>636</v>
      </c>
      <c r="G86" s="528" t="str">
        <f t="shared" ca="1" si="1"/>
        <v>nie</v>
      </c>
    </row>
    <row r="87" spans="1:7" hidden="1">
      <c r="A87" s="17"/>
      <c r="B87" s="18"/>
      <c r="C87" s="19"/>
      <c r="D87" s="20" t="s">
        <v>293</v>
      </c>
      <c r="E87" s="83"/>
      <c r="F87" s="82" t="s">
        <v>636</v>
      </c>
      <c r="G87" s="528" t="str">
        <f t="shared" ca="1" si="1"/>
        <v>nie</v>
      </c>
    </row>
    <row r="88" spans="1:7">
      <c r="A88" s="15" t="s">
        <v>304</v>
      </c>
      <c r="B88" s="655" t="s">
        <v>305</v>
      </c>
      <c r="C88" s="656"/>
      <c r="D88" s="657"/>
      <c r="E88" s="22"/>
      <c r="G88" s="528" t="str">
        <f t="shared" ca="1" si="1"/>
        <v>tak</v>
      </c>
    </row>
    <row r="89" spans="1:7" hidden="1">
      <c r="A89" s="17"/>
      <c r="B89" s="18"/>
      <c r="C89" s="658" t="s">
        <v>288</v>
      </c>
      <c r="D89" s="659"/>
      <c r="E89" s="21"/>
      <c r="G89" s="528" t="str">
        <f t="shared" ca="1" si="1"/>
        <v>nie</v>
      </c>
    </row>
    <row r="90" spans="1:7" hidden="1">
      <c r="A90" s="17"/>
      <c r="B90" s="18"/>
      <c r="C90" s="19"/>
      <c r="D90" s="20" t="s">
        <v>289</v>
      </c>
      <c r="E90" s="83"/>
      <c r="F90" s="82" t="s">
        <v>636</v>
      </c>
      <c r="G90" s="528" t="str">
        <f t="shared" ca="1" si="1"/>
        <v>nie</v>
      </c>
    </row>
    <row r="91" spans="1:7" hidden="1">
      <c r="A91" s="17"/>
      <c r="B91" s="18"/>
      <c r="C91" s="19"/>
      <c r="D91" s="20" t="s">
        <v>293</v>
      </c>
      <c r="E91" s="83"/>
      <c r="F91" s="82" t="s">
        <v>636</v>
      </c>
      <c r="G91" s="528" t="str">
        <f t="shared" ca="1" si="1"/>
        <v>nie</v>
      </c>
    </row>
    <row r="92" spans="1:7" hidden="1">
      <c r="A92" s="17"/>
      <c r="B92" s="18"/>
      <c r="C92" s="19"/>
      <c r="D92" s="20" t="s">
        <v>291</v>
      </c>
      <c r="E92" s="81"/>
      <c r="F92" s="82" t="s">
        <v>636</v>
      </c>
      <c r="G92" s="528" t="str">
        <f t="shared" ca="1" si="1"/>
        <v>nie</v>
      </c>
    </row>
    <row r="93" spans="1:7" hidden="1">
      <c r="A93" s="17"/>
      <c r="B93" s="18"/>
      <c r="C93" s="19"/>
      <c r="D93" s="20" t="s">
        <v>286</v>
      </c>
      <c r="E93" s="81"/>
      <c r="F93" s="82" t="s">
        <v>636</v>
      </c>
      <c r="G93" s="528" t="str">
        <f t="shared" ca="1" si="1"/>
        <v>nie</v>
      </c>
    </row>
    <row r="94" spans="1:7">
      <c r="A94" s="17"/>
      <c r="B94" s="18"/>
      <c r="C94" s="658" t="s">
        <v>292</v>
      </c>
      <c r="D94" s="659"/>
      <c r="E94" s="21"/>
      <c r="G94" s="528" t="str">
        <f t="shared" ca="1" si="1"/>
        <v>tak</v>
      </c>
    </row>
    <row r="95" spans="1:7">
      <c r="A95" s="17"/>
      <c r="B95" s="18"/>
      <c r="C95" s="19"/>
      <c r="D95" s="20" t="s">
        <v>289</v>
      </c>
      <c r="E95" s="83">
        <v>1</v>
      </c>
      <c r="F95" s="82" t="s">
        <v>636</v>
      </c>
      <c r="G95" s="528" t="str">
        <f t="shared" ca="1" si="1"/>
        <v>tak</v>
      </c>
    </row>
    <row r="96" spans="1:7">
      <c r="A96" s="17"/>
      <c r="B96" s="18"/>
      <c r="C96" s="19"/>
      <c r="D96" s="20" t="s">
        <v>293</v>
      </c>
      <c r="E96" s="83">
        <v>97</v>
      </c>
      <c r="F96" s="82" t="s">
        <v>636</v>
      </c>
      <c r="G96" s="528" t="str">
        <f t="shared" ca="1" si="1"/>
        <v>tak</v>
      </c>
    </row>
    <row r="97" spans="1:7" hidden="1">
      <c r="A97" s="15" t="s">
        <v>306</v>
      </c>
      <c r="B97" s="655" t="s">
        <v>307</v>
      </c>
      <c r="C97" s="656"/>
      <c r="D97" s="657"/>
      <c r="E97" s="22"/>
      <c r="G97" s="528" t="str">
        <f t="shared" ca="1" si="1"/>
        <v>tak</v>
      </c>
    </row>
    <row r="98" spans="1:7" hidden="1">
      <c r="A98" s="17"/>
      <c r="B98" s="18"/>
      <c r="C98" s="658" t="s">
        <v>288</v>
      </c>
      <c r="D98" s="659"/>
      <c r="E98" s="21"/>
      <c r="G98" s="528" t="str">
        <f t="shared" ca="1" si="1"/>
        <v>nie</v>
      </c>
    </row>
    <row r="99" spans="1:7" hidden="1">
      <c r="A99" s="17"/>
      <c r="B99" s="18"/>
      <c r="C99" s="19"/>
      <c r="D99" s="20" t="s">
        <v>289</v>
      </c>
      <c r="E99" s="83"/>
      <c r="F99" s="82" t="s">
        <v>636</v>
      </c>
      <c r="G99" s="528" t="str">
        <f t="shared" ca="1" si="1"/>
        <v>nie</v>
      </c>
    </row>
    <row r="100" spans="1:7" hidden="1">
      <c r="A100" s="17"/>
      <c r="B100" s="18"/>
      <c r="C100" s="19"/>
      <c r="D100" s="20" t="s">
        <v>293</v>
      </c>
      <c r="E100" s="83"/>
      <c r="F100" s="82" t="s">
        <v>636</v>
      </c>
      <c r="G100" s="528" t="str">
        <f t="shared" ca="1" si="1"/>
        <v>nie</v>
      </c>
    </row>
    <row r="101" spans="1:7" hidden="1">
      <c r="A101" s="17"/>
      <c r="B101" s="18"/>
      <c r="C101" s="19"/>
      <c r="D101" s="20" t="s">
        <v>291</v>
      </c>
      <c r="E101" s="81"/>
      <c r="F101" s="82" t="s">
        <v>636</v>
      </c>
      <c r="G101" s="528" t="str">
        <f t="shared" ca="1" si="1"/>
        <v>nie</v>
      </c>
    </row>
    <row r="102" spans="1:7" hidden="1">
      <c r="A102" s="17"/>
      <c r="B102" s="18"/>
      <c r="C102" s="19"/>
      <c r="D102" s="20" t="s">
        <v>286</v>
      </c>
      <c r="E102" s="81"/>
      <c r="F102" s="82" t="s">
        <v>636</v>
      </c>
      <c r="G102" s="528" t="str">
        <f t="shared" ca="1" si="1"/>
        <v>nie</v>
      </c>
    </row>
    <row r="103" spans="1:7" hidden="1">
      <c r="A103" s="17"/>
      <c r="B103" s="18"/>
      <c r="C103" s="658" t="s">
        <v>292</v>
      </c>
      <c r="D103" s="659"/>
      <c r="E103" s="21"/>
      <c r="G103" s="528" t="str">
        <f t="shared" ca="1" si="1"/>
        <v>nie</v>
      </c>
    </row>
    <row r="104" spans="1:7" hidden="1">
      <c r="A104" s="17"/>
      <c r="B104" s="18"/>
      <c r="C104" s="19"/>
      <c r="D104" s="20" t="s">
        <v>289</v>
      </c>
      <c r="E104" s="83"/>
      <c r="F104" s="82" t="s">
        <v>636</v>
      </c>
      <c r="G104" s="528" t="str">
        <f t="shared" ca="1" si="1"/>
        <v>nie</v>
      </c>
    </row>
    <row r="105" spans="1:7" hidden="1">
      <c r="A105" s="17"/>
      <c r="B105" s="18"/>
      <c r="C105" s="19"/>
      <c r="D105" s="20" t="s">
        <v>293</v>
      </c>
      <c r="E105" s="83"/>
      <c r="F105" s="82" t="s">
        <v>636</v>
      </c>
      <c r="G105" s="528" t="str">
        <f t="shared" ca="1" si="1"/>
        <v>nie</v>
      </c>
    </row>
    <row r="106" spans="1:7" ht="12.75" hidden="1" customHeight="1">
      <c r="A106" s="15" t="s">
        <v>742</v>
      </c>
      <c r="B106" s="655" t="s">
        <v>743</v>
      </c>
      <c r="C106" s="656"/>
      <c r="D106" s="657"/>
      <c r="E106" s="22"/>
      <c r="F106" s="80"/>
      <c r="G106" s="528" t="str">
        <f t="shared" ca="1" si="1"/>
        <v>tak</v>
      </c>
    </row>
    <row r="107" spans="1:7" ht="12.75" hidden="1" customHeight="1">
      <c r="A107" s="17"/>
      <c r="B107" s="18"/>
      <c r="C107" s="658" t="s">
        <v>288</v>
      </c>
      <c r="D107" s="659"/>
      <c r="E107" s="21"/>
      <c r="F107" s="80"/>
      <c r="G107" s="528" t="str">
        <f t="shared" ca="1" si="1"/>
        <v>nie</v>
      </c>
    </row>
    <row r="108" spans="1:7" hidden="1">
      <c r="A108" s="17"/>
      <c r="B108" s="18"/>
      <c r="C108" s="19"/>
      <c r="D108" s="20" t="s">
        <v>289</v>
      </c>
      <c r="E108" s="83"/>
      <c r="F108" s="86" t="s">
        <v>636</v>
      </c>
      <c r="G108" s="528" t="str">
        <f t="shared" ca="1" si="1"/>
        <v>nie</v>
      </c>
    </row>
    <row r="109" spans="1:7" hidden="1">
      <c r="A109" s="17"/>
      <c r="B109" s="18"/>
      <c r="C109" s="19"/>
      <c r="D109" s="20" t="s">
        <v>293</v>
      </c>
      <c r="E109" s="83"/>
      <c r="F109" s="86" t="s">
        <v>636</v>
      </c>
      <c r="G109" s="528" t="str">
        <f t="shared" ca="1" si="1"/>
        <v>nie</v>
      </c>
    </row>
    <row r="110" spans="1:7" hidden="1">
      <c r="A110" s="17"/>
      <c r="B110" s="18"/>
      <c r="C110" s="19"/>
      <c r="D110" s="20" t="s">
        <v>291</v>
      </c>
      <c r="E110" s="81"/>
      <c r="F110" s="86" t="s">
        <v>636</v>
      </c>
      <c r="G110" s="528" t="str">
        <f t="shared" ca="1" si="1"/>
        <v>nie</v>
      </c>
    </row>
    <row r="111" spans="1:7" hidden="1">
      <c r="A111" s="17"/>
      <c r="B111" s="18"/>
      <c r="C111" s="19"/>
      <c r="D111" s="20" t="s">
        <v>286</v>
      </c>
      <c r="E111" s="81"/>
      <c r="F111" s="86" t="s">
        <v>636</v>
      </c>
      <c r="G111" s="528" t="str">
        <f t="shared" ca="1" si="1"/>
        <v>nie</v>
      </c>
    </row>
    <row r="112" spans="1:7" ht="12.75" hidden="1" customHeight="1">
      <c r="A112" s="17"/>
      <c r="B112" s="18"/>
      <c r="C112" s="658" t="s">
        <v>292</v>
      </c>
      <c r="D112" s="659"/>
      <c r="E112" s="21"/>
      <c r="F112" s="80"/>
      <c r="G112" s="528" t="str">
        <f t="shared" ca="1" si="1"/>
        <v>nie</v>
      </c>
    </row>
    <row r="113" spans="1:7" hidden="1">
      <c r="A113" s="17"/>
      <c r="B113" s="18"/>
      <c r="C113" s="19"/>
      <c r="D113" s="20" t="s">
        <v>289</v>
      </c>
      <c r="E113" s="83"/>
      <c r="F113" s="86" t="s">
        <v>636</v>
      </c>
      <c r="G113" s="528" t="str">
        <f t="shared" ca="1" si="1"/>
        <v>nie</v>
      </c>
    </row>
    <row r="114" spans="1:7" hidden="1">
      <c r="A114" s="17"/>
      <c r="B114" s="18"/>
      <c r="C114" s="19"/>
      <c r="D114" s="20" t="s">
        <v>293</v>
      </c>
      <c r="E114" s="83"/>
      <c r="F114" s="86" t="s">
        <v>636</v>
      </c>
      <c r="G114" s="528" t="str">
        <f t="shared" ca="1" si="1"/>
        <v>nie</v>
      </c>
    </row>
    <row r="115" spans="1:7">
      <c r="A115" s="15" t="s">
        <v>308</v>
      </c>
      <c r="B115" s="655" t="s">
        <v>309</v>
      </c>
      <c r="C115" s="656"/>
      <c r="D115" s="657"/>
      <c r="E115" s="22"/>
      <c r="G115" s="528" t="str">
        <f t="shared" ca="1" si="1"/>
        <v>tak</v>
      </c>
    </row>
    <row r="116" spans="1:7">
      <c r="A116" s="17"/>
      <c r="B116" s="18"/>
      <c r="C116" s="658" t="s">
        <v>288</v>
      </c>
      <c r="D116" s="659"/>
      <c r="E116" s="21"/>
      <c r="G116" s="528" t="str">
        <f t="shared" ca="1" si="1"/>
        <v>tak</v>
      </c>
    </row>
    <row r="117" spans="1:7">
      <c r="A117" s="17"/>
      <c r="B117" s="18"/>
      <c r="C117" s="19"/>
      <c r="D117" s="20" t="s">
        <v>289</v>
      </c>
      <c r="E117" s="83">
        <v>4</v>
      </c>
      <c r="F117" s="82" t="s">
        <v>636</v>
      </c>
      <c r="G117" s="528" t="str">
        <f t="shared" ca="1" si="1"/>
        <v>tak</v>
      </c>
    </row>
    <row r="118" spans="1:7">
      <c r="A118" s="17"/>
      <c r="B118" s="18"/>
      <c r="C118" s="19"/>
      <c r="D118" s="20" t="s">
        <v>293</v>
      </c>
      <c r="E118" s="83">
        <v>2036</v>
      </c>
      <c r="F118" s="82" t="s">
        <v>636</v>
      </c>
      <c r="G118" s="528" t="str">
        <f t="shared" ca="1" si="1"/>
        <v>tak</v>
      </c>
    </row>
    <row r="119" spans="1:7">
      <c r="A119" s="17"/>
      <c r="B119" s="18"/>
      <c r="C119" s="19"/>
      <c r="D119" s="20" t="s">
        <v>291</v>
      </c>
      <c r="E119" s="81">
        <v>157.91</v>
      </c>
      <c r="F119" s="82" t="s">
        <v>636</v>
      </c>
      <c r="G119" s="528" t="str">
        <f t="shared" ca="1" si="1"/>
        <v>tak</v>
      </c>
    </row>
    <row r="120" spans="1:7">
      <c r="A120" s="17"/>
      <c r="B120" s="18"/>
      <c r="C120" s="19"/>
      <c r="D120" s="20" t="s">
        <v>286</v>
      </c>
      <c r="E120" s="81">
        <v>38.31</v>
      </c>
      <c r="F120" s="82" t="s">
        <v>636</v>
      </c>
      <c r="G120" s="528" t="str">
        <f t="shared" ca="1" si="1"/>
        <v>tak</v>
      </c>
    </row>
    <row r="121" spans="1:7">
      <c r="A121" s="17"/>
      <c r="B121" s="18"/>
      <c r="C121" s="658" t="s">
        <v>292</v>
      </c>
      <c r="D121" s="659"/>
      <c r="E121" s="21"/>
      <c r="G121" s="528" t="str">
        <f t="shared" ca="1" si="1"/>
        <v>tak</v>
      </c>
    </row>
    <row r="122" spans="1:7">
      <c r="A122" s="17"/>
      <c r="B122" s="18"/>
      <c r="C122" s="19"/>
      <c r="D122" s="20" t="s">
        <v>289</v>
      </c>
      <c r="E122" s="83">
        <v>8</v>
      </c>
      <c r="F122" s="82" t="s">
        <v>636</v>
      </c>
      <c r="G122" s="528" t="str">
        <f t="shared" ca="1" si="1"/>
        <v>tak</v>
      </c>
    </row>
    <row r="123" spans="1:7">
      <c r="A123" s="17"/>
      <c r="B123" s="18"/>
      <c r="C123" s="19"/>
      <c r="D123" s="20" t="s">
        <v>293</v>
      </c>
      <c r="E123" s="83">
        <v>1405</v>
      </c>
      <c r="F123" s="82" t="s">
        <v>636</v>
      </c>
      <c r="G123" s="528" t="str">
        <f t="shared" ca="1" si="1"/>
        <v>tak</v>
      </c>
    </row>
    <row r="124" spans="1:7" hidden="1">
      <c r="A124" s="15" t="s">
        <v>310</v>
      </c>
      <c r="B124" s="655" t="s">
        <v>311</v>
      </c>
      <c r="C124" s="656"/>
      <c r="D124" s="657"/>
      <c r="E124" s="22"/>
      <c r="G124" s="528" t="str">
        <f t="shared" ca="1" si="1"/>
        <v>tak</v>
      </c>
    </row>
    <row r="125" spans="1:7" hidden="1">
      <c r="A125" s="17"/>
      <c r="B125" s="18"/>
      <c r="C125" s="658" t="s">
        <v>288</v>
      </c>
      <c r="D125" s="659"/>
      <c r="E125" s="21"/>
      <c r="G125" s="528" t="str">
        <f t="shared" ca="1" si="1"/>
        <v>nie</v>
      </c>
    </row>
    <row r="126" spans="1:7" hidden="1">
      <c r="A126" s="17"/>
      <c r="B126" s="18"/>
      <c r="C126" s="19"/>
      <c r="D126" s="20" t="s">
        <v>289</v>
      </c>
      <c r="E126" s="21"/>
      <c r="G126" s="528" t="str">
        <f t="shared" ca="1" si="1"/>
        <v>nie</v>
      </c>
    </row>
    <row r="127" spans="1:7" hidden="1">
      <c r="A127" s="17"/>
      <c r="B127" s="18"/>
      <c r="C127" s="19"/>
      <c r="D127" s="20" t="s">
        <v>293</v>
      </c>
      <c r="E127" s="21"/>
      <c r="G127" s="528" t="str">
        <f t="shared" ca="1" si="1"/>
        <v>nie</v>
      </c>
    </row>
    <row r="128" spans="1:7" hidden="1">
      <c r="A128" s="17"/>
      <c r="B128" s="18"/>
      <c r="C128" s="19"/>
      <c r="D128" s="20" t="s">
        <v>291</v>
      </c>
      <c r="E128" s="23"/>
      <c r="G128" s="528" t="str">
        <f t="shared" ca="1" si="1"/>
        <v>nie</v>
      </c>
    </row>
    <row r="129" spans="1:7" hidden="1">
      <c r="A129" s="17"/>
      <c r="B129" s="18"/>
      <c r="C129" s="19"/>
      <c r="D129" s="20" t="s">
        <v>286</v>
      </c>
      <c r="E129" s="23"/>
      <c r="G129" s="528" t="str">
        <f t="shared" ca="1" si="1"/>
        <v>nie</v>
      </c>
    </row>
    <row r="130" spans="1:7" hidden="1">
      <c r="A130" s="17"/>
      <c r="B130" s="18"/>
      <c r="C130" s="658" t="s">
        <v>292</v>
      </c>
      <c r="D130" s="659"/>
      <c r="E130" s="21"/>
      <c r="G130" s="528" t="str">
        <f t="shared" ca="1" si="1"/>
        <v>nie</v>
      </c>
    </row>
    <row r="131" spans="1:7" hidden="1">
      <c r="A131" s="17"/>
      <c r="B131" s="18"/>
      <c r="C131" s="19"/>
      <c r="D131" s="20" t="s">
        <v>289</v>
      </c>
      <c r="E131" s="21"/>
      <c r="G131" s="528" t="str">
        <f t="shared" ca="1" si="1"/>
        <v>nie</v>
      </c>
    </row>
    <row r="132" spans="1:7" hidden="1">
      <c r="A132" s="17"/>
      <c r="B132" s="18"/>
      <c r="C132" s="19"/>
      <c r="D132" s="20" t="s">
        <v>293</v>
      </c>
      <c r="E132" s="21"/>
      <c r="G132" s="528" t="str">
        <f t="shared" ca="1" si="1"/>
        <v>nie</v>
      </c>
    </row>
    <row r="133" spans="1:7" hidden="1">
      <c r="A133" s="15" t="s">
        <v>740</v>
      </c>
      <c r="B133" s="655" t="s">
        <v>741</v>
      </c>
      <c r="C133" s="656"/>
      <c r="D133" s="657"/>
      <c r="E133" s="22"/>
      <c r="G133" s="528" t="str">
        <f t="shared" ca="1" si="1"/>
        <v>tak</v>
      </c>
    </row>
    <row r="134" spans="1:7" hidden="1">
      <c r="A134" s="17"/>
      <c r="B134" s="76"/>
      <c r="C134" s="676" t="s">
        <v>288</v>
      </c>
      <c r="D134" s="677"/>
      <c r="E134" s="21"/>
      <c r="G134" s="528" t="str">
        <f t="shared" ca="1" si="1"/>
        <v>nie</v>
      </c>
    </row>
    <row r="135" spans="1:7" hidden="1">
      <c r="B135" s="79"/>
      <c r="C135" s="19"/>
      <c r="D135" s="20" t="s">
        <v>289</v>
      </c>
      <c r="E135" s="87"/>
      <c r="F135" s="88" t="s">
        <v>636</v>
      </c>
      <c r="G135" s="528" t="str">
        <f t="shared" ca="1" si="1"/>
        <v>nie</v>
      </c>
    </row>
    <row r="136" spans="1:7" hidden="1">
      <c r="A136" s="17"/>
      <c r="B136" s="38"/>
      <c r="C136" s="77"/>
      <c r="D136" s="78" t="s">
        <v>293</v>
      </c>
      <c r="E136" s="83"/>
      <c r="F136" s="88" t="s">
        <v>636</v>
      </c>
      <c r="G136" s="528" t="str">
        <f t="shared" ca="1" si="1"/>
        <v>nie</v>
      </c>
    </row>
    <row r="137" spans="1:7" hidden="1">
      <c r="A137" s="17"/>
      <c r="B137" s="18"/>
      <c r="C137" s="19"/>
      <c r="D137" s="20" t="s">
        <v>291</v>
      </c>
      <c r="E137" s="81"/>
      <c r="F137" s="88" t="s">
        <v>636</v>
      </c>
      <c r="G137" s="528" t="str">
        <f t="shared" ca="1" si="1"/>
        <v>nie</v>
      </c>
    </row>
    <row r="138" spans="1:7" hidden="1">
      <c r="A138" s="17"/>
      <c r="B138" s="18"/>
      <c r="C138" s="19"/>
      <c r="D138" s="20" t="s">
        <v>286</v>
      </c>
      <c r="E138" s="81"/>
      <c r="F138" s="88" t="s">
        <v>636</v>
      </c>
      <c r="G138" s="528" t="str">
        <f t="shared" ca="1" si="1"/>
        <v>nie</v>
      </c>
    </row>
    <row r="139" spans="1:7" hidden="1">
      <c r="A139" s="17"/>
      <c r="B139" s="18"/>
      <c r="C139" s="658" t="s">
        <v>292</v>
      </c>
      <c r="D139" s="659"/>
      <c r="E139" s="21"/>
      <c r="G139" s="528" t="str">
        <f t="shared" ca="1" si="1"/>
        <v>nie</v>
      </c>
    </row>
    <row r="140" spans="1:7" hidden="1">
      <c r="A140" s="17"/>
      <c r="B140" s="18"/>
      <c r="C140" s="19"/>
      <c r="D140" s="20" t="s">
        <v>289</v>
      </c>
      <c r="E140" s="83"/>
      <c r="F140" s="88" t="s">
        <v>636</v>
      </c>
      <c r="G140" s="528" t="str">
        <f t="shared" ca="1" si="1"/>
        <v>nie</v>
      </c>
    </row>
    <row r="141" spans="1:7" hidden="1">
      <c r="A141" s="17"/>
      <c r="B141" s="18"/>
      <c r="C141" s="19"/>
      <c r="D141" s="20" t="s">
        <v>293</v>
      </c>
      <c r="E141" s="83"/>
      <c r="F141" s="88" t="s">
        <v>636</v>
      </c>
      <c r="G141" s="528" t="str">
        <f t="shared" ca="1" si="1"/>
        <v>nie</v>
      </c>
    </row>
    <row r="142" spans="1:7" hidden="1">
      <c r="A142" s="15" t="s">
        <v>312</v>
      </c>
      <c r="B142" s="655" t="s">
        <v>313</v>
      </c>
      <c r="C142" s="656"/>
      <c r="D142" s="657"/>
      <c r="E142" s="22"/>
      <c r="G142" s="528" t="str">
        <f t="shared" ca="1" si="1"/>
        <v>tak</v>
      </c>
    </row>
    <row r="143" spans="1:7" hidden="1">
      <c r="A143" s="17"/>
      <c r="B143" s="18"/>
      <c r="C143" s="658" t="s">
        <v>288</v>
      </c>
      <c r="D143" s="659"/>
      <c r="E143" s="21"/>
      <c r="G143" s="528" t="str">
        <f t="shared" ref="G143:G206" ca="1" si="2">IF(OR(NOT(A143=""),NOT(E143="")),"tak",IF(AND(COUNTIF(C143,"*"&amp;"publiczne"&amp;"*")&gt;0,OFFSET(E143,1,0)&gt;0),"tak","nie"))</f>
        <v>nie</v>
      </c>
    </row>
    <row r="144" spans="1:7" hidden="1">
      <c r="A144" s="17"/>
      <c r="B144" s="18"/>
      <c r="C144" s="19"/>
      <c r="D144" s="20" t="s">
        <v>289</v>
      </c>
      <c r="E144" s="83"/>
      <c r="F144" s="82" t="s">
        <v>636</v>
      </c>
      <c r="G144" s="528" t="str">
        <f t="shared" ca="1" si="2"/>
        <v>nie</v>
      </c>
    </row>
    <row r="145" spans="1:7" hidden="1">
      <c r="A145" s="17"/>
      <c r="B145" s="18"/>
      <c r="C145" s="19"/>
      <c r="D145" s="20" t="s">
        <v>293</v>
      </c>
      <c r="E145" s="83"/>
      <c r="F145" s="82" t="s">
        <v>636</v>
      </c>
      <c r="G145" s="528" t="str">
        <f t="shared" ca="1" si="2"/>
        <v>nie</v>
      </c>
    </row>
    <row r="146" spans="1:7" hidden="1">
      <c r="A146" s="17"/>
      <c r="B146" s="18"/>
      <c r="C146" s="19"/>
      <c r="D146" s="20" t="s">
        <v>291</v>
      </c>
      <c r="E146" s="81"/>
      <c r="F146" s="82" t="s">
        <v>636</v>
      </c>
      <c r="G146" s="528" t="str">
        <f t="shared" ca="1" si="2"/>
        <v>nie</v>
      </c>
    </row>
    <row r="147" spans="1:7" hidden="1">
      <c r="A147" s="17"/>
      <c r="B147" s="18"/>
      <c r="C147" s="19"/>
      <c r="D147" s="20" t="s">
        <v>286</v>
      </c>
      <c r="E147" s="81"/>
      <c r="F147" s="82" t="s">
        <v>636</v>
      </c>
      <c r="G147" s="528" t="str">
        <f t="shared" ca="1" si="2"/>
        <v>nie</v>
      </c>
    </row>
    <row r="148" spans="1:7" hidden="1">
      <c r="A148" s="17"/>
      <c r="B148" s="18"/>
      <c r="C148" s="658" t="s">
        <v>292</v>
      </c>
      <c r="D148" s="659"/>
      <c r="E148" s="21"/>
      <c r="G148" s="528" t="str">
        <f t="shared" ca="1" si="2"/>
        <v>nie</v>
      </c>
    </row>
    <row r="149" spans="1:7" hidden="1">
      <c r="A149" s="17"/>
      <c r="B149" s="18"/>
      <c r="C149" s="19"/>
      <c r="D149" s="20" t="s">
        <v>289</v>
      </c>
      <c r="E149" s="81"/>
      <c r="F149" s="82" t="s">
        <v>636</v>
      </c>
      <c r="G149" s="528" t="str">
        <f t="shared" ca="1" si="2"/>
        <v>nie</v>
      </c>
    </row>
    <row r="150" spans="1:7" hidden="1">
      <c r="A150" s="17"/>
      <c r="B150" s="18"/>
      <c r="C150" s="19"/>
      <c r="D150" s="20" t="s">
        <v>293</v>
      </c>
      <c r="E150" s="81"/>
      <c r="F150" s="82" t="s">
        <v>636</v>
      </c>
      <c r="G150" s="528" t="str">
        <f t="shared" ca="1" si="2"/>
        <v>nie</v>
      </c>
    </row>
    <row r="151" spans="1:7" hidden="1">
      <c r="A151" s="15" t="s">
        <v>314</v>
      </c>
      <c r="B151" s="655" t="s">
        <v>315</v>
      </c>
      <c r="C151" s="656"/>
      <c r="D151" s="657"/>
      <c r="E151" s="22"/>
      <c r="G151" s="528" t="str">
        <f t="shared" ca="1" si="2"/>
        <v>tak</v>
      </c>
    </row>
    <row r="152" spans="1:7" hidden="1">
      <c r="A152" s="17"/>
      <c r="B152" s="18"/>
      <c r="C152" s="658" t="s">
        <v>288</v>
      </c>
      <c r="D152" s="659"/>
      <c r="E152" s="21"/>
      <c r="G152" s="528" t="str">
        <f t="shared" ca="1" si="2"/>
        <v>nie</v>
      </c>
    </row>
    <row r="153" spans="1:7" hidden="1">
      <c r="A153" s="17"/>
      <c r="B153" s="18"/>
      <c r="C153" s="19"/>
      <c r="D153" s="20" t="s">
        <v>289</v>
      </c>
      <c r="E153" s="21"/>
      <c r="G153" s="528" t="str">
        <f t="shared" ca="1" si="2"/>
        <v>nie</v>
      </c>
    </row>
    <row r="154" spans="1:7" hidden="1">
      <c r="A154" s="17"/>
      <c r="B154" s="18"/>
      <c r="C154" s="19"/>
      <c r="D154" s="20" t="s">
        <v>293</v>
      </c>
      <c r="E154" s="21"/>
      <c r="G154" s="528" t="str">
        <f t="shared" ca="1" si="2"/>
        <v>nie</v>
      </c>
    </row>
    <row r="155" spans="1:7" hidden="1">
      <c r="A155" s="17"/>
      <c r="B155" s="18"/>
      <c r="C155" s="19"/>
      <c r="D155" s="20" t="s">
        <v>291</v>
      </c>
      <c r="E155" s="23"/>
      <c r="G155" s="528" t="str">
        <f t="shared" ca="1" si="2"/>
        <v>nie</v>
      </c>
    </row>
    <row r="156" spans="1:7" hidden="1">
      <c r="A156" s="17"/>
      <c r="B156" s="18"/>
      <c r="C156" s="19"/>
      <c r="D156" s="20" t="s">
        <v>286</v>
      </c>
      <c r="E156" s="23"/>
      <c r="G156" s="528" t="str">
        <f t="shared" ca="1" si="2"/>
        <v>nie</v>
      </c>
    </row>
    <row r="157" spans="1:7" hidden="1">
      <c r="A157" s="17"/>
      <c r="B157" s="18"/>
      <c r="C157" s="658" t="s">
        <v>292</v>
      </c>
      <c r="D157" s="659"/>
      <c r="E157" s="21"/>
      <c r="G157" s="528" t="str">
        <f t="shared" ca="1" si="2"/>
        <v>nie</v>
      </c>
    </row>
    <row r="158" spans="1:7" hidden="1">
      <c r="A158" s="17"/>
      <c r="B158" s="18"/>
      <c r="C158" s="19"/>
      <c r="D158" s="20" t="s">
        <v>289</v>
      </c>
      <c r="E158" s="21"/>
      <c r="G158" s="528" t="str">
        <f t="shared" ca="1" si="2"/>
        <v>nie</v>
      </c>
    </row>
    <row r="159" spans="1:7" hidden="1">
      <c r="A159" s="17"/>
      <c r="B159" s="18"/>
      <c r="C159" s="19"/>
      <c r="D159" s="20" t="s">
        <v>293</v>
      </c>
      <c r="E159" s="21"/>
      <c r="G159" s="528" t="str">
        <f t="shared" ca="1" si="2"/>
        <v>nie</v>
      </c>
    </row>
    <row r="160" spans="1:7" hidden="1">
      <c r="A160" s="15" t="s">
        <v>316</v>
      </c>
      <c r="B160" s="655" t="s">
        <v>668</v>
      </c>
      <c r="C160" s="656"/>
      <c r="D160" s="657"/>
      <c r="E160" s="22"/>
      <c r="G160" s="528" t="str">
        <f t="shared" ca="1" si="2"/>
        <v>tak</v>
      </c>
    </row>
    <row r="161" spans="1:7" hidden="1">
      <c r="A161" s="17"/>
      <c r="B161" s="18"/>
      <c r="C161" s="658" t="s">
        <v>288</v>
      </c>
      <c r="D161" s="659"/>
      <c r="E161" s="21"/>
      <c r="G161" s="528" t="str">
        <f t="shared" ca="1" si="2"/>
        <v>nie</v>
      </c>
    </row>
    <row r="162" spans="1:7" hidden="1">
      <c r="A162" s="17"/>
      <c r="B162" s="18"/>
      <c r="C162" s="19"/>
      <c r="D162" s="20" t="s">
        <v>289</v>
      </c>
      <c r="E162" s="83"/>
      <c r="F162" s="82" t="s">
        <v>636</v>
      </c>
      <c r="G162" s="528" t="str">
        <f t="shared" ca="1" si="2"/>
        <v>nie</v>
      </c>
    </row>
    <row r="163" spans="1:7" hidden="1">
      <c r="A163" s="17"/>
      <c r="B163" s="18"/>
      <c r="C163" s="19"/>
      <c r="D163" s="20" t="s">
        <v>293</v>
      </c>
      <c r="E163" s="83"/>
      <c r="F163" s="82" t="s">
        <v>636</v>
      </c>
      <c r="G163" s="528" t="str">
        <f t="shared" ca="1" si="2"/>
        <v>nie</v>
      </c>
    </row>
    <row r="164" spans="1:7" hidden="1">
      <c r="A164" s="17"/>
      <c r="B164" s="18"/>
      <c r="C164" s="19"/>
      <c r="D164" s="20" t="s">
        <v>291</v>
      </c>
      <c r="E164" s="81"/>
      <c r="F164" s="82" t="s">
        <v>636</v>
      </c>
      <c r="G164" s="528" t="str">
        <f t="shared" ca="1" si="2"/>
        <v>nie</v>
      </c>
    </row>
    <row r="165" spans="1:7" hidden="1">
      <c r="A165" s="17"/>
      <c r="B165" s="18"/>
      <c r="C165" s="19"/>
      <c r="D165" s="20" t="s">
        <v>286</v>
      </c>
      <c r="E165" s="81"/>
      <c r="F165" s="82" t="s">
        <v>636</v>
      </c>
      <c r="G165" s="528" t="str">
        <f t="shared" ca="1" si="2"/>
        <v>nie</v>
      </c>
    </row>
    <row r="166" spans="1:7" hidden="1">
      <c r="A166" s="17"/>
      <c r="B166" s="18"/>
      <c r="C166" s="658" t="s">
        <v>292</v>
      </c>
      <c r="D166" s="659"/>
      <c r="E166" s="21"/>
      <c r="G166" s="528" t="str">
        <f t="shared" ca="1" si="2"/>
        <v>nie</v>
      </c>
    </row>
    <row r="167" spans="1:7" hidden="1">
      <c r="A167" s="17"/>
      <c r="B167" s="18"/>
      <c r="C167" s="19"/>
      <c r="D167" s="20" t="s">
        <v>289</v>
      </c>
      <c r="E167" s="81"/>
      <c r="F167" s="82" t="s">
        <v>636</v>
      </c>
      <c r="G167" s="528" t="str">
        <f t="shared" ca="1" si="2"/>
        <v>nie</v>
      </c>
    </row>
    <row r="168" spans="1:7" hidden="1">
      <c r="A168" s="17"/>
      <c r="B168" s="18"/>
      <c r="C168" s="19"/>
      <c r="D168" s="20" t="s">
        <v>293</v>
      </c>
      <c r="E168" s="81"/>
      <c r="F168" s="82" t="s">
        <v>636</v>
      </c>
      <c r="G168" s="528" t="str">
        <f t="shared" ca="1" si="2"/>
        <v>nie</v>
      </c>
    </row>
    <row r="169" spans="1:7" hidden="1">
      <c r="A169" s="15" t="s">
        <v>317</v>
      </c>
      <c r="B169" s="655" t="s">
        <v>318</v>
      </c>
      <c r="C169" s="656"/>
      <c r="D169" s="657"/>
      <c r="E169" s="27"/>
      <c r="G169" s="528" t="str">
        <f t="shared" ca="1" si="2"/>
        <v>tak</v>
      </c>
    </row>
    <row r="170" spans="1:7" hidden="1">
      <c r="A170" s="17"/>
      <c r="B170" s="18"/>
      <c r="C170" s="658" t="s">
        <v>288</v>
      </c>
      <c r="D170" s="659"/>
      <c r="E170" s="28"/>
      <c r="G170" s="528" t="str">
        <f t="shared" ca="1" si="2"/>
        <v>nie</v>
      </c>
    </row>
    <row r="171" spans="1:7" hidden="1">
      <c r="A171" s="17"/>
      <c r="B171" s="18"/>
      <c r="C171" s="19"/>
      <c r="D171" s="20" t="s">
        <v>289</v>
      </c>
      <c r="E171" s="21"/>
      <c r="G171" s="528" t="str">
        <f t="shared" ca="1" si="2"/>
        <v>nie</v>
      </c>
    </row>
    <row r="172" spans="1:7" hidden="1">
      <c r="A172" s="17"/>
      <c r="B172" s="18"/>
      <c r="C172" s="19"/>
      <c r="D172" s="20" t="s">
        <v>291</v>
      </c>
      <c r="E172" s="23"/>
      <c r="G172" s="528" t="str">
        <f t="shared" ca="1" si="2"/>
        <v>nie</v>
      </c>
    </row>
    <row r="173" spans="1:7" hidden="1">
      <c r="A173" s="17"/>
      <c r="B173" s="18"/>
      <c r="C173" s="19"/>
      <c r="D173" s="20" t="s">
        <v>286</v>
      </c>
      <c r="E173" s="23"/>
      <c r="G173" s="528" t="str">
        <f t="shared" ca="1" si="2"/>
        <v>nie</v>
      </c>
    </row>
    <row r="174" spans="1:7" hidden="1">
      <c r="A174" s="17"/>
      <c r="B174" s="18"/>
      <c r="C174" s="658" t="s">
        <v>292</v>
      </c>
      <c r="D174" s="659"/>
      <c r="E174" s="28"/>
      <c r="G174" s="528" t="str">
        <f t="shared" ca="1" si="2"/>
        <v>nie</v>
      </c>
    </row>
    <row r="175" spans="1:7" hidden="1">
      <c r="A175" s="17"/>
      <c r="B175" s="18"/>
      <c r="C175" s="19"/>
      <c r="D175" s="20" t="s">
        <v>289</v>
      </c>
      <c r="E175" s="21"/>
      <c r="G175" s="528" t="str">
        <f t="shared" ca="1" si="2"/>
        <v>nie</v>
      </c>
    </row>
    <row r="176" spans="1:7" hidden="1">
      <c r="A176" s="17"/>
      <c r="B176" s="18"/>
      <c r="C176" s="19"/>
      <c r="D176" s="20" t="s">
        <v>293</v>
      </c>
      <c r="E176" s="21"/>
      <c r="G176" s="528" t="str">
        <f t="shared" ca="1" si="2"/>
        <v>nie</v>
      </c>
    </row>
    <row r="177" spans="1:7">
      <c r="A177" s="15" t="s">
        <v>319</v>
      </c>
      <c r="B177" s="24" t="s">
        <v>320</v>
      </c>
      <c r="C177" s="25"/>
      <c r="D177" s="26"/>
      <c r="E177" s="16"/>
      <c r="G177" s="528" t="str">
        <f t="shared" ca="1" si="2"/>
        <v>tak</v>
      </c>
    </row>
    <row r="178" spans="1:7">
      <c r="A178" s="17"/>
      <c r="B178" s="18"/>
      <c r="C178" s="658" t="s">
        <v>288</v>
      </c>
      <c r="D178" s="659"/>
      <c r="E178" s="21"/>
      <c r="G178" s="528" t="str">
        <f t="shared" ca="1" si="2"/>
        <v>tak</v>
      </c>
    </row>
    <row r="179" spans="1:7">
      <c r="A179" s="17"/>
      <c r="B179" s="18"/>
      <c r="C179" s="19"/>
      <c r="D179" s="20" t="s">
        <v>286</v>
      </c>
      <c r="E179" s="81">
        <v>8.6300000000000008</v>
      </c>
      <c r="F179" s="82" t="s">
        <v>636</v>
      </c>
      <c r="G179" s="528" t="str">
        <f t="shared" ca="1" si="2"/>
        <v>tak</v>
      </c>
    </row>
    <row r="180" spans="1:7" ht="44.25" customHeight="1">
      <c r="A180" s="29" t="s">
        <v>321</v>
      </c>
      <c r="B180" s="670" t="s">
        <v>322</v>
      </c>
      <c r="C180" s="671"/>
      <c r="D180" s="672"/>
      <c r="E180" s="30"/>
      <c r="G180" s="528" t="str">
        <f t="shared" ca="1" si="2"/>
        <v>tak</v>
      </c>
    </row>
    <row r="181" spans="1:7">
      <c r="A181" s="31"/>
      <c r="B181" s="32"/>
      <c r="C181" s="668" t="s">
        <v>288</v>
      </c>
      <c r="D181" s="669"/>
      <c r="E181" s="33"/>
      <c r="G181" s="528" t="str">
        <f t="shared" ca="1" si="2"/>
        <v>tak</v>
      </c>
    </row>
    <row r="182" spans="1:7">
      <c r="A182" s="31"/>
      <c r="B182" s="32"/>
      <c r="C182" s="34"/>
      <c r="D182" s="35" t="s">
        <v>323</v>
      </c>
      <c r="E182" s="83">
        <v>203</v>
      </c>
      <c r="F182" s="82" t="s">
        <v>636</v>
      </c>
      <c r="G182" s="528" t="str">
        <f t="shared" ca="1" si="2"/>
        <v>tak</v>
      </c>
    </row>
    <row r="183" spans="1:7">
      <c r="A183" s="31"/>
      <c r="B183" s="32"/>
      <c r="C183" s="34"/>
      <c r="D183" s="35" t="s">
        <v>291</v>
      </c>
      <c r="E183" s="81">
        <v>37.159999999999997</v>
      </c>
      <c r="F183" s="82" t="s">
        <v>636</v>
      </c>
      <c r="G183" s="528" t="str">
        <f t="shared" ca="1" si="2"/>
        <v>tak</v>
      </c>
    </row>
    <row r="184" spans="1:7">
      <c r="A184" s="31"/>
      <c r="B184" s="32"/>
      <c r="C184" s="34"/>
      <c r="D184" s="35" t="s">
        <v>286</v>
      </c>
      <c r="E184" s="81">
        <v>24.7</v>
      </c>
      <c r="F184" s="82" t="s">
        <v>636</v>
      </c>
      <c r="G184" s="528" t="str">
        <f t="shared" ca="1" si="2"/>
        <v>tak</v>
      </c>
    </row>
    <row r="185" spans="1:7">
      <c r="A185" s="31"/>
      <c r="B185" s="32"/>
      <c r="C185" s="668" t="s">
        <v>292</v>
      </c>
      <c r="D185" s="669"/>
      <c r="E185" s="33"/>
      <c r="G185" s="528" t="str">
        <f t="shared" ca="1" si="2"/>
        <v>tak</v>
      </c>
    </row>
    <row r="186" spans="1:7">
      <c r="A186" s="31"/>
      <c r="B186" s="32"/>
      <c r="C186" s="34"/>
      <c r="D186" s="35" t="s">
        <v>289</v>
      </c>
      <c r="E186" s="83">
        <v>60</v>
      </c>
      <c r="F186" s="82" t="s">
        <v>636</v>
      </c>
      <c r="G186" s="528" t="str">
        <f t="shared" ca="1" si="2"/>
        <v>tak</v>
      </c>
    </row>
    <row r="187" spans="1:7">
      <c r="A187" s="31"/>
      <c r="B187" s="32"/>
      <c r="C187" s="34"/>
      <c r="D187" s="35" t="s">
        <v>323</v>
      </c>
      <c r="E187" s="83">
        <v>382</v>
      </c>
      <c r="F187" s="82" t="s">
        <v>636</v>
      </c>
      <c r="G187" s="528" t="str">
        <f t="shared" ca="1" si="2"/>
        <v>tak</v>
      </c>
    </row>
    <row r="188" spans="1:7" ht="27.75" customHeight="1">
      <c r="A188" s="29" t="s">
        <v>324</v>
      </c>
      <c r="B188" s="670" t="s">
        <v>657</v>
      </c>
      <c r="C188" s="671"/>
      <c r="D188" s="672"/>
      <c r="E188" s="30"/>
      <c r="G188" s="528" t="str">
        <f t="shared" ca="1" si="2"/>
        <v>tak</v>
      </c>
    </row>
    <row r="189" spans="1:7">
      <c r="A189" s="31"/>
      <c r="B189" s="32"/>
      <c r="C189" s="668" t="s">
        <v>288</v>
      </c>
      <c r="D189" s="669"/>
      <c r="E189" s="33"/>
      <c r="G189" s="528" t="str">
        <f t="shared" ca="1" si="2"/>
        <v>tak</v>
      </c>
    </row>
    <row r="190" spans="1:7">
      <c r="A190" s="31"/>
      <c r="B190" s="32"/>
      <c r="C190" s="34"/>
      <c r="D190" s="35" t="s">
        <v>323</v>
      </c>
      <c r="E190" s="83">
        <v>854</v>
      </c>
      <c r="F190" s="82" t="s">
        <v>636</v>
      </c>
      <c r="G190" s="528" t="str">
        <f t="shared" ca="1" si="2"/>
        <v>tak</v>
      </c>
    </row>
    <row r="191" spans="1:7">
      <c r="A191" s="31"/>
      <c r="B191" s="32"/>
      <c r="C191" s="34"/>
      <c r="D191" s="35" t="s">
        <v>291</v>
      </c>
      <c r="E191" s="81">
        <v>218.11</v>
      </c>
      <c r="F191" s="82" t="s">
        <v>636</v>
      </c>
      <c r="G191" s="528" t="str">
        <f t="shared" ca="1" si="2"/>
        <v>tak</v>
      </c>
    </row>
    <row r="192" spans="1:7">
      <c r="A192" s="31"/>
      <c r="B192" s="32"/>
      <c r="C192" s="34"/>
      <c r="D192" s="35" t="s">
        <v>286</v>
      </c>
      <c r="E192" s="81">
        <v>26.67</v>
      </c>
      <c r="F192" s="82" t="s">
        <v>636</v>
      </c>
      <c r="G192" s="528" t="str">
        <f t="shared" ca="1" si="2"/>
        <v>tak</v>
      </c>
    </row>
    <row r="193" spans="1:7">
      <c r="A193" s="31"/>
      <c r="B193" s="32"/>
      <c r="C193" s="668" t="s">
        <v>292</v>
      </c>
      <c r="D193" s="669"/>
      <c r="E193" s="33"/>
      <c r="G193" s="528" t="str">
        <f t="shared" ca="1" si="2"/>
        <v>tak</v>
      </c>
    </row>
    <row r="194" spans="1:7">
      <c r="A194" s="31"/>
      <c r="B194" s="32"/>
      <c r="C194" s="34"/>
      <c r="D194" s="35" t="s">
        <v>289</v>
      </c>
      <c r="E194" s="83">
        <v>18</v>
      </c>
      <c r="F194" s="82" t="s">
        <v>636</v>
      </c>
      <c r="G194" s="528" t="str">
        <f t="shared" ca="1" si="2"/>
        <v>tak</v>
      </c>
    </row>
    <row r="195" spans="1:7">
      <c r="A195" s="31"/>
      <c r="B195" s="32"/>
      <c r="C195" s="34"/>
      <c r="D195" s="35" t="s">
        <v>323</v>
      </c>
      <c r="E195" s="83">
        <v>582</v>
      </c>
      <c r="F195" s="82" t="s">
        <v>636</v>
      </c>
      <c r="G195" s="528" t="str">
        <f t="shared" ca="1" si="2"/>
        <v>tak</v>
      </c>
    </row>
    <row r="196" spans="1:7" hidden="1">
      <c r="A196" s="29" t="s">
        <v>325</v>
      </c>
      <c r="B196" s="670" t="s">
        <v>326</v>
      </c>
      <c r="C196" s="671"/>
      <c r="D196" s="672"/>
      <c r="E196" s="30"/>
      <c r="G196" s="528" t="str">
        <f t="shared" ca="1" si="2"/>
        <v>tak</v>
      </c>
    </row>
    <row r="197" spans="1:7" hidden="1">
      <c r="A197" s="31"/>
      <c r="B197" s="32"/>
      <c r="C197" s="668" t="s">
        <v>288</v>
      </c>
      <c r="D197" s="669"/>
      <c r="E197" s="33"/>
      <c r="G197" s="528" t="str">
        <f t="shared" ca="1" si="2"/>
        <v>nie</v>
      </c>
    </row>
    <row r="198" spans="1:7" hidden="1">
      <c r="A198" s="31"/>
      <c r="B198" s="32"/>
      <c r="C198" s="34"/>
      <c r="D198" s="35" t="s">
        <v>328</v>
      </c>
      <c r="E198" s="83"/>
      <c r="F198" s="82" t="s">
        <v>636</v>
      </c>
      <c r="G198" s="528" t="str">
        <f t="shared" ca="1" si="2"/>
        <v>nie</v>
      </c>
    </row>
    <row r="199" spans="1:7" hidden="1">
      <c r="A199" s="31"/>
      <c r="B199" s="32"/>
      <c r="C199" s="34"/>
      <c r="D199" s="35" t="s">
        <v>327</v>
      </c>
      <c r="E199" s="83"/>
      <c r="F199" s="82" t="s">
        <v>636</v>
      </c>
      <c r="G199" s="528" t="str">
        <f t="shared" ca="1" si="2"/>
        <v>nie</v>
      </c>
    </row>
    <row r="200" spans="1:7" hidden="1">
      <c r="A200" s="31"/>
      <c r="B200" s="32"/>
      <c r="C200" s="34"/>
      <c r="D200" s="35" t="s">
        <v>291</v>
      </c>
      <c r="E200" s="81"/>
      <c r="F200" s="82" t="s">
        <v>636</v>
      </c>
      <c r="G200" s="528" t="str">
        <f t="shared" ca="1" si="2"/>
        <v>nie</v>
      </c>
    </row>
    <row r="201" spans="1:7" hidden="1">
      <c r="A201" s="31"/>
      <c r="B201" s="32"/>
      <c r="C201" s="34"/>
      <c r="D201" s="35" t="s">
        <v>286</v>
      </c>
      <c r="E201" s="81"/>
      <c r="F201" s="82" t="s">
        <v>636</v>
      </c>
      <c r="G201" s="528" t="str">
        <f t="shared" ca="1" si="2"/>
        <v>nie</v>
      </c>
    </row>
    <row r="202" spans="1:7" hidden="1">
      <c r="A202" s="31"/>
      <c r="B202" s="32"/>
      <c r="C202" s="668" t="s">
        <v>292</v>
      </c>
      <c r="D202" s="669"/>
      <c r="E202" s="33"/>
      <c r="G202" s="528" t="str">
        <f t="shared" ca="1" si="2"/>
        <v>nie</v>
      </c>
    </row>
    <row r="203" spans="1:7" ht="24" hidden="1">
      <c r="A203" s="31"/>
      <c r="B203" s="32"/>
      <c r="C203" s="34"/>
      <c r="D203" s="35" t="s">
        <v>329</v>
      </c>
      <c r="E203" s="83"/>
      <c r="F203" s="82" t="s">
        <v>636</v>
      </c>
      <c r="G203" s="528" t="str">
        <f t="shared" ca="1" si="2"/>
        <v>nie</v>
      </c>
    </row>
    <row r="204" spans="1:7" hidden="1">
      <c r="A204" s="31"/>
      <c r="B204" s="32"/>
      <c r="C204" s="34"/>
      <c r="D204" s="35" t="s">
        <v>327</v>
      </c>
      <c r="E204" s="83"/>
      <c r="F204" s="82" t="s">
        <v>636</v>
      </c>
      <c r="G204" s="528" t="str">
        <f t="shared" ca="1" si="2"/>
        <v>nie</v>
      </c>
    </row>
    <row r="205" spans="1:7" ht="84" customHeight="1">
      <c r="A205" s="29" t="s">
        <v>330</v>
      </c>
      <c r="B205" s="670" t="s">
        <v>331</v>
      </c>
      <c r="C205" s="671"/>
      <c r="D205" s="672"/>
      <c r="E205" s="30"/>
      <c r="G205" s="528" t="str">
        <f t="shared" ca="1" si="2"/>
        <v>tak</v>
      </c>
    </row>
    <row r="206" spans="1:7">
      <c r="A206" s="31"/>
      <c r="B206" s="32"/>
      <c r="C206" s="668" t="s">
        <v>288</v>
      </c>
      <c r="D206" s="669"/>
      <c r="E206" s="33"/>
      <c r="G206" s="528" t="str">
        <f t="shared" ca="1" si="2"/>
        <v>tak</v>
      </c>
    </row>
    <row r="207" spans="1:7">
      <c r="A207" s="31"/>
      <c r="B207" s="32"/>
      <c r="C207" s="34"/>
      <c r="D207" s="35" t="s">
        <v>323</v>
      </c>
      <c r="E207" s="83">
        <v>87</v>
      </c>
      <c r="F207" s="82" t="s">
        <v>636</v>
      </c>
      <c r="G207" s="528" t="str">
        <f t="shared" ref="G207:G270" ca="1" si="3">IF(OR(NOT(A207=""),NOT(E207="")),"tak",IF(AND(COUNTIF(C207,"*"&amp;"publiczne"&amp;"*")&gt;0,OFFSET(E207,1,0)&gt;0),"tak","nie"))</f>
        <v>tak</v>
      </c>
    </row>
    <row r="208" spans="1:7">
      <c r="A208" s="31"/>
      <c r="B208" s="32"/>
      <c r="C208" s="34"/>
      <c r="D208" s="35" t="s">
        <v>291</v>
      </c>
      <c r="E208" s="81">
        <v>6.91</v>
      </c>
      <c r="F208" s="82" t="s">
        <v>636</v>
      </c>
      <c r="G208" s="528" t="str">
        <f t="shared" ca="1" si="3"/>
        <v>tak</v>
      </c>
    </row>
    <row r="209" spans="1:7">
      <c r="A209" s="31"/>
      <c r="B209" s="32"/>
      <c r="C209" s="34"/>
      <c r="D209" s="35" t="s">
        <v>286</v>
      </c>
      <c r="E209" s="81">
        <v>0</v>
      </c>
      <c r="F209" s="82" t="s">
        <v>636</v>
      </c>
      <c r="G209" s="528" t="str">
        <f t="shared" ca="1" si="3"/>
        <v>tak</v>
      </c>
    </row>
    <row r="210" spans="1:7">
      <c r="A210" s="31"/>
      <c r="B210" s="32"/>
      <c r="C210" s="668" t="s">
        <v>292</v>
      </c>
      <c r="D210" s="669"/>
      <c r="E210" s="33"/>
      <c r="G210" s="528" t="str">
        <f t="shared" ca="1" si="3"/>
        <v>tak</v>
      </c>
    </row>
    <row r="211" spans="1:7">
      <c r="A211" s="31"/>
      <c r="B211" s="32"/>
      <c r="C211" s="34"/>
      <c r="D211" s="35" t="s">
        <v>289</v>
      </c>
      <c r="E211" s="83">
        <v>7</v>
      </c>
      <c r="F211" s="82" t="s">
        <v>636</v>
      </c>
      <c r="G211" s="528" t="str">
        <f t="shared" ca="1" si="3"/>
        <v>tak</v>
      </c>
    </row>
    <row r="212" spans="1:7">
      <c r="A212" s="31"/>
      <c r="B212" s="32"/>
      <c r="C212" s="34"/>
      <c r="D212" s="35" t="s">
        <v>323</v>
      </c>
      <c r="E212" s="83">
        <v>170</v>
      </c>
      <c r="F212" s="82" t="s">
        <v>636</v>
      </c>
      <c r="G212" s="528" t="str">
        <f t="shared" ca="1" si="3"/>
        <v>tak</v>
      </c>
    </row>
    <row r="213" spans="1:7">
      <c r="A213" s="15" t="s">
        <v>710</v>
      </c>
      <c r="B213" s="655" t="s">
        <v>332</v>
      </c>
      <c r="C213" s="656"/>
      <c r="D213" s="657"/>
      <c r="E213" s="22"/>
      <c r="G213" s="528" t="str">
        <f t="shared" ca="1" si="3"/>
        <v>tak</v>
      </c>
    </row>
    <row r="214" spans="1:7">
      <c r="A214" s="17"/>
      <c r="B214" s="18"/>
      <c r="C214" s="658" t="s">
        <v>288</v>
      </c>
      <c r="D214" s="659"/>
      <c r="E214" s="21"/>
      <c r="G214" s="528" t="str">
        <f t="shared" ca="1" si="3"/>
        <v>tak</v>
      </c>
    </row>
    <row r="215" spans="1:7">
      <c r="A215" s="17"/>
      <c r="B215" s="18"/>
      <c r="C215" s="19"/>
      <c r="D215" s="20" t="s">
        <v>289</v>
      </c>
      <c r="E215" s="83">
        <v>18</v>
      </c>
      <c r="F215" s="82" t="s">
        <v>636</v>
      </c>
      <c r="G215" s="528" t="str">
        <f t="shared" ca="1" si="3"/>
        <v>tak</v>
      </c>
    </row>
    <row r="216" spans="1:7">
      <c r="A216" s="17"/>
      <c r="B216" s="18"/>
      <c r="C216" s="19"/>
      <c r="D216" s="20" t="s">
        <v>291</v>
      </c>
      <c r="E216" s="81">
        <v>154.44</v>
      </c>
      <c r="F216" s="82" t="s">
        <v>636</v>
      </c>
      <c r="G216" s="528" t="str">
        <f t="shared" ca="1" si="3"/>
        <v>tak</v>
      </c>
    </row>
    <row r="217" spans="1:7">
      <c r="A217" s="17"/>
      <c r="B217" s="18"/>
      <c r="C217" s="19"/>
      <c r="D217" s="20" t="s">
        <v>286</v>
      </c>
      <c r="E217" s="81">
        <v>9.6</v>
      </c>
      <c r="F217" s="82" t="s">
        <v>636</v>
      </c>
      <c r="G217" s="528" t="str">
        <f t="shared" ca="1" si="3"/>
        <v>tak</v>
      </c>
    </row>
    <row r="218" spans="1:7" hidden="1">
      <c r="A218" s="17"/>
      <c r="B218" s="18"/>
      <c r="C218" s="658" t="s">
        <v>292</v>
      </c>
      <c r="D218" s="659"/>
      <c r="E218" s="21"/>
      <c r="G218" s="528" t="str">
        <f t="shared" ca="1" si="3"/>
        <v>nie</v>
      </c>
    </row>
    <row r="219" spans="1:7" hidden="1">
      <c r="A219" s="17"/>
      <c r="B219" s="18"/>
      <c r="C219" s="19"/>
      <c r="D219" s="20" t="s">
        <v>289</v>
      </c>
      <c r="E219" s="81"/>
      <c r="F219" s="82" t="s">
        <v>636</v>
      </c>
      <c r="G219" s="528" t="str">
        <f t="shared" ca="1" si="3"/>
        <v>nie</v>
      </c>
    </row>
    <row r="220" spans="1:7" hidden="1">
      <c r="A220" s="17"/>
      <c r="B220" s="18"/>
      <c r="C220" s="19"/>
      <c r="D220" s="20" t="s">
        <v>293</v>
      </c>
      <c r="E220" s="81"/>
      <c r="F220" s="82" t="s">
        <v>636</v>
      </c>
      <c r="G220" s="528" t="str">
        <f t="shared" ca="1" si="3"/>
        <v>nie</v>
      </c>
    </row>
    <row r="221" spans="1:7" hidden="1">
      <c r="A221" s="15" t="s">
        <v>333</v>
      </c>
      <c r="B221" s="655" t="s">
        <v>334</v>
      </c>
      <c r="C221" s="656"/>
      <c r="D221" s="657"/>
      <c r="E221" s="22"/>
      <c r="G221" s="528" t="str">
        <f t="shared" ca="1" si="3"/>
        <v>tak</v>
      </c>
    </row>
    <row r="222" spans="1:7" hidden="1">
      <c r="A222" s="17"/>
      <c r="B222" s="18"/>
      <c r="C222" s="658" t="s">
        <v>288</v>
      </c>
      <c r="D222" s="659"/>
      <c r="E222" s="21"/>
      <c r="G222" s="528" t="str">
        <f t="shared" ca="1" si="3"/>
        <v>nie</v>
      </c>
    </row>
    <row r="223" spans="1:7" hidden="1">
      <c r="A223" s="17"/>
      <c r="B223" s="18"/>
      <c r="C223" s="19"/>
      <c r="D223" s="20" t="s">
        <v>289</v>
      </c>
      <c r="E223" s="21"/>
      <c r="G223" s="528" t="str">
        <f t="shared" ca="1" si="3"/>
        <v>nie</v>
      </c>
    </row>
    <row r="224" spans="1:7" hidden="1">
      <c r="A224" s="17"/>
      <c r="B224" s="18"/>
      <c r="C224" s="19"/>
      <c r="D224" s="20" t="s">
        <v>293</v>
      </c>
      <c r="E224" s="21"/>
      <c r="G224" s="528" t="str">
        <f t="shared" ca="1" si="3"/>
        <v>nie</v>
      </c>
    </row>
    <row r="225" spans="1:7" hidden="1">
      <c r="A225" s="17"/>
      <c r="B225" s="18"/>
      <c r="C225" s="19"/>
      <c r="D225" s="20" t="s">
        <v>291</v>
      </c>
      <c r="E225" s="23"/>
      <c r="G225" s="528" t="str">
        <f t="shared" ca="1" si="3"/>
        <v>nie</v>
      </c>
    </row>
    <row r="226" spans="1:7" hidden="1">
      <c r="A226" s="17"/>
      <c r="B226" s="18"/>
      <c r="C226" s="19"/>
      <c r="D226" s="20" t="s">
        <v>286</v>
      </c>
      <c r="E226" s="23"/>
      <c r="G226" s="528" t="str">
        <f t="shared" ca="1" si="3"/>
        <v>nie</v>
      </c>
    </row>
    <row r="227" spans="1:7" hidden="1">
      <c r="A227" s="17"/>
      <c r="B227" s="18"/>
      <c r="C227" s="658" t="s">
        <v>292</v>
      </c>
      <c r="D227" s="659"/>
      <c r="E227" s="21"/>
      <c r="G227" s="528" t="str">
        <f t="shared" ca="1" si="3"/>
        <v>nie</v>
      </c>
    </row>
    <row r="228" spans="1:7" hidden="1">
      <c r="A228" s="17"/>
      <c r="B228" s="18"/>
      <c r="C228" s="19"/>
      <c r="D228" s="20" t="s">
        <v>289</v>
      </c>
      <c r="E228" s="21"/>
      <c r="G228" s="528" t="str">
        <f t="shared" ca="1" si="3"/>
        <v>nie</v>
      </c>
    </row>
    <row r="229" spans="1:7" hidden="1">
      <c r="A229" s="17"/>
      <c r="B229" s="18"/>
      <c r="C229" s="19"/>
      <c r="D229" s="20" t="s">
        <v>293</v>
      </c>
      <c r="E229" s="21"/>
      <c r="G229" s="528" t="str">
        <f t="shared" ca="1" si="3"/>
        <v>nie</v>
      </c>
    </row>
    <row r="230" spans="1:7" hidden="1">
      <c r="A230" s="15" t="s">
        <v>335</v>
      </c>
      <c r="B230" s="655" t="s">
        <v>336</v>
      </c>
      <c r="C230" s="656"/>
      <c r="D230" s="657"/>
      <c r="E230" s="22"/>
      <c r="G230" s="528" t="str">
        <f t="shared" ca="1" si="3"/>
        <v>tak</v>
      </c>
    </row>
    <row r="231" spans="1:7" hidden="1">
      <c r="A231" s="17"/>
      <c r="B231" s="18"/>
      <c r="C231" s="658" t="s">
        <v>288</v>
      </c>
      <c r="D231" s="659"/>
      <c r="E231" s="21"/>
      <c r="G231" s="528" t="str">
        <f t="shared" ca="1" si="3"/>
        <v>nie</v>
      </c>
    </row>
    <row r="232" spans="1:7" hidden="1">
      <c r="A232" s="17"/>
      <c r="B232" s="18"/>
      <c r="C232" s="19"/>
      <c r="D232" s="20" t="s">
        <v>289</v>
      </c>
      <c r="E232" s="21"/>
      <c r="G232" s="528" t="str">
        <f t="shared" ca="1" si="3"/>
        <v>nie</v>
      </c>
    </row>
    <row r="233" spans="1:7" hidden="1">
      <c r="A233" s="17"/>
      <c r="B233" s="18"/>
      <c r="C233" s="19"/>
      <c r="D233" s="20" t="s">
        <v>293</v>
      </c>
      <c r="E233" s="21"/>
      <c r="G233" s="528" t="str">
        <f t="shared" ca="1" si="3"/>
        <v>nie</v>
      </c>
    </row>
    <row r="234" spans="1:7" hidden="1">
      <c r="A234" s="17"/>
      <c r="B234" s="18"/>
      <c r="C234" s="19"/>
      <c r="D234" s="20" t="s">
        <v>291</v>
      </c>
      <c r="E234" s="23"/>
      <c r="G234" s="528" t="str">
        <f t="shared" ca="1" si="3"/>
        <v>nie</v>
      </c>
    </row>
    <row r="235" spans="1:7" hidden="1">
      <c r="A235" s="17"/>
      <c r="B235" s="18"/>
      <c r="C235" s="19"/>
      <c r="D235" s="20" t="s">
        <v>286</v>
      </c>
      <c r="E235" s="23"/>
      <c r="G235" s="528" t="str">
        <f t="shared" ca="1" si="3"/>
        <v>nie</v>
      </c>
    </row>
    <row r="236" spans="1:7" hidden="1">
      <c r="A236" s="17"/>
      <c r="B236" s="18"/>
      <c r="C236" s="658" t="s">
        <v>292</v>
      </c>
      <c r="D236" s="659"/>
      <c r="E236" s="21"/>
      <c r="G236" s="528" t="str">
        <f t="shared" ca="1" si="3"/>
        <v>nie</v>
      </c>
    </row>
    <row r="237" spans="1:7" hidden="1">
      <c r="A237" s="17"/>
      <c r="B237" s="18"/>
      <c r="C237" s="19"/>
      <c r="D237" s="20" t="s">
        <v>289</v>
      </c>
      <c r="E237" s="21"/>
      <c r="G237" s="528" t="str">
        <f t="shared" ca="1" si="3"/>
        <v>nie</v>
      </c>
    </row>
    <row r="238" spans="1:7" hidden="1">
      <c r="A238" s="17"/>
      <c r="B238" s="18"/>
      <c r="C238" s="19"/>
      <c r="D238" s="20" t="s">
        <v>293</v>
      </c>
      <c r="E238" s="21"/>
      <c r="G238" s="528" t="str">
        <f t="shared" ca="1" si="3"/>
        <v>nie</v>
      </c>
    </row>
    <row r="239" spans="1:7">
      <c r="A239" s="15" t="s">
        <v>337</v>
      </c>
      <c r="B239" s="665" t="s">
        <v>338</v>
      </c>
      <c r="C239" s="666"/>
      <c r="D239" s="667"/>
      <c r="E239" s="27"/>
      <c r="G239" s="528" t="str">
        <f t="shared" ca="1" si="3"/>
        <v>tak</v>
      </c>
    </row>
    <row r="240" spans="1:7">
      <c r="A240" s="17"/>
      <c r="B240" s="18"/>
      <c r="C240" s="658" t="s">
        <v>288</v>
      </c>
      <c r="D240" s="659"/>
      <c r="E240" s="36"/>
      <c r="G240" s="528" t="str">
        <f t="shared" ca="1" si="3"/>
        <v>tak</v>
      </c>
    </row>
    <row r="241" spans="1:7" ht="24">
      <c r="A241" s="17"/>
      <c r="B241" s="18"/>
      <c r="C241" s="19"/>
      <c r="D241" s="20" t="s">
        <v>339</v>
      </c>
      <c r="E241" s="87">
        <v>3</v>
      </c>
      <c r="F241" s="82" t="s">
        <v>636</v>
      </c>
      <c r="G241" s="528" t="str">
        <f t="shared" ca="1" si="3"/>
        <v>tak</v>
      </c>
    </row>
    <row r="242" spans="1:7" ht="24">
      <c r="A242" s="17"/>
      <c r="B242" s="18"/>
      <c r="C242" s="19"/>
      <c r="D242" s="20" t="s">
        <v>340</v>
      </c>
      <c r="E242" s="87">
        <v>99</v>
      </c>
      <c r="F242" s="82" t="s">
        <v>636</v>
      </c>
      <c r="G242" s="528" t="str">
        <f t="shared" ca="1" si="3"/>
        <v>tak</v>
      </c>
    </row>
    <row r="243" spans="1:7">
      <c r="A243" s="17"/>
      <c r="B243" s="18"/>
      <c r="C243" s="19"/>
      <c r="D243" s="20" t="s">
        <v>291</v>
      </c>
      <c r="E243" s="84">
        <v>6.98</v>
      </c>
      <c r="F243" s="82" t="s">
        <v>636</v>
      </c>
      <c r="G243" s="528" t="str">
        <f t="shared" ca="1" si="3"/>
        <v>tak</v>
      </c>
    </row>
    <row r="244" spans="1:7">
      <c r="A244" s="17"/>
      <c r="B244" s="18"/>
      <c r="C244" s="19"/>
      <c r="D244" s="20" t="s">
        <v>286</v>
      </c>
      <c r="E244" s="84">
        <v>0</v>
      </c>
      <c r="F244" s="82" t="s">
        <v>636</v>
      </c>
      <c r="G244" s="528" t="str">
        <f t="shared" ca="1" si="3"/>
        <v>tak</v>
      </c>
    </row>
    <row r="245" spans="1:7">
      <c r="A245" s="17"/>
      <c r="B245" s="18"/>
      <c r="C245" s="658" t="s">
        <v>292</v>
      </c>
      <c r="D245" s="659"/>
      <c r="E245" s="37"/>
      <c r="G245" s="528" t="str">
        <f t="shared" ca="1" si="3"/>
        <v>tak</v>
      </c>
    </row>
    <row r="246" spans="1:7" ht="24">
      <c r="A246" s="17"/>
      <c r="B246" s="18"/>
      <c r="C246" s="19"/>
      <c r="D246" s="20" t="s">
        <v>341</v>
      </c>
      <c r="E246" s="85">
        <v>32</v>
      </c>
      <c r="F246" s="82" t="s">
        <v>636</v>
      </c>
      <c r="G246" s="528" t="str">
        <f t="shared" ca="1" si="3"/>
        <v>tak</v>
      </c>
    </row>
    <row r="247" spans="1:7" ht="24">
      <c r="A247" s="17"/>
      <c r="B247" s="18"/>
      <c r="C247" s="19"/>
      <c r="D247" s="20" t="s">
        <v>342</v>
      </c>
      <c r="E247" s="85">
        <v>227</v>
      </c>
      <c r="F247" s="82" t="s">
        <v>636</v>
      </c>
      <c r="G247" s="528" t="str">
        <f t="shared" ca="1" si="3"/>
        <v>tak</v>
      </c>
    </row>
    <row r="248" spans="1:7">
      <c r="A248" s="15" t="s">
        <v>343</v>
      </c>
      <c r="B248" s="655" t="s">
        <v>344</v>
      </c>
      <c r="C248" s="656"/>
      <c r="D248" s="657"/>
      <c r="E248" s="22"/>
      <c r="G248" s="528" t="str">
        <f t="shared" ca="1" si="3"/>
        <v>tak</v>
      </c>
    </row>
    <row r="249" spans="1:7">
      <c r="A249" s="17"/>
      <c r="B249" s="18"/>
      <c r="C249" s="658" t="s">
        <v>288</v>
      </c>
      <c r="D249" s="659"/>
      <c r="E249" s="21"/>
      <c r="G249" s="528" t="str">
        <f t="shared" ca="1" si="3"/>
        <v>tak</v>
      </c>
    </row>
    <row r="250" spans="1:7">
      <c r="A250" s="17"/>
      <c r="B250" s="18"/>
      <c r="C250" s="19"/>
      <c r="D250" s="20" t="s">
        <v>289</v>
      </c>
      <c r="E250" s="83">
        <v>2</v>
      </c>
      <c r="F250" s="82" t="s">
        <v>636</v>
      </c>
      <c r="G250" s="528" t="str">
        <f t="shared" ca="1" si="3"/>
        <v>tak</v>
      </c>
    </row>
    <row r="251" spans="1:7">
      <c r="A251" s="17"/>
      <c r="B251" s="18"/>
      <c r="C251" s="19"/>
      <c r="D251" s="20" t="s">
        <v>293</v>
      </c>
      <c r="E251" s="83">
        <v>4920</v>
      </c>
      <c r="F251" s="82" t="s">
        <v>636</v>
      </c>
      <c r="G251" s="528" t="str">
        <f t="shared" ca="1" si="3"/>
        <v>tak</v>
      </c>
    </row>
    <row r="252" spans="1:7">
      <c r="A252" s="17"/>
      <c r="B252" s="18"/>
      <c r="C252" s="19"/>
      <c r="D252" s="20" t="s">
        <v>291</v>
      </c>
      <c r="E252" s="81">
        <v>54.09</v>
      </c>
      <c r="F252" s="82" t="s">
        <v>636</v>
      </c>
      <c r="G252" s="528" t="str">
        <f t="shared" ca="1" si="3"/>
        <v>tak</v>
      </c>
    </row>
    <row r="253" spans="1:7">
      <c r="A253" s="17"/>
      <c r="B253" s="18"/>
      <c r="C253" s="19"/>
      <c r="D253" s="20" t="s">
        <v>286</v>
      </c>
      <c r="E253" s="81">
        <v>10.82</v>
      </c>
      <c r="F253" s="82" t="s">
        <v>636</v>
      </c>
      <c r="G253" s="528" t="str">
        <f t="shared" ca="1" si="3"/>
        <v>tak</v>
      </c>
    </row>
    <row r="254" spans="1:7" hidden="1">
      <c r="A254" s="17"/>
      <c r="B254" s="38"/>
      <c r="C254" s="663" t="s">
        <v>292</v>
      </c>
      <c r="D254" s="664"/>
      <c r="E254" s="39"/>
      <c r="G254" s="528" t="str">
        <f t="shared" ca="1" si="3"/>
        <v>nie</v>
      </c>
    </row>
    <row r="255" spans="1:7" hidden="1">
      <c r="A255" s="17"/>
      <c r="B255" s="18"/>
      <c r="C255" s="19"/>
      <c r="D255" s="20" t="s">
        <v>289</v>
      </c>
      <c r="E255" s="81"/>
      <c r="F255" s="82" t="s">
        <v>636</v>
      </c>
      <c r="G255" s="528" t="str">
        <f t="shared" ca="1" si="3"/>
        <v>nie</v>
      </c>
    </row>
    <row r="256" spans="1:7" hidden="1">
      <c r="A256" s="17"/>
      <c r="B256" s="18"/>
      <c r="C256" s="19"/>
      <c r="D256" s="20" t="s">
        <v>293</v>
      </c>
      <c r="E256" s="81"/>
      <c r="F256" s="82" t="s">
        <v>636</v>
      </c>
      <c r="G256" s="528" t="str">
        <f t="shared" ca="1" si="3"/>
        <v>nie</v>
      </c>
    </row>
    <row r="257" spans="1:7" hidden="1">
      <c r="A257" s="15" t="s">
        <v>345</v>
      </c>
      <c r="B257" s="655" t="s">
        <v>346</v>
      </c>
      <c r="C257" s="656"/>
      <c r="D257" s="657"/>
      <c r="E257" s="22"/>
      <c r="G257" s="528" t="str">
        <f t="shared" ca="1" si="3"/>
        <v>tak</v>
      </c>
    </row>
    <row r="258" spans="1:7" hidden="1">
      <c r="A258" s="17"/>
      <c r="B258" s="18"/>
      <c r="C258" s="658" t="s">
        <v>288</v>
      </c>
      <c r="D258" s="659"/>
      <c r="E258" s="21"/>
      <c r="G258" s="528" t="str">
        <f t="shared" ca="1" si="3"/>
        <v>nie</v>
      </c>
    </row>
    <row r="259" spans="1:7" hidden="1">
      <c r="A259" s="17"/>
      <c r="B259" s="18"/>
      <c r="C259" s="19"/>
      <c r="D259" s="20" t="s">
        <v>289</v>
      </c>
      <c r="E259" s="83"/>
      <c r="F259" s="82" t="s">
        <v>636</v>
      </c>
      <c r="G259" s="528" t="str">
        <f t="shared" ca="1" si="3"/>
        <v>nie</v>
      </c>
    </row>
    <row r="260" spans="1:7" hidden="1">
      <c r="A260" s="17"/>
      <c r="B260" s="18"/>
      <c r="C260" s="19"/>
      <c r="D260" s="20" t="s">
        <v>291</v>
      </c>
      <c r="E260" s="81"/>
      <c r="F260" s="82" t="s">
        <v>636</v>
      </c>
      <c r="G260" s="528" t="str">
        <f t="shared" ca="1" si="3"/>
        <v>nie</v>
      </c>
    </row>
    <row r="261" spans="1:7" hidden="1">
      <c r="A261" s="17"/>
      <c r="B261" s="18"/>
      <c r="C261" s="19"/>
      <c r="D261" s="20" t="s">
        <v>286</v>
      </c>
      <c r="E261" s="81"/>
      <c r="F261" s="82" t="s">
        <v>636</v>
      </c>
      <c r="G261" s="528" t="str">
        <f t="shared" ca="1" si="3"/>
        <v>nie</v>
      </c>
    </row>
    <row r="262" spans="1:7" hidden="1">
      <c r="A262" s="17"/>
      <c r="B262" s="18"/>
      <c r="C262" s="658" t="s">
        <v>292</v>
      </c>
      <c r="D262" s="659"/>
      <c r="E262" s="21"/>
      <c r="G262" s="528" t="str">
        <f t="shared" ca="1" si="3"/>
        <v>nie</v>
      </c>
    </row>
    <row r="263" spans="1:7" hidden="1">
      <c r="A263" s="17"/>
      <c r="B263" s="18"/>
      <c r="C263" s="19"/>
      <c r="D263" s="20" t="s">
        <v>289</v>
      </c>
      <c r="E263" s="81"/>
      <c r="F263" s="82" t="s">
        <v>636</v>
      </c>
      <c r="G263" s="528" t="str">
        <f t="shared" ca="1" si="3"/>
        <v>nie</v>
      </c>
    </row>
    <row r="264" spans="1:7" hidden="1">
      <c r="A264" s="17"/>
      <c r="B264" s="18"/>
      <c r="C264" s="19"/>
      <c r="D264" s="20" t="s">
        <v>293</v>
      </c>
      <c r="E264" s="81"/>
      <c r="F264" s="82" t="s">
        <v>636</v>
      </c>
      <c r="G264" s="528" t="str">
        <f t="shared" ca="1" si="3"/>
        <v>nie</v>
      </c>
    </row>
    <row r="265" spans="1:7" hidden="1">
      <c r="A265" s="15" t="s">
        <v>347</v>
      </c>
      <c r="B265" s="655" t="s">
        <v>348</v>
      </c>
      <c r="C265" s="656"/>
      <c r="D265" s="657"/>
      <c r="E265" s="22"/>
      <c r="G265" s="528" t="str">
        <f t="shared" ca="1" si="3"/>
        <v>tak</v>
      </c>
    </row>
    <row r="266" spans="1:7" hidden="1">
      <c r="A266" s="17"/>
      <c r="B266" s="18"/>
      <c r="C266" s="658" t="s">
        <v>288</v>
      </c>
      <c r="D266" s="659"/>
      <c r="E266" s="21"/>
      <c r="G266" s="528" t="str">
        <f t="shared" ca="1" si="3"/>
        <v>nie</v>
      </c>
    </row>
    <row r="267" spans="1:7" hidden="1">
      <c r="A267" s="17"/>
      <c r="B267" s="18"/>
      <c r="C267" s="19"/>
      <c r="D267" s="20" t="s">
        <v>289</v>
      </c>
      <c r="E267" s="83"/>
      <c r="F267" s="82" t="s">
        <v>636</v>
      </c>
      <c r="G267" s="528" t="str">
        <f t="shared" ca="1" si="3"/>
        <v>nie</v>
      </c>
    </row>
    <row r="268" spans="1:7" hidden="1">
      <c r="A268" s="17"/>
      <c r="B268" s="18"/>
      <c r="C268" s="19"/>
      <c r="D268" s="20" t="s">
        <v>291</v>
      </c>
      <c r="E268" s="81"/>
      <c r="F268" s="82" t="s">
        <v>636</v>
      </c>
      <c r="G268" s="528" t="str">
        <f t="shared" ca="1" si="3"/>
        <v>nie</v>
      </c>
    </row>
    <row r="269" spans="1:7" hidden="1">
      <c r="A269" s="17"/>
      <c r="B269" s="18"/>
      <c r="C269" s="19"/>
      <c r="D269" s="20" t="s">
        <v>286</v>
      </c>
      <c r="E269" s="81"/>
      <c r="F269" s="82" t="s">
        <v>636</v>
      </c>
      <c r="G269" s="528" t="str">
        <f t="shared" ca="1" si="3"/>
        <v>nie</v>
      </c>
    </row>
    <row r="270" spans="1:7" hidden="1">
      <c r="A270" s="17"/>
      <c r="B270" s="18"/>
      <c r="C270" s="658" t="s">
        <v>292</v>
      </c>
      <c r="D270" s="659"/>
      <c r="E270" s="21"/>
      <c r="G270" s="528" t="str">
        <f t="shared" ca="1" si="3"/>
        <v>nie</v>
      </c>
    </row>
    <row r="271" spans="1:7" hidden="1">
      <c r="A271" s="17"/>
      <c r="B271" s="18"/>
      <c r="C271" s="19"/>
      <c r="D271" s="20" t="s">
        <v>289</v>
      </c>
      <c r="E271" s="83"/>
      <c r="F271" s="82" t="s">
        <v>636</v>
      </c>
      <c r="G271" s="528" t="str">
        <f t="shared" ref="G271:G307" ca="1" si="4">IF(OR(NOT(A271=""),NOT(E271="")),"tak",IF(AND(COUNTIF(C271,"*"&amp;"publiczne"&amp;"*")&gt;0,OFFSET(E271,1,0)&gt;0),"tak","nie"))</f>
        <v>nie</v>
      </c>
    </row>
    <row r="272" spans="1:7" hidden="1">
      <c r="A272" s="17"/>
      <c r="B272" s="18"/>
      <c r="C272" s="19"/>
      <c r="D272" s="20" t="s">
        <v>293</v>
      </c>
      <c r="E272" s="83"/>
      <c r="F272" s="82" t="s">
        <v>636</v>
      </c>
      <c r="G272" s="528" t="str">
        <f t="shared" ca="1" si="4"/>
        <v>nie</v>
      </c>
    </row>
    <row r="273" spans="1:7" hidden="1">
      <c r="A273" s="15" t="s">
        <v>349</v>
      </c>
      <c r="B273" s="665" t="s">
        <v>350</v>
      </c>
      <c r="C273" s="666"/>
      <c r="D273" s="667"/>
      <c r="E273" s="27"/>
      <c r="G273" s="528" t="str">
        <f t="shared" ca="1" si="4"/>
        <v>tak</v>
      </c>
    </row>
    <row r="274" spans="1:7" hidden="1">
      <c r="A274" s="17"/>
      <c r="B274" s="18"/>
      <c r="C274" s="658" t="s">
        <v>288</v>
      </c>
      <c r="D274" s="659"/>
      <c r="E274" s="36"/>
      <c r="G274" s="528" t="str">
        <f t="shared" ca="1" si="4"/>
        <v>nie</v>
      </c>
    </row>
    <row r="275" spans="1:7" hidden="1">
      <c r="A275" s="17"/>
      <c r="B275" s="18"/>
      <c r="C275" s="19"/>
      <c r="D275" s="20" t="s">
        <v>289</v>
      </c>
      <c r="E275" s="43"/>
      <c r="G275" s="528" t="str">
        <f t="shared" ca="1" si="4"/>
        <v>nie</v>
      </c>
    </row>
    <row r="276" spans="1:7" hidden="1">
      <c r="A276" s="17"/>
      <c r="B276" s="18"/>
      <c r="C276" s="19"/>
      <c r="D276" s="20" t="s">
        <v>291</v>
      </c>
      <c r="E276" s="41"/>
      <c r="G276" s="528" t="str">
        <f t="shared" ca="1" si="4"/>
        <v>nie</v>
      </c>
    </row>
    <row r="277" spans="1:7" hidden="1">
      <c r="A277" s="17"/>
      <c r="B277" s="18"/>
      <c r="C277" s="19"/>
      <c r="D277" s="20" t="s">
        <v>286</v>
      </c>
      <c r="E277" s="41"/>
      <c r="G277" s="528" t="str">
        <f t="shared" ca="1" si="4"/>
        <v>nie</v>
      </c>
    </row>
    <row r="278" spans="1:7" hidden="1">
      <c r="A278" s="17"/>
      <c r="B278" s="18"/>
      <c r="C278" s="661" t="s">
        <v>292</v>
      </c>
      <c r="D278" s="662"/>
      <c r="E278" s="37"/>
      <c r="G278" s="528" t="str">
        <f t="shared" ca="1" si="4"/>
        <v>nie</v>
      </c>
    </row>
    <row r="279" spans="1:7" hidden="1">
      <c r="A279" s="17"/>
      <c r="B279" s="18"/>
      <c r="C279" s="19"/>
      <c r="D279" s="20" t="s">
        <v>289</v>
      </c>
      <c r="E279" s="42"/>
      <c r="G279" s="528" t="str">
        <f t="shared" ca="1" si="4"/>
        <v>nie</v>
      </c>
    </row>
    <row r="280" spans="1:7" hidden="1">
      <c r="A280" s="17"/>
      <c r="B280" s="18"/>
      <c r="C280" s="19"/>
      <c r="D280" s="20" t="s">
        <v>293</v>
      </c>
      <c r="E280" s="42"/>
      <c r="G280" s="528" t="str">
        <f t="shared" ca="1" si="4"/>
        <v>nie</v>
      </c>
    </row>
    <row r="281" spans="1:7" hidden="1">
      <c r="A281" s="15" t="s">
        <v>351</v>
      </c>
      <c r="B281" s="655" t="s">
        <v>352</v>
      </c>
      <c r="C281" s="656"/>
      <c r="D281" s="657"/>
      <c r="E281" s="22"/>
      <c r="G281" s="528" t="str">
        <f t="shared" ca="1" si="4"/>
        <v>tak</v>
      </c>
    </row>
    <row r="282" spans="1:7" hidden="1">
      <c r="A282" s="17"/>
      <c r="B282" s="18"/>
      <c r="C282" s="658" t="s">
        <v>288</v>
      </c>
      <c r="D282" s="659"/>
      <c r="E282" s="21"/>
      <c r="G282" s="528" t="str">
        <f t="shared" ca="1" si="4"/>
        <v>nie</v>
      </c>
    </row>
    <row r="283" spans="1:7" hidden="1">
      <c r="A283" s="17"/>
      <c r="B283" s="18"/>
      <c r="C283" s="19"/>
      <c r="D283" s="20" t="s">
        <v>289</v>
      </c>
      <c r="E283" s="21"/>
      <c r="G283" s="528" t="str">
        <f t="shared" ca="1" si="4"/>
        <v>nie</v>
      </c>
    </row>
    <row r="284" spans="1:7" hidden="1">
      <c r="A284" s="17"/>
      <c r="B284" s="18"/>
      <c r="C284" s="19"/>
      <c r="D284" s="20" t="s">
        <v>293</v>
      </c>
      <c r="E284" s="21"/>
      <c r="G284" s="528" t="str">
        <f t="shared" ca="1" si="4"/>
        <v>nie</v>
      </c>
    </row>
    <row r="285" spans="1:7" hidden="1">
      <c r="A285" s="17"/>
      <c r="B285" s="18"/>
      <c r="C285" s="19"/>
      <c r="D285" s="20" t="s">
        <v>291</v>
      </c>
      <c r="E285" s="23"/>
      <c r="G285" s="528" t="str">
        <f t="shared" ca="1" si="4"/>
        <v>nie</v>
      </c>
    </row>
    <row r="286" spans="1:7" hidden="1">
      <c r="A286" s="17"/>
      <c r="B286" s="18"/>
      <c r="C286" s="19"/>
      <c r="D286" s="20" t="s">
        <v>286</v>
      </c>
      <c r="E286" s="23"/>
      <c r="G286" s="528" t="str">
        <f t="shared" ca="1" si="4"/>
        <v>nie</v>
      </c>
    </row>
    <row r="287" spans="1:7" hidden="1">
      <c r="A287" s="17"/>
      <c r="B287" s="18"/>
      <c r="C287" s="658" t="s">
        <v>292</v>
      </c>
      <c r="D287" s="659"/>
      <c r="E287" s="21"/>
      <c r="G287" s="528" t="str">
        <f t="shared" ca="1" si="4"/>
        <v>nie</v>
      </c>
    </row>
    <row r="288" spans="1:7" hidden="1">
      <c r="A288" s="17"/>
      <c r="B288" s="18"/>
      <c r="C288" s="19"/>
      <c r="D288" s="20" t="s">
        <v>289</v>
      </c>
      <c r="E288" s="21"/>
      <c r="G288" s="528" t="str">
        <f t="shared" ca="1" si="4"/>
        <v>nie</v>
      </c>
    </row>
    <row r="289" spans="1:7" hidden="1">
      <c r="A289" s="17"/>
      <c r="B289" s="18"/>
      <c r="C289" s="19"/>
      <c r="D289" s="20" t="s">
        <v>293</v>
      </c>
      <c r="E289" s="21"/>
      <c r="G289" s="528" t="str">
        <f t="shared" ca="1" si="4"/>
        <v>nie</v>
      </c>
    </row>
    <row r="290" spans="1:7" hidden="1">
      <c r="A290" s="15" t="s">
        <v>353</v>
      </c>
      <c r="B290" s="655" t="s">
        <v>354</v>
      </c>
      <c r="C290" s="656"/>
      <c r="D290" s="657"/>
      <c r="E290" s="22"/>
      <c r="G290" s="528" t="str">
        <f t="shared" ca="1" si="4"/>
        <v>tak</v>
      </c>
    </row>
    <row r="291" spans="1:7" hidden="1">
      <c r="A291" s="17"/>
      <c r="B291" s="18"/>
      <c r="C291" s="658" t="s">
        <v>288</v>
      </c>
      <c r="D291" s="659"/>
      <c r="E291" s="21"/>
      <c r="G291" s="528" t="str">
        <f t="shared" ca="1" si="4"/>
        <v>nie</v>
      </c>
    </row>
    <row r="292" spans="1:7" hidden="1">
      <c r="A292" s="17"/>
      <c r="B292" s="18"/>
      <c r="C292" s="19"/>
      <c r="D292" s="20" t="s">
        <v>289</v>
      </c>
      <c r="E292" s="21"/>
      <c r="G292" s="528" t="str">
        <f t="shared" ca="1" si="4"/>
        <v>nie</v>
      </c>
    </row>
    <row r="293" spans="1:7" hidden="1">
      <c r="A293" s="17"/>
      <c r="B293" s="18"/>
      <c r="C293" s="19"/>
      <c r="D293" s="20" t="s">
        <v>293</v>
      </c>
      <c r="E293" s="21"/>
      <c r="G293" s="528" t="str">
        <f t="shared" ca="1" si="4"/>
        <v>nie</v>
      </c>
    </row>
    <row r="294" spans="1:7" hidden="1">
      <c r="A294" s="17"/>
      <c r="B294" s="18"/>
      <c r="C294" s="19"/>
      <c r="D294" s="20" t="s">
        <v>291</v>
      </c>
      <c r="E294" s="23"/>
      <c r="G294" s="528" t="str">
        <f t="shared" ca="1" si="4"/>
        <v>nie</v>
      </c>
    </row>
    <row r="295" spans="1:7" hidden="1">
      <c r="A295" s="17"/>
      <c r="B295" s="18"/>
      <c r="C295" s="19"/>
      <c r="D295" s="20" t="s">
        <v>286</v>
      </c>
      <c r="E295" s="23"/>
      <c r="G295" s="528" t="str">
        <f t="shared" ca="1" si="4"/>
        <v>nie</v>
      </c>
    </row>
    <row r="296" spans="1:7" hidden="1">
      <c r="A296" s="17"/>
      <c r="B296" s="18"/>
      <c r="C296" s="658" t="s">
        <v>292</v>
      </c>
      <c r="D296" s="659"/>
      <c r="E296" s="21"/>
      <c r="G296" s="528" t="str">
        <f t="shared" ca="1" si="4"/>
        <v>nie</v>
      </c>
    </row>
    <row r="297" spans="1:7" hidden="1">
      <c r="A297" s="17"/>
      <c r="B297" s="18"/>
      <c r="C297" s="19"/>
      <c r="D297" s="20" t="s">
        <v>289</v>
      </c>
      <c r="E297" s="22"/>
      <c r="G297" s="528" t="str">
        <f t="shared" ca="1" si="4"/>
        <v>nie</v>
      </c>
    </row>
    <row r="298" spans="1:7" hidden="1">
      <c r="A298" s="17"/>
      <c r="B298" s="18"/>
      <c r="C298" s="19"/>
      <c r="D298" s="20" t="s">
        <v>293</v>
      </c>
      <c r="E298" s="21"/>
      <c r="G298" s="528" t="str">
        <f t="shared" ca="1" si="4"/>
        <v>nie</v>
      </c>
    </row>
    <row r="299" spans="1:7" hidden="1">
      <c r="A299" s="15" t="s">
        <v>355</v>
      </c>
      <c r="B299" s="655" t="s">
        <v>356</v>
      </c>
      <c r="C299" s="656"/>
      <c r="D299" s="657"/>
      <c r="E299" s="21"/>
      <c r="G299" s="528" t="str">
        <f t="shared" ca="1" si="4"/>
        <v>tak</v>
      </c>
    </row>
    <row r="300" spans="1:7" hidden="1">
      <c r="A300" s="17"/>
      <c r="B300" s="18"/>
      <c r="C300" s="658" t="s">
        <v>288</v>
      </c>
      <c r="D300" s="659"/>
      <c r="E300" s="21"/>
      <c r="G300" s="528" t="str">
        <f t="shared" ca="1" si="4"/>
        <v>nie</v>
      </c>
    </row>
    <row r="301" spans="1:7" hidden="1">
      <c r="A301" s="17"/>
      <c r="B301" s="18"/>
      <c r="C301" s="19"/>
      <c r="D301" s="20" t="s">
        <v>289</v>
      </c>
      <c r="E301" s="23"/>
      <c r="G301" s="528" t="str">
        <f t="shared" ca="1" si="4"/>
        <v>nie</v>
      </c>
    </row>
    <row r="302" spans="1:7" hidden="1">
      <c r="A302" s="17"/>
      <c r="B302" s="18"/>
      <c r="C302" s="19"/>
      <c r="D302" s="20" t="s">
        <v>293</v>
      </c>
      <c r="E302" s="23"/>
      <c r="G302" s="528" t="str">
        <f t="shared" ca="1" si="4"/>
        <v>nie</v>
      </c>
    </row>
    <row r="303" spans="1:7" hidden="1">
      <c r="A303" s="17"/>
      <c r="B303" s="18"/>
      <c r="C303" s="19"/>
      <c r="D303" s="20" t="s">
        <v>291</v>
      </c>
      <c r="E303" s="21"/>
      <c r="G303" s="528" t="str">
        <f t="shared" ca="1" si="4"/>
        <v>nie</v>
      </c>
    </row>
    <row r="304" spans="1:7" hidden="1">
      <c r="A304" s="17"/>
      <c r="B304" s="18"/>
      <c r="C304" s="19"/>
      <c r="D304" s="20" t="s">
        <v>286</v>
      </c>
      <c r="E304" s="21"/>
      <c r="G304" s="528" t="str">
        <f t="shared" ca="1" si="4"/>
        <v>nie</v>
      </c>
    </row>
    <row r="305" spans="1:7" hidden="1">
      <c r="A305" s="17"/>
      <c r="B305" s="18"/>
      <c r="C305" s="658" t="s">
        <v>292</v>
      </c>
      <c r="D305" s="659"/>
      <c r="E305" s="21"/>
      <c r="G305" s="528" t="str">
        <f t="shared" ca="1" si="4"/>
        <v>nie</v>
      </c>
    </row>
    <row r="306" spans="1:7" hidden="1">
      <c r="A306" s="17"/>
      <c r="B306" s="18"/>
      <c r="C306" s="19"/>
      <c r="D306" s="20" t="s">
        <v>289</v>
      </c>
      <c r="E306" s="21"/>
      <c r="G306" s="528" t="str">
        <f t="shared" ca="1" si="4"/>
        <v>nie</v>
      </c>
    </row>
    <row r="307" spans="1:7" hidden="1">
      <c r="A307" s="40"/>
      <c r="B307" s="18"/>
      <c r="C307" s="19"/>
      <c r="D307" s="20" t="s">
        <v>293</v>
      </c>
      <c r="E307" s="21"/>
      <c r="G307" s="528" t="str">
        <f t="shared" ca="1" si="4"/>
        <v>nie</v>
      </c>
    </row>
    <row r="308" spans="1:7">
      <c r="A308" s="2"/>
      <c r="B308" s="2"/>
      <c r="C308" s="3"/>
      <c r="D308" s="3"/>
      <c r="E308" s="4"/>
    </row>
    <row r="309" spans="1:7">
      <c r="A309" s="4"/>
      <c r="B309" s="2"/>
      <c r="C309" s="3"/>
      <c r="D309" s="3"/>
      <c r="E309" s="4"/>
    </row>
    <row r="310" spans="1:7">
      <c r="A310" s="660" t="s">
        <v>732</v>
      </c>
      <c r="B310" s="660"/>
      <c r="C310" s="660"/>
      <c r="D310" s="660"/>
      <c r="E310" s="89">
        <v>44</v>
      </c>
    </row>
  </sheetData>
  <autoFilter ref="A13:G307" xr:uid="{00000000-0001-0000-0200-000000000000}">
    <filterColumn colId="1" showButton="0"/>
    <filterColumn colId="2" showButton="0"/>
    <filterColumn colId="6">
      <filters>
        <filter val="tak"/>
      </filters>
    </filterColumn>
  </autoFilter>
  <mergeCells count="106">
    <mergeCell ref="B70:D70"/>
    <mergeCell ref="C71:D71"/>
    <mergeCell ref="C76:D76"/>
    <mergeCell ref="B133:D133"/>
    <mergeCell ref="C134:D134"/>
    <mergeCell ref="B106:D106"/>
    <mergeCell ref="C107:D107"/>
    <mergeCell ref="C112:D112"/>
    <mergeCell ref="B14:D14"/>
    <mergeCell ref="B52:D52"/>
    <mergeCell ref="C53:D53"/>
    <mergeCell ref="C58:D58"/>
    <mergeCell ref="C62:D62"/>
    <mergeCell ref="C67:D67"/>
    <mergeCell ref="B97:D97"/>
    <mergeCell ref="B79:D79"/>
    <mergeCell ref="C80:D80"/>
    <mergeCell ref="C85:D85"/>
    <mergeCell ref="B88:D88"/>
    <mergeCell ref="C89:D89"/>
    <mergeCell ref="C94:D94"/>
    <mergeCell ref="C125:D125"/>
    <mergeCell ref="C130:D130"/>
    <mergeCell ref="A4:E4"/>
    <mergeCell ref="A7:E7"/>
    <mergeCell ref="A9:E9"/>
    <mergeCell ref="A10:E10"/>
    <mergeCell ref="B13:D13"/>
    <mergeCell ref="C49:D49"/>
    <mergeCell ref="B16:D16"/>
    <mergeCell ref="C17:D17"/>
    <mergeCell ref="C22:D22"/>
    <mergeCell ref="B25:D25"/>
    <mergeCell ref="C26:D26"/>
    <mergeCell ref="C31:D31"/>
    <mergeCell ref="B34:D34"/>
    <mergeCell ref="C35:D35"/>
    <mergeCell ref="C40:D40"/>
    <mergeCell ref="B43:D43"/>
    <mergeCell ref="C44:D44"/>
    <mergeCell ref="B142:D142"/>
    <mergeCell ref="C98:D98"/>
    <mergeCell ref="C103:D103"/>
    <mergeCell ref="B115:D115"/>
    <mergeCell ref="C116:D116"/>
    <mergeCell ref="C121:D121"/>
    <mergeCell ref="B124:D124"/>
    <mergeCell ref="C139:D139"/>
    <mergeCell ref="C178:D178"/>
    <mergeCell ref="C143:D143"/>
    <mergeCell ref="C148:D148"/>
    <mergeCell ref="B151:D151"/>
    <mergeCell ref="C152:D152"/>
    <mergeCell ref="C157:D157"/>
    <mergeCell ref="B160:D160"/>
    <mergeCell ref="C161:D161"/>
    <mergeCell ref="C166:D166"/>
    <mergeCell ref="B169:D169"/>
    <mergeCell ref="C170:D170"/>
    <mergeCell ref="C174:D174"/>
    <mergeCell ref="C210:D210"/>
    <mergeCell ref="B180:D180"/>
    <mergeCell ref="C181:D181"/>
    <mergeCell ref="C185:D185"/>
    <mergeCell ref="B188:D188"/>
    <mergeCell ref="C189:D189"/>
    <mergeCell ref="C193:D193"/>
    <mergeCell ref="B196:D196"/>
    <mergeCell ref="C197:D197"/>
    <mergeCell ref="C202:D202"/>
    <mergeCell ref="B205:D205"/>
    <mergeCell ref="C206:D206"/>
    <mergeCell ref="C245:D245"/>
    <mergeCell ref="B213:D213"/>
    <mergeCell ref="C214:D214"/>
    <mergeCell ref="C218:D218"/>
    <mergeCell ref="B221:D221"/>
    <mergeCell ref="C222:D222"/>
    <mergeCell ref="C227:D227"/>
    <mergeCell ref="B230:D230"/>
    <mergeCell ref="C231:D231"/>
    <mergeCell ref="C236:D236"/>
    <mergeCell ref="B239:D239"/>
    <mergeCell ref="C240:D240"/>
    <mergeCell ref="C278:D278"/>
    <mergeCell ref="B248:D248"/>
    <mergeCell ref="C249:D249"/>
    <mergeCell ref="C254:D254"/>
    <mergeCell ref="B257:D257"/>
    <mergeCell ref="C258:D258"/>
    <mergeCell ref="C262:D262"/>
    <mergeCell ref="B265:D265"/>
    <mergeCell ref="C266:D266"/>
    <mergeCell ref="C270:D270"/>
    <mergeCell ref="B273:D273"/>
    <mergeCell ref="C274:D274"/>
    <mergeCell ref="B299:D299"/>
    <mergeCell ref="C300:D300"/>
    <mergeCell ref="C305:D305"/>
    <mergeCell ref="A310:D310"/>
    <mergeCell ref="B281:D281"/>
    <mergeCell ref="C282:D282"/>
    <mergeCell ref="C287:D287"/>
    <mergeCell ref="B290:D290"/>
    <mergeCell ref="C291:D291"/>
    <mergeCell ref="C296:D296"/>
  </mergeCells>
  <pageMargins left="0.70866141732283472" right="0.70866141732283472" top="0.74803149606299213" bottom="0.74803149606299213" header="0.31496062992125984" footer="0.31496062992125984"/>
  <pageSetup paperSize="9" firstPageNumber="95" orientation="portrait" useFirstPageNumber="1" r:id="rId1"/>
  <headerFooter>
    <oddFooter>&amp;R&amp;P</oddFooter>
  </headerFooter>
  <rowBreaks count="1" manualBreakCount="1">
    <brk id="24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3:F8"/>
  <sheetViews>
    <sheetView workbookViewId="0">
      <selection activeCell="F6" sqref="F6"/>
    </sheetView>
  </sheetViews>
  <sheetFormatPr defaultRowHeight="12.75"/>
  <cols>
    <col min="1" max="1" width="31.7109375" style="51" customWidth="1"/>
    <col min="2" max="5" width="9.140625" style="51"/>
    <col min="6" max="6" width="15.140625" style="52" customWidth="1"/>
    <col min="7" max="256" width="9.140625" style="51"/>
    <col min="257" max="257" width="31.7109375" style="51" customWidth="1"/>
    <col min="258" max="261" width="9.140625" style="51"/>
    <col min="262" max="262" width="15.140625" style="51" customWidth="1"/>
    <col min="263" max="512" width="9.140625" style="51"/>
    <col min="513" max="513" width="31.7109375" style="51" customWidth="1"/>
    <col min="514" max="517" width="9.140625" style="51"/>
    <col min="518" max="518" width="15.140625" style="51" customWidth="1"/>
    <col min="519" max="768" width="9.140625" style="51"/>
    <col min="769" max="769" width="31.7109375" style="51" customWidth="1"/>
    <col min="770" max="773" width="9.140625" style="51"/>
    <col min="774" max="774" width="15.140625" style="51" customWidth="1"/>
    <col min="775" max="1024" width="9.140625" style="51"/>
    <col min="1025" max="1025" width="31.7109375" style="51" customWidth="1"/>
    <col min="1026" max="1029" width="9.140625" style="51"/>
    <col min="1030" max="1030" width="15.140625" style="51" customWidth="1"/>
    <col min="1031" max="1280" width="9.140625" style="51"/>
    <col min="1281" max="1281" width="31.7109375" style="51" customWidth="1"/>
    <col min="1282" max="1285" width="9.140625" style="51"/>
    <col min="1286" max="1286" width="15.140625" style="51" customWidth="1"/>
    <col min="1287" max="1536" width="9.140625" style="51"/>
    <col min="1537" max="1537" width="31.7109375" style="51" customWidth="1"/>
    <col min="1538" max="1541" width="9.140625" style="51"/>
    <col min="1542" max="1542" width="15.140625" style="51" customWidth="1"/>
    <col min="1543" max="1792" width="9.140625" style="51"/>
    <col min="1793" max="1793" width="31.7109375" style="51" customWidth="1"/>
    <col min="1794" max="1797" width="9.140625" style="51"/>
    <col min="1798" max="1798" width="15.140625" style="51" customWidth="1"/>
    <col min="1799" max="2048" width="9.140625" style="51"/>
    <col min="2049" max="2049" width="31.7109375" style="51" customWidth="1"/>
    <col min="2050" max="2053" width="9.140625" style="51"/>
    <col min="2054" max="2054" width="15.140625" style="51" customWidth="1"/>
    <col min="2055" max="2304" width="9.140625" style="51"/>
    <col min="2305" max="2305" width="31.7109375" style="51" customWidth="1"/>
    <col min="2306" max="2309" width="9.140625" style="51"/>
    <col min="2310" max="2310" width="15.140625" style="51" customWidth="1"/>
    <col min="2311" max="2560" width="9.140625" style="51"/>
    <col min="2561" max="2561" width="31.7109375" style="51" customWidth="1"/>
    <col min="2562" max="2565" width="9.140625" style="51"/>
    <col min="2566" max="2566" width="15.140625" style="51" customWidth="1"/>
    <col min="2567" max="2816" width="9.140625" style="51"/>
    <col min="2817" max="2817" width="31.7109375" style="51" customWidth="1"/>
    <col min="2818" max="2821" width="9.140625" style="51"/>
    <col min="2822" max="2822" width="15.140625" style="51" customWidth="1"/>
    <col min="2823" max="3072" width="9.140625" style="51"/>
    <col min="3073" max="3073" width="31.7109375" style="51" customWidth="1"/>
    <col min="3074" max="3077" width="9.140625" style="51"/>
    <col min="3078" max="3078" width="15.140625" style="51" customWidth="1"/>
    <col min="3079" max="3328" width="9.140625" style="51"/>
    <col min="3329" max="3329" width="31.7109375" style="51" customWidth="1"/>
    <col min="3330" max="3333" width="9.140625" style="51"/>
    <col min="3334" max="3334" width="15.140625" style="51" customWidth="1"/>
    <col min="3335" max="3584" width="9.140625" style="51"/>
    <col min="3585" max="3585" width="31.7109375" style="51" customWidth="1"/>
    <col min="3586" max="3589" width="9.140625" style="51"/>
    <col min="3590" max="3590" width="15.140625" style="51" customWidth="1"/>
    <col min="3591" max="3840" width="9.140625" style="51"/>
    <col min="3841" max="3841" width="31.7109375" style="51" customWidth="1"/>
    <col min="3842" max="3845" width="9.140625" style="51"/>
    <col min="3846" max="3846" width="15.140625" style="51" customWidth="1"/>
    <col min="3847" max="4096" width="9.140625" style="51"/>
    <col min="4097" max="4097" width="31.7109375" style="51" customWidth="1"/>
    <col min="4098" max="4101" width="9.140625" style="51"/>
    <col min="4102" max="4102" width="15.140625" style="51" customWidth="1"/>
    <col min="4103" max="4352" width="9.140625" style="51"/>
    <col min="4353" max="4353" width="31.7109375" style="51" customWidth="1"/>
    <col min="4354" max="4357" width="9.140625" style="51"/>
    <col min="4358" max="4358" width="15.140625" style="51" customWidth="1"/>
    <col min="4359" max="4608" width="9.140625" style="51"/>
    <col min="4609" max="4609" width="31.7109375" style="51" customWidth="1"/>
    <col min="4610" max="4613" width="9.140625" style="51"/>
    <col min="4614" max="4614" width="15.140625" style="51" customWidth="1"/>
    <col min="4615" max="4864" width="9.140625" style="51"/>
    <col min="4865" max="4865" width="31.7109375" style="51" customWidth="1"/>
    <col min="4866" max="4869" width="9.140625" style="51"/>
    <col min="4870" max="4870" width="15.140625" style="51" customWidth="1"/>
    <col min="4871" max="5120" width="9.140625" style="51"/>
    <col min="5121" max="5121" width="31.7109375" style="51" customWidth="1"/>
    <col min="5122" max="5125" width="9.140625" style="51"/>
    <col min="5126" max="5126" width="15.140625" style="51" customWidth="1"/>
    <col min="5127" max="5376" width="9.140625" style="51"/>
    <col min="5377" max="5377" width="31.7109375" style="51" customWidth="1"/>
    <col min="5378" max="5381" width="9.140625" style="51"/>
    <col min="5382" max="5382" width="15.140625" style="51" customWidth="1"/>
    <col min="5383" max="5632" width="9.140625" style="51"/>
    <col min="5633" max="5633" width="31.7109375" style="51" customWidth="1"/>
    <col min="5634" max="5637" width="9.140625" style="51"/>
    <col min="5638" max="5638" width="15.140625" style="51" customWidth="1"/>
    <col min="5639" max="5888" width="9.140625" style="51"/>
    <col min="5889" max="5889" width="31.7109375" style="51" customWidth="1"/>
    <col min="5890" max="5893" width="9.140625" style="51"/>
    <col min="5894" max="5894" width="15.140625" style="51" customWidth="1"/>
    <col min="5895" max="6144" width="9.140625" style="51"/>
    <col min="6145" max="6145" width="31.7109375" style="51" customWidth="1"/>
    <col min="6146" max="6149" width="9.140625" style="51"/>
    <col min="6150" max="6150" width="15.140625" style="51" customWidth="1"/>
    <col min="6151" max="6400" width="9.140625" style="51"/>
    <col min="6401" max="6401" width="31.7109375" style="51" customWidth="1"/>
    <col min="6402" max="6405" width="9.140625" style="51"/>
    <col min="6406" max="6406" width="15.140625" style="51" customWidth="1"/>
    <col min="6407" max="6656" width="9.140625" style="51"/>
    <col min="6657" max="6657" width="31.7109375" style="51" customWidth="1"/>
    <col min="6658" max="6661" width="9.140625" style="51"/>
    <col min="6662" max="6662" width="15.140625" style="51" customWidth="1"/>
    <col min="6663" max="6912" width="9.140625" style="51"/>
    <col min="6913" max="6913" width="31.7109375" style="51" customWidth="1"/>
    <col min="6914" max="6917" width="9.140625" style="51"/>
    <col min="6918" max="6918" width="15.140625" style="51" customWidth="1"/>
    <col min="6919" max="7168" width="9.140625" style="51"/>
    <col min="7169" max="7169" width="31.7109375" style="51" customWidth="1"/>
    <col min="7170" max="7173" width="9.140625" style="51"/>
    <col min="7174" max="7174" width="15.140625" style="51" customWidth="1"/>
    <col min="7175" max="7424" width="9.140625" style="51"/>
    <col min="7425" max="7425" width="31.7109375" style="51" customWidth="1"/>
    <col min="7426" max="7429" width="9.140625" style="51"/>
    <col min="7430" max="7430" width="15.140625" style="51" customWidth="1"/>
    <col min="7431" max="7680" width="9.140625" style="51"/>
    <col min="7681" max="7681" width="31.7109375" style="51" customWidth="1"/>
    <col min="7682" max="7685" width="9.140625" style="51"/>
    <col min="7686" max="7686" width="15.140625" style="51" customWidth="1"/>
    <col min="7687" max="7936" width="9.140625" style="51"/>
    <col min="7937" max="7937" width="31.7109375" style="51" customWidth="1"/>
    <col min="7938" max="7941" width="9.140625" style="51"/>
    <col min="7942" max="7942" width="15.140625" style="51" customWidth="1"/>
    <col min="7943" max="8192" width="9.140625" style="51"/>
    <col min="8193" max="8193" width="31.7109375" style="51" customWidth="1"/>
    <col min="8194" max="8197" width="9.140625" style="51"/>
    <col min="8198" max="8198" width="15.140625" style="51" customWidth="1"/>
    <col min="8199" max="8448" width="9.140625" style="51"/>
    <col min="8449" max="8449" width="31.7109375" style="51" customWidth="1"/>
    <col min="8450" max="8453" width="9.140625" style="51"/>
    <col min="8454" max="8454" width="15.140625" style="51" customWidth="1"/>
    <col min="8455" max="8704" width="9.140625" style="51"/>
    <col min="8705" max="8705" width="31.7109375" style="51" customWidth="1"/>
    <col min="8706" max="8709" width="9.140625" style="51"/>
    <col min="8710" max="8710" width="15.140625" style="51" customWidth="1"/>
    <col min="8711" max="8960" width="9.140625" style="51"/>
    <col min="8961" max="8961" width="31.7109375" style="51" customWidth="1"/>
    <col min="8962" max="8965" width="9.140625" style="51"/>
    <col min="8966" max="8966" width="15.140625" style="51" customWidth="1"/>
    <col min="8967" max="9216" width="9.140625" style="51"/>
    <col min="9217" max="9217" width="31.7109375" style="51" customWidth="1"/>
    <col min="9218" max="9221" width="9.140625" style="51"/>
    <col min="9222" max="9222" width="15.140625" style="51" customWidth="1"/>
    <col min="9223" max="9472" width="9.140625" style="51"/>
    <col min="9473" max="9473" width="31.7109375" style="51" customWidth="1"/>
    <col min="9474" max="9477" width="9.140625" style="51"/>
    <col min="9478" max="9478" width="15.140625" style="51" customWidth="1"/>
    <col min="9479" max="9728" width="9.140625" style="51"/>
    <col min="9729" max="9729" width="31.7109375" style="51" customWidth="1"/>
    <col min="9730" max="9733" width="9.140625" style="51"/>
    <col min="9734" max="9734" width="15.140625" style="51" customWidth="1"/>
    <col min="9735" max="9984" width="9.140625" style="51"/>
    <col min="9985" max="9985" width="31.7109375" style="51" customWidth="1"/>
    <col min="9986" max="9989" width="9.140625" style="51"/>
    <col min="9990" max="9990" width="15.140625" style="51" customWidth="1"/>
    <col min="9991" max="10240" width="9.140625" style="51"/>
    <col min="10241" max="10241" width="31.7109375" style="51" customWidth="1"/>
    <col min="10242" max="10245" width="9.140625" style="51"/>
    <col min="10246" max="10246" width="15.140625" style="51" customWidth="1"/>
    <col min="10247" max="10496" width="9.140625" style="51"/>
    <col min="10497" max="10497" width="31.7109375" style="51" customWidth="1"/>
    <col min="10498" max="10501" width="9.140625" style="51"/>
    <col min="10502" max="10502" width="15.140625" style="51" customWidth="1"/>
    <col min="10503" max="10752" width="9.140625" style="51"/>
    <col min="10753" max="10753" width="31.7109375" style="51" customWidth="1"/>
    <col min="10754" max="10757" width="9.140625" style="51"/>
    <col min="10758" max="10758" width="15.140625" style="51" customWidth="1"/>
    <col min="10759" max="11008" width="9.140625" style="51"/>
    <col min="11009" max="11009" width="31.7109375" style="51" customWidth="1"/>
    <col min="11010" max="11013" width="9.140625" style="51"/>
    <col min="11014" max="11014" width="15.140625" style="51" customWidth="1"/>
    <col min="11015" max="11264" width="9.140625" style="51"/>
    <col min="11265" max="11265" width="31.7109375" style="51" customWidth="1"/>
    <col min="11266" max="11269" width="9.140625" style="51"/>
    <col min="11270" max="11270" width="15.140625" style="51" customWidth="1"/>
    <col min="11271" max="11520" width="9.140625" style="51"/>
    <col min="11521" max="11521" width="31.7109375" style="51" customWidth="1"/>
    <col min="11522" max="11525" width="9.140625" style="51"/>
    <col min="11526" max="11526" width="15.140625" style="51" customWidth="1"/>
    <col min="11527" max="11776" width="9.140625" style="51"/>
    <col min="11777" max="11777" width="31.7109375" style="51" customWidth="1"/>
    <col min="11778" max="11781" width="9.140625" style="51"/>
    <col min="11782" max="11782" width="15.140625" style="51" customWidth="1"/>
    <col min="11783" max="12032" width="9.140625" style="51"/>
    <col min="12033" max="12033" width="31.7109375" style="51" customWidth="1"/>
    <col min="12034" max="12037" width="9.140625" style="51"/>
    <col min="12038" max="12038" width="15.140625" style="51" customWidth="1"/>
    <col min="12039" max="12288" width="9.140625" style="51"/>
    <col min="12289" max="12289" width="31.7109375" style="51" customWidth="1"/>
    <col min="12290" max="12293" width="9.140625" style="51"/>
    <col min="12294" max="12294" width="15.140625" style="51" customWidth="1"/>
    <col min="12295" max="12544" width="9.140625" style="51"/>
    <col min="12545" max="12545" width="31.7109375" style="51" customWidth="1"/>
    <col min="12546" max="12549" width="9.140625" style="51"/>
    <col min="12550" max="12550" width="15.140625" style="51" customWidth="1"/>
    <col min="12551" max="12800" width="9.140625" style="51"/>
    <col min="12801" max="12801" width="31.7109375" style="51" customWidth="1"/>
    <col min="12802" max="12805" width="9.140625" style="51"/>
    <col min="12806" max="12806" width="15.140625" style="51" customWidth="1"/>
    <col min="12807" max="13056" width="9.140625" style="51"/>
    <col min="13057" max="13057" width="31.7109375" style="51" customWidth="1"/>
    <col min="13058" max="13061" width="9.140625" style="51"/>
    <col min="13062" max="13062" width="15.140625" style="51" customWidth="1"/>
    <col min="13063" max="13312" width="9.140625" style="51"/>
    <col min="13313" max="13313" width="31.7109375" style="51" customWidth="1"/>
    <col min="13314" max="13317" width="9.140625" style="51"/>
    <col min="13318" max="13318" width="15.140625" style="51" customWidth="1"/>
    <col min="13319" max="13568" width="9.140625" style="51"/>
    <col min="13569" max="13569" width="31.7109375" style="51" customWidth="1"/>
    <col min="13570" max="13573" width="9.140625" style="51"/>
    <col min="13574" max="13574" width="15.140625" style="51" customWidth="1"/>
    <col min="13575" max="13824" width="9.140625" style="51"/>
    <col min="13825" max="13825" width="31.7109375" style="51" customWidth="1"/>
    <col min="13826" max="13829" width="9.140625" style="51"/>
    <col min="13830" max="13830" width="15.140625" style="51" customWidth="1"/>
    <col min="13831" max="14080" width="9.140625" style="51"/>
    <col min="14081" max="14081" width="31.7109375" style="51" customWidth="1"/>
    <col min="14082" max="14085" width="9.140625" style="51"/>
    <col min="14086" max="14086" width="15.140625" style="51" customWidth="1"/>
    <col min="14087" max="14336" width="9.140625" style="51"/>
    <col min="14337" max="14337" width="31.7109375" style="51" customWidth="1"/>
    <col min="14338" max="14341" width="9.140625" style="51"/>
    <col min="14342" max="14342" width="15.140625" style="51" customWidth="1"/>
    <col min="14343" max="14592" width="9.140625" style="51"/>
    <col min="14593" max="14593" width="31.7109375" style="51" customWidth="1"/>
    <col min="14594" max="14597" width="9.140625" style="51"/>
    <col min="14598" max="14598" width="15.140625" style="51" customWidth="1"/>
    <col min="14599" max="14848" width="9.140625" style="51"/>
    <col min="14849" max="14849" width="31.7109375" style="51" customWidth="1"/>
    <col min="14850" max="14853" width="9.140625" style="51"/>
    <col min="14854" max="14854" width="15.140625" style="51" customWidth="1"/>
    <col min="14855" max="15104" width="9.140625" style="51"/>
    <col min="15105" max="15105" width="31.7109375" style="51" customWidth="1"/>
    <col min="15106" max="15109" width="9.140625" style="51"/>
    <col min="15110" max="15110" width="15.140625" style="51" customWidth="1"/>
    <col min="15111" max="15360" width="9.140625" style="51"/>
    <col min="15361" max="15361" width="31.7109375" style="51" customWidth="1"/>
    <col min="15362" max="15365" width="9.140625" style="51"/>
    <col min="15366" max="15366" width="15.140625" style="51" customWidth="1"/>
    <col min="15367" max="15616" width="9.140625" style="51"/>
    <col min="15617" max="15617" width="31.7109375" style="51" customWidth="1"/>
    <col min="15618" max="15621" width="9.140625" style="51"/>
    <col min="15622" max="15622" width="15.140625" style="51" customWidth="1"/>
    <col min="15623" max="15872" width="9.140625" style="51"/>
    <col min="15873" max="15873" width="31.7109375" style="51" customWidth="1"/>
    <col min="15874" max="15877" width="9.140625" style="51"/>
    <col min="15878" max="15878" width="15.140625" style="51" customWidth="1"/>
    <col min="15879" max="16128" width="9.140625" style="51"/>
    <col min="16129" max="16129" width="31.7109375" style="51" customWidth="1"/>
    <col min="16130" max="16133" width="9.140625" style="51"/>
    <col min="16134" max="16134" width="15.140625" style="51" customWidth="1"/>
    <col min="16135" max="16384" width="9.140625" style="51"/>
  </cols>
  <sheetData>
    <row r="3" spans="5:6" ht="13.5" thickBot="1"/>
    <row r="4" spans="5:6" ht="13.5" thickBot="1">
      <c r="E4" s="53" t="s">
        <v>638</v>
      </c>
      <c r="F4" s="54"/>
    </row>
    <row r="5" spans="5:6" ht="13.5" thickBot="1"/>
    <row r="6" spans="5:6" ht="13.5" thickBot="1">
      <c r="E6" s="53" t="s">
        <v>639</v>
      </c>
      <c r="F6" s="55">
        <v>2025</v>
      </c>
    </row>
    <row r="7" spans="5:6" ht="13.5" thickBot="1"/>
    <row r="8" spans="5:6" ht="13.5" thickBot="1">
      <c r="E8" s="53" t="s">
        <v>640</v>
      </c>
      <c r="F8" s="56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FF"/>
    <pageSetUpPr fitToPage="1"/>
  </sheetPr>
  <dimension ref="A1:L129"/>
  <sheetViews>
    <sheetView view="pageBreakPreview" zoomScale="90" zoomScaleNormal="100" zoomScaleSheetLayoutView="90" workbookViewId="0">
      <pane ySplit="1" topLeftCell="A2" activePane="bottomLeft" state="frozen"/>
      <selection pane="bottomLeft" activeCell="B1" sqref="B1"/>
    </sheetView>
  </sheetViews>
  <sheetFormatPr defaultColWidth="9.140625" defaultRowHeight="12.75"/>
  <cols>
    <col min="1" max="1" width="12.5703125" style="235" customWidth="1"/>
    <col min="2" max="2" width="46" style="584" customWidth="1"/>
    <col min="3" max="3" width="7.85546875" style="235" customWidth="1"/>
    <col min="4" max="4" width="46" style="584" customWidth="1"/>
    <col min="5" max="5" width="12.5703125" style="235" customWidth="1"/>
    <col min="6" max="6" width="39.7109375" style="584" customWidth="1"/>
    <col min="7" max="7" width="11.85546875" style="235" hidden="1" customWidth="1"/>
    <col min="8" max="8" width="11.140625" style="235" hidden="1" customWidth="1"/>
    <col min="9" max="9" width="15.85546875" style="632" customWidth="1"/>
    <col min="10" max="10" width="45.5703125" style="596" customWidth="1"/>
    <col min="11" max="11" width="14.7109375" style="235" hidden="1" customWidth="1"/>
    <col min="12" max="12" width="47.140625" style="235" customWidth="1"/>
    <col min="13" max="16384" width="9.140625" style="235"/>
  </cols>
  <sheetData>
    <row r="1" spans="1:12" s="574" customFormat="1" ht="30" customHeight="1" thickBot="1">
      <c r="A1" s="635" t="s">
        <v>357</v>
      </c>
      <c r="B1" s="636" t="s">
        <v>358</v>
      </c>
      <c r="C1" s="637" t="s">
        <v>359</v>
      </c>
      <c r="D1" s="636" t="s">
        <v>360</v>
      </c>
      <c r="E1" s="635" t="s">
        <v>361</v>
      </c>
      <c r="F1" s="636" t="s">
        <v>362</v>
      </c>
      <c r="G1" s="635" t="s">
        <v>363</v>
      </c>
      <c r="H1" s="638" t="s">
        <v>364</v>
      </c>
      <c r="I1" s="639" t="s">
        <v>365</v>
      </c>
      <c r="J1" s="585" t="s">
        <v>637</v>
      </c>
      <c r="K1" s="585" t="s">
        <v>2101</v>
      </c>
      <c r="L1" s="586" t="s">
        <v>2102</v>
      </c>
    </row>
    <row r="2" spans="1:12" ht="25.5">
      <c r="A2" s="602" t="s">
        <v>366</v>
      </c>
      <c r="B2" s="598" t="s">
        <v>367</v>
      </c>
      <c r="C2" s="599" t="s">
        <v>368</v>
      </c>
      <c r="D2" s="598" t="s">
        <v>24</v>
      </c>
      <c r="E2" s="602" t="s">
        <v>40</v>
      </c>
      <c r="F2" s="598" t="s">
        <v>28</v>
      </c>
      <c r="G2" s="633" t="s">
        <v>369</v>
      </c>
      <c r="H2" s="634" t="s">
        <v>370</v>
      </c>
      <c r="I2" s="600">
        <f>'EDUKACJA - część opisowa'!H14+8972835.84</f>
        <v>101572570.33999999</v>
      </c>
      <c r="J2" s="601" t="s">
        <v>652</v>
      </c>
      <c r="K2" s="587" t="str">
        <f>IF(OR(SUMIFS('EDUKACJA - część opisowa'!G:G,'EDUKACJA - część opisowa'!A:A,E2,'EDUKACJA - część opisowa'!D:D,"wynik")&gt;0,SUMIFS('EDUKACJA - część opisowa'!H:H,'EDUKACJA - część opisowa'!A:A,E2,'EDUKACJA - część opisowa'!D:D,"wynik")&lt;&gt;0),"jest zadanie","brak zadania")</f>
        <v>jest zadanie</v>
      </c>
      <c r="L2" s="588"/>
    </row>
    <row r="3" spans="1:12" ht="25.5">
      <c r="A3" s="575" t="s">
        <v>371</v>
      </c>
      <c r="B3" s="577" t="s">
        <v>372</v>
      </c>
      <c r="C3" s="576" t="s">
        <v>373</v>
      </c>
      <c r="D3" s="577" t="s">
        <v>24</v>
      </c>
      <c r="E3" s="575" t="s">
        <v>40</v>
      </c>
      <c r="F3" s="577" t="s">
        <v>28</v>
      </c>
      <c r="G3" s="578" t="s">
        <v>369</v>
      </c>
      <c r="H3" s="579" t="s">
        <v>370</v>
      </c>
      <c r="I3" s="590">
        <v>140</v>
      </c>
      <c r="J3" s="593" t="s">
        <v>636</v>
      </c>
      <c r="K3" s="587" t="str">
        <f>IF(OR(SUMIFS('EDUKACJA - część opisowa'!G:G,'EDUKACJA - część opisowa'!A:A,E3,'EDUKACJA - część opisowa'!D:D,"wynik")&gt;0,SUMIFS('EDUKACJA - część opisowa'!H:H,'EDUKACJA - część opisowa'!A:A,E3,'EDUKACJA - część opisowa'!D:D,"wynik")&lt;&gt;0),"jest zadanie","brak zadania")</f>
        <v>jest zadanie</v>
      </c>
    </row>
    <row r="4" spans="1:12" ht="25.5">
      <c r="A4" s="575" t="s">
        <v>374</v>
      </c>
      <c r="B4" s="577" t="s">
        <v>375</v>
      </c>
      <c r="C4" s="576" t="s">
        <v>376</v>
      </c>
      <c r="D4" s="577" t="s">
        <v>24</v>
      </c>
      <c r="E4" s="575" t="s">
        <v>40</v>
      </c>
      <c r="F4" s="577" t="s">
        <v>28</v>
      </c>
      <c r="G4" s="578" t="s">
        <v>369</v>
      </c>
      <c r="H4" s="579" t="s">
        <v>370</v>
      </c>
      <c r="I4" s="591">
        <f>'Liczba uczniów i inne'!E47</f>
        <v>355.08000000000004</v>
      </c>
      <c r="J4" s="594" t="s">
        <v>641</v>
      </c>
      <c r="K4" s="587" t="str">
        <f>IF(OR(SUMIFS('EDUKACJA - część opisowa'!G:G,'EDUKACJA - część opisowa'!A:A,E4,'EDUKACJA - część opisowa'!D:D,"wynik")&gt;0,SUMIFS('EDUKACJA - część opisowa'!H:H,'EDUKACJA - część opisowa'!A:A,E4,'EDUKACJA - część opisowa'!D:D,"wynik")&lt;&gt;0),"jest zadanie","brak zadania")</f>
        <v>jest zadanie</v>
      </c>
    </row>
    <row r="5" spans="1:12" ht="25.5">
      <c r="A5" s="575" t="s">
        <v>377</v>
      </c>
      <c r="B5" s="577" t="s">
        <v>378</v>
      </c>
      <c r="C5" s="576" t="s">
        <v>376</v>
      </c>
      <c r="D5" s="577" t="s">
        <v>24</v>
      </c>
      <c r="E5" s="575" t="s">
        <v>40</v>
      </c>
      <c r="F5" s="577" t="s">
        <v>28</v>
      </c>
      <c r="G5" s="578" t="s">
        <v>369</v>
      </c>
      <c r="H5" s="579" t="s">
        <v>370</v>
      </c>
      <c r="I5" s="591">
        <f>'Liczba uczniów i inne'!E48</f>
        <v>410.39</v>
      </c>
      <c r="J5" s="594" t="s">
        <v>641</v>
      </c>
      <c r="K5" s="587" t="str">
        <f>IF(OR(SUMIFS('EDUKACJA - część opisowa'!G:G,'EDUKACJA - część opisowa'!A:A,E5,'EDUKACJA - część opisowa'!D:D,"wynik")&gt;0,SUMIFS('EDUKACJA - część opisowa'!H:H,'EDUKACJA - część opisowa'!A:A,E5,'EDUKACJA - część opisowa'!D:D,"wynik")&lt;&gt;0),"jest zadanie","brak zadania")</f>
        <v>jest zadanie</v>
      </c>
    </row>
    <row r="6" spans="1:12" ht="26.25" thickBot="1">
      <c r="A6" s="609" t="s">
        <v>379</v>
      </c>
      <c r="B6" s="610" t="s">
        <v>380</v>
      </c>
      <c r="C6" s="611" t="s">
        <v>381</v>
      </c>
      <c r="D6" s="610" t="s">
        <v>24</v>
      </c>
      <c r="E6" s="609" t="s">
        <v>40</v>
      </c>
      <c r="F6" s="610" t="s">
        <v>28</v>
      </c>
      <c r="G6" s="578" t="s">
        <v>369</v>
      </c>
      <c r="H6" s="579" t="s">
        <v>370</v>
      </c>
      <c r="I6" s="612">
        <f>'Liczba uczniów i inne'!E46</f>
        <v>3212</v>
      </c>
      <c r="J6" s="613" t="s">
        <v>641</v>
      </c>
      <c r="K6" s="614" t="str">
        <f>IF(OR(SUMIFS('EDUKACJA - część opisowa'!G:G,'EDUKACJA - część opisowa'!A:A,E6,'EDUKACJA - część opisowa'!D:D,"wynik")&gt;0,SUMIFS('EDUKACJA - część opisowa'!H:H,'EDUKACJA - część opisowa'!A:A,E6,'EDUKACJA - część opisowa'!D:D,"wynik")&lt;&gt;0),"jest zadanie","brak zadania")</f>
        <v>jest zadanie</v>
      </c>
    </row>
    <row r="7" spans="1:12" ht="25.5">
      <c r="A7" s="597" t="s">
        <v>382</v>
      </c>
      <c r="B7" s="598" t="s">
        <v>383</v>
      </c>
      <c r="C7" s="599" t="s">
        <v>368</v>
      </c>
      <c r="D7" s="598" t="s">
        <v>24</v>
      </c>
      <c r="E7" s="597" t="s">
        <v>52</v>
      </c>
      <c r="F7" s="598" t="s">
        <v>29</v>
      </c>
      <c r="G7" s="581" t="s">
        <v>369</v>
      </c>
      <c r="H7" s="582" t="s">
        <v>370</v>
      </c>
      <c r="I7" s="600">
        <f>'EDUKACJA - część opisowa'!H81+33813283.27</f>
        <v>109500293.38</v>
      </c>
      <c r="J7" s="601" t="s">
        <v>652</v>
      </c>
      <c r="K7" s="587" t="str">
        <f>IF(OR(SUMIFS('EDUKACJA - część opisowa'!G:G,'EDUKACJA - część opisowa'!A:A,E7,'EDUKACJA - część opisowa'!D:D,"wynik")&gt;0,SUMIFS('EDUKACJA - część opisowa'!H:H,'EDUKACJA - część opisowa'!A:A,E7,'EDUKACJA - część opisowa'!D:D,"wynik")&lt;&gt;0),"jest zadanie","brak zadania")</f>
        <v>jest zadanie</v>
      </c>
    </row>
    <row r="8" spans="1:12" ht="26.25" thickBot="1">
      <c r="A8" s="615" t="s">
        <v>384</v>
      </c>
      <c r="B8" s="610" t="s">
        <v>385</v>
      </c>
      <c r="C8" s="611" t="s">
        <v>381</v>
      </c>
      <c r="D8" s="610" t="s">
        <v>24</v>
      </c>
      <c r="E8" s="615" t="s">
        <v>52</v>
      </c>
      <c r="F8" s="610" t="s">
        <v>29</v>
      </c>
      <c r="G8" s="581" t="s">
        <v>369</v>
      </c>
      <c r="H8" s="582" t="s">
        <v>370</v>
      </c>
      <c r="I8" s="612">
        <f>'Liczba uczniów i inne'!E51+'Liczba uczniów i inne'!E69</f>
        <v>3131</v>
      </c>
      <c r="J8" s="613" t="s">
        <v>641</v>
      </c>
      <c r="K8" s="614" t="str">
        <f>IF(OR(SUMIFS('EDUKACJA - część opisowa'!G:G,'EDUKACJA - część opisowa'!A:A,E8,'EDUKACJA - część opisowa'!D:D,"wynik")&gt;0,SUMIFS('EDUKACJA - część opisowa'!H:H,'EDUKACJA - część opisowa'!A:A,E8,'EDUKACJA - część opisowa'!D:D,"wynik")&lt;&gt;0),"jest zadanie","brak zadania")</f>
        <v>jest zadanie</v>
      </c>
    </row>
    <row r="9" spans="1:12" ht="25.5" hidden="1">
      <c r="A9" s="602" t="s">
        <v>386</v>
      </c>
      <c r="B9" s="598" t="s">
        <v>387</v>
      </c>
      <c r="C9" s="599" t="s">
        <v>373</v>
      </c>
      <c r="D9" s="598" t="s">
        <v>24</v>
      </c>
      <c r="E9" s="602" t="s">
        <v>76</v>
      </c>
      <c r="F9" s="598" t="s">
        <v>391</v>
      </c>
      <c r="G9" s="578" t="s">
        <v>369</v>
      </c>
      <c r="H9" s="579" t="s">
        <v>370</v>
      </c>
      <c r="I9" s="603"/>
      <c r="J9" s="604" t="s">
        <v>636</v>
      </c>
      <c r="K9" s="587" t="str">
        <f>IF(OR(SUMIFS('EDUKACJA - część opisowa'!G:G,'EDUKACJA - część opisowa'!A:A,E9,'EDUKACJA - część opisowa'!D:D,"wynik")&gt;0,SUMIFS('EDUKACJA - część opisowa'!H:H,'EDUKACJA - część opisowa'!A:A,E9,'EDUKACJA - część opisowa'!D:D,"wynik")&lt;&gt;0),"jest zadanie","brak zadania")</f>
        <v>brak zadania</v>
      </c>
    </row>
    <row r="10" spans="1:12" ht="25.5" hidden="1">
      <c r="A10" s="575" t="s">
        <v>392</v>
      </c>
      <c r="B10" s="577" t="s">
        <v>393</v>
      </c>
      <c r="C10" s="576" t="s">
        <v>368</v>
      </c>
      <c r="D10" s="577" t="s">
        <v>24</v>
      </c>
      <c r="E10" s="575" t="s">
        <v>76</v>
      </c>
      <c r="F10" s="577" t="s">
        <v>391</v>
      </c>
      <c r="G10" s="578" t="s">
        <v>369</v>
      </c>
      <c r="H10" s="579" t="s">
        <v>370</v>
      </c>
      <c r="I10" s="589">
        <f>'EDUKACJA - część opisowa'!H522</f>
        <v>0</v>
      </c>
      <c r="J10" s="68" t="s">
        <v>654</v>
      </c>
      <c r="K10" s="587" t="str">
        <f>IF(OR(SUMIFS('EDUKACJA - część opisowa'!G:G,'EDUKACJA - część opisowa'!A:A,E10,'EDUKACJA - część opisowa'!D:D,"wynik")&gt;0,SUMIFS('EDUKACJA - część opisowa'!H:H,'EDUKACJA - część opisowa'!A:A,E10,'EDUKACJA - część opisowa'!D:D,"wynik")&lt;&gt;0),"jest zadanie","brak zadania")</f>
        <v>brak zadania</v>
      </c>
    </row>
    <row r="11" spans="1:12" ht="25.5" hidden="1">
      <c r="A11" s="575" t="s">
        <v>394</v>
      </c>
      <c r="B11" s="577" t="s">
        <v>395</v>
      </c>
      <c r="C11" s="576" t="s">
        <v>376</v>
      </c>
      <c r="D11" s="577" t="s">
        <v>24</v>
      </c>
      <c r="E11" s="575" t="s">
        <v>76</v>
      </c>
      <c r="F11" s="577" t="s">
        <v>391</v>
      </c>
      <c r="G11" s="578" t="s">
        <v>369</v>
      </c>
      <c r="H11" s="579" t="s">
        <v>370</v>
      </c>
      <c r="I11" s="592">
        <f>'Liczba uczniów i inne'!E146</f>
        <v>0</v>
      </c>
      <c r="J11" s="594" t="s">
        <v>641</v>
      </c>
      <c r="K11" s="587" t="str">
        <f>IF(OR(SUMIFS('EDUKACJA - część opisowa'!G:G,'EDUKACJA - część opisowa'!A:A,E11,'EDUKACJA - część opisowa'!D:D,"wynik")&gt;0,SUMIFS('EDUKACJA - część opisowa'!H:H,'EDUKACJA - część opisowa'!A:A,E11,'EDUKACJA - część opisowa'!D:D,"wynik")&lt;&gt;0),"jest zadanie","brak zadania")</f>
        <v>brak zadania</v>
      </c>
    </row>
    <row r="12" spans="1:12" ht="25.5" hidden="1">
      <c r="A12" s="575" t="s">
        <v>396</v>
      </c>
      <c r="B12" s="577" t="s">
        <v>397</v>
      </c>
      <c r="C12" s="576" t="s">
        <v>376</v>
      </c>
      <c r="D12" s="577" t="s">
        <v>24</v>
      </c>
      <c r="E12" s="575" t="s">
        <v>76</v>
      </c>
      <c r="F12" s="577" t="s">
        <v>391</v>
      </c>
      <c r="G12" s="578" t="s">
        <v>369</v>
      </c>
      <c r="H12" s="579" t="s">
        <v>370</v>
      </c>
      <c r="I12" s="592">
        <f>'Liczba uczniów i inne'!E147</f>
        <v>0</v>
      </c>
      <c r="J12" s="594" t="s">
        <v>641</v>
      </c>
      <c r="K12" s="587" t="str">
        <f>IF(OR(SUMIFS('EDUKACJA - część opisowa'!G:G,'EDUKACJA - część opisowa'!A:A,E12,'EDUKACJA - część opisowa'!D:D,"wynik")&gt;0,SUMIFS('EDUKACJA - część opisowa'!H:H,'EDUKACJA - część opisowa'!A:A,E12,'EDUKACJA - część opisowa'!D:D,"wynik")&lt;&gt;0),"jest zadanie","brak zadania")</f>
        <v>brak zadania</v>
      </c>
    </row>
    <row r="13" spans="1:12" ht="26.25" hidden="1" thickBot="1">
      <c r="A13" s="609" t="s">
        <v>398</v>
      </c>
      <c r="B13" s="610" t="s">
        <v>399</v>
      </c>
      <c r="C13" s="611" t="s">
        <v>381</v>
      </c>
      <c r="D13" s="610" t="s">
        <v>24</v>
      </c>
      <c r="E13" s="609" t="s">
        <v>76</v>
      </c>
      <c r="F13" s="610" t="s">
        <v>391</v>
      </c>
      <c r="G13" s="578" t="s">
        <v>369</v>
      </c>
      <c r="H13" s="579" t="s">
        <v>370</v>
      </c>
      <c r="I13" s="612">
        <f>'Liczba uczniów i inne'!E145</f>
        <v>0</v>
      </c>
      <c r="J13" s="613" t="s">
        <v>641</v>
      </c>
      <c r="K13" s="614" t="str">
        <f>IF(OR(SUMIFS('EDUKACJA - część opisowa'!G:G,'EDUKACJA - część opisowa'!A:A,E13,'EDUKACJA - część opisowa'!D:D,"wynik")&gt;0,SUMIFS('EDUKACJA - część opisowa'!H:H,'EDUKACJA - część opisowa'!A:A,E13,'EDUKACJA - część opisowa'!D:D,"wynik")&lt;&gt;0),"jest zadanie","brak zadania")</f>
        <v>brak zadania</v>
      </c>
    </row>
    <row r="14" spans="1:12" ht="38.25" hidden="1">
      <c r="A14" s="597" t="s">
        <v>386</v>
      </c>
      <c r="B14" s="598" t="s">
        <v>387</v>
      </c>
      <c r="C14" s="599" t="s">
        <v>373</v>
      </c>
      <c r="D14" s="598" t="s">
        <v>24</v>
      </c>
      <c r="E14" s="597" t="s">
        <v>78</v>
      </c>
      <c r="F14" s="605" t="s">
        <v>400</v>
      </c>
      <c r="G14" s="581" t="s">
        <v>369</v>
      </c>
      <c r="H14" s="582" t="s">
        <v>370</v>
      </c>
      <c r="I14" s="603"/>
      <c r="J14" s="604" t="s">
        <v>636</v>
      </c>
      <c r="K14" s="587" t="str">
        <f>IF(OR(SUMIFS('EDUKACJA - część opisowa'!G:G,'EDUKACJA - część opisowa'!A:A,E14,'EDUKACJA - część opisowa'!D:D,"wynik")&gt;0,SUMIFS('EDUKACJA - część opisowa'!H:H,'EDUKACJA - część opisowa'!A:A,E14,'EDUKACJA - część opisowa'!D:D,"wynik")&lt;&gt;0),"jest zadanie","brak zadania")</f>
        <v>brak zadania</v>
      </c>
    </row>
    <row r="15" spans="1:12" ht="38.25" hidden="1">
      <c r="A15" s="580" t="s">
        <v>401</v>
      </c>
      <c r="B15" s="577" t="s">
        <v>402</v>
      </c>
      <c r="C15" s="576" t="s">
        <v>368</v>
      </c>
      <c r="D15" s="577" t="s">
        <v>24</v>
      </c>
      <c r="E15" s="580" t="s">
        <v>78</v>
      </c>
      <c r="F15" s="583" t="s">
        <v>400</v>
      </c>
      <c r="G15" s="581" t="s">
        <v>369</v>
      </c>
      <c r="H15" s="582" t="s">
        <v>370</v>
      </c>
      <c r="I15" s="591">
        <f>'EDUKACJA - część opisowa'!H562</f>
        <v>0</v>
      </c>
      <c r="J15" s="594" t="s">
        <v>651</v>
      </c>
      <c r="K15" s="587" t="str">
        <f>IF(OR(SUMIFS('EDUKACJA - część opisowa'!G:G,'EDUKACJA - część opisowa'!A:A,E15,'EDUKACJA - część opisowa'!D:D,"wynik")&gt;0,SUMIFS('EDUKACJA - część opisowa'!H:H,'EDUKACJA - część opisowa'!A:A,E15,'EDUKACJA - część opisowa'!D:D,"wynik")&lt;&gt;0),"jest zadanie","brak zadania")</f>
        <v>brak zadania</v>
      </c>
    </row>
    <row r="16" spans="1:12" ht="38.25" hidden="1">
      <c r="A16" s="580" t="s">
        <v>403</v>
      </c>
      <c r="B16" s="577" t="s">
        <v>404</v>
      </c>
      <c r="C16" s="576" t="s">
        <v>376</v>
      </c>
      <c r="D16" s="577" t="s">
        <v>24</v>
      </c>
      <c r="E16" s="580" t="s">
        <v>78</v>
      </c>
      <c r="F16" s="583" t="s">
        <v>400</v>
      </c>
      <c r="G16" s="581" t="s">
        <v>369</v>
      </c>
      <c r="H16" s="582" t="s">
        <v>370</v>
      </c>
      <c r="I16" s="592">
        <f>'Liczba uczniów i inne'!E164</f>
        <v>0</v>
      </c>
      <c r="J16" s="594" t="s">
        <v>641</v>
      </c>
      <c r="K16" s="587" t="str">
        <f>IF(OR(SUMIFS('EDUKACJA - część opisowa'!G:G,'EDUKACJA - część opisowa'!A:A,E16,'EDUKACJA - część opisowa'!D:D,"wynik")&gt;0,SUMIFS('EDUKACJA - część opisowa'!H:H,'EDUKACJA - część opisowa'!A:A,E16,'EDUKACJA - część opisowa'!D:D,"wynik")&lt;&gt;0),"jest zadanie","brak zadania")</f>
        <v>brak zadania</v>
      </c>
    </row>
    <row r="17" spans="1:11" ht="38.25" hidden="1">
      <c r="A17" s="580" t="s">
        <v>405</v>
      </c>
      <c r="B17" s="577" t="s">
        <v>406</v>
      </c>
      <c r="C17" s="576" t="s">
        <v>376</v>
      </c>
      <c r="D17" s="577" t="s">
        <v>24</v>
      </c>
      <c r="E17" s="580" t="s">
        <v>78</v>
      </c>
      <c r="F17" s="583" t="s">
        <v>400</v>
      </c>
      <c r="G17" s="581" t="s">
        <v>369</v>
      </c>
      <c r="H17" s="582" t="s">
        <v>370</v>
      </c>
      <c r="I17" s="592">
        <f>'Liczba uczniów i inne'!E165</f>
        <v>0</v>
      </c>
      <c r="J17" s="594" t="s">
        <v>641</v>
      </c>
      <c r="K17" s="587" t="str">
        <f>IF(OR(SUMIFS('EDUKACJA - część opisowa'!G:G,'EDUKACJA - część opisowa'!A:A,E17,'EDUKACJA - część opisowa'!D:D,"wynik")&gt;0,SUMIFS('EDUKACJA - część opisowa'!H:H,'EDUKACJA - część opisowa'!A:A,E17,'EDUKACJA - część opisowa'!D:D,"wynik")&lt;&gt;0),"jest zadanie","brak zadania")</f>
        <v>brak zadania</v>
      </c>
    </row>
    <row r="18" spans="1:11" ht="51.75" hidden="1" thickBot="1">
      <c r="A18" s="615" t="s">
        <v>407</v>
      </c>
      <c r="B18" s="610" t="s">
        <v>658</v>
      </c>
      <c r="C18" s="611" t="s">
        <v>381</v>
      </c>
      <c r="D18" s="610" t="s">
        <v>24</v>
      </c>
      <c r="E18" s="615" t="s">
        <v>78</v>
      </c>
      <c r="F18" s="616" t="s">
        <v>400</v>
      </c>
      <c r="G18" s="581" t="s">
        <v>369</v>
      </c>
      <c r="H18" s="582" t="s">
        <v>370</v>
      </c>
      <c r="I18" s="612">
        <f>'Liczba uczniów i inne'!E163</f>
        <v>0</v>
      </c>
      <c r="J18" s="613" t="s">
        <v>641</v>
      </c>
      <c r="K18" s="614" t="str">
        <f>IF(OR(SUMIFS('EDUKACJA - część opisowa'!G:G,'EDUKACJA - część opisowa'!A:A,E18,'EDUKACJA - część opisowa'!D:D,"wynik")&gt;0,SUMIFS('EDUKACJA - część opisowa'!H:H,'EDUKACJA - część opisowa'!A:A,E18,'EDUKACJA - część opisowa'!D:D,"wynik")&lt;&gt;0),"jest zadanie","brak zadania")</f>
        <v>brak zadania</v>
      </c>
    </row>
    <row r="19" spans="1:11" ht="25.5">
      <c r="A19" s="602" t="s">
        <v>408</v>
      </c>
      <c r="B19" s="598" t="s">
        <v>409</v>
      </c>
      <c r="C19" s="599" t="s">
        <v>368</v>
      </c>
      <c r="D19" s="598" t="s">
        <v>24</v>
      </c>
      <c r="E19" s="602" t="s">
        <v>79</v>
      </c>
      <c r="F19" s="598" t="s">
        <v>410</v>
      </c>
      <c r="G19" s="578" t="s">
        <v>369</v>
      </c>
      <c r="H19" s="579" t="s">
        <v>370</v>
      </c>
      <c r="I19" s="606">
        <f>'EDUKACJA - część opisowa'!H615</f>
        <v>9918246.629999999</v>
      </c>
      <c r="J19" s="607" t="s">
        <v>651</v>
      </c>
      <c r="K19" s="587" t="str">
        <f>IF(OR(SUMIFS('EDUKACJA - część opisowa'!G:G,'EDUKACJA - część opisowa'!A:A,E19,'EDUKACJA - część opisowa'!D:D,"wynik")&gt;0,SUMIFS('EDUKACJA - część opisowa'!H:H,'EDUKACJA - część opisowa'!A:A,E19,'EDUKACJA - część opisowa'!D:D,"wynik")&lt;&gt;0),"jest zadanie","brak zadania")</f>
        <v>jest zadanie</v>
      </c>
    </row>
    <row r="20" spans="1:11" ht="25.5">
      <c r="A20" s="575" t="s">
        <v>411</v>
      </c>
      <c r="B20" s="577" t="s">
        <v>412</v>
      </c>
      <c r="C20" s="576" t="s">
        <v>381</v>
      </c>
      <c r="D20" s="577" t="s">
        <v>24</v>
      </c>
      <c r="E20" s="575" t="s">
        <v>79</v>
      </c>
      <c r="F20" s="577" t="s">
        <v>410</v>
      </c>
      <c r="G20" s="578" t="s">
        <v>369</v>
      </c>
      <c r="H20" s="579" t="s">
        <v>370</v>
      </c>
      <c r="I20" s="590">
        <v>4920</v>
      </c>
      <c r="J20" s="593" t="s">
        <v>636</v>
      </c>
      <c r="K20" s="587" t="str">
        <f>IF(OR(SUMIFS('EDUKACJA - część opisowa'!G:G,'EDUKACJA - część opisowa'!A:A,E20,'EDUKACJA - część opisowa'!D:D,"wynik")&gt;0,SUMIFS('EDUKACJA - część opisowa'!H:H,'EDUKACJA - część opisowa'!A:A,E20,'EDUKACJA - część opisowa'!D:D,"wynik")&lt;&gt;0),"jest zadanie","brak zadania")</f>
        <v>jest zadanie</v>
      </c>
    </row>
    <row r="21" spans="1:11" ht="26.25" thickBot="1">
      <c r="A21" s="609" t="s">
        <v>413</v>
      </c>
      <c r="B21" s="610" t="s">
        <v>414</v>
      </c>
      <c r="C21" s="611" t="s">
        <v>415</v>
      </c>
      <c r="D21" s="610" t="s">
        <v>24</v>
      </c>
      <c r="E21" s="609" t="s">
        <v>79</v>
      </c>
      <c r="F21" s="610" t="s">
        <v>410</v>
      </c>
      <c r="G21" s="578" t="s">
        <v>369</v>
      </c>
      <c r="H21" s="579" t="s">
        <v>370</v>
      </c>
      <c r="I21" s="612">
        <f>'Liczba uczniów i inne'!E250</f>
        <v>2</v>
      </c>
      <c r="J21" s="613" t="s">
        <v>641</v>
      </c>
      <c r="K21" s="614" t="str">
        <f>IF(OR(SUMIFS('EDUKACJA - część opisowa'!G:G,'EDUKACJA - część opisowa'!A:A,E21,'EDUKACJA - część opisowa'!D:D,"wynik")&gt;0,SUMIFS('EDUKACJA - część opisowa'!H:H,'EDUKACJA - część opisowa'!A:A,E21,'EDUKACJA - część opisowa'!D:D,"wynik")&lt;&gt;0),"jest zadanie","brak zadania")</f>
        <v>jest zadanie</v>
      </c>
    </row>
    <row r="22" spans="1:11" ht="25.5">
      <c r="A22" s="597" t="s">
        <v>416</v>
      </c>
      <c r="B22" s="598" t="s">
        <v>417</v>
      </c>
      <c r="C22" s="599" t="s">
        <v>368</v>
      </c>
      <c r="D22" s="598" t="s">
        <v>24</v>
      </c>
      <c r="E22" s="597" t="s">
        <v>54</v>
      </c>
      <c r="F22" s="598" t="s">
        <v>55</v>
      </c>
      <c r="G22" s="581" t="s">
        <v>369</v>
      </c>
      <c r="H22" s="582" t="s">
        <v>370</v>
      </c>
      <c r="I22" s="606">
        <f>'EDUKACJA - część opisowa'!H99</f>
        <v>8951838.959999999</v>
      </c>
      <c r="J22" s="607" t="s">
        <v>651</v>
      </c>
      <c r="K22" s="587" t="str">
        <f>IF(OR(SUMIFS('EDUKACJA - część opisowa'!G:G,'EDUKACJA - część opisowa'!A:A,E22,'EDUKACJA - część opisowa'!D:D,"wynik")&gt;0,SUMIFS('EDUKACJA - część opisowa'!H:H,'EDUKACJA - część opisowa'!A:A,E22,'EDUKACJA - część opisowa'!D:D,"wynik")&lt;&gt;0),"jest zadanie","brak zadania")</f>
        <v>jest zadanie</v>
      </c>
    </row>
    <row r="23" spans="1:11" ht="25.5">
      <c r="A23" s="580" t="s">
        <v>418</v>
      </c>
      <c r="B23" s="577" t="s">
        <v>419</v>
      </c>
      <c r="C23" s="576" t="s">
        <v>415</v>
      </c>
      <c r="D23" s="577" t="s">
        <v>24</v>
      </c>
      <c r="E23" s="580" t="s">
        <v>54</v>
      </c>
      <c r="F23" s="577" t="s">
        <v>55</v>
      </c>
      <c r="G23" s="581" t="s">
        <v>369</v>
      </c>
      <c r="H23" s="582" t="s">
        <v>370</v>
      </c>
      <c r="I23" s="590">
        <v>9</v>
      </c>
      <c r="J23" s="593" t="s">
        <v>636</v>
      </c>
      <c r="K23" s="587" t="str">
        <f>IF(OR(SUMIFS('EDUKACJA - część opisowa'!G:G,'EDUKACJA - część opisowa'!A:A,E23,'EDUKACJA - część opisowa'!D:D,"wynik")&gt;0,SUMIFS('EDUKACJA - część opisowa'!H:H,'EDUKACJA - część opisowa'!A:A,E23,'EDUKACJA - część opisowa'!D:D,"wynik")&lt;&gt;0),"jest zadanie","brak zadania")</f>
        <v>jest zadanie</v>
      </c>
    </row>
    <row r="24" spans="1:11" ht="25.5">
      <c r="A24" s="580" t="s">
        <v>420</v>
      </c>
      <c r="B24" s="577" t="s">
        <v>421</v>
      </c>
      <c r="C24" s="576" t="s">
        <v>376</v>
      </c>
      <c r="D24" s="577" t="s">
        <v>24</v>
      </c>
      <c r="E24" s="580" t="s">
        <v>54</v>
      </c>
      <c r="F24" s="577" t="s">
        <v>55</v>
      </c>
      <c r="G24" s="581" t="s">
        <v>369</v>
      </c>
      <c r="H24" s="582" t="s">
        <v>370</v>
      </c>
      <c r="I24" s="591">
        <f>'Liczba uczniów i inne'!E56</f>
        <v>32.46</v>
      </c>
      <c r="J24" s="594" t="s">
        <v>641</v>
      </c>
      <c r="K24" s="587" t="str">
        <f>IF(OR(SUMIFS('EDUKACJA - część opisowa'!G:G,'EDUKACJA - część opisowa'!A:A,E24,'EDUKACJA - część opisowa'!D:D,"wynik")&gt;0,SUMIFS('EDUKACJA - część opisowa'!H:H,'EDUKACJA - część opisowa'!A:A,E24,'EDUKACJA - część opisowa'!D:D,"wynik")&lt;&gt;0),"jest zadanie","brak zadania")</f>
        <v>jest zadanie</v>
      </c>
    </row>
    <row r="25" spans="1:11" ht="25.5">
      <c r="A25" s="580" t="s">
        <v>422</v>
      </c>
      <c r="B25" s="577" t="s">
        <v>423</v>
      </c>
      <c r="C25" s="576" t="s">
        <v>376</v>
      </c>
      <c r="D25" s="577" t="s">
        <v>24</v>
      </c>
      <c r="E25" s="580" t="s">
        <v>54</v>
      </c>
      <c r="F25" s="577" t="s">
        <v>55</v>
      </c>
      <c r="G25" s="581" t="s">
        <v>369</v>
      </c>
      <c r="H25" s="582" t="s">
        <v>370</v>
      </c>
      <c r="I25" s="591">
        <f>'Liczba uczniów i inne'!E57</f>
        <v>29.04</v>
      </c>
      <c r="J25" s="594" t="s">
        <v>641</v>
      </c>
      <c r="K25" s="587" t="str">
        <f>IF(OR(SUMIFS('EDUKACJA - część opisowa'!G:G,'EDUKACJA - część opisowa'!A:A,E25,'EDUKACJA - część opisowa'!D:D,"wynik")&gt;0,SUMIFS('EDUKACJA - część opisowa'!H:H,'EDUKACJA - część opisowa'!A:A,E25,'EDUKACJA - część opisowa'!D:D,"wynik")&lt;&gt;0),"jest zadanie","brak zadania")</f>
        <v>jest zadanie</v>
      </c>
    </row>
    <row r="26" spans="1:11" ht="26.25" thickBot="1">
      <c r="A26" s="615" t="s">
        <v>424</v>
      </c>
      <c r="B26" s="610" t="s">
        <v>425</v>
      </c>
      <c r="C26" s="611" t="s">
        <v>381</v>
      </c>
      <c r="D26" s="610" t="s">
        <v>24</v>
      </c>
      <c r="E26" s="615" t="s">
        <v>54</v>
      </c>
      <c r="F26" s="610" t="s">
        <v>55</v>
      </c>
      <c r="G26" s="581" t="s">
        <v>369</v>
      </c>
      <c r="H26" s="582" t="s">
        <v>370</v>
      </c>
      <c r="I26" s="612">
        <f>'Liczba uczniów i inne'!E55</f>
        <v>35</v>
      </c>
      <c r="J26" s="613" t="s">
        <v>641</v>
      </c>
      <c r="K26" s="614" t="str">
        <f>IF(OR(SUMIFS('EDUKACJA - część opisowa'!G:G,'EDUKACJA - część opisowa'!A:A,E26,'EDUKACJA - część opisowa'!D:D,"wynik")&gt;0,SUMIFS('EDUKACJA - część opisowa'!H:H,'EDUKACJA - część opisowa'!A:A,E26,'EDUKACJA - część opisowa'!D:D,"wynik")&lt;&gt;0),"jest zadanie","brak zadania")</f>
        <v>jest zadanie</v>
      </c>
    </row>
    <row r="27" spans="1:11" ht="25.5" hidden="1">
      <c r="A27" s="602" t="s">
        <v>426</v>
      </c>
      <c r="B27" s="598" t="s">
        <v>427</v>
      </c>
      <c r="C27" s="599" t="s">
        <v>381</v>
      </c>
      <c r="D27" s="598" t="s">
        <v>24</v>
      </c>
      <c r="E27" s="602" t="s">
        <v>56</v>
      </c>
      <c r="F27" s="598" t="s">
        <v>57</v>
      </c>
      <c r="G27" s="578" t="s">
        <v>369</v>
      </c>
      <c r="H27" s="579" t="s">
        <v>370</v>
      </c>
      <c r="I27" s="608">
        <f>'Liczba uczniów i inne'!E60</f>
        <v>0</v>
      </c>
      <c r="J27" s="607" t="s">
        <v>641</v>
      </c>
      <c r="K27" s="587" t="str">
        <f>IF(OR(SUMIFS('EDUKACJA - część opisowa'!G:G,'EDUKACJA - część opisowa'!A:A,E27,'EDUKACJA - część opisowa'!D:D,"wynik")&gt;0,SUMIFS('EDUKACJA - część opisowa'!H:H,'EDUKACJA - część opisowa'!A:A,E27,'EDUKACJA - część opisowa'!D:D,"wynik")&lt;&gt;0),"jest zadanie","brak zadania")</f>
        <v>brak zadania</v>
      </c>
    </row>
    <row r="28" spans="1:11" ht="26.25" hidden="1" thickBot="1">
      <c r="A28" s="609" t="s">
        <v>428</v>
      </c>
      <c r="B28" s="610" t="s">
        <v>429</v>
      </c>
      <c r="C28" s="611" t="s">
        <v>368</v>
      </c>
      <c r="D28" s="610" t="s">
        <v>24</v>
      </c>
      <c r="E28" s="609" t="s">
        <v>56</v>
      </c>
      <c r="F28" s="610" t="s">
        <v>57</v>
      </c>
      <c r="G28" s="578" t="s">
        <v>369</v>
      </c>
      <c r="H28" s="579" t="s">
        <v>370</v>
      </c>
      <c r="I28" s="617">
        <f>'EDUKACJA - część opisowa'!H154</f>
        <v>0</v>
      </c>
      <c r="J28" s="613" t="s">
        <v>651</v>
      </c>
      <c r="K28" s="614" t="str">
        <f>IF(OR(SUMIFS('EDUKACJA - część opisowa'!G:G,'EDUKACJA - część opisowa'!A:A,E28,'EDUKACJA - część opisowa'!D:D,"wynik")&gt;0,SUMIFS('EDUKACJA - część opisowa'!H:H,'EDUKACJA - część opisowa'!A:A,E28,'EDUKACJA - część opisowa'!D:D,"wynik")&lt;&gt;0),"jest zadanie","brak zadania")</f>
        <v>brak zadania</v>
      </c>
    </row>
    <row r="29" spans="1:11" ht="25.5" hidden="1">
      <c r="A29" s="597" t="s">
        <v>430</v>
      </c>
      <c r="B29" s="598" t="s">
        <v>431</v>
      </c>
      <c r="C29" s="599" t="s">
        <v>368</v>
      </c>
      <c r="D29" s="598" t="s">
        <v>24</v>
      </c>
      <c r="E29" s="597" t="s">
        <v>83</v>
      </c>
      <c r="F29" s="598" t="s">
        <v>84</v>
      </c>
      <c r="G29" s="581" t="s">
        <v>369</v>
      </c>
      <c r="H29" s="582" t="s">
        <v>370</v>
      </c>
      <c r="I29" s="606">
        <f>'EDUKACJA - część opisowa'!H675</f>
        <v>0</v>
      </c>
      <c r="J29" s="607" t="s">
        <v>651</v>
      </c>
      <c r="K29" s="587" t="str">
        <f>IF(OR(SUMIFS('EDUKACJA - część opisowa'!G:G,'EDUKACJA - część opisowa'!A:A,E29,'EDUKACJA - część opisowa'!D:D,"wynik")&gt;0,SUMIFS('EDUKACJA - część opisowa'!H:H,'EDUKACJA - część opisowa'!A:A,E29,'EDUKACJA - część opisowa'!D:D,"wynik")&lt;&gt;0),"jest zadanie","brak zadania")</f>
        <v>brak zadania</v>
      </c>
    </row>
    <row r="30" spans="1:11" ht="76.5" hidden="1">
      <c r="A30" s="580" t="s">
        <v>432</v>
      </c>
      <c r="B30" s="577" t="s">
        <v>433</v>
      </c>
      <c r="C30" s="576" t="s">
        <v>381</v>
      </c>
      <c r="D30" s="577" t="s">
        <v>434</v>
      </c>
      <c r="E30" s="580" t="s">
        <v>83</v>
      </c>
      <c r="F30" s="577" t="s">
        <v>84</v>
      </c>
      <c r="G30" s="581" t="s">
        <v>369</v>
      </c>
      <c r="H30" s="582" t="s">
        <v>370</v>
      </c>
      <c r="I30" s="590"/>
      <c r="J30" s="593" t="s">
        <v>636</v>
      </c>
      <c r="K30" s="587" t="str">
        <f>IF(OR(SUMIFS('EDUKACJA - część opisowa'!G:G,'EDUKACJA - część opisowa'!A:A,E30,'EDUKACJA - część opisowa'!D:D,"wynik")&gt;0,SUMIFS('EDUKACJA - część opisowa'!H:H,'EDUKACJA - część opisowa'!A:A,E30,'EDUKACJA - część opisowa'!D:D,"wynik")&lt;&gt;0),"jest zadanie","brak zadania")</f>
        <v>brak zadania</v>
      </c>
    </row>
    <row r="31" spans="1:11" ht="25.5" hidden="1">
      <c r="A31" s="580" t="s">
        <v>435</v>
      </c>
      <c r="B31" s="577" t="s">
        <v>436</v>
      </c>
      <c r="C31" s="576" t="s">
        <v>381</v>
      </c>
      <c r="D31" s="577" t="s">
        <v>24</v>
      </c>
      <c r="E31" s="580" t="s">
        <v>83</v>
      </c>
      <c r="F31" s="577" t="s">
        <v>84</v>
      </c>
      <c r="G31" s="581" t="s">
        <v>369</v>
      </c>
      <c r="H31" s="582" t="s">
        <v>370</v>
      </c>
      <c r="I31" s="590"/>
      <c r="J31" s="593" t="s">
        <v>636</v>
      </c>
      <c r="K31" s="587" t="str">
        <f>IF(OR(SUMIFS('EDUKACJA - część opisowa'!G:G,'EDUKACJA - część opisowa'!A:A,E31,'EDUKACJA - część opisowa'!D:D,"wynik")&gt;0,SUMIFS('EDUKACJA - część opisowa'!H:H,'EDUKACJA - część opisowa'!A:A,E31,'EDUKACJA - część opisowa'!D:D,"wynik")&lt;&gt;0),"jest zadanie","brak zadania")</f>
        <v>brak zadania</v>
      </c>
    </row>
    <row r="32" spans="1:11" ht="26.25" hidden="1" thickBot="1">
      <c r="A32" s="615" t="s">
        <v>437</v>
      </c>
      <c r="B32" s="610" t="s">
        <v>438</v>
      </c>
      <c r="C32" s="611" t="s">
        <v>415</v>
      </c>
      <c r="D32" s="610" t="s">
        <v>24</v>
      </c>
      <c r="E32" s="615" t="s">
        <v>83</v>
      </c>
      <c r="F32" s="610" t="s">
        <v>84</v>
      </c>
      <c r="G32" s="581" t="s">
        <v>369</v>
      </c>
      <c r="H32" s="582" t="s">
        <v>370</v>
      </c>
      <c r="I32" s="618"/>
      <c r="J32" s="619" t="s">
        <v>636</v>
      </c>
      <c r="K32" s="614" t="str">
        <f>IF(OR(SUMIFS('EDUKACJA - część opisowa'!G:G,'EDUKACJA - część opisowa'!A:A,E32,'EDUKACJA - część opisowa'!D:D,"wynik")&gt;0,SUMIFS('EDUKACJA - część opisowa'!H:H,'EDUKACJA - część opisowa'!A:A,E32,'EDUKACJA - część opisowa'!D:D,"wynik")&lt;&gt;0),"jest zadanie","brak zadania")</f>
        <v>brak zadania</v>
      </c>
    </row>
    <row r="33" spans="1:11" ht="25.5" hidden="1">
      <c r="A33" s="602" t="s">
        <v>439</v>
      </c>
      <c r="B33" s="598" t="s">
        <v>440</v>
      </c>
      <c r="C33" s="599" t="s">
        <v>368</v>
      </c>
      <c r="D33" s="598" t="s">
        <v>24</v>
      </c>
      <c r="E33" s="602" t="s">
        <v>85</v>
      </c>
      <c r="F33" s="598" t="s">
        <v>86</v>
      </c>
      <c r="G33" s="578" t="s">
        <v>369</v>
      </c>
      <c r="H33" s="579" t="s">
        <v>370</v>
      </c>
      <c r="I33" s="606">
        <f>'EDUKACJA - część opisowa'!H718</f>
        <v>0</v>
      </c>
      <c r="J33" s="607" t="s">
        <v>651</v>
      </c>
      <c r="K33" s="587" t="str">
        <f>IF(OR(SUMIFS('EDUKACJA - część opisowa'!G:G,'EDUKACJA - część opisowa'!A:A,E33,'EDUKACJA - część opisowa'!D:D,"wynik")&gt;0,SUMIFS('EDUKACJA - część opisowa'!H:H,'EDUKACJA - część opisowa'!A:A,E33,'EDUKACJA - część opisowa'!D:D,"wynik")&lt;&gt;0),"jest zadanie","brak zadania")</f>
        <v>brak zadania</v>
      </c>
    </row>
    <row r="34" spans="1:11" ht="39" hidden="1" thickBot="1">
      <c r="A34" s="609" t="s">
        <v>441</v>
      </c>
      <c r="B34" s="610" t="s">
        <v>442</v>
      </c>
      <c r="C34" s="611" t="s">
        <v>381</v>
      </c>
      <c r="D34" s="610" t="s">
        <v>24</v>
      </c>
      <c r="E34" s="609" t="s">
        <v>85</v>
      </c>
      <c r="F34" s="610" t="s">
        <v>86</v>
      </c>
      <c r="G34" s="578" t="s">
        <v>369</v>
      </c>
      <c r="H34" s="579" t="s">
        <v>370</v>
      </c>
      <c r="I34" s="612">
        <f>'Liczba uczniów i inne'!E272</f>
        <v>0</v>
      </c>
      <c r="J34" s="613" t="s">
        <v>641</v>
      </c>
      <c r="K34" s="614" t="str">
        <f>IF(OR(SUMIFS('EDUKACJA - część opisowa'!G:G,'EDUKACJA - część opisowa'!A:A,E34,'EDUKACJA - część opisowa'!D:D,"wynik")&gt;0,SUMIFS('EDUKACJA - część opisowa'!H:H,'EDUKACJA - część opisowa'!A:A,E34,'EDUKACJA - część opisowa'!D:D,"wynik")&lt;&gt;0),"jest zadanie","brak zadania")</f>
        <v>brak zadania</v>
      </c>
    </row>
    <row r="35" spans="1:11" ht="26.25" customHeight="1">
      <c r="A35" s="597" t="s">
        <v>443</v>
      </c>
      <c r="B35" s="598" t="s">
        <v>444</v>
      </c>
      <c r="C35" s="599" t="s">
        <v>368</v>
      </c>
      <c r="D35" s="598" t="s">
        <v>24</v>
      </c>
      <c r="E35" s="597" t="s">
        <v>87</v>
      </c>
      <c r="F35" s="598" t="s">
        <v>445</v>
      </c>
      <c r="G35" s="581" t="s">
        <v>369</v>
      </c>
      <c r="H35" s="582" t="s">
        <v>370</v>
      </c>
      <c r="I35" s="606">
        <f>'EDUKACJA - część opisowa'!H732</f>
        <v>21829008.670000006</v>
      </c>
      <c r="J35" s="607" t="s">
        <v>651</v>
      </c>
      <c r="K35" s="587" t="str">
        <f>IF(OR(SUMIFS('EDUKACJA - część opisowa'!G:G,'EDUKACJA - część opisowa'!A:A,E35,'EDUKACJA - część opisowa'!D:D,"wynik")&gt;0,SUMIFS('EDUKACJA - część opisowa'!H:H,'EDUKACJA - część opisowa'!A:A,E35,'EDUKACJA - część opisowa'!D:D,"wynik")&lt;&gt;0),"jest zadanie","brak zadania")</f>
        <v>jest zadanie</v>
      </c>
    </row>
    <row r="36" spans="1:11" ht="25.5">
      <c r="A36" s="580" t="s">
        <v>446</v>
      </c>
      <c r="B36" s="577" t="s">
        <v>447</v>
      </c>
      <c r="C36" s="576" t="s">
        <v>381</v>
      </c>
      <c r="D36" s="577" t="s">
        <v>448</v>
      </c>
      <c r="E36" s="580" t="s">
        <v>87</v>
      </c>
      <c r="F36" s="577" t="s">
        <v>445</v>
      </c>
      <c r="G36" s="581" t="s">
        <v>369</v>
      </c>
      <c r="H36" s="582" t="s">
        <v>370</v>
      </c>
      <c r="I36" s="590">
        <v>4603</v>
      </c>
      <c r="J36" s="593" t="s">
        <v>636</v>
      </c>
      <c r="K36" s="587" t="str">
        <f>IF(OR(SUMIFS('EDUKACJA - część opisowa'!G:G,'EDUKACJA - część opisowa'!A:A,E36,'EDUKACJA - część opisowa'!D:D,"wynik")&gt;0,SUMIFS('EDUKACJA - część opisowa'!H:H,'EDUKACJA - część opisowa'!A:A,E36,'EDUKACJA - część opisowa'!D:D,"wynik")&lt;&gt;0),"jest zadanie","brak zadania")</f>
        <v>jest zadanie</v>
      </c>
    </row>
    <row r="37" spans="1:11" ht="26.25" customHeight="1">
      <c r="A37" s="580" t="s">
        <v>449</v>
      </c>
      <c r="B37" s="577" t="s">
        <v>450</v>
      </c>
      <c r="C37" s="576" t="s">
        <v>451</v>
      </c>
      <c r="D37" s="577" t="s">
        <v>24</v>
      </c>
      <c r="E37" s="580" t="s">
        <v>87</v>
      </c>
      <c r="F37" s="577" t="s">
        <v>445</v>
      </c>
      <c r="G37" s="581" t="s">
        <v>369</v>
      </c>
      <c r="H37" s="582" t="s">
        <v>370</v>
      </c>
      <c r="I37" s="592">
        <f>'Liczba uczniów i inne'!E215</f>
        <v>18</v>
      </c>
      <c r="J37" s="594" t="s">
        <v>641</v>
      </c>
      <c r="K37" s="587" t="str">
        <f>IF(OR(SUMIFS('EDUKACJA - część opisowa'!G:G,'EDUKACJA - część opisowa'!A:A,E37,'EDUKACJA - część opisowa'!D:D,"wynik")&gt;0,SUMIFS('EDUKACJA - część opisowa'!H:H,'EDUKACJA - część opisowa'!A:A,E37,'EDUKACJA - część opisowa'!D:D,"wynik")&lt;&gt;0),"jest zadanie","brak zadania")</f>
        <v>jest zadanie</v>
      </c>
    </row>
    <row r="38" spans="1:11" ht="26.25" thickBot="1">
      <c r="A38" s="615" t="s">
        <v>452</v>
      </c>
      <c r="B38" s="610" t="s">
        <v>453</v>
      </c>
      <c r="C38" s="611" t="s">
        <v>381</v>
      </c>
      <c r="D38" s="610" t="s">
        <v>448</v>
      </c>
      <c r="E38" s="615" t="s">
        <v>87</v>
      </c>
      <c r="F38" s="610" t="s">
        <v>445</v>
      </c>
      <c r="G38" s="581" t="s">
        <v>369</v>
      </c>
      <c r="H38" s="582" t="s">
        <v>370</v>
      </c>
      <c r="I38" s="612">
        <f>'Liczba uczniów i inne'!E19</f>
        <v>10075</v>
      </c>
      <c r="J38" s="613" t="s">
        <v>641</v>
      </c>
      <c r="K38" s="614" t="str">
        <f>IF(OR(SUMIFS('EDUKACJA - część opisowa'!G:G,'EDUKACJA - część opisowa'!A:A,E38,'EDUKACJA - część opisowa'!D:D,"wynik")&gt;0,SUMIFS('EDUKACJA - część opisowa'!H:H,'EDUKACJA - część opisowa'!A:A,E38,'EDUKACJA - część opisowa'!D:D,"wynik")&lt;&gt;0),"jest zadanie","brak zadania")</f>
        <v>jest zadanie</v>
      </c>
    </row>
    <row r="39" spans="1:11" ht="38.25" hidden="1">
      <c r="A39" s="602" t="s">
        <v>454</v>
      </c>
      <c r="B39" s="598" t="s">
        <v>455</v>
      </c>
      <c r="C39" s="599" t="s">
        <v>381</v>
      </c>
      <c r="D39" s="598" t="s">
        <v>24</v>
      </c>
      <c r="E39" s="602" t="s">
        <v>91</v>
      </c>
      <c r="F39" s="598" t="s">
        <v>134</v>
      </c>
      <c r="G39" s="578" t="s">
        <v>369</v>
      </c>
      <c r="H39" s="579" t="s">
        <v>370</v>
      </c>
      <c r="I39" s="603"/>
      <c r="J39" s="604" t="s">
        <v>636</v>
      </c>
      <c r="K39" s="587" t="str">
        <f>IF(OR(SUMIFS('EDUKACJA - część opisowa'!G:G,'EDUKACJA - część opisowa'!A:A,E39,'EDUKACJA - część opisowa'!D:D,"wynik")&gt;0,SUMIFS('EDUKACJA - część opisowa'!H:H,'EDUKACJA - część opisowa'!A:A,E39,'EDUKACJA - część opisowa'!D:D,"wynik")&lt;&gt;0),"jest zadanie","brak zadania")</f>
        <v>brak zadania</v>
      </c>
    </row>
    <row r="40" spans="1:11" ht="26.25" hidden="1" thickBot="1">
      <c r="A40" s="609" t="s">
        <v>456</v>
      </c>
      <c r="B40" s="610" t="s">
        <v>457</v>
      </c>
      <c r="C40" s="611" t="s">
        <v>368</v>
      </c>
      <c r="D40" s="610" t="s">
        <v>24</v>
      </c>
      <c r="E40" s="609" t="s">
        <v>91</v>
      </c>
      <c r="F40" s="610" t="s">
        <v>134</v>
      </c>
      <c r="G40" s="578" t="s">
        <v>369</v>
      </c>
      <c r="H40" s="579" t="s">
        <v>370</v>
      </c>
      <c r="I40" s="617">
        <f>'EDUKACJA - część opisowa'!H786</f>
        <v>0</v>
      </c>
      <c r="J40" s="613" t="s">
        <v>651</v>
      </c>
      <c r="K40" s="614" t="str">
        <f>IF(OR(SUMIFS('EDUKACJA - część opisowa'!G:G,'EDUKACJA - część opisowa'!A:A,E40,'EDUKACJA - część opisowa'!D:D,"wynik")&gt;0,SUMIFS('EDUKACJA - część opisowa'!H:H,'EDUKACJA - część opisowa'!A:A,E40,'EDUKACJA - część opisowa'!D:D,"wynik")&lt;&gt;0),"jest zadanie","brak zadania")</f>
        <v>brak zadania</v>
      </c>
    </row>
    <row r="41" spans="1:11" ht="25.5">
      <c r="A41" s="597" t="s">
        <v>458</v>
      </c>
      <c r="B41" s="598" t="s">
        <v>459</v>
      </c>
      <c r="C41" s="599" t="s">
        <v>368</v>
      </c>
      <c r="D41" s="598" t="s">
        <v>24</v>
      </c>
      <c r="E41" s="597" t="s">
        <v>92</v>
      </c>
      <c r="F41" s="598" t="s">
        <v>460</v>
      </c>
      <c r="G41" s="581" t="s">
        <v>369</v>
      </c>
      <c r="H41" s="582" t="s">
        <v>370</v>
      </c>
      <c r="I41" s="606">
        <f>'EDUKACJA - część opisowa'!H847</f>
        <v>16908117.049999997</v>
      </c>
      <c r="J41" s="607" t="s">
        <v>651</v>
      </c>
      <c r="K41" s="587" t="str">
        <f>IF(OR(SUMIFS('EDUKACJA - część opisowa'!G:G,'EDUKACJA - część opisowa'!A:A,E41,'EDUKACJA - część opisowa'!D:D,"wynik")&gt;0,SUMIFS('EDUKACJA - część opisowa'!H:H,'EDUKACJA - część opisowa'!A:A,E41,'EDUKACJA - część opisowa'!D:D,"wynik")&lt;&gt;0),"jest zadanie","brak zadania")</f>
        <v>jest zadanie</v>
      </c>
    </row>
    <row r="42" spans="1:11" ht="26.25" thickBot="1">
      <c r="A42" s="615" t="s">
        <v>461</v>
      </c>
      <c r="B42" s="610" t="s">
        <v>462</v>
      </c>
      <c r="C42" s="611" t="s">
        <v>368</v>
      </c>
      <c r="D42" s="610" t="s">
        <v>24</v>
      </c>
      <c r="E42" s="615" t="s">
        <v>92</v>
      </c>
      <c r="F42" s="610" t="s">
        <v>460</v>
      </c>
      <c r="G42" s="581" t="s">
        <v>369</v>
      </c>
      <c r="H42" s="582" t="s">
        <v>370</v>
      </c>
      <c r="I42" s="617">
        <f>'EDUKACJA - część opisowa'!H6</f>
        <v>649062342.64999986</v>
      </c>
      <c r="J42" s="613" t="s">
        <v>651</v>
      </c>
      <c r="K42" s="614" t="str">
        <f>IF(OR(SUMIFS('EDUKACJA - część opisowa'!G:G,'EDUKACJA - część opisowa'!A:A,E42,'EDUKACJA - część opisowa'!D:D,"wynik")&gt;0,SUMIFS('EDUKACJA - część opisowa'!H:H,'EDUKACJA - część opisowa'!A:A,E42,'EDUKACJA - część opisowa'!D:D,"wynik")&lt;&gt;0),"jest zadanie","brak zadania")</f>
        <v>jest zadanie</v>
      </c>
    </row>
    <row r="43" spans="1:11" ht="25.5">
      <c r="A43" s="602" t="s">
        <v>463</v>
      </c>
      <c r="B43" s="598" t="s">
        <v>464</v>
      </c>
      <c r="C43" s="599" t="s">
        <v>368</v>
      </c>
      <c r="D43" s="598" t="s">
        <v>24</v>
      </c>
      <c r="E43" s="602" t="s">
        <v>94</v>
      </c>
      <c r="F43" s="598" t="s">
        <v>465</v>
      </c>
      <c r="G43" s="578" t="s">
        <v>369</v>
      </c>
      <c r="H43" s="579" t="s">
        <v>370</v>
      </c>
      <c r="I43" s="606">
        <f>'EDUKACJA - część opisowa'!H908</f>
        <v>2424399.3199999998</v>
      </c>
      <c r="J43" s="607" t="s">
        <v>651</v>
      </c>
      <c r="K43" s="587" t="str">
        <f>IF(OR(SUMIFS('EDUKACJA - część opisowa'!G:G,'EDUKACJA - część opisowa'!A:A,E43,'EDUKACJA - część opisowa'!D:D,"wynik")&gt;0,SUMIFS('EDUKACJA - część opisowa'!H:H,'EDUKACJA - część opisowa'!A:A,E43,'EDUKACJA - część opisowa'!D:D,"wynik")&lt;&gt;0),"jest zadanie","brak zadania")</f>
        <v>jest zadanie</v>
      </c>
    </row>
    <row r="44" spans="1:11" ht="26.25" thickBot="1">
      <c r="A44" s="609" t="s">
        <v>466</v>
      </c>
      <c r="B44" s="610" t="s">
        <v>467</v>
      </c>
      <c r="C44" s="611" t="s">
        <v>381</v>
      </c>
      <c r="D44" s="610" t="s">
        <v>390</v>
      </c>
      <c r="E44" s="609" t="s">
        <v>94</v>
      </c>
      <c r="F44" s="610" t="s">
        <v>465</v>
      </c>
      <c r="G44" s="578" t="s">
        <v>369</v>
      </c>
      <c r="H44" s="579" t="s">
        <v>370</v>
      </c>
      <c r="I44" s="618">
        <v>2687</v>
      </c>
      <c r="J44" s="619" t="s">
        <v>636</v>
      </c>
      <c r="K44" s="614" t="str">
        <f>IF(OR(SUMIFS('EDUKACJA - część opisowa'!G:G,'EDUKACJA - część opisowa'!A:A,E44,'EDUKACJA - część opisowa'!D:D,"wynik")&gt;0,SUMIFS('EDUKACJA - część opisowa'!H:H,'EDUKACJA - część opisowa'!A:A,E44,'EDUKACJA - część opisowa'!D:D,"wynik")&lt;&gt;0),"jest zadanie","brak zadania")</f>
        <v>jest zadanie</v>
      </c>
    </row>
    <row r="45" spans="1:11" ht="26.25" customHeight="1">
      <c r="A45" s="597" t="s">
        <v>468</v>
      </c>
      <c r="B45" s="598" t="s">
        <v>469</v>
      </c>
      <c r="C45" s="599" t="s">
        <v>368</v>
      </c>
      <c r="D45" s="598" t="s">
        <v>24</v>
      </c>
      <c r="E45" s="597" t="s">
        <v>96</v>
      </c>
      <c r="F45" s="598" t="s">
        <v>470</v>
      </c>
      <c r="G45" s="581" t="s">
        <v>369</v>
      </c>
      <c r="H45" s="582" t="s">
        <v>370</v>
      </c>
      <c r="I45" s="606">
        <f>'EDUKACJA - część opisowa'!H921</f>
        <v>2289624.37</v>
      </c>
      <c r="J45" s="607" t="s">
        <v>651</v>
      </c>
      <c r="K45" s="587" t="str">
        <f>IF(OR(SUMIFS('EDUKACJA - część opisowa'!G:G,'EDUKACJA - część opisowa'!A:A,E45,'EDUKACJA - część opisowa'!D:D,"wynik")&gt;0,SUMIFS('EDUKACJA - część opisowa'!H:H,'EDUKACJA - część opisowa'!A:A,E45,'EDUKACJA - część opisowa'!D:D,"wynik")&lt;&gt;0),"jest zadanie","brak zadania")</f>
        <v>jest zadanie</v>
      </c>
    </row>
    <row r="46" spans="1:11" ht="25.5">
      <c r="A46" s="580" t="s">
        <v>471</v>
      </c>
      <c r="B46" s="577" t="s">
        <v>472</v>
      </c>
      <c r="C46" s="576" t="s">
        <v>381</v>
      </c>
      <c r="D46" s="577" t="s">
        <v>390</v>
      </c>
      <c r="E46" s="580" t="s">
        <v>96</v>
      </c>
      <c r="F46" s="577" t="s">
        <v>470</v>
      </c>
      <c r="G46" s="581" t="s">
        <v>369</v>
      </c>
      <c r="H46" s="582" t="s">
        <v>370</v>
      </c>
      <c r="I46" s="590">
        <v>55</v>
      </c>
      <c r="J46" s="593" t="s">
        <v>636</v>
      </c>
      <c r="K46" s="587" t="str">
        <f>IF(OR(SUMIFS('EDUKACJA - część opisowa'!G:G,'EDUKACJA - część opisowa'!A:A,E46,'EDUKACJA - część opisowa'!D:D,"wynik")&gt;0,SUMIFS('EDUKACJA - część opisowa'!H:H,'EDUKACJA - część opisowa'!A:A,E46,'EDUKACJA - część opisowa'!D:D,"wynik")&lt;&gt;0),"jest zadanie","brak zadania")</f>
        <v>jest zadanie</v>
      </c>
    </row>
    <row r="47" spans="1:11" ht="25.5">
      <c r="A47" s="580" t="s">
        <v>473</v>
      </c>
      <c r="B47" s="577" t="s">
        <v>474</v>
      </c>
      <c r="C47" s="576" t="s">
        <v>381</v>
      </c>
      <c r="D47" s="577" t="s">
        <v>390</v>
      </c>
      <c r="E47" s="580" t="s">
        <v>96</v>
      </c>
      <c r="F47" s="577" t="s">
        <v>470</v>
      </c>
      <c r="G47" s="581" t="s">
        <v>369</v>
      </c>
      <c r="H47" s="582" t="s">
        <v>370</v>
      </c>
      <c r="I47" s="590">
        <v>124</v>
      </c>
      <c r="J47" s="593" t="s">
        <v>636</v>
      </c>
      <c r="K47" s="587" t="str">
        <f>IF(OR(SUMIFS('EDUKACJA - część opisowa'!G:G,'EDUKACJA - część opisowa'!A:A,E47,'EDUKACJA - część opisowa'!D:D,"wynik")&gt;0,SUMIFS('EDUKACJA - część opisowa'!H:H,'EDUKACJA - część opisowa'!A:A,E47,'EDUKACJA - część opisowa'!D:D,"wynik")&lt;&gt;0),"jest zadanie","brak zadania")</f>
        <v>jest zadanie</v>
      </c>
    </row>
    <row r="48" spans="1:11" ht="39" thickBot="1">
      <c r="A48" s="615" t="s">
        <v>475</v>
      </c>
      <c r="B48" s="610" t="s">
        <v>476</v>
      </c>
      <c r="C48" s="611" t="s">
        <v>381</v>
      </c>
      <c r="D48" s="610" t="s">
        <v>477</v>
      </c>
      <c r="E48" s="615" t="s">
        <v>96</v>
      </c>
      <c r="F48" s="610" t="s">
        <v>470</v>
      </c>
      <c r="G48" s="581" t="s">
        <v>369</v>
      </c>
      <c r="H48" s="582" t="s">
        <v>370</v>
      </c>
      <c r="I48" s="612">
        <f>SUM(I46:I47)</f>
        <v>179</v>
      </c>
      <c r="J48" s="620" t="s">
        <v>635</v>
      </c>
      <c r="K48" s="614" t="str">
        <f>IF(OR(SUMIFS('EDUKACJA - część opisowa'!G:G,'EDUKACJA - część opisowa'!A:A,E48,'EDUKACJA - część opisowa'!D:D,"wynik")&gt;0,SUMIFS('EDUKACJA - część opisowa'!H:H,'EDUKACJA - część opisowa'!A:A,E48,'EDUKACJA - część opisowa'!D:D,"wynik")&lt;&gt;0),"jest zadanie","brak zadania")</f>
        <v>jest zadanie</v>
      </c>
    </row>
    <row r="49" spans="1:11" ht="25.5">
      <c r="A49" s="602" t="s">
        <v>478</v>
      </c>
      <c r="B49" s="598" t="s">
        <v>479</v>
      </c>
      <c r="C49" s="599" t="s">
        <v>368</v>
      </c>
      <c r="D49" s="598" t="s">
        <v>24</v>
      </c>
      <c r="E49" s="602" t="s">
        <v>60</v>
      </c>
      <c r="F49" s="598" t="s">
        <v>61</v>
      </c>
      <c r="G49" s="578" t="s">
        <v>369</v>
      </c>
      <c r="H49" s="579" t="s">
        <v>370</v>
      </c>
      <c r="I49" s="600">
        <f>'EDUKACJA - część opisowa'!H172+68647.9</f>
        <v>1013568.29</v>
      </c>
      <c r="J49" s="601" t="s">
        <v>652</v>
      </c>
      <c r="K49" s="587" t="str">
        <f>IF(OR(SUMIFS('EDUKACJA - część opisowa'!G:G,'EDUKACJA - część opisowa'!A:A,E49,'EDUKACJA - część opisowa'!D:D,"wynik")&gt;0,SUMIFS('EDUKACJA - część opisowa'!H:H,'EDUKACJA - część opisowa'!A:A,E49,'EDUKACJA - część opisowa'!D:D,"wynik")&lt;&gt;0),"jest zadanie","brak zadania")</f>
        <v>jest zadanie</v>
      </c>
    </row>
    <row r="50" spans="1:11" ht="25.5">
      <c r="A50" s="575" t="s">
        <v>480</v>
      </c>
      <c r="B50" s="577" t="s">
        <v>481</v>
      </c>
      <c r="C50" s="576" t="s">
        <v>373</v>
      </c>
      <c r="D50" s="577" t="s">
        <v>24</v>
      </c>
      <c r="E50" s="575" t="s">
        <v>60</v>
      </c>
      <c r="F50" s="577" t="s">
        <v>61</v>
      </c>
      <c r="G50" s="578" t="s">
        <v>369</v>
      </c>
      <c r="H50" s="579" t="s">
        <v>370</v>
      </c>
      <c r="I50" s="590">
        <v>2</v>
      </c>
      <c r="J50" s="593" t="s">
        <v>636</v>
      </c>
      <c r="K50" s="587" t="str">
        <f>IF(OR(SUMIFS('EDUKACJA - część opisowa'!G:G,'EDUKACJA - część opisowa'!A:A,E50,'EDUKACJA - część opisowa'!D:D,"wynik")&gt;0,SUMIFS('EDUKACJA - część opisowa'!H:H,'EDUKACJA - część opisowa'!A:A,E50,'EDUKACJA - część opisowa'!D:D,"wynik")&lt;&gt;0),"jest zadanie","brak zadania")</f>
        <v>jest zadanie</v>
      </c>
    </row>
    <row r="51" spans="1:11" ht="25.5">
      <c r="A51" s="575" t="s">
        <v>482</v>
      </c>
      <c r="B51" s="577" t="s">
        <v>483</v>
      </c>
      <c r="C51" s="576" t="s">
        <v>376</v>
      </c>
      <c r="D51" s="577" t="s">
        <v>24</v>
      </c>
      <c r="E51" s="575" t="s">
        <v>60</v>
      </c>
      <c r="F51" s="577" t="s">
        <v>61</v>
      </c>
      <c r="G51" s="578" t="s">
        <v>369</v>
      </c>
      <c r="H51" s="579" t="s">
        <v>370</v>
      </c>
      <c r="I51" s="591">
        <f>'Liczba uczniów i inne'!E38</f>
        <v>5.59</v>
      </c>
      <c r="J51" s="594" t="s">
        <v>641</v>
      </c>
      <c r="K51" s="587" t="str">
        <f>IF(OR(SUMIFS('EDUKACJA - część opisowa'!G:G,'EDUKACJA - część opisowa'!A:A,E51,'EDUKACJA - część opisowa'!D:D,"wynik")&gt;0,SUMIFS('EDUKACJA - część opisowa'!H:H,'EDUKACJA - część opisowa'!A:A,E51,'EDUKACJA - część opisowa'!D:D,"wynik")&lt;&gt;0),"jest zadanie","brak zadania")</f>
        <v>jest zadanie</v>
      </c>
    </row>
    <row r="52" spans="1:11" ht="25.5">
      <c r="A52" s="575" t="s">
        <v>484</v>
      </c>
      <c r="B52" s="577" t="s">
        <v>659</v>
      </c>
      <c r="C52" s="576" t="s">
        <v>376</v>
      </c>
      <c r="D52" s="577" t="s">
        <v>24</v>
      </c>
      <c r="E52" s="575" t="s">
        <v>60</v>
      </c>
      <c r="F52" s="577" t="s">
        <v>61</v>
      </c>
      <c r="G52" s="578" t="s">
        <v>369</v>
      </c>
      <c r="H52" s="579" t="s">
        <v>370</v>
      </c>
      <c r="I52" s="591">
        <f>'Liczba uczniów i inne'!E39</f>
        <v>0.5</v>
      </c>
      <c r="J52" s="594" t="s">
        <v>641</v>
      </c>
      <c r="K52" s="587" t="str">
        <f>IF(OR(SUMIFS('EDUKACJA - część opisowa'!G:G,'EDUKACJA - część opisowa'!A:A,E52,'EDUKACJA - część opisowa'!D:D,"wynik")&gt;0,SUMIFS('EDUKACJA - część opisowa'!H:H,'EDUKACJA - część opisowa'!A:A,E52,'EDUKACJA - część opisowa'!D:D,"wynik")&lt;&gt;0),"jest zadanie","brak zadania")</f>
        <v>jest zadanie</v>
      </c>
    </row>
    <row r="53" spans="1:11" ht="26.25" thickBot="1">
      <c r="A53" s="609" t="s">
        <v>485</v>
      </c>
      <c r="B53" s="610" t="s">
        <v>486</v>
      </c>
      <c r="C53" s="611" t="s">
        <v>381</v>
      </c>
      <c r="D53" s="610" t="s">
        <v>24</v>
      </c>
      <c r="E53" s="609" t="s">
        <v>60</v>
      </c>
      <c r="F53" s="610" t="s">
        <v>61</v>
      </c>
      <c r="G53" s="578" t="s">
        <v>369</v>
      </c>
      <c r="H53" s="579" t="s">
        <v>370</v>
      </c>
      <c r="I53" s="612">
        <f>'Liczba uczniów i inne'!E37</f>
        <v>38</v>
      </c>
      <c r="J53" s="613" t="s">
        <v>641</v>
      </c>
      <c r="K53" s="614" t="str">
        <f>IF(OR(SUMIFS('EDUKACJA - część opisowa'!G:G,'EDUKACJA - część opisowa'!A:A,E53,'EDUKACJA - część opisowa'!D:D,"wynik")&gt;0,SUMIFS('EDUKACJA - część opisowa'!H:H,'EDUKACJA - część opisowa'!A:A,E53,'EDUKACJA - część opisowa'!D:D,"wynik")&lt;&gt;0),"jest zadanie","brak zadania")</f>
        <v>jest zadanie</v>
      </c>
    </row>
    <row r="54" spans="1:11" ht="25.5">
      <c r="A54" s="597" t="s">
        <v>426</v>
      </c>
      <c r="B54" s="598" t="s">
        <v>427</v>
      </c>
      <c r="C54" s="599" t="s">
        <v>381</v>
      </c>
      <c r="D54" s="598" t="s">
        <v>24</v>
      </c>
      <c r="E54" s="597" t="s">
        <v>62</v>
      </c>
      <c r="F54" s="598" t="s">
        <v>63</v>
      </c>
      <c r="G54" s="581" t="s">
        <v>369</v>
      </c>
      <c r="H54" s="582" t="s">
        <v>370</v>
      </c>
      <c r="I54" s="608">
        <f>'Liczba uczniów i inne'!E42</f>
        <v>97</v>
      </c>
      <c r="J54" s="607" t="s">
        <v>641</v>
      </c>
      <c r="K54" s="587" t="str">
        <f>IF(OR(SUMIFS('EDUKACJA - część opisowa'!G:G,'EDUKACJA - część opisowa'!A:A,E54,'EDUKACJA - część opisowa'!D:D,"wynik")&gt;0,SUMIFS('EDUKACJA - część opisowa'!H:H,'EDUKACJA - część opisowa'!A:A,E54,'EDUKACJA - część opisowa'!D:D,"wynik")&lt;&gt;0),"jest zadanie","brak zadania")</f>
        <v>jest zadanie</v>
      </c>
    </row>
    <row r="55" spans="1:11" ht="26.25" thickBot="1">
      <c r="A55" s="615" t="s">
        <v>487</v>
      </c>
      <c r="B55" s="610" t="s">
        <v>488</v>
      </c>
      <c r="C55" s="611" t="s">
        <v>368</v>
      </c>
      <c r="D55" s="610" t="s">
        <v>24</v>
      </c>
      <c r="E55" s="615" t="s">
        <v>62</v>
      </c>
      <c r="F55" s="610" t="s">
        <v>63</v>
      </c>
      <c r="G55" s="581" t="s">
        <v>369</v>
      </c>
      <c r="H55" s="582" t="s">
        <v>370</v>
      </c>
      <c r="I55" s="621">
        <f>'EDUKACJA - część opisowa'!H226+1070658.88</f>
        <v>2203837.83</v>
      </c>
      <c r="J55" s="622" t="s">
        <v>652</v>
      </c>
      <c r="K55" s="614" t="str">
        <f>IF(OR(SUMIFS('EDUKACJA - część opisowa'!G:G,'EDUKACJA - część opisowa'!A:A,E55,'EDUKACJA - część opisowa'!D:D,"wynik")&gt;0,SUMIFS('EDUKACJA - część opisowa'!H:H,'EDUKACJA - część opisowa'!A:A,E55,'EDUKACJA - część opisowa'!D:D,"wynik")&lt;&gt;0),"jest zadanie","brak zadania")</f>
        <v>jest zadanie</v>
      </c>
    </row>
    <row r="56" spans="1:11" ht="25.5">
      <c r="A56" s="602" t="s">
        <v>489</v>
      </c>
      <c r="B56" s="598" t="s">
        <v>490</v>
      </c>
      <c r="C56" s="599" t="s">
        <v>368</v>
      </c>
      <c r="D56" s="598" t="s">
        <v>24</v>
      </c>
      <c r="E56" s="602" t="s">
        <v>98</v>
      </c>
      <c r="F56" s="598" t="s">
        <v>491</v>
      </c>
      <c r="G56" s="578" t="s">
        <v>369</v>
      </c>
      <c r="H56" s="579" t="s">
        <v>370</v>
      </c>
      <c r="I56" s="606">
        <f>'EDUKACJA - część opisowa'!H940</f>
        <v>3391011.3099999996</v>
      </c>
      <c r="J56" s="607" t="s">
        <v>651</v>
      </c>
      <c r="K56" s="587" t="str">
        <f>IF(OR(SUMIFS('EDUKACJA - część opisowa'!G:G,'EDUKACJA - część opisowa'!A:A,E56,'EDUKACJA - część opisowa'!D:D,"wynik")&gt;0,SUMIFS('EDUKACJA - część opisowa'!H:H,'EDUKACJA - część opisowa'!A:A,E56,'EDUKACJA - część opisowa'!D:D,"wynik")&lt;&gt;0),"jest zadanie","brak zadania")</f>
        <v>jest zadanie</v>
      </c>
    </row>
    <row r="57" spans="1:11" ht="39" thickBot="1">
      <c r="A57" s="609" t="s">
        <v>492</v>
      </c>
      <c r="B57" s="610" t="s">
        <v>493</v>
      </c>
      <c r="C57" s="611" t="s">
        <v>381</v>
      </c>
      <c r="D57" s="610" t="s">
        <v>390</v>
      </c>
      <c r="E57" s="609" t="s">
        <v>98</v>
      </c>
      <c r="F57" s="610" t="s">
        <v>491</v>
      </c>
      <c r="G57" s="578" t="s">
        <v>369</v>
      </c>
      <c r="H57" s="579" t="s">
        <v>370</v>
      </c>
      <c r="I57" s="618">
        <v>3132</v>
      </c>
      <c r="J57" s="619" t="s">
        <v>636</v>
      </c>
      <c r="K57" s="614" t="str">
        <f>IF(OR(SUMIFS('EDUKACJA - część opisowa'!G:G,'EDUKACJA - część opisowa'!A:A,E57,'EDUKACJA - część opisowa'!D:D,"wynik")&gt;0,SUMIFS('EDUKACJA - część opisowa'!H:H,'EDUKACJA - część opisowa'!A:A,E57,'EDUKACJA - część opisowa'!D:D,"wynik")&lt;&gt;0),"jest zadanie","brak zadania")</f>
        <v>jest zadanie</v>
      </c>
    </row>
    <row r="58" spans="1:11" ht="26.25" customHeight="1">
      <c r="A58" s="597" t="s">
        <v>494</v>
      </c>
      <c r="B58" s="598" t="s">
        <v>495</v>
      </c>
      <c r="C58" s="599" t="s">
        <v>368</v>
      </c>
      <c r="D58" s="598" t="s">
        <v>24</v>
      </c>
      <c r="E58" s="597" t="s">
        <v>100</v>
      </c>
      <c r="F58" s="598" t="s">
        <v>338</v>
      </c>
      <c r="G58" s="581" t="s">
        <v>369</v>
      </c>
      <c r="H58" s="582" t="s">
        <v>370</v>
      </c>
      <c r="I58" s="606">
        <f>'EDUKACJA - część opisowa'!H982</f>
        <v>2879843.3200000003</v>
      </c>
      <c r="J58" s="607" t="s">
        <v>651</v>
      </c>
      <c r="K58" s="587" t="str">
        <f>IF(OR(SUMIFS('EDUKACJA - część opisowa'!G:G,'EDUKACJA - część opisowa'!A:A,E58,'EDUKACJA - część opisowa'!D:D,"wynik")&gt;0,SUMIFS('EDUKACJA - część opisowa'!H:H,'EDUKACJA - część opisowa'!A:A,E58,'EDUKACJA - część opisowa'!D:D,"wynik")&lt;&gt;0),"jest zadanie","brak zadania")</f>
        <v>jest zadanie</v>
      </c>
    </row>
    <row r="59" spans="1:11" ht="25.5">
      <c r="A59" s="580" t="s">
        <v>496</v>
      </c>
      <c r="B59" s="577" t="s">
        <v>497</v>
      </c>
      <c r="C59" s="576" t="s">
        <v>381</v>
      </c>
      <c r="D59" s="577" t="s">
        <v>24</v>
      </c>
      <c r="E59" s="580" t="s">
        <v>100</v>
      </c>
      <c r="F59" s="577" t="s">
        <v>338</v>
      </c>
      <c r="G59" s="581" t="s">
        <v>369</v>
      </c>
      <c r="H59" s="582" t="s">
        <v>370</v>
      </c>
      <c r="I59" s="592">
        <f>SUM(I60:I61)</f>
        <v>326</v>
      </c>
      <c r="J59" s="595" t="s">
        <v>635</v>
      </c>
      <c r="K59" s="587" t="str">
        <f>IF(OR(SUMIFS('EDUKACJA - część opisowa'!G:G,'EDUKACJA - część opisowa'!A:A,E59,'EDUKACJA - część opisowa'!D:D,"wynik")&gt;0,SUMIFS('EDUKACJA - część opisowa'!H:H,'EDUKACJA - część opisowa'!A:A,E59,'EDUKACJA - część opisowa'!D:D,"wynik")&lt;&gt;0),"jest zadanie","brak zadania")</f>
        <v>jest zadanie</v>
      </c>
    </row>
    <row r="60" spans="1:11" ht="38.25">
      <c r="A60" s="580" t="s">
        <v>498</v>
      </c>
      <c r="B60" s="577" t="s">
        <v>499</v>
      </c>
      <c r="C60" s="576" t="s">
        <v>381</v>
      </c>
      <c r="D60" s="577" t="s">
        <v>448</v>
      </c>
      <c r="E60" s="580" t="s">
        <v>100</v>
      </c>
      <c r="F60" s="577" t="s">
        <v>338</v>
      </c>
      <c r="G60" s="581" t="s">
        <v>369</v>
      </c>
      <c r="H60" s="582" t="s">
        <v>370</v>
      </c>
      <c r="I60" s="592">
        <f>'Liczba uczniów i inne'!E247</f>
        <v>227</v>
      </c>
      <c r="J60" s="594" t="s">
        <v>641</v>
      </c>
      <c r="K60" s="587" t="str">
        <f>IF(OR(SUMIFS('EDUKACJA - część opisowa'!G:G,'EDUKACJA - część opisowa'!A:A,E60,'EDUKACJA - część opisowa'!D:D,"wynik")&gt;0,SUMIFS('EDUKACJA - część opisowa'!H:H,'EDUKACJA - część opisowa'!A:A,E60,'EDUKACJA - część opisowa'!D:D,"wynik")&lt;&gt;0),"jest zadanie","brak zadania")</f>
        <v>jest zadanie</v>
      </c>
    </row>
    <row r="61" spans="1:11" ht="26.25" thickBot="1">
      <c r="A61" s="615" t="s">
        <v>500</v>
      </c>
      <c r="B61" s="610" t="s">
        <v>501</v>
      </c>
      <c r="C61" s="611" t="s">
        <v>381</v>
      </c>
      <c r="D61" s="610" t="s">
        <v>448</v>
      </c>
      <c r="E61" s="615" t="s">
        <v>100</v>
      </c>
      <c r="F61" s="610" t="s">
        <v>338</v>
      </c>
      <c r="G61" s="581" t="s">
        <v>369</v>
      </c>
      <c r="H61" s="582" t="s">
        <v>370</v>
      </c>
      <c r="I61" s="612">
        <f>'Liczba uczniów i inne'!E242</f>
        <v>99</v>
      </c>
      <c r="J61" s="613" t="s">
        <v>641</v>
      </c>
      <c r="K61" s="614" t="str">
        <f>IF(OR(SUMIFS('EDUKACJA - część opisowa'!G:G,'EDUKACJA - część opisowa'!A:A,E61,'EDUKACJA - część opisowa'!D:D,"wynik")&gt;0,SUMIFS('EDUKACJA - część opisowa'!H:H,'EDUKACJA - część opisowa'!A:A,E61,'EDUKACJA - część opisowa'!D:D,"wynik")&lt;&gt;0),"jest zadanie","brak zadania")</f>
        <v>jest zadanie</v>
      </c>
    </row>
    <row r="62" spans="1:11" ht="26.25" hidden="1" customHeight="1">
      <c r="A62" s="602" t="s">
        <v>386</v>
      </c>
      <c r="B62" s="598" t="s">
        <v>387</v>
      </c>
      <c r="C62" s="599" t="s">
        <v>373</v>
      </c>
      <c r="D62" s="598" t="s">
        <v>24</v>
      </c>
      <c r="E62" s="602" t="s">
        <v>232</v>
      </c>
      <c r="F62" s="598" t="s">
        <v>233</v>
      </c>
      <c r="G62" s="578" t="s">
        <v>369</v>
      </c>
      <c r="H62" s="579" t="s">
        <v>370</v>
      </c>
      <c r="I62" s="603"/>
      <c r="J62" s="604" t="s">
        <v>636</v>
      </c>
      <c r="K62" s="587" t="str">
        <f>IF(OR(SUMIFS('EDUKACJA - część opisowa'!G:G,'EDUKACJA - część opisowa'!A:A,E62,'EDUKACJA - część opisowa'!D:D,"wynik")&gt;0,SUMIFS('EDUKACJA - część opisowa'!H:H,'EDUKACJA - część opisowa'!A:A,E62,'EDUKACJA - część opisowa'!D:D,"wynik")&lt;&gt;0),"jest zadanie","brak zadania")</f>
        <v>brak zadania</v>
      </c>
    </row>
    <row r="63" spans="1:11" ht="25.5" hidden="1">
      <c r="A63" s="575" t="s">
        <v>502</v>
      </c>
      <c r="B63" s="577" t="s">
        <v>503</v>
      </c>
      <c r="C63" s="576" t="s">
        <v>368</v>
      </c>
      <c r="D63" s="577" t="s">
        <v>24</v>
      </c>
      <c r="E63" s="575" t="s">
        <v>232</v>
      </c>
      <c r="F63" s="577" t="s">
        <v>233</v>
      </c>
      <c r="G63" s="578" t="s">
        <v>369</v>
      </c>
      <c r="H63" s="579" t="s">
        <v>370</v>
      </c>
      <c r="I63" s="589">
        <f>'EDUKACJA - część opisowa'!H1237</f>
        <v>0</v>
      </c>
      <c r="J63" s="68" t="s">
        <v>654</v>
      </c>
      <c r="K63" s="587" t="str">
        <f>IF(OR(SUMIFS('EDUKACJA - część opisowa'!G:G,'EDUKACJA - część opisowa'!A:A,E63,'EDUKACJA - część opisowa'!D:D,"wynik")&gt;0,SUMIFS('EDUKACJA - część opisowa'!H:H,'EDUKACJA - część opisowa'!A:A,E63,'EDUKACJA - część opisowa'!D:D,"wynik")&lt;&gt;0),"jest zadanie","brak zadania")</f>
        <v>brak zadania</v>
      </c>
    </row>
    <row r="64" spans="1:11" ht="25.5" hidden="1">
      <c r="A64" s="575" t="s">
        <v>504</v>
      </c>
      <c r="B64" s="577" t="s">
        <v>505</v>
      </c>
      <c r="C64" s="576" t="s">
        <v>381</v>
      </c>
      <c r="D64" s="577" t="s">
        <v>448</v>
      </c>
      <c r="E64" s="575" t="s">
        <v>232</v>
      </c>
      <c r="F64" s="577" t="s">
        <v>233</v>
      </c>
      <c r="G64" s="578" t="s">
        <v>369</v>
      </c>
      <c r="H64" s="579" t="s">
        <v>370</v>
      </c>
      <c r="I64" s="592">
        <f>'Liczba uczniów i inne'!E82</f>
        <v>0</v>
      </c>
      <c r="J64" s="594" t="s">
        <v>641</v>
      </c>
      <c r="K64" s="587" t="str">
        <f>IF(OR(SUMIFS('EDUKACJA - część opisowa'!G:G,'EDUKACJA - część opisowa'!A:A,E64,'EDUKACJA - część opisowa'!D:D,"wynik")&gt;0,SUMIFS('EDUKACJA - część opisowa'!H:H,'EDUKACJA - część opisowa'!A:A,E64,'EDUKACJA - część opisowa'!D:D,"wynik")&lt;&gt;0),"jest zadanie","brak zadania")</f>
        <v>brak zadania</v>
      </c>
    </row>
    <row r="65" spans="1:11" ht="25.5" hidden="1">
      <c r="A65" s="575" t="s">
        <v>506</v>
      </c>
      <c r="B65" s="577" t="s">
        <v>507</v>
      </c>
      <c r="C65" s="576" t="s">
        <v>376</v>
      </c>
      <c r="D65" s="577" t="s">
        <v>24</v>
      </c>
      <c r="E65" s="575" t="s">
        <v>232</v>
      </c>
      <c r="F65" s="577" t="s">
        <v>233</v>
      </c>
      <c r="G65" s="578" t="s">
        <v>369</v>
      </c>
      <c r="H65" s="579" t="s">
        <v>370</v>
      </c>
      <c r="I65" s="592">
        <f>'Liczba uczniów i inne'!E83</f>
        <v>0</v>
      </c>
      <c r="J65" s="594" t="s">
        <v>641</v>
      </c>
      <c r="K65" s="587" t="str">
        <f>IF(OR(SUMIFS('EDUKACJA - część opisowa'!G:G,'EDUKACJA - część opisowa'!A:A,E65,'EDUKACJA - część opisowa'!D:D,"wynik")&gt;0,SUMIFS('EDUKACJA - część opisowa'!H:H,'EDUKACJA - część opisowa'!A:A,E65,'EDUKACJA - część opisowa'!D:D,"wynik")&lt;&gt;0),"jest zadanie","brak zadania")</f>
        <v>brak zadania</v>
      </c>
    </row>
    <row r="66" spans="1:11" ht="26.25" hidden="1" thickBot="1">
      <c r="A66" s="609" t="s">
        <v>508</v>
      </c>
      <c r="B66" s="610" t="s">
        <v>509</v>
      </c>
      <c r="C66" s="611" t="s">
        <v>376</v>
      </c>
      <c r="D66" s="610" t="s">
        <v>24</v>
      </c>
      <c r="E66" s="609" t="s">
        <v>232</v>
      </c>
      <c r="F66" s="610" t="s">
        <v>233</v>
      </c>
      <c r="G66" s="578" t="s">
        <v>369</v>
      </c>
      <c r="H66" s="579" t="s">
        <v>370</v>
      </c>
      <c r="I66" s="612">
        <f>'Liczba uczniów i inne'!E84</f>
        <v>0</v>
      </c>
      <c r="J66" s="613" t="s">
        <v>641</v>
      </c>
      <c r="K66" s="614" t="str">
        <f>IF(OR(SUMIFS('EDUKACJA - część opisowa'!G:G,'EDUKACJA - część opisowa'!A:A,E66,'EDUKACJA - część opisowa'!D:D,"wynik")&gt;0,SUMIFS('EDUKACJA - część opisowa'!H:H,'EDUKACJA - część opisowa'!A:A,E66,'EDUKACJA - część opisowa'!D:D,"wynik")&lt;&gt;0),"jest zadanie","brak zadania")</f>
        <v>brak zadania</v>
      </c>
    </row>
    <row r="67" spans="1:11" ht="25.5" hidden="1">
      <c r="A67" s="597" t="s">
        <v>388</v>
      </c>
      <c r="B67" s="598" t="s">
        <v>389</v>
      </c>
      <c r="C67" s="599" t="s">
        <v>381</v>
      </c>
      <c r="D67" s="598" t="s">
        <v>390</v>
      </c>
      <c r="E67" s="597" t="s">
        <v>236</v>
      </c>
      <c r="F67" s="598" t="s">
        <v>237</v>
      </c>
      <c r="G67" s="581" t="s">
        <v>369</v>
      </c>
      <c r="H67" s="582" t="s">
        <v>370</v>
      </c>
      <c r="I67" s="608">
        <f>'Liczba uczniów i inne'!E87</f>
        <v>0</v>
      </c>
      <c r="J67" s="607" t="s">
        <v>641</v>
      </c>
      <c r="K67" s="587" t="str">
        <f>IF(OR(SUMIFS('EDUKACJA - część opisowa'!G:G,'EDUKACJA - część opisowa'!A:A,E67,'EDUKACJA - część opisowa'!D:D,"wynik")&gt;0,SUMIFS('EDUKACJA - część opisowa'!H:H,'EDUKACJA - część opisowa'!A:A,E67,'EDUKACJA - część opisowa'!D:D,"wynik")&lt;&gt;0),"jest zadanie","brak zadania")</f>
        <v>brak zadania</v>
      </c>
    </row>
    <row r="68" spans="1:11" ht="26.25" hidden="1" thickBot="1">
      <c r="A68" s="615" t="s">
        <v>510</v>
      </c>
      <c r="B68" s="610" t="s">
        <v>511</v>
      </c>
      <c r="C68" s="611" t="s">
        <v>368</v>
      </c>
      <c r="D68" s="610" t="s">
        <v>24</v>
      </c>
      <c r="E68" s="615" t="s">
        <v>236</v>
      </c>
      <c r="F68" s="610" t="s">
        <v>237</v>
      </c>
      <c r="G68" s="581" t="s">
        <v>369</v>
      </c>
      <c r="H68" s="582" t="s">
        <v>370</v>
      </c>
      <c r="I68" s="621">
        <f>'EDUKACJA - część opisowa'!H1300</f>
        <v>0</v>
      </c>
      <c r="J68" s="622" t="s">
        <v>654</v>
      </c>
      <c r="K68" s="614" t="str">
        <f>IF(OR(SUMIFS('EDUKACJA - część opisowa'!G:G,'EDUKACJA - część opisowa'!A:A,E68,'EDUKACJA - część opisowa'!D:D,"wynik")&gt;0,SUMIFS('EDUKACJA - część opisowa'!H:H,'EDUKACJA - część opisowa'!A:A,E68,'EDUKACJA - część opisowa'!D:D,"wynik")&lt;&gt;0),"jest zadanie","brak zadania")</f>
        <v>brak zadania</v>
      </c>
    </row>
    <row r="69" spans="1:11" ht="26.25" hidden="1" customHeight="1">
      <c r="A69" s="602" t="s">
        <v>386</v>
      </c>
      <c r="B69" s="598" t="s">
        <v>387</v>
      </c>
      <c r="C69" s="599" t="s">
        <v>373</v>
      </c>
      <c r="D69" s="598" t="s">
        <v>24</v>
      </c>
      <c r="E69" s="602" t="s">
        <v>241</v>
      </c>
      <c r="F69" s="598" t="s">
        <v>242</v>
      </c>
      <c r="G69" s="578" t="s">
        <v>369</v>
      </c>
      <c r="H69" s="579" t="s">
        <v>370</v>
      </c>
      <c r="I69" s="603"/>
      <c r="J69" s="604" t="s">
        <v>636</v>
      </c>
      <c r="K69" s="587" t="str">
        <f>IF(OR(SUMIFS('EDUKACJA - część opisowa'!G:G,'EDUKACJA - część opisowa'!A:A,E69,'EDUKACJA - część opisowa'!D:D,"wynik")&gt;0,SUMIFS('EDUKACJA - część opisowa'!H:H,'EDUKACJA - część opisowa'!A:A,E69,'EDUKACJA - część opisowa'!D:D,"wynik")&lt;&gt;0),"jest zadanie","brak zadania")</f>
        <v>brak zadania</v>
      </c>
    </row>
    <row r="70" spans="1:11" ht="25.5" hidden="1">
      <c r="A70" s="575" t="s">
        <v>512</v>
      </c>
      <c r="B70" s="577" t="s">
        <v>513</v>
      </c>
      <c r="C70" s="576" t="s">
        <v>368</v>
      </c>
      <c r="D70" s="577" t="s">
        <v>24</v>
      </c>
      <c r="E70" s="575" t="s">
        <v>241</v>
      </c>
      <c r="F70" s="577" t="s">
        <v>242</v>
      </c>
      <c r="G70" s="578" t="s">
        <v>369</v>
      </c>
      <c r="H70" s="579" t="s">
        <v>370</v>
      </c>
      <c r="I70" s="589">
        <f>'EDUKACJA - część opisowa'!H1318</f>
        <v>0</v>
      </c>
      <c r="J70" s="68" t="s">
        <v>654</v>
      </c>
      <c r="K70" s="587" t="str">
        <f>IF(OR(SUMIFS('EDUKACJA - część opisowa'!G:G,'EDUKACJA - część opisowa'!A:A,E70,'EDUKACJA - część opisowa'!D:D,"wynik")&gt;0,SUMIFS('EDUKACJA - część opisowa'!H:H,'EDUKACJA - część opisowa'!A:A,E70,'EDUKACJA - część opisowa'!D:D,"wynik")&lt;&gt;0),"jest zadanie","brak zadania")</f>
        <v>brak zadania</v>
      </c>
    </row>
    <row r="71" spans="1:11" ht="25.5" hidden="1">
      <c r="A71" s="575" t="s">
        <v>514</v>
      </c>
      <c r="B71" s="577" t="s">
        <v>515</v>
      </c>
      <c r="C71" s="576" t="s">
        <v>381</v>
      </c>
      <c r="D71" s="577" t="s">
        <v>448</v>
      </c>
      <c r="E71" s="575" t="s">
        <v>241</v>
      </c>
      <c r="F71" s="577" t="s">
        <v>242</v>
      </c>
      <c r="G71" s="578" t="s">
        <v>369</v>
      </c>
      <c r="H71" s="579" t="s">
        <v>370</v>
      </c>
      <c r="I71" s="592">
        <f>'Liczba uczniów i inne'!E91</f>
        <v>0</v>
      </c>
      <c r="J71" s="594" t="s">
        <v>641</v>
      </c>
      <c r="K71" s="587" t="str">
        <f>IF(OR(SUMIFS('EDUKACJA - część opisowa'!G:G,'EDUKACJA - część opisowa'!A:A,E71,'EDUKACJA - część opisowa'!D:D,"wynik")&gt;0,SUMIFS('EDUKACJA - część opisowa'!H:H,'EDUKACJA - część opisowa'!A:A,E71,'EDUKACJA - część opisowa'!D:D,"wynik")&lt;&gt;0),"jest zadanie","brak zadania")</f>
        <v>brak zadania</v>
      </c>
    </row>
    <row r="72" spans="1:11" ht="25.5" hidden="1">
      <c r="A72" s="575" t="s">
        <v>516</v>
      </c>
      <c r="B72" s="577" t="s">
        <v>517</v>
      </c>
      <c r="C72" s="576" t="s">
        <v>376</v>
      </c>
      <c r="D72" s="577" t="s">
        <v>24</v>
      </c>
      <c r="E72" s="575" t="s">
        <v>241</v>
      </c>
      <c r="F72" s="577" t="s">
        <v>242</v>
      </c>
      <c r="G72" s="578" t="s">
        <v>369</v>
      </c>
      <c r="H72" s="579" t="s">
        <v>370</v>
      </c>
      <c r="I72" s="592">
        <f>'Liczba uczniów i inne'!E92</f>
        <v>0</v>
      </c>
      <c r="J72" s="594" t="s">
        <v>641</v>
      </c>
      <c r="K72" s="587" t="str">
        <f>IF(OR(SUMIFS('EDUKACJA - część opisowa'!G:G,'EDUKACJA - część opisowa'!A:A,E72,'EDUKACJA - część opisowa'!D:D,"wynik")&gt;0,SUMIFS('EDUKACJA - część opisowa'!H:H,'EDUKACJA - część opisowa'!A:A,E72,'EDUKACJA - część opisowa'!D:D,"wynik")&lt;&gt;0),"jest zadanie","brak zadania")</f>
        <v>brak zadania</v>
      </c>
    </row>
    <row r="73" spans="1:11" ht="26.25" hidden="1" thickBot="1">
      <c r="A73" s="609" t="s">
        <v>518</v>
      </c>
      <c r="B73" s="610" t="s">
        <v>519</v>
      </c>
      <c r="C73" s="611" t="s">
        <v>376</v>
      </c>
      <c r="D73" s="610" t="s">
        <v>24</v>
      </c>
      <c r="E73" s="609" t="s">
        <v>241</v>
      </c>
      <c r="F73" s="610" t="s">
        <v>242</v>
      </c>
      <c r="G73" s="578" t="s">
        <v>369</v>
      </c>
      <c r="H73" s="579" t="s">
        <v>370</v>
      </c>
      <c r="I73" s="612">
        <f>'Liczba uczniów i inne'!E93</f>
        <v>0</v>
      </c>
      <c r="J73" s="613" t="s">
        <v>641</v>
      </c>
      <c r="K73" s="614" t="str">
        <f>IF(OR(SUMIFS('EDUKACJA - część opisowa'!G:G,'EDUKACJA - część opisowa'!A:A,E73,'EDUKACJA - część opisowa'!D:D,"wynik")&gt;0,SUMIFS('EDUKACJA - część opisowa'!H:H,'EDUKACJA - część opisowa'!A:A,E73,'EDUKACJA - część opisowa'!D:D,"wynik")&lt;&gt;0),"jest zadanie","brak zadania")</f>
        <v>brak zadania</v>
      </c>
    </row>
    <row r="74" spans="1:11" ht="25.5">
      <c r="A74" s="597" t="s">
        <v>388</v>
      </c>
      <c r="B74" s="598" t="s">
        <v>389</v>
      </c>
      <c r="C74" s="599" t="s">
        <v>381</v>
      </c>
      <c r="D74" s="598" t="s">
        <v>390</v>
      </c>
      <c r="E74" s="597" t="s">
        <v>244</v>
      </c>
      <c r="F74" s="598" t="s">
        <v>245</v>
      </c>
      <c r="G74" s="581" t="s">
        <v>369</v>
      </c>
      <c r="H74" s="582" t="s">
        <v>370</v>
      </c>
      <c r="I74" s="608">
        <f>'Liczba uczniów i inne'!E96</f>
        <v>97</v>
      </c>
      <c r="J74" s="607" t="s">
        <v>641</v>
      </c>
      <c r="K74" s="587" t="str">
        <f>IF(OR(SUMIFS('EDUKACJA - część opisowa'!G:G,'EDUKACJA - część opisowa'!A:A,E74,'EDUKACJA - część opisowa'!D:D,"wynik")&gt;0,SUMIFS('EDUKACJA - część opisowa'!H:H,'EDUKACJA - część opisowa'!A:A,E74,'EDUKACJA - część opisowa'!D:D,"wynik")&lt;&gt;0),"jest zadanie","brak zadania")</f>
        <v>jest zadanie</v>
      </c>
    </row>
    <row r="75" spans="1:11" ht="26.25" thickBot="1">
      <c r="A75" s="615" t="s">
        <v>520</v>
      </c>
      <c r="B75" s="610" t="s">
        <v>521</v>
      </c>
      <c r="C75" s="611" t="s">
        <v>368</v>
      </c>
      <c r="D75" s="610" t="s">
        <v>24</v>
      </c>
      <c r="E75" s="615" t="s">
        <v>244</v>
      </c>
      <c r="F75" s="610" t="s">
        <v>245</v>
      </c>
      <c r="G75" s="581" t="s">
        <v>369</v>
      </c>
      <c r="H75" s="582" t="s">
        <v>370</v>
      </c>
      <c r="I75" s="621">
        <f>'EDUKACJA - część opisowa'!H1365</f>
        <v>11260.78</v>
      </c>
      <c r="J75" s="622" t="s">
        <v>654</v>
      </c>
      <c r="K75" s="614" t="str">
        <f>IF(OR(SUMIFS('EDUKACJA - część opisowa'!G:G,'EDUKACJA - część opisowa'!A:A,E75,'EDUKACJA - część opisowa'!D:D,"wynik")&gt;0,SUMIFS('EDUKACJA - część opisowa'!H:H,'EDUKACJA - część opisowa'!A:A,E75,'EDUKACJA - część opisowa'!D:D,"wynik")&lt;&gt;0),"jest zadanie","brak zadania")</f>
        <v>jest zadanie</v>
      </c>
    </row>
    <row r="76" spans="1:11" ht="25.5" hidden="1">
      <c r="A76" s="602" t="s">
        <v>386</v>
      </c>
      <c r="B76" s="598" t="s">
        <v>387</v>
      </c>
      <c r="C76" s="599" t="s">
        <v>373</v>
      </c>
      <c r="D76" s="598" t="s">
        <v>24</v>
      </c>
      <c r="E76" s="602" t="s">
        <v>249</v>
      </c>
      <c r="F76" s="598" t="s">
        <v>250</v>
      </c>
      <c r="G76" s="578" t="s">
        <v>369</v>
      </c>
      <c r="H76" s="579" t="s">
        <v>370</v>
      </c>
      <c r="I76" s="603"/>
      <c r="J76" s="604" t="s">
        <v>636</v>
      </c>
      <c r="K76" s="587" t="str">
        <f>IF(OR(SUMIFS('EDUKACJA - część opisowa'!G:G,'EDUKACJA - część opisowa'!A:A,E76,'EDUKACJA - część opisowa'!D:D,"wynik")&gt;0,SUMIFS('EDUKACJA - część opisowa'!H:H,'EDUKACJA - część opisowa'!A:A,E76,'EDUKACJA - część opisowa'!D:D,"wynik")&lt;&gt;0),"jest zadanie","brak zadania")</f>
        <v>brak zadania</v>
      </c>
    </row>
    <row r="77" spans="1:11" ht="25.5" hidden="1">
      <c r="A77" s="575" t="s">
        <v>522</v>
      </c>
      <c r="B77" s="577" t="s">
        <v>523</v>
      </c>
      <c r="C77" s="576" t="s">
        <v>368</v>
      </c>
      <c r="D77" s="577" t="s">
        <v>24</v>
      </c>
      <c r="E77" s="575" t="s">
        <v>249</v>
      </c>
      <c r="F77" s="577" t="s">
        <v>250</v>
      </c>
      <c r="G77" s="578" t="s">
        <v>369</v>
      </c>
      <c r="H77" s="579" t="s">
        <v>370</v>
      </c>
      <c r="I77" s="589">
        <f>'EDUKACJA - część opisowa'!H1381</f>
        <v>0</v>
      </c>
      <c r="J77" s="68" t="s">
        <v>654</v>
      </c>
      <c r="K77" s="587" t="str">
        <f>IF(OR(SUMIFS('EDUKACJA - część opisowa'!G:G,'EDUKACJA - część opisowa'!A:A,E77,'EDUKACJA - część opisowa'!D:D,"wynik")&gt;0,SUMIFS('EDUKACJA - część opisowa'!H:H,'EDUKACJA - część opisowa'!A:A,E77,'EDUKACJA - część opisowa'!D:D,"wynik")&lt;&gt;0),"jest zadanie","brak zadania")</f>
        <v>brak zadania</v>
      </c>
    </row>
    <row r="78" spans="1:11" ht="25.5" hidden="1">
      <c r="A78" s="575" t="s">
        <v>524</v>
      </c>
      <c r="B78" s="577" t="s">
        <v>525</v>
      </c>
      <c r="C78" s="576" t="s">
        <v>381</v>
      </c>
      <c r="D78" s="577" t="s">
        <v>448</v>
      </c>
      <c r="E78" s="575" t="s">
        <v>249</v>
      </c>
      <c r="F78" s="577" t="s">
        <v>250</v>
      </c>
      <c r="G78" s="578" t="s">
        <v>369</v>
      </c>
      <c r="H78" s="579" t="s">
        <v>370</v>
      </c>
      <c r="I78" s="592">
        <f>'Liczba uczniów i inne'!E100+'Liczba uczniów i inne'!E109</f>
        <v>0</v>
      </c>
      <c r="J78" s="594" t="s">
        <v>641</v>
      </c>
      <c r="K78" s="587" t="str">
        <f>IF(OR(SUMIFS('EDUKACJA - część opisowa'!G:G,'EDUKACJA - część opisowa'!A:A,E78,'EDUKACJA - część opisowa'!D:D,"wynik")&gt;0,SUMIFS('EDUKACJA - część opisowa'!H:H,'EDUKACJA - część opisowa'!A:A,E78,'EDUKACJA - część opisowa'!D:D,"wynik")&lt;&gt;0),"jest zadanie","brak zadania")</f>
        <v>brak zadania</v>
      </c>
    </row>
    <row r="79" spans="1:11" ht="38.25" hidden="1">
      <c r="A79" s="575" t="s">
        <v>526</v>
      </c>
      <c r="B79" s="577" t="s">
        <v>527</v>
      </c>
      <c r="C79" s="576" t="s">
        <v>376</v>
      </c>
      <c r="D79" s="577" t="s">
        <v>24</v>
      </c>
      <c r="E79" s="575" t="s">
        <v>249</v>
      </c>
      <c r="F79" s="577" t="s">
        <v>250</v>
      </c>
      <c r="G79" s="578" t="s">
        <v>369</v>
      </c>
      <c r="H79" s="579" t="s">
        <v>370</v>
      </c>
      <c r="I79" s="592">
        <f>'Liczba uczniów i inne'!E101+'Liczba uczniów i inne'!E110</f>
        <v>0</v>
      </c>
      <c r="J79" s="594" t="s">
        <v>641</v>
      </c>
      <c r="K79" s="587" t="str">
        <f>IF(OR(SUMIFS('EDUKACJA - część opisowa'!G:G,'EDUKACJA - część opisowa'!A:A,E79,'EDUKACJA - część opisowa'!D:D,"wynik")&gt;0,SUMIFS('EDUKACJA - część opisowa'!H:H,'EDUKACJA - część opisowa'!A:A,E79,'EDUKACJA - część opisowa'!D:D,"wynik")&lt;&gt;0),"jest zadanie","brak zadania")</f>
        <v>brak zadania</v>
      </c>
    </row>
    <row r="80" spans="1:11" ht="39" hidden="1" thickBot="1">
      <c r="A80" s="609" t="s">
        <v>528</v>
      </c>
      <c r="B80" s="610" t="s">
        <v>529</v>
      </c>
      <c r="C80" s="611" t="s">
        <v>376</v>
      </c>
      <c r="D80" s="610" t="s">
        <v>24</v>
      </c>
      <c r="E80" s="609" t="s">
        <v>249</v>
      </c>
      <c r="F80" s="610" t="s">
        <v>250</v>
      </c>
      <c r="G80" s="578" t="s">
        <v>369</v>
      </c>
      <c r="H80" s="579" t="s">
        <v>370</v>
      </c>
      <c r="I80" s="612">
        <f>'Liczba uczniów i inne'!E102+'Liczba uczniów i inne'!E111</f>
        <v>0</v>
      </c>
      <c r="J80" s="613" t="s">
        <v>641</v>
      </c>
      <c r="K80" s="614" t="str">
        <f>IF(OR(SUMIFS('EDUKACJA - część opisowa'!G:G,'EDUKACJA - część opisowa'!A:A,E80,'EDUKACJA - część opisowa'!D:D,"wynik")&gt;0,SUMIFS('EDUKACJA - część opisowa'!H:H,'EDUKACJA - część opisowa'!A:A,E80,'EDUKACJA - część opisowa'!D:D,"wynik")&lt;&gt;0),"jest zadanie","brak zadania")</f>
        <v>brak zadania</v>
      </c>
    </row>
    <row r="81" spans="1:12" ht="25.5" hidden="1">
      <c r="A81" s="597" t="s">
        <v>388</v>
      </c>
      <c r="B81" s="598" t="s">
        <v>389</v>
      </c>
      <c r="C81" s="599" t="s">
        <v>381</v>
      </c>
      <c r="D81" s="598" t="s">
        <v>390</v>
      </c>
      <c r="E81" s="597" t="s">
        <v>252</v>
      </c>
      <c r="F81" s="598" t="s">
        <v>253</v>
      </c>
      <c r="G81" s="581" t="s">
        <v>369</v>
      </c>
      <c r="H81" s="582" t="s">
        <v>370</v>
      </c>
      <c r="I81" s="608">
        <f>'Liczba uczniów i inne'!E105+'Liczba uczniów i inne'!E114</f>
        <v>0</v>
      </c>
      <c r="J81" s="607" t="s">
        <v>641</v>
      </c>
      <c r="K81" s="587" t="str">
        <f>IF(OR(SUMIFS('EDUKACJA - część opisowa'!G:G,'EDUKACJA - część opisowa'!A:A,E81,'EDUKACJA - część opisowa'!D:D,"wynik")&gt;0,SUMIFS('EDUKACJA - część opisowa'!H:H,'EDUKACJA - część opisowa'!A:A,E81,'EDUKACJA - część opisowa'!D:D,"wynik")&lt;&gt;0),"jest zadanie","brak zadania")</f>
        <v>brak zadania</v>
      </c>
    </row>
    <row r="82" spans="1:12" ht="26.25" hidden="1" thickBot="1">
      <c r="A82" s="615" t="s">
        <v>530</v>
      </c>
      <c r="B82" s="610" t="s">
        <v>531</v>
      </c>
      <c r="C82" s="611" t="s">
        <v>368</v>
      </c>
      <c r="D82" s="610" t="s">
        <v>24</v>
      </c>
      <c r="E82" s="615" t="s">
        <v>252</v>
      </c>
      <c r="F82" s="610" t="s">
        <v>253</v>
      </c>
      <c r="G82" s="581" t="s">
        <v>369</v>
      </c>
      <c r="H82" s="582" t="s">
        <v>370</v>
      </c>
      <c r="I82" s="621">
        <f>'EDUKACJA - część opisowa'!H1466</f>
        <v>0</v>
      </c>
      <c r="J82" s="622" t="s">
        <v>654</v>
      </c>
      <c r="K82" s="614" t="str">
        <f>IF(OR(SUMIFS('EDUKACJA - część opisowa'!G:G,'EDUKACJA - część opisowa'!A:A,E82,'EDUKACJA - część opisowa'!D:D,"wynik")&gt;0,SUMIFS('EDUKACJA - część opisowa'!H:H,'EDUKACJA - część opisowa'!A:A,E82,'EDUKACJA - część opisowa'!D:D,"wynik")&lt;&gt;0),"jest zadanie","brak zadania")</f>
        <v>brak zadania</v>
      </c>
    </row>
    <row r="83" spans="1:12" ht="25.5">
      <c r="A83" s="602" t="s">
        <v>532</v>
      </c>
      <c r="B83" s="598" t="s">
        <v>533</v>
      </c>
      <c r="C83" s="599" t="s">
        <v>368</v>
      </c>
      <c r="D83" s="598" t="s">
        <v>24</v>
      </c>
      <c r="E83" s="602" t="s">
        <v>66</v>
      </c>
      <c r="F83" s="598" t="s">
        <v>67</v>
      </c>
      <c r="G83" s="578" t="s">
        <v>369</v>
      </c>
      <c r="H83" s="579" t="s">
        <v>370</v>
      </c>
      <c r="I83" s="600">
        <f>'EDUKACJA - część opisowa'!H242+35348563.91</f>
        <v>199626627.93999997</v>
      </c>
      <c r="J83" s="601" t="s">
        <v>653</v>
      </c>
      <c r="K83" s="587" t="str">
        <f>IF(OR(SUMIFS('EDUKACJA - część opisowa'!G:G,'EDUKACJA - część opisowa'!A:A,E83,'EDUKACJA - część opisowa'!D:D,"wynik")&gt;0,SUMIFS('EDUKACJA - część opisowa'!H:H,'EDUKACJA - część opisowa'!A:A,E83,'EDUKACJA - część opisowa'!D:D,"wynik")&lt;&gt;0),"jest zadanie","brak zadania")</f>
        <v>jest zadanie</v>
      </c>
    </row>
    <row r="84" spans="1:12" ht="25.5">
      <c r="A84" s="575" t="s">
        <v>386</v>
      </c>
      <c r="B84" s="577" t="s">
        <v>387</v>
      </c>
      <c r="C84" s="576" t="s">
        <v>373</v>
      </c>
      <c r="D84" s="577" t="s">
        <v>24</v>
      </c>
      <c r="E84" s="575" t="s">
        <v>66</v>
      </c>
      <c r="F84" s="577" t="s">
        <v>67</v>
      </c>
      <c r="G84" s="578" t="s">
        <v>369</v>
      </c>
      <c r="H84" s="579" t="s">
        <v>370</v>
      </c>
      <c r="I84" s="590">
        <v>435</v>
      </c>
      <c r="J84" s="593" t="s">
        <v>636</v>
      </c>
      <c r="K84" s="587" t="str">
        <f>IF(OR(SUMIFS('EDUKACJA - część opisowa'!G:G,'EDUKACJA - część opisowa'!A:A,E84,'EDUKACJA - część opisowa'!D:D,"wynik")&gt;0,SUMIFS('EDUKACJA - część opisowa'!H:H,'EDUKACJA - część opisowa'!A:A,E84,'EDUKACJA - część opisowa'!D:D,"wynik")&lt;&gt;0),"jest zadanie","brak zadania")</f>
        <v>jest zadanie</v>
      </c>
    </row>
    <row r="85" spans="1:12" ht="25.5">
      <c r="A85" s="575" t="s">
        <v>534</v>
      </c>
      <c r="B85" s="577" t="s">
        <v>535</v>
      </c>
      <c r="C85" s="576" t="s">
        <v>376</v>
      </c>
      <c r="D85" s="577" t="s">
        <v>24</v>
      </c>
      <c r="E85" s="575" t="s">
        <v>66</v>
      </c>
      <c r="F85" s="577" t="s">
        <v>67</v>
      </c>
      <c r="G85" s="578" t="s">
        <v>369</v>
      </c>
      <c r="H85" s="579" t="s">
        <v>370</v>
      </c>
      <c r="I85" s="591">
        <f>'Liczba uczniów i inne'!E20+'Liczba uczniów i inne'!E74</f>
        <v>1009.64</v>
      </c>
      <c r="J85" s="594" t="s">
        <v>641</v>
      </c>
      <c r="K85" s="587" t="str">
        <f>IF(OR(SUMIFS('EDUKACJA - część opisowa'!G:G,'EDUKACJA - część opisowa'!A:A,E85,'EDUKACJA - część opisowa'!D:D,"wynik")&gt;0,SUMIFS('EDUKACJA - część opisowa'!H:H,'EDUKACJA - część opisowa'!A:A,E85,'EDUKACJA - część opisowa'!D:D,"wynik")&lt;&gt;0),"jest zadanie","brak zadania")</f>
        <v>jest zadanie</v>
      </c>
    </row>
    <row r="86" spans="1:12" ht="25.5">
      <c r="A86" s="575" t="s">
        <v>536</v>
      </c>
      <c r="B86" s="577" t="s">
        <v>660</v>
      </c>
      <c r="C86" s="576" t="s">
        <v>376</v>
      </c>
      <c r="D86" s="577" t="s">
        <v>24</v>
      </c>
      <c r="E86" s="575" t="s">
        <v>66</v>
      </c>
      <c r="F86" s="577" t="s">
        <v>67</v>
      </c>
      <c r="G86" s="578" t="s">
        <v>369</v>
      </c>
      <c r="H86" s="579" t="s">
        <v>370</v>
      </c>
      <c r="I86" s="591">
        <f>'Liczba uczniów i inne'!E21+'Liczba uczniów i inne'!E75</f>
        <v>306.62</v>
      </c>
      <c r="J86" s="594" t="s">
        <v>641</v>
      </c>
      <c r="K86" s="587" t="str">
        <f>IF(OR(SUMIFS('EDUKACJA - część opisowa'!G:G,'EDUKACJA - część opisowa'!A:A,E86,'EDUKACJA - część opisowa'!D:D,"wynik")&gt;0,SUMIFS('EDUKACJA - część opisowa'!H:H,'EDUKACJA - część opisowa'!A:A,E86,'EDUKACJA - część opisowa'!D:D,"wynik")&lt;&gt;0),"jest zadanie","brak zadania")</f>
        <v>jest zadanie</v>
      </c>
    </row>
    <row r="87" spans="1:12" ht="26.25" thickBot="1">
      <c r="A87" s="609" t="s">
        <v>537</v>
      </c>
      <c r="B87" s="610" t="s">
        <v>538</v>
      </c>
      <c r="C87" s="611" t="s">
        <v>381</v>
      </c>
      <c r="D87" s="610" t="s">
        <v>24</v>
      </c>
      <c r="E87" s="609" t="s">
        <v>66</v>
      </c>
      <c r="F87" s="610" t="s">
        <v>67</v>
      </c>
      <c r="G87" s="578" t="s">
        <v>369</v>
      </c>
      <c r="H87" s="579" t="s">
        <v>370</v>
      </c>
      <c r="I87" s="612">
        <f>'Liczba uczniów i inne'!E19+'Liczba uczniów i inne'!E73</f>
        <v>10075</v>
      </c>
      <c r="J87" s="613" t="s">
        <v>641</v>
      </c>
      <c r="K87" s="614" t="str">
        <f>IF(OR(SUMIFS('EDUKACJA - część opisowa'!G:G,'EDUKACJA - część opisowa'!A:A,E87,'EDUKACJA - część opisowa'!D:D,"wynik")&gt;0,SUMIFS('EDUKACJA - część opisowa'!H:H,'EDUKACJA - część opisowa'!A:A,E87,'EDUKACJA - część opisowa'!D:D,"wynik")&lt;&gt;0),"jest zadanie","brak zadania")</f>
        <v>jest zadanie</v>
      </c>
    </row>
    <row r="88" spans="1:12" ht="25.5">
      <c r="A88" s="597" t="s">
        <v>388</v>
      </c>
      <c r="B88" s="598" t="s">
        <v>389</v>
      </c>
      <c r="C88" s="599" t="s">
        <v>381</v>
      </c>
      <c r="D88" s="598" t="s">
        <v>390</v>
      </c>
      <c r="E88" s="597" t="s">
        <v>68</v>
      </c>
      <c r="F88" s="598" t="s">
        <v>69</v>
      </c>
      <c r="G88" s="581" t="s">
        <v>369</v>
      </c>
      <c r="H88" s="582" t="s">
        <v>370</v>
      </c>
      <c r="I88" s="608">
        <f>'Liczba uczniów i inne'!E24+'Liczba uczniów i inne'!E78</f>
        <v>4009</v>
      </c>
      <c r="J88" s="607" t="s">
        <v>641</v>
      </c>
      <c r="K88" s="587" t="str">
        <f>IF(OR(SUMIFS('EDUKACJA - część opisowa'!G:G,'EDUKACJA - część opisowa'!A:A,E88,'EDUKACJA - część opisowa'!D:D,"wynik")&gt;0,SUMIFS('EDUKACJA - część opisowa'!H:H,'EDUKACJA - część opisowa'!A:A,E88,'EDUKACJA - część opisowa'!D:D,"wynik")&lt;&gt;0),"jest zadanie","brak zadania")</f>
        <v>jest zadanie</v>
      </c>
    </row>
    <row r="89" spans="1:12" ht="26.25" thickBot="1">
      <c r="A89" s="615" t="s">
        <v>539</v>
      </c>
      <c r="B89" s="610" t="s">
        <v>540</v>
      </c>
      <c r="C89" s="611" t="s">
        <v>368</v>
      </c>
      <c r="D89" s="610" t="s">
        <v>24</v>
      </c>
      <c r="E89" s="615" t="s">
        <v>68</v>
      </c>
      <c r="F89" s="610" t="s">
        <v>69</v>
      </c>
      <c r="G89" s="581" t="s">
        <v>369</v>
      </c>
      <c r="H89" s="582" t="s">
        <v>370</v>
      </c>
      <c r="I89" s="621">
        <f>'EDUKACJA - część opisowa'!H369+50982885.14+69549</f>
        <v>87067343.650000006</v>
      </c>
      <c r="J89" s="622" t="s">
        <v>653</v>
      </c>
      <c r="K89" s="614" t="str">
        <f>IF(OR(SUMIFS('EDUKACJA - część opisowa'!G:G,'EDUKACJA - część opisowa'!A:A,E89,'EDUKACJA - część opisowa'!D:D,"wynik")&gt;0,SUMIFS('EDUKACJA - część opisowa'!H:H,'EDUKACJA - część opisowa'!A:A,E89,'EDUKACJA - część opisowa'!D:D,"wynik")&lt;&gt;0),"jest zadanie","brak zadania")</f>
        <v>jest zadanie</v>
      </c>
    </row>
    <row r="90" spans="1:12" ht="25.5">
      <c r="A90" s="602" t="s">
        <v>386</v>
      </c>
      <c r="B90" s="598" t="s">
        <v>387</v>
      </c>
      <c r="C90" s="599" t="s">
        <v>373</v>
      </c>
      <c r="D90" s="598" t="s">
        <v>24</v>
      </c>
      <c r="E90" s="602" t="s">
        <v>72</v>
      </c>
      <c r="F90" s="598" t="s">
        <v>73</v>
      </c>
      <c r="G90" s="578" t="s">
        <v>369</v>
      </c>
      <c r="H90" s="579" t="s">
        <v>370</v>
      </c>
      <c r="I90" s="603">
        <v>73</v>
      </c>
      <c r="J90" s="604" t="s">
        <v>636</v>
      </c>
      <c r="K90" s="587" t="str">
        <f>IF(OR(SUMIFS('EDUKACJA - część opisowa'!G:G,'EDUKACJA - część opisowa'!A:A,E90,'EDUKACJA - część opisowa'!D:D,"wynik")&gt;0,SUMIFS('EDUKACJA - część opisowa'!H:H,'EDUKACJA - część opisowa'!A:A,E90,'EDUKACJA - część opisowa'!D:D,"wynik")&lt;&gt;0),"jest zadanie","brak zadania")</f>
        <v>jest zadanie</v>
      </c>
    </row>
    <row r="91" spans="1:12" ht="25.5">
      <c r="A91" s="575" t="s">
        <v>541</v>
      </c>
      <c r="B91" s="577" t="s">
        <v>542</v>
      </c>
      <c r="C91" s="576" t="s">
        <v>368</v>
      </c>
      <c r="D91" s="577" t="s">
        <v>24</v>
      </c>
      <c r="E91" s="575" t="s">
        <v>72</v>
      </c>
      <c r="F91" s="577" t="s">
        <v>73</v>
      </c>
      <c r="G91" s="578" t="s">
        <v>369</v>
      </c>
      <c r="H91" s="579" t="s">
        <v>370</v>
      </c>
      <c r="I91" s="589">
        <f>'EDUKACJA - część opisowa'!H387+1112209.88</f>
        <v>32667273.879999995</v>
      </c>
      <c r="J91" s="68" t="s">
        <v>654</v>
      </c>
      <c r="K91" s="587" t="str">
        <f>IF(OR(SUMIFS('EDUKACJA - część opisowa'!G:G,'EDUKACJA - część opisowa'!A:A,E91,'EDUKACJA - część opisowa'!D:D,"wynik")&gt;0,SUMIFS('EDUKACJA - część opisowa'!H:H,'EDUKACJA - część opisowa'!A:A,E91,'EDUKACJA - część opisowa'!D:D,"wynik")&lt;&gt;0),"jest zadanie","brak zadania")</f>
        <v>jest zadanie</v>
      </c>
    </row>
    <row r="92" spans="1:12" ht="25.5">
      <c r="A92" s="575" t="s">
        <v>543</v>
      </c>
      <c r="B92" s="577" t="s">
        <v>544</v>
      </c>
      <c r="C92" s="576" t="s">
        <v>376</v>
      </c>
      <c r="D92" s="577" t="s">
        <v>24</v>
      </c>
      <c r="E92" s="575" t="s">
        <v>72</v>
      </c>
      <c r="F92" s="577" t="s">
        <v>73</v>
      </c>
      <c r="G92" s="578" t="s">
        <v>369</v>
      </c>
      <c r="H92" s="579" t="s">
        <v>370</v>
      </c>
      <c r="I92" s="591">
        <f>'Liczba uczniów i inne'!E119+'Liczba uczniów i inne'!E137</f>
        <v>157.91</v>
      </c>
      <c r="J92" s="594" t="s">
        <v>641</v>
      </c>
      <c r="K92" s="587" t="str">
        <f>IF(OR(SUMIFS('EDUKACJA - część opisowa'!G:G,'EDUKACJA - część opisowa'!A:A,E92,'EDUKACJA - część opisowa'!D:D,"wynik")&gt;0,SUMIFS('EDUKACJA - część opisowa'!H:H,'EDUKACJA - część opisowa'!A:A,E92,'EDUKACJA - część opisowa'!D:D,"wynik")&lt;&gt;0),"jest zadanie","brak zadania")</f>
        <v>jest zadanie</v>
      </c>
    </row>
    <row r="93" spans="1:12" ht="25.5">
      <c r="A93" s="575" t="s">
        <v>545</v>
      </c>
      <c r="B93" s="577" t="s">
        <v>546</v>
      </c>
      <c r="C93" s="576" t="s">
        <v>376</v>
      </c>
      <c r="D93" s="577" t="s">
        <v>24</v>
      </c>
      <c r="E93" s="575" t="s">
        <v>72</v>
      </c>
      <c r="F93" s="577" t="s">
        <v>73</v>
      </c>
      <c r="G93" s="578" t="s">
        <v>369</v>
      </c>
      <c r="H93" s="579" t="s">
        <v>370</v>
      </c>
      <c r="I93" s="591">
        <f>'Liczba uczniów i inne'!E120+'Liczba uczniów i inne'!E138</f>
        <v>38.31</v>
      </c>
      <c r="J93" s="594" t="s">
        <v>641</v>
      </c>
      <c r="K93" s="587" t="str">
        <f>IF(OR(SUMIFS('EDUKACJA - część opisowa'!G:G,'EDUKACJA - część opisowa'!A:A,E93,'EDUKACJA - część opisowa'!D:D,"wynik")&gt;0,SUMIFS('EDUKACJA - część opisowa'!H:H,'EDUKACJA - część opisowa'!A:A,E93,'EDUKACJA - część opisowa'!D:D,"wynik")&lt;&gt;0),"jest zadanie","brak zadania")</f>
        <v>jest zadanie</v>
      </c>
    </row>
    <row r="94" spans="1:12" ht="26.25" thickBot="1">
      <c r="A94" s="609" t="s">
        <v>547</v>
      </c>
      <c r="B94" s="610" t="s">
        <v>548</v>
      </c>
      <c r="C94" s="611" t="s">
        <v>381</v>
      </c>
      <c r="D94" s="610" t="s">
        <v>24</v>
      </c>
      <c r="E94" s="609" t="s">
        <v>72</v>
      </c>
      <c r="F94" s="610" t="s">
        <v>73</v>
      </c>
      <c r="G94" s="578" t="s">
        <v>369</v>
      </c>
      <c r="H94" s="579" t="s">
        <v>370</v>
      </c>
      <c r="I94" s="612">
        <f>'Liczba uczniów i inne'!E118+'Liczba uczniów i inne'!E136</f>
        <v>2036</v>
      </c>
      <c r="J94" s="613" t="s">
        <v>641</v>
      </c>
      <c r="K94" s="614" t="str">
        <f>IF(OR(SUMIFS('EDUKACJA - część opisowa'!G:G,'EDUKACJA - część opisowa'!A:A,E94,'EDUKACJA - część opisowa'!D:D,"wynik")&gt;0,SUMIFS('EDUKACJA - część opisowa'!H:H,'EDUKACJA - część opisowa'!A:A,E94,'EDUKACJA - część opisowa'!D:D,"wynik")&lt;&gt;0),"jest zadanie","brak zadania")</f>
        <v>jest zadanie</v>
      </c>
    </row>
    <row r="95" spans="1:12" ht="25.5">
      <c r="A95" s="597" t="s">
        <v>388</v>
      </c>
      <c r="B95" s="598" t="s">
        <v>389</v>
      </c>
      <c r="C95" s="599" t="s">
        <v>381</v>
      </c>
      <c r="D95" s="598" t="s">
        <v>390</v>
      </c>
      <c r="E95" s="597" t="s">
        <v>74</v>
      </c>
      <c r="F95" s="598" t="s">
        <v>75</v>
      </c>
      <c r="G95" s="581" t="s">
        <v>369</v>
      </c>
      <c r="H95" s="582" t="s">
        <v>370</v>
      </c>
      <c r="I95" s="608">
        <f>'Liczba uczniów i inne'!E123+'Liczba uczniów i inne'!E141</f>
        <v>1405</v>
      </c>
      <c r="J95" s="607" t="s">
        <v>641</v>
      </c>
      <c r="K95" s="587" t="str">
        <f>IF(OR(SUMIFS('EDUKACJA - część opisowa'!G:G,'EDUKACJA - część opisowa'!A:A,E95,'EDUKACJA - część opisowa'!D:D,"wynik")&gt;0,SUMIFS('EDUKACJA - część opisowa'!H:H,'EDUKACJA - część opisowa'!A:A,E95,'EDUKACJA - część opisowa'!D:D,"wynik")&lt;&gt;0),"jest zadanie","brak zadania")</f>
        <v>jest zadanie</v>
      </c>
    </row>
    <row r="96" spans="1:12" ht="26.25" thickBot="1">
      <c r="A96" s="615" t="s">
        <v>549</v>
      </c>
      <c r="B96" s="610" t="s">
        <v>550</v>
      </c>
      <c r="C96" s="611" t="s">
        <v>368</v>
      </c>
      <c r="D96" s="610" t="s">
        <v>24</v>
      </c>
      <c r="E96" s="615" t="s">
        <v>74</v>
      </c>
      <c r="F96" s="610" t="s">
        <v>75</v>
      </c>
      <c r="G96" s="581" t="s">
        <v>369</v>
      </c>
      <c r="H96" s="582" t="s">
        <v>370</v>
      </c>
      <c r="I96" s="621">
        <f>'EDUKACJA - część opisowa'!H506+13623212.91</f>
        <v>28084802.420000002</v>
      </c>
      <c r="J96" s="622" t="s">
        <v>654</v>
      </c>
      <c r="K96" s="614" t="str">
        <f>IF(OR(SUMIFS('EDUKACJA - część opisowa'!G:G,'EDUKACJA - część opisowa'!A:A,E96,'EDUKACJA - część opisowa'!D:D,"wynik")&gt;0,SUMIFS('EDUKACJA - część opisowa'!H:H,'EDUKACJA - część opisowa'!A:A,E96,'EDUKACJA - część opisowa'!D:D,"wynik")&lt;&gt;0),"jest zadanie","brak zadania")</f>
        <v>jest zadanie</v>
      </c>
      <c r="L96" s="643"/>
    </row>
    <row r="97" spans="1:12" ht="25.5">
      <c r="A97" s="602" t="s">
        <v>551</v>
      </c>
      <c r="B97" s="598" t="s">
        <v>552</v>
      </c>
      <c r="C97" s="599" t="s">
        <v>376</v>
      </c>
      <c r="D97" s="598" t="s">
        <v>24</v>
      </c>
      <c r="E97" s="602" t="s">
        <v>105</v>
      </c>
      <c r="F97" s="598" t="s">
        <v>553</v>
      </c>
      <c r="G97" s="578" t="s">
        <v>369</v>
      </c>
      <c r="H97" s="579" t="s">
        <v>370</v>
      </c>
      <c r="I97" s="606">
        <f>'Liczba uczniów i inne'!E15</f>
        <v>57.51</v>
      </c>
      <c r="J97" s="607" t="s">
        <v>641</v>
      </c>
      <c r="K97" s="587" t="str">
        <f>IF(OR(SUMIFS('EDUKACJA - część opisowa'!G:G,'EDUKACJA - część opisowa'!A:A,E97,'EDUKACJA - część opisowa'!D:D,"wynik")&gt;0,SUMIFS('EDUKACJA - część opisowa'!H:H,'EDUKACJA - część opisowa'!A:A,E97,'EDUKACJA - część opisowa'!D:D,"wynik")&lt;&gt;0),"jest zadanie","brak zadania")</f>
        <v>jest zadanie</v>
      </c>
      <c r="L97" s="643"/>
    </row>
    <row r="98" spans="1:12" ht="25.5" customHeight="1">
      <c r="A98" s="575" t="s">
        <v>554</v>
      </c>
      <c r="B98" s="577" t="s">
        <v>555</v>
      </c>
      <c r="C98" s="576" t="s">
        <v>368</v>
      </c>
      <c r="D98" s="577" t="s">
        <v>24</v>
      </c>
      <c r="E98" s="575" t="s">
        <v>105</v>
      </c>
      <c r="F98" s="577" t="s">
        <v>553</v>
      </c>
      <c r="G98" s="578" t="s">
        <v>369</v>
      </c>
      <c r="H98" s="579" t="s">
        <v>370</v>
      </c>
      <c r="I98" s="591">
        <f>'EDUKACJA - część opisowa'!H1526</f>
        <v>10127187.720000001</v>
      </c>
      <c r="J98" s="594" t="s">
        <v>651</v>
      </c>
      <c r="K98" s="587" t="str">
        <f>IF(OR(SUMIFS('EDUKACJA - część opisowa'!G:G,'EDUKACJA - część opisowa'!A:A,E98,'EDUKACJA - część opisowa'!D:D,"wynik")&gt;0,SUMIFS('EDUKACJA - część opisowa'!H:H,'EDUKACJA - część opisowa'!A:A,E98,'EDUKACJA - część opisowa'!D:D,"wynik")&lt;&gt;0),"jest zadanie","brak zadania")</f>
        <v>jest zadanie</v>
      </c>
    </row>
    <row r="99" spans="1:12" ht="26.25" thickBot="1">
      <c r="A99" s="609" t="s">
        <v>556</v>
      </c>
      <c r="B99" s="610" t="s">
        <v>557</v>
      </c>
      <c r="C99" s="611" t="s">
        <v>368</v>
      </c>
      <c r="D99" s="610" t="s">
        <v>558</v>
      </c>
      <c r="E99" s="609" t="s">
        <v>105</v>
      </c>
      <c r="F99" s="610" t="s">
        <v>553</v>
      </c>
      <c r="G99" s="578" t="s">
        <v>369</v>
      </c>
      <c r="H99" s="579" t="s">
        <v>370</v>
      </c>
      <c r="I99" s="621">
        <f>649062342.65-244257024.45-10128427.64-1253.48</f>
        <v>394675637.07999998</v>
      </c>
      <c r="J99" s="619" t="s">
        <v>636</v>
      </c>
      <c r="K99" s="614" t="str">
        <f>IF(OR(SUMIFS('EDUKACJA - część opisowa'!G:G,'EDUKACJA - część opisowa'!A:A,E99,'EDUKACJA - część opisowa'!D:D,"wynik")&gt;0,SUMIFS('EDUKACJA - część opisowa'!H:H,'EDUKACJA - część opisowa'!A:A,E99,'EDUKACJA - część opisowa'!D:D,"wynik")&lt;&gt;0),"jest zadanie","brak zadania")</f>
        <v>jest zadanie</v>
      </c>
      <c r="L99" s="653" t="s">
        <v>2133</v>
      </c>
    </row>
    <row r="100" spans="1:12" ht="38.25">
      <c r="A100" s="597" t="s">
        <v>559</v>
      </c>
      <c r="B100" s="598" t="s">
        <v>560</v>
      </c>
      <c r="C100" s="599" t="s">
        <v>368</v>
      </c>
      <c r="D100" s="598" t="s">
        <v>24</v>
      </c>
      <c r="E100" s="597" t="s">
        <v>132</v>
      </c>
      <c r="F100" s="598" t="s">
        <v>561</v>
      </c>
      <c r="G100" s="581" t="s">
        <v>369</v>
      </c>
      <c r="H100" s="582" t="s">
        <v>370</v>
      </c>
      <c r="I100" s="600">
        <v>0</v>
      </c>
      <c r="J100" s="604" t="s">
        <v>636</v>
      </c>
      <c r="K100" s="587" t="str">
        <f>IF(OR(SUMIFS('EDUKACJA - część opisowa'!G:G,'EDUKACJA - część opisowa'!A:A,E100,'EDUKACJA - część opisowa'!D:D,"wynik")&gt;0,SUMIFS('EDUKACJA - część opisowa'!H:H,'EDUKACJA - część opisowa'!A:A,E100,'EDUKACJA - część opisowa'!D:D,"wynik")&lt;&gt;0),"jest zadanie","brak zadania")</f>
        <v>jest zadanie</v>
      </c>
    </row>
    <row r="101" spans="1:12" ht="38.25">
      <c r="A101" s="580" t="s">
        <v>562</v>
      </c>
      <c r="B101" s="577" t="s">
        <v>563</v>
      </c>
      <c r="C101" s="576" t="s">
        <v>564</v>
      </c>
      <c r="D101" s="577" t="s">
        <v>24</v>
      </c>
      <c r="E101" s="580" t="s">
        <v>132</v>
      </c>
      <c r="F101" s="577" t="s">
        <v>561</v>
      </c>
      <c r="G101" s="581" t="s">
        <v>369</v>
      </c>
      <c r="H101" s="582" t="s">
        <v>370</v>
      </c>
      <c r="I101" s="590">
        <v>0</v>
      </c>
      <c r="J101" s="593" t="s">
        <v>636</v>
      </c>
      <c r="K101" s="587" t="str">
        <f>IF(OR(SUMIFS('EDUKACJA - część opisowa'!G:G,'EDUKACJA - część opisowa'!A:A,E101,'EDUKACJA - część opisowa'!D:D,"wynik")&gt;0,SUMIFS('EDUKACJA - część opisowa'!H:H,'EDUKACJA - część opisowa'!A:A,E101,'EDUKACJA - część opisowa'!D:D,"wynik")&lt;&gt;0),"jest zadanie","brak zadania")</f>
        <v>jest zadanie</v>
      </c>
    </row>
    <row r="102" spans="1:12" ht="39" thickBot="1">
      <c r="A102" s="615" t="s">
        <v>565</v>
      </c>
      <c r="B102" s="610" t="s">
        <v>566</v>
      </c>
      <c r="C102" s="611" t="s">
        <v>567</v>
      </c>
      <c r="D102" s="610" t="s">
        <v>24</v>
      </c>
      <c r="E102" s="615" t="s">
        <v>132</v>
      </c>
      <c r="F102" s="610" t="s">
        <v>561</v>
      </c>
      <c r="G102" s="581" t="s">
        <v>369</v>
      </c>
      <c r="H102" s="582" t="s">
        <v>370</v>
      </c>
      <c r="I102" s="618">
        <v>43</v>
      </c>
      <c r="J102" s="619" t="s">
        <v>636</v>
      </c>
      <c r="K102" s="614" t="str">
        <f>IF(OR(SUMIFS('EDUKACJA - część opisowa'!G:G,'EDUKACJA - część opisowa'!A:A,E102,'EDUKACJA - część opisowa'!D:D,"wynik")&gt;0,SUMIFS('EDUKACJA - część opisowa'!H:H,'EDUKACJA - część opisowa'!A:A,E102,'EDUKACJA - część opisowa'!D:D,"wynik")&lt;&gt;0),"jest zadanie","brak zadania")</f>
        <v>jest zadanie</v>
      </c>
    </row>
    <row r="103" spans="1:12" ht="26.25" thickBot="1">
      <c r="A103" s="623" t="s">
        <v>568</v>
      </c>
      <c r="B103" s="624" t="s">
        <v>569</v>
      </c>
      <c r="C103" s="625" t="s">
        <v>570</v>
      </c>
      <c r="D103" s="624" t="s">
        <v>24</v>
      </c>
      <c r="E103" s="623" t="s">
        <v>107</v>
      </c>
      <c r="F103" s="624" t="s">
        <v>571</v>
      </c>
      <c r="G103" s="578" t="s">
        <v>369</v>
      </c>
      <c r="H103" s="579" t="s">
        <v>370</v>
      </c>
      <c r="I103" s="626">
        <v>81</v>
      </c>
      <c r="J103" s="627" t="s">
        <v>636</v>
      </c>
      <c r="K103" s="628" t="str">
        <f>IF(OR(SUMIFS('EDUKACJA - część opisowa'!G:G,'EDUKACJA - część opisowa'!A:A,E103,'EDUKACJA - część opisowa'!D:D,"wynik")&gt;0,SUMIFS('EDUKACJA - część opisowa'!H:H,'EDUKACJA - część opisowa'!A:A,E103,'EDUKACJA - część opisowa'!D:D,"wynik")&lt;&gt;0),"jest zadanie","brak zadania")</f>
        <v>jest zadanie</v>
      </c>
    </row>
    <row r="104" spans="1:12" ht="26.25" customHeight="1">
      <c r="A104" s="597" t="s">
        <v>572</v>
      </c>
      <c r="B104" s="598" t="s">
        <v>573</v>
      </c>
      <c r="C104" s="599" t="s">
        <v>376</v>
      </c>
      <c r="D104" s="598" t="s">
        <v>24</v>
      </c>
      <c r="E104" s="597" t="s">
        <v>109</v>
      </c>
      <c r="F104" s="598" t="s">
        <v>574</v>
      </c>
      <c r="G104" s="581" t="s">
        <v>369</v>
      </c>
      <c r="H104" s="582" t="s">
        <v>370</v>
      </c>
      <c r="I104" s="608">
        <f>'EDUKACJA - część opisowa'!F1625</f>
        <v>0</v>
      </c>
      <c r="J104" s="607" t="s">
        <v>651</v>
      </c>
      <c r="K104" s="587" t="str">
        <f>IF(OR(SUMIFS('EDUKACJA - część opisowa'!G:G,'EDUKACJA - część opisowa'!A:A,E104,'EDUKACJA - część opisowa'!D:D,"wynik")&gt;0,SUMIFS('EDUKACJA - część opisowa'!H:H,'EDUKACJA - część opisowa'!A:A,E104,'EDUKACJA - część opisowa'!D:D,"wynik")&lt;&gt;0),"jest zadanie","brak zadania")</f>
        <v>jest zadanie</v>
      </c>
    </row>
    <row r="105" spans="1:12" ht="25.5">
      <c r="A105" s="580" t="s">
        <v>575</v>
      </c>
      <c r="B105" s="577" t="s">
        <v>576</v>
      </c>
      <c r="C105" s="576" t="s">
        <v>381</v>
      </c>
      <c r="D105" s="577" t="s">
        <v>24</v>
      </c>
      <c r="E105" s="580" t="s">
        <v>109</v>
      </c>
      <c r="F105" s="577" t="s">
        <v>574</v>
      </c>
      <c r="G105" s="581" t="s">
        <v>369</v>
      </c>
      <c r="H105" s="582" t="s">
        <v>370</v>
      </c>
      <c r="I105" s="590">
        <v>107</v>
      </c>
      <c r="J105" s="593" t="s">
        <v>636</v>
      </c>
      <c r="K105" s="587" t="str">
        <f>IF(OR(SUMIFS('EDUKACJA - część opisowa'!G:G,'EDUKACJA - część opisowa'!A:A,E105,'EDUKACJA - część opisowa'!D:D,"wynik")&gt;0,SUMIFS('EDUKACJA - część opisowa'!H:H,'EDUKACJA - część opisowa'!A:A,E105,'EDUKACJA - część opisowa'!D:D,"wynik")&lt;&gt;0),"jest zadanie","brak zadania")</f>
        <v>jest zadanie</v>
      </c>
    </row>
    <row r="106" spans="1:12" ht="26.25" thickBot="1">
      <c r="A106" s="615" t="s">
        <v>577</v>
      </c>
      <c r="B106" s="610" t="s">
        <v>578</v>
      </c>
      <c r="C106" s="611" t="s">
        <v>415</v>
      </c>
      <c r="D106" s="610" t="s">
        <v>24</v>
      </c>
      <c r="E106" s="615" t="s">
        <v>109</v>
      </c>
      <c r="F106" s="610" t="s">
        <v>574</v>
      </c>
      <c r="G106" s="581" t="s">
        <v>369</v>
      </c>
      <c r="H106" s="582" t="s">
        <v>370</v>
      </c>
      <c r="I106" s="618">
        <f>362+2</f>
        <v>364</v>
      </c>
      <c r="J106" s="619" t="s">
        <v>636</v>
      </c>
      <c r="K106" s="614" t="str">
        <f>IF(OR(SUMIFS('EDUKACJA - część opisowa'!G:G,'EDUKACJA - część opisowa'!A:A,E106,'EDUKACJA - część opisowa'!D:D,"wynik")&gt;0,SUMIFS('EDUKACJA - część opisowa'!H:H,'EDUKACJA - część opisowa'!A:A,E106,'EDUKACJA - część opisowa'!D:D,"wynik")&lt;&gt;0),"jest zadanie","brak zadania")</f>
        <v>jest zadanie</v>
      </c>
      <c r="L106" s="574" t="s">
        <v>2114</v>
      </c>
    </row>
    <row r="107" spans="1:12" ht="26.25" thickBot="1">
      <c r="A107" s="623" t="s">
        <v>579</v>
      </c>
      <c r="B107" s="624" t="s">
        <v>580</v>
      </c>
      <c r="C107" s="625" t="s">
        <v>581</v>
      </c>
      <c r="D107" s="624" t="s">
        <v>24</v>
      </c>
      <c r="E107" s="623" t="s">
        <v>111</v>
      </c>
      <c r="F107" s="624" t="s">
        <v>582</v>
      </c>
      <c r="G107" s="578" t="s">
        <v>369</v>
      </c>
      <c r="H107" s="579" t="s">
        <v>370</v>
      </c>
      <c r="I107" s="630">
        <f>IFERROR('EDUKACJA - część opisowa'!H1630/('EDUKACJA - część opisowa'!F1639+'EDUKACJA - część opisowa'!F1646),0)</f>
        <v>1415.6065918653576</v>
      </c>
      <c r="J107" s="631" t="s">
        <v>651</v>
      </c>
      <c r="K107" s="628" t="str">
        <f>IF(OR(SUMIFS('EDUKACJA - część opisowa'!G:G,'EDUKACJA - część opisowa'!A:A,E107,'EDUKACJA - część opisowa'!D:D,"wynik")&gt;0,SUMIFS('EDUKACJA - część opisowa'!H:H,'EDUKACJA - część opisowa'!A:A,E107,'EDUKACJA - część opisowa'!D:D,"wynik")&lt;&gt;0),"jest zadanie","brak zadania")</f>
        <v>jest zadanie</v>
      </c>
    </row>
    <row r="108" spans="1:12" ht="26.25" customHeight="1" thickBot="1">
      <c r="A108" s="629" t="s">
        <v>583</v>
      </c>
      <c r="B108" s="624" t="s">
        <v>584</v>
      </c>
      <c r="C108" s="625" t="s">
        <v>381</v>
      </c>
      <c r="D108" s="624" t="s">
        <v>24</v>
      </c>
      <c r="E108" s="629" t="s">
        <v>114</v>
      </c>
      <c r="F108" s="624" t="s">
        <v>585</v>
      </c>
      <c r="G108" s="581" t="s">
        <v>369</v>
      </c>
      <c r="H108" s="582" t="s">
        <v>370</v>
      </c>
      <c r="I108" s="626">
        <f>150+6</f>
        <v>156</v>
      </c>
      <c r="J108" s="627" t="s">
        <v>636</v>
      </c>
      <c r="K108" s="628" t="str">
        <f>IF(OR(SUMIFS('EDUKACJA - część opisowa'!G:G,'EDUKACJA - część opisowa'!A:A,E108,'EDUKACJA - część opisowa'!D:D,"wynik")&gt;0,SUMIFS('EDUKACJA - część opisowa'!H:H,'EDUKACJA - część opisowa'!A:A,E108,'EDUKACJA - część opisowa'!D:D,"wynik")&lt;&gt;0),"jest zadanie","brak zadania")</f>
        <v>jest zadanie</v>
      </c>
    </row>
    <row r="109" spans="1:12" ht="39" thickBot="1">
      <c r="A109" s="623" t="s">
        <v>586</v>
      </c>
      <c r="B109" s="624" t="s">
        <v>587</v>
      </c>
      <c r="C109" s="625" t="s">
        <v>415</v>
      </c>
      <c r="D109" s="624" t="s">
        <v>24</v>
      </c>
      <c r="E109" s="623" t="s">
        <v>116</v>
      </c>
      <c r="F109" s="624" t="s">
        <v>588</v>
      </c>
      <c r="G109" s="578" t="s">
        <v>369</v>
      </c>
      <c r="H109" s="579" t="s">
        <v>370</v>
      </c>
      <c r="I109" s="626">
        <f>6+3</f>
        <v>9</v>
      </c>
      <c r="J109" s="627" t="s">
        <v>636</v>
      </c>
      <c r="K109" s="628" t="str">
        <f>IF(OR(SUMIFS('EDUKACJA - część opisowa'!G:G,'EDUKACJA - część opisowa'!A:A,E109,'EDUKACJA - część opisowa'!D:D,"wynik")&gt;0,SUMIFS('EDUKACJA - część opisowa'!H:H,'EDUKACJA - część opisowa'!A:A,E109,'EDUKACJA - część opisowa'!D:D,"wynik")&lt;&gt;0),"jest zadanie","brak zadania")</f>
        <v>jest zadanie</v>
      </c>
      <c r="L109" s="574" t="s">
        <v>2115</v>
      </c>
    </row>
    <row r="110" spans="1:12" ht="51">
      <c r="A110" s="597" t="s">
        <v>589</v>
      </c>
      <c r="B110" s="598" t="s">
        <v>590</v>
      </c>
      <c r="C110" s="599" t="s">
        <v>381</v>
      </c>
      <c r="D110" s="598" t="s">
        <v>24</v>
      </c>
      <c r="E110" s="597" t="s">
        <v>118</v>
      </c>
      <c r="F110" s="598" t="s">
        <v>591</v>
      </c>
      <c r="G110" s="581" t="s">
        <v>369</v>
      </c>
      <c r="H110" s="582" t="s">
        <v>370</v>
      </c>
      <c r="I110" s="603">
        <v>701</v>
      </c>
      <c r="J110" s="604" t="s">
        <v>636</v>
      </c>
      <c r="K110" s="587" t="str">
        <f>IF(OR(SUMIFS('EDUKACJA - część opisowa'!G:G,'EDUKACJA - część opisowa'!A:A,E110,'EDUKACJA - część opisowa'!D:D,"wynik")&gt;0,SUMIFS('EDUKACJA - część opisowa'!H:H,'EDUKACJA - część opisowa'!A:A,E110,'EDUKACJA - część opisowa'!D:D,"wynik")&lt;&gt;0),"jest zadanie","brak zadania")</f>
        <v>jest zadanie</v>
      </c>
      <c r="L110" s="574"/>
    </row>
    <row r="111" spans="1:12" ht="51">
      <c r="A111" s="580" t="s">
        <v>592</v>
      </c>
      <c r="B111" s="577" t="s">
        <v>593</v>
      </c>
      <c r="C111" s="576" t="s">
        <v>381</v>
      </c>
      <c r="D111" s="577" t="s">
        <v>24</v>
      </c>
      <c r="E111" s="580" t="s">
        <v>118</v>
      </c>
      <c r="F111" s="577" t="s">
        <v>591</v>
      </c>
      <c r="G111" s="581" t="s">
        <v>369</v>
      </c>
      <c r="H111" s="582" t="s">
        <v>370</v>
      </c>
      <c r="I111" s="590">
        <v>1879</v>
      </c>
      <c r="J111" s="593" t="s">
        <v>636</v>
      </c>
      <c r="K111" s="587" t="str">
        <f>IF(OR(SUMIFS('EDUKACJA - część opisowa'!G:G,'EDUKACJA - część opisowa'!A:A,E111,'EDUKACJA - część opisowa'!D:D,"wynik")&gt;0,SUMIFS('EDUKACJA - część opisowa'!H:H,'EDUKACJA - część opisowa'!A:A,E111,'EDUKACJA - część opisowa'!D:D,"wynik")&lt;&gt;0),"jest zadanie","brak zadania")</f>
        <v>jest zadanie</v>
      </c>
      <c r="L111" s="574"/>
    </row>
    <row r="112" spans="1:12" ht="26.25" customHeight="1">
      <c r="A112" s="580" t="s">
        <v>594</v>
      </c>
      <c r="B112" s="577" t="s">
        <v>595</v>
      </c>
      <c r="C112" s="576" t="s">
        <v>368</v>
      </c>
      <c r="D112" s="577" t="s">
        <v>24</v>
      </c>
      <c r="E112" s="580" t="s">
        <v>118</v>
      </c>
      <c r="F112" s="577" t="s">
        <v>591</v>
      </c>
      <c r="G112" s="581" t="s">
        <v>369</v>
      </c>
      <c r="H112" s="582" t="s">
        <v>370</v>
      </c>
      <c r="I112" s="589">
        <f>165640.85+19239.65</f>
        <v>184880.5</v>
      </c>
      <c r="J112" s="593" t="s">
        <v>636</v>
      </c>
      <c r="K112" s="587" t="str">
        <f>IF(OR(SUMIFS('EDUKACJA - część opisowa'!G:G,'EDUKACJA - część opisowa'!A:A,E112,'EDUKACJA - część opisowa'!D:D,"wynik")&gt;0,SUMIFS('EDUKACJA - część opisowa'!H:H,'EDUKACJA - część opisowa'!A:A,E112,'EDUKACJA - część opisowa'!D:D,"wynik")&lt;&gt;0),"jest zadanie","brak zadania")</f>
        <v>jest zadanie</v>
      </c>
    </row>
    <row r="113" spans="1:12" ht="26.25" customHeight="1">
      <c r="A113" s="580" t="s">
        <v>596</v>
      </c>
      <c r="B113" s="577" t="s">
        <v>597</v>
      </c>
      <c r="C113" s="576" t="s">
        <v>368</v>
      </c>
      <c r="D113" s="577" t="s">
        <v>24</v>
      </c>
      <c r="E113" s="580" t="s">
        <v>118</v>
      </c>
      <c r="F113" s="577" t="s">
        <v>591</v>
      </c>
      <c r="G113" s="581" t="s">
        <v>369</v>
      </c>
      <c r="H113" s="582" t="s">
        <v>370</v>
      </c>
      <c r="I113" s="589">
        <f>689554.97+90070.7</f>
        <v>779625.66999999993</v>
      </c>
      <c r="J113" s="593" t="s">
        <v>636</v>
      </c>
      <c r="K113" s="587" t="str">
        <f>IF(OR(SUMIFS('EDUKACJA - część opisowa'!G:G,'EDUKACJA - część opisowa'!A:A,E113,'EDUKACJA - część opisowa'!D:D,"wynik")&gt;0,SUMIFS('EDUKACJA - część opisowa'!H:H,'EDUKACJA - część opisowa'!A:A,E113,'EDUKACJA - część opisowa'!D:D,"wynik")&lt;&gt;0),"jest zadanie","brak zadania")</f>
        <v>jest zadanie</v>
      </c>
      <c r="L113" s="643"/>
    </row>
    <row r="114" spans="1:12" ht="25.5">
      <c r="A114" s="580" t="s">
        <v>598</v>
      </c>
      <c r="B114" s="577" t="s">
        <v>599</v>
      </c>
      <c r="C114" s="576" t="s">
        <v>415</v>
      </c>
      <c r="D114" s="577" t="s">
        <v>24</v>
      </c>
      <c r="E114" s="580" t="s">
        <v>118</v>
      </c>
      <c r="F114" s="577" t="s">
        <v>591</v>
      </c>
      <c r="G114" s="581" t="s">
        <v>369</v>
      </c>
      <c r="H114" s="582" t="s">
        <v>370</v>
      </c>
      <c r="I114" s="590">
        <v>0</v>
      </c>
      <c r="J114" s="593" t="s">
        <v>636</v>
      </c>
      <c r="K114" s="587" t="str">
        <f>IF(OR(SUMIFS('EDUKACJA - część opisowa'!G:G,'EDUKACJA - część opisowa'!A:A,E114,'EDUKACJA - część opisowa'!D:D,"wynik")&gt;0,SUMIFS('EDUKACJA - część opisowa'!H:H,'EDUKACJA - część opisowa'!A:A,E114,'EDUKACJA - część opisowa'!D:D,"wynik")&lt;&gt;0),"jest zadanie","brak zadania")</f>
        <v>jest zadanie</v>
      </c>
    </row>
    <row r="115" spans="1:12" ht="25.5">
      <c r="A115" s="580" t="s">
        <v>600</v>
      </c>
      <c r="B115" s="577" t="s">
        <v>601</v>
      </c>
      <c r="C115" s="576" t="s">
        <v>368</v>
      </c>
      <c r="D115" s="577" t="s">
        <v>24</v>
      </c>
      <c r="E115" s="580" t="s">
        <v>118</v>
      </c>
      <c r="F115" s="577" t="s">
        <v>591</v>
      </c>
      <c r="G115" s="581" t="s">
        <v>369</v>
      </c>
      <c r="H115" s="582" t="s">
        <v>370</v>
      </c>
      <c r="I115" s="591">
        <f>'EDUKACJA - część opisowa'!H1785</f>
        <v>0</v>
      </c>
      <c r="J115" s="594" t="s">
        <v>651</v>
      </c>
      <c r="K115" s="587" t="str">
        <f>IF(OR(SUMIFS('EDUKACJA - część opisowa'!G:G,'EDUKACJA - część opisowa'!A:A,E115,'EDUKACJA - część opisowa'!D:D,"wynik")&gt;0,SUMIFS('EDUKACJA - część opisowa'!H:H,'EDUKACJA - część opisowa'!A:A,E115,'EDUKACJA - część opisowa'!D:D,"wynik")&lt;&gt;0),"jest zadanie","brak zadania")</f>
        <v>jest zadanie</v>
      </c>
    </row>
    <row r="116" spans="1:12" ht="39" thickBot="1">
      <c r="A116" s="615" t="s">
        <v>602</v>
      </c>
      <c r="B116" s="610" t="s">
        <v>603</v>
      </c>
      <c r="C116" s="611" t="s">
        <v>381</v>
      </c>
      <c r="D116" s="610" t="s">
        <v>24</v>
      </c>
      <c r="E116" s="615" t="s">
        <v>118</v>
      </c>
      <c r="F116" s="610" t="s">
        <v>591</v>
      </c>
      <c r="G116" s="581" t="s">
        <v>369</v>
      </c>
      <c r="H116" s="582" t="s">
        <v>370</v>
      </c>
      <c r="I116" s="618">
        <v>0</v>
      </c>
      <c r="J116" s="619" t="s">
        <v>636</v>
      </c>
      <c r="K116" s="614" t="str">
        <f>IF(OR(SUMIFS('EDUKACJA - część opisowa'!G:G,'EDUKACJA - część opisowa'!A:A,E116,'EDUKACJA - część opisowa'!D:D,"wynik")&gt;0,SUMIFS('EDUKACJA - część opisowa'!H:H,'EDUKACJA - część opisowa'!A:A,E116,'EDUKACJA - część opisowa'!D:D,"wynik")&lt;&gt;0),"jest zadanie","brak zadania")</f>
        <v>jest zadanie</v>
      </c>
    </row>
    <row r="117" spans="1:12" ht="26.25" customHeight="1">
      <c r="A117" s="602" t="s">
        <v>604</v>
      </c>
      <c r="B117" s="598" t="s">
        <v>605</v>
      </c>
      <c r="C117" s="599" t="s">
        <v>368</v>
      </c>
      <c r="D117" s="598" t="s">
        <v>24</v>
      </c>
      <c r="E117" s="602" t="s">
        <v>121</v>
      </c>
      <c r="F117" s="598" t="s">
        <v>186</v>
      </c>
      <c r="G117" s="578" t="s">
        <v>369</v>
      </c>
      <c r="H117" s="579" t="s">
        <v>370</v>
      </c>
      <c r="I117" s="606">
        <f>'EDUKACJA - część opisowa'!H1794</f>
        <v>114537.8</v>
      </c>
      <c r="J117" s="607" t="s">
        <v>651</v>
      </c>
      <c r="K117" s="587" t="str">
        <f>IF(OR(SUMIFS('EDUKACJA - część opisowa'!G:G,'EDUKACJA - część opisowa'!A:A,E117,'EDUKACJA - część opisowa'!D:D,"wynik")&gt;0,SUMIFS('EDUKACJA - część opisowa'!H:H,'EDUKACJA - część opisowa'!A:A,E117,'EDUKACJA - część opisowa'!D:D,"wynik")&lt;&gt;0),"jest zadanie","brak zadania")</f>
        <v>jest zadanie</v>
      </c>
    </row>
    <row r="118" spans="1:12" ht="26.25" thickBot="1">
      <c r="A118" s="609" t="s">
        <v>606</v>
      </c>
      <c r="B118" s="610" t="s">
        <v>607</v>
      </c>
      <c r="C118" s="611" t="s">
        <v>381</v>
      </c>
      <c r="D118" s="610" t="s">
        <v>608</v>
      </c>
      <c r="E118" s="609" t="s">
        <v>121</v>
      </c>
      <c r="F118" s="610" t="s">
        <v>186</v>
      </c>
      <c r="G118" s="578" t="s">
        <v>369</v>
      </c>
      <c r="H118" s="579" t="s">
        <v>370</v>
      </c>
      <c r="I118" s="618">
        <v>791</v>
      </c>
      <c r="J118" s="619" t="s">
        <v>636</v>
      </c>
      <c r="K118" s="614" t="str">
        <f>IF(OR(SUMIFS('EDUKACJA - część opisowa'!G:G,'EDUKACJA - część opisowa'!A:A,E118,'EDUKACJA - część opisowa'!D:D,"wynik")&gt;0,SUMIFS('EDUKACJA - część opisowa'!H:H,'EDUKACJA - część opisowa'!A:A,E118,'EDUKACJA - część opisowa'!D:D,"wynik")&lt;&gt;0),"jest zadanie","brak zadania")</f>
        <v>jest zadanie</v>
      </c>
    </row>
    <row r="119" spans="1:12" ht="25.5">
      <c r="A119" s="597" t="s">
        <v>609</v>
      </c>
      <c r="B119" s="598" t="s">
        <v>610</v>
      </c>
      <c r="C119" s="599" t="s">
        <v>368</v>
      </c>
      <c r="D119" s="598" t="s">
        <v>24</v>
      </c>
      <c r="E119" s="597" t="s">
        <v>123</v>
      </c>
      <c r="F119" s="598" t="s">
        <v>124</v>
      </c>
      <c r="G119" s="581" t="s">
        <v>369</v>
      </c>
      <c r="H119" s="582" t="s">
        <v>370</v>
      </c>
      <c r="I119" s="600">
        <f>'EDUKACJA - część opisowa'!H1824+2480</f>
        <v>34489.990000000005</v>
      </c>
      <c r="J119" s="601" t="s">
        <v>728</v>
      </c>
      <c r="K119" s="587" t="str">
        <f>IF(OR(SUMIFS('EDUKACJA - część opisowa'!G:G,'EDUKACJA - część opisowa'!A:A,E119,'EDUKACJA - część opisowa'!D:D,"wynik")&gt;0,SUMIFS('EDUKACJA - część opisowa'!H:H,'EDUKACJA - część opisowa'!A:A,E119,'EDUKACJA - część opisowa'!D:D,"wynik")&lt;&gt;0),"jest zadanie","brak zadania")</f>
        <v>jest zadanie</v>
      </c>
    </row>
    <row r="120" spans="1:12" ht="25.5">
      <c r="A120" s="580" t="s">
        <v>611</v>
      </c>
      <c r="B120" s="577" t="s">
        <v>612</v>
      </c>
      <c r="C120" s="576" t="s">
        <v>368</v>
      </c>
      <c r="D120" s="577" t="s">
        <v>24</v>
      </c>
      <c r="E120" s="580" t="s">
        <v>123</v>
      </c>
      <c r="F120" s="577" t="s">
        <v>124</v>
      </c>
      <c r="G120" s="581" t="s">
        <v>369</v>
      </c>
      <c r="H120" s="582" t="s">
        <v>370</v>
      </c>
      <c r="I120" s="589">
        <f>'EDUKACJA - część opisowa'!H1825</f>
        <v>620</v>
      </c>
      <c r="J120" s="68" t="s">
        <v>728</v>
      </c>
      <c r="K120" s="587" t="str">
        <f>IF(OR(SUMIFS('EDUKACJA - część opisowa'!G:G,'EDUKACJA - część opisowa'!A:A,E120,'EDUKACJA - część opisowa'!D:D,"wynik")&gt;0,SUMIFS('EDUKACJA - część opisowa'!H:H,'EDUKACJA - część opisowa'!A:A,E120,'EDUKACJA - część opisowa'!D:D,"wynik")&lt;&gt;0),"jest zadanie","brak zadania")</f>
        <v>jest zadanie</v>
      </c>
    </row>
    <row r="121" spans="1:12" ht="25.5">
      <c r="A121" s="580" t="s">
        <v>613</v>
      </c>
      <c r="B121" s="577" t="s">
        <v>614</v>
      </c>
      <c r="C121" s="576" t="s">
        <v>381</v>
      </c>
      <c r="D121" s="577" t="s">
        <v>608</v>
      </c>
      <c r="E121" s="580" t="s">
        <v>123</v>
      </c>
      <c r="F121" s="577" t="s">
        <v>124</v>
      </c>
      <c r="G121" s="581" t="s">
        <v>369</v>
      </c>
      <c r="H121" s="582" t="s">
        <v>370</v>
      </c>
      <c r="I121" s="590">
        <f>28+2</f>
        <v>30</v>
      </c>
      <c r="J121" s="593" t="s">
        <v>636</v>
      </c>
      <c r="K121" s="587" t="str">
        <f>IF(OR(SUMIFS('EDUKACJA - część opisowa'!G:G,'EDUKACJA - część opisowa'!A:A,E121,'EDUKACJA - część opisowa'!D:D,"wynik")&gt;0,SUMIFS('EDUKACJA - część opisowa'!H:H,'EDUKACJA - część opisowa'!A:A,E121,'EDUKACJA - część opisowa'!D:D,"wynik")&lt;&gt;0),"jest zadanie","brak zadania")</f>
        <v>jest zadanie</v>
      </c>
    </row>
    <row r="122" spans="1:12" ht="26.25" thickBot="1">
      <c r="A122" s="615" t="s">
        <v>615</v>
      </c>
      <c r="B122" s="610" t="s">
        <v>616</v>
      </c>
      <c r="C122" s="611" t="s">
        <v>381</v>
      </c>
      <c r="D122" s="610" t="s">
        <v>617</v>
      </c>
      <c r="E122" s="615" t="s">
        <v>123</v>
      </c>
      <c r="F122" s="610" t="s">
        <v>124</v>
      </c>
      <c r="G122" s="581" t="s">
        <v>369</v>
      </c>
      <c r="H122" s="582" t="s">
        <v>370</v>
      </c>
      <c r="I122" s="618">
        <v>1</v>
      </c>
      <c r="J122" s="619" t="s">
        <v>636</v>
      </c>
      <c r="K122" s="614" t="str">
        <f>IF(OR(SUMIFS('EDUKACJA - część opisowa'!G:G,'EDUKACJA - część opisowa'!A:A,E122,'EDUKACJA - część opisowa'!D:D,"wynik")&gt;0,SUMIFS('EDUKACJA - część opisowa'!H:H,'EDUKACJA - część opisowa'!A:A,E122,'EDUKACJA - część opisowa'!D:D,"wynik")&lt;&gt;0),"jest zadanie","brak zadania")</f>
        <v>jest zadanie</v>
      </c>
    </row>
    <row r="123" spans="1:12" ht="25.5">
      <c r="A123" s="602" t="s">
        <v>618</v>
      </c>
      <c r="B123" s="598" t="s">
        <v>619</v>
      </c>
      <c r="C123" s="599" t="s">
        <v>381</v>
      </c>
      <c r="D123" s="598" t="s">
        <v>390</v>
      </c>
      <c r="E123" s="602" t="s">
        <v>126</v>
      </c>
      <c r="F123" s="598" t="s">
        <v>127</v>
      </c>
      <c r="G123" s="578" t="s">
        <v>369</v>
      </c>
      <c r="H123" s="579" t="s">
        <v>370</v>
      </c>
      <c r="I123" s="603">
        <v>148</v>
      </c>
      <c r="J123" s="604" t="s">
        <v>636</v>
      </c>
      <c r="K123" s="587" t="str">
        <f>IF(OR(SUMIFS('EDUKACJA - część opisowa'!G:G,'EDUKACJA - część opisowa'!A:A,E123,'EDUKACJA - część opisowa'!D:D,"wynik")&gt;0,SUMIFS('EDUKACJA - część opisowa'!H:H,'EDUKACJA - część opisowa'!A:A,E123,'EDUKACJA - część opisowa'!D:D,"wynik")&lt;&gt;0),"jest zadanie","brak zadania")</f>
        <v>jest zadanie</v>
      </c>
    </row>
    <row r="124" spans="1:12" ht="26.25" customHeight="1">
      <c r="A124" s="575" t="s">
        <v>620</v>
      </c>
      <c r="B124" s="577" t="s">
        <v>621</v>
      </c>
      <c r="C124" s="576" t="s">
        <v>368</v>
      </c>
      <c r="D124" s="577" t="s">
        <v>24</v>
      </c>
      <c r="E124" s="575" t="s">
        <v>126</v>
      </c>
      <c r="F124" s="577" t="s">
        <v>127</v>
      </c>
      <c r="G124" s="578" t="s">
        <v>369</v>
      </c>
      <c r="H124" s="579" t="s">
        <v>370</v>
      </c>
      <c r="I124" s="591">
        <f>'EDUKACJA - część opisowa'!H1834</f>
        <v>206334.08000000002</v>
      </c>
      <c r="J124" s="594" t="s">
        <v>651</v>
      </c>
      <c r="K124" s="587" t="str">
        <f>IF(OR(SUMIFS('EDUKACJA - część opisowa'!G:G,'EDUKACJA - część opisowa'!A:A,E124,'EDUKACJA - część opisowa'!D:D,"wynik")&gt;0,SUMIFS('EDUKACJA - część opisowa'!H:H,'EDUKACJA - część opisowa'!A:A,E124,'EDUKACJA - część opisowa'!D:D,"wynik")&lt;&gt;0),"jest zadanie","brak zadania")</f>
        <v>jest zadanie</v>
      </c>
    </row>
    <row r="125" spans="1:12" ht="26.25" customHeight="1" thickBot="1">
      <c r="A125" s="609" t="s">
        <v>622</v>
      </c>
      <c r="B125" s="610" t="s">
        <v>623</v>
      </c>
      <c r="C125" s="611" t="s">
        <v>624</v>
      </c>
      <c r="D125" s="610" t="s">
        <v>24</v>
      </c>
      <c r="E125" s="609" t="s">
        <v>126</v>
      </c>
      <c r="F125" s="610" t="s">
        <v>127</v>
      </c>
      <c r="G125" s="578" t="s">
        <v>369</v>
      </c>
      <c r="H125" s="579" t="s">
        <v>370</v>
      </c>
      <c r="I125" s="618">
        <v>19851</v>
      </c>
      <c r="J125" s="619" t="s">
        <v>636</v>
      </c>
      <c r="K125" s="614" t="str">
        <f>IF(OR(SUMIFS('EDUKACJA - część opisowa'!G:G,'EDUKACJA - część opisowa'!A:A,E125,'EDUKACJA - część opisowa'!D:D,"wynik")&gt;0,SUMIFS('EDUKACJA - część opisowa'!H:H,'EDUKACJA - część opisowa'!A:A,E125,'EDUKACJA - część opisowa'!D:D,"wynik")&lt;&gt;0),"jest zadanie","brak zadania")</f>
        <v>jest zadanie</v>
      </c>
    </row>
    <row r="126" spans="1:12" ht="25.5">
      <c r="A126" s="597" t="s">
        <v>625</v>
      </c>
      <c r="B126" s="598" t="s">
        <v>626</v>
      </c>
      <c r="C126" s="599" t="s">
        <v>627</v>
      </c>
      <c r="D126" s="598" t="s">
        <v>24</v>
      </c>
      <c r="E126" s="597" t="s">
        <v>130</v>
      </c>
      <c r="F126" s="598" t="s">
        <v>22</v>
      </c>
      <c r="G126" s="581" t="s">
        <v>369</v>
      </c>
      <c r="H126" s="582" t="s">
        <v>370</v>
      </c>
      <c r="I126" s="603">
        <v>9</v>
      </c>
      <c r="J126" s="604" t="s">
        <v>636</v>
      </c>
      <c r="K126" s="587" t="str">
        <f>IF(OR(SUMIFS('EDUKACJA - część opisowa'!G:G,'EDUKACJA - część opisowa'!A:A,E126,'EDUKACJA - część opisowa'!D:D,"wynik")&gt;0,SUMIFS('EDUKACJA - część opisowa'!H:H,'EDUKACJA - część opisowa'!A:A,E126,'EDUKACJA - część opisowa'!D:D,"wynik")&lt;&gt;0),"jest zadanie","brak zadania")</f>
        <v>jest zadanie</v>
      </c>
    </row>
    <row r="127" spans="1:12" ht="26.25" customHeight="1" thickBot="1">
      <c r="A127" s="615" t="s">
        <v>628</v>
      </c>
      <c r="B127" s="610" t="s">
        <v>629</v>
      </c>
      <c r="C127" s="611" t="s">
        <v>368</v>
      </c>
      <c r="D127" s="610" t="s">
        <v>24</v>
      </c>
      <c r="E127" s="615" t="s">
        <v>130</v>
      </c>
      <c r="F127" s="610" t="s">
        <v>22</v>
      </c>
      <c r="G127" s="581" t="s">
        <v>369</v>
      </c>
      <c r="H127" s="582" t="s">
        <v>370</v>
      </c>
      <c r="I127" s="617">
        <f>'EDUKACJA - część opisowa'!H1882</f>
        <v>1192590.6499999999</v>
      </c>
      <c r="J127" s="613" t="s">
        <v>651</v>
      </c>
      <c r="K127" s="614" t="str">
        <f>IF(OR(SUMIFS('EDUKACJA - część opisowa'!G:G,'EDUKACJA - część opisowa'!A:A,E127,'EDUKACJA - część opisowa'!D:D,"wynik")&gt;0,SUMIFS('EDUKACJA - część opisowa'!H:H,'EDUKACJA - część opisowa'!A:A,E127,'EDUKACJA - część opisowa'!D:D,"wynik")&lt;&gt;0),"jest zadanie","brak zadania")</f>
        <v>jest zadanie</v>
      </c>
    </row>
    <row r="128" spans="1:12" ht="25.5">
      <c r="A128" s="602" t="s">
        <v>630</v>
      </c>
      <c r="B128" s="598" t="s">
        <v>631</v>
      </c>
      <c r="C128" s="599" t="s">
        <v>627</v>
      </c>
      <c r="D128" s="598" t="s">
        <v>24</v>
      </c>
      <c r="E128" s="602" t="s">
        <v>131</v>
      </c>
      <c r="F128" s="598" t="s">
        <v>23</v>
      </c>
      <c r="G128" s="578" t="s">
        <v>369</v>
      </c>
      <c r="H128" s="579" t="s">
        <v>370</v>
      </c>
      <c r="I128" s="603">
        <v>8</v>
      </c>
      <c r="J128" s="604" t="s">
        <v>636</v>
      </c>
      <c r="K128" s="587" t="str">
        <f>IF(OR(SUMIFS('EDUKACJA - część opisowa'!G:G,'EDUKACJA - część opisowa'!A:A,E128,'EDUKACJA - część opisowa'!D:D,"wynik")&gt;0,SUMIFS('EDUKACJA - część opisowa'!H:H,'EDUKACJA - część opisowa'!A:A,E128,'EDUKACJA - część opisowa'!D:D,"wynik")&lt;&gt;0),"jest zadanie","brak zadania")</f>
        <v>jest zadanie</v>
      </c>
    </row>
    <row r="129" spans="1:11" ht="26.25" thickBot="1">
      <c r="A129" s="609" t="s">
        <v>632</v>
      </c>
      <c r="B129" s="610" t="s">
        <v>633</v>
      </c>
      <c r="C129" s="611" t="s">
        <v>368</v>
      </c>
      <c r="D129" s="610" t="s">
        <v>24</v>
      </c>
      <c r="E129" s="609" t="s">
        <v>131</v>
      </c>
      <c r="F129" s="610" t="s">
        <v>23</v>
      </c>
      <c r="G129" s="578" t="s">
        <v>369</v>
      </c>
      <c r="H129" s="579" t="s">
        <v>370</v>
      </c>
      <c r="I129" s="617">
        <f>'EDUKACJA - część opisowa'!H1964</f>
        <v>844452.11</v>
      </c>
      <c r="J129" s="613" t="s">
        <v>651</v>
      </c>
      <c r="K129" s="614" t="str">
        <f>IF(OR(SUMIFS('EDUKACJA - część opisowa'!G:G,'EDUKACJA - część opisowa'!A:A,E129,'EDUKACJA - część opisowa'!D:D,"wynik")&gt;0,SUMIFS('EDUKACJA - część opisowa'!H:H,'EDUKACJA - część opisowa'!A:A,E129,'EDUKACJA - część opisowa'!D:D,"wynik")&lt;&gt;0),"jest zadanie","brak zadania")</f>
        <v>jest zadanie</v>
      </c>
    </row>
  </sheetData>
  <sheetProtection algorithmName="SHA-512" hashValue="fHG9ui4lY2tbyAsYLFNkMJOdTeUl1rdFRD8d/XXVRiqbnDDPLijR0lkVnardnKq07UCp9iVCelsCnEUmlSXoYw==" saltValue="YcK25sZYam5thQfdM1ecwg==" spinCount="100000" sheet="1" formatCells="0" formatColumns="0" formatRows="0" insertColumns="0" insertRows="0" insertHyperlinks="0" deleteColumns="0" deleteRows="0" sort="0" autoFilter="0" pivotTables="0"/>
  <autoFilter ref="A1:J129" xr:uid="{00000000-0009-0000-0000-000004000000}"/>
  <conditionalFormatting sqref="K2:K129">
    <cfRule type="containsText" dxfId="13" priority="1" operator="containsText" text="brak">
      <formula>NOT(ISERROR(SEARCH("brak",K2)))</formula>
    </cfRule>
    <cfRule type="containsText" dxfId="12" priority="2" operator="containsText" text="jest">
      <formula>NOT(ISERROR(SEARCH("jest",K2)))</formula>
    </cfRule>
  </conditionalFormatting>
  <dataValidations count="1">
    <dataValidation type="decimal" operator="greaterThanOrEqual" allowBlank="1" showInputMessage="1" showErrorMessage="1" errorTitle="BŁĄD" error="Wartość składnika powinna być większa lub równa 0." sqref="I2:I129" xr:uid="{00000000-0002-0000-0400-000000000000}">
      <formula1>0</formula1>
    </dataValidation>
  </dataValidations>
  <pageMargins left="0.59055118110236227" right="0.59055118110236227" top="0.59055118110236227" bottom="0.59055118110236227" header="0.31496062992125984" footer="0.31496062992125984"/>
  <pageSetup paperSize="9" scale="75" fitToHeight="0" orientation="landscape" r:id="rId1"/>
  <headerFooter>
    <oddFooter>&amp;R&amp;P</oddFooter>
  </headerFooter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7]!Wykonaj">
                <anchor moveWithCells="1" sizeWithCells="1">
                  <from>
                    <xdr:col>12</xdr:col>
                    <xdr:colOff>19050</xdr:colOff>
                    <xdr:row>0</xdr:row>
                    <xdr:rowOff>28575</xdr:rowOff>
                  </from>
                  <to>
                    <xdr:col>14</xdr:col>
                    <xdr:colOff>361950</xdr:colOff>
                    <xdr:row>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0522A-5756-4396-BFE9-13566EDDDEE5}">
  <sheetPr>
    <tabColor rgb="FFCDFFFF"/>
  </sheetPr>
  <dimension ref="A1:X408"/>
  <sheetViews>
    <sheetView view="pageBreakPreview" zoomScaleNormal="100" zoomScaleSheetLayoutView="100" workbookViewId="0">
      <pane ySplit="4" topLeftCell="A5" activePane="bottomLeft" state="frozen"/>
      <selection activeCell="B4" sqref="B4"/>
      <selection pane="bottomLeft" activeCell="C4" sqref="C4"/>
    </sheetView>
  </sheetViews>
  <sheetFormatPr defaultRowHeight="15"/>
  <cols>
    <col min="1" max="1" width="6.28515625" style="323" customWidth="1"/>
    <col min="2" max="2" width="15.85546875" style="323" customWidth="1"/>
    <col min="3" max="3" width="33.140625" style="323" customWidth="1"/>
    <col min="4" max="5" width="9.140625" style="323"/>
    <col min="6" max="6" width="15.28515625" style="323" bestFit="1" customWidth="1"/>
    <col min="7" max="7" width="12.7109375" style="358" customWidth="1"/>
    <col min="8" max="8" width="14.28515625" style="360" bestFit="1" customWidth="1"/>
    <col min="9" max="9" width="30.7109375" style="359" customWidth="1"/>
    <col min="10" max="10" width="44.85546875" style="324" customWidth="1"/>
    <col min="11" max="11" width="39.140625" style="324" customWidth="1"/>
    <col min="12" max="12" width="11.5703125" style="324" customWidth="1"/>
    <col min="13" max="13" width="12.42578125" style="324" customWidth="1"/>
    <col min="14" max="14" width="17" style="324" customWidth="1"/>
    <col min="15" max="15" width="9.140625" style="324"/>
    <col min="16" max="16" width="13.5703125" style="324" customWidth="1"/>
    <col min="17" max="18" width="9.140625" style="324"/>
    <col min="19" max="19" width="23.140625" style="324" bestFit="1" customWidth="1"/>
    <col min="20" max="20" width="8.85546875" style="324" customWidth="1"/>
    <col min="21" max="21" width="6.5703125" style="361" customWidth="1"/>
    <col min="22" max="22" width="7.5703125" style="361" customWidth="1"/>
    <col min="23" max="23" width="11.7109375" style="361" customWidth="1"/>
    <col min="24" max="24" width="13.5703125" style="361" bestFit="1" customWidth="1"/>
    <col min="25" max="16384" width="9.140625" style="323"/>
  </cols>
  <sheetData>
    <row r="1" spans="1:24" ht="18.75">
      <c r="A1" s="316" t="s">
        <v>807</v>
      </c>
      <c r="B1" s="317"/>
      <c r="C1" s="317"/>
      <c r="D1" s="318"/>
      <c r="E1" s="318"/>
      <c r="F1" s="317"/>
      <c r="G1" s="319"/>
      <c r="H1" s="320"/>
      <c r="I1" s="321"/>
      <c r="J1" s="322" t="str">
        <f t="shared" ref="J1:X1" si="0">IF((ROWS(J4:J405)-COUNTA(J4:J405))=0,"Formuła OK","Przeciągnij formułę")</f>
        <v>Formuła OK</v>
      </c>
      <c r="K1" s="322" t="str">
        <f t="shared" si="0"/>
        <v>Formuła OK</v>
      </c>
      <c r="L1" s="322" t="str">
        <f t="shared" si="0"/>
        <v>Formuła OK</v>
      </c>
      <c r="M1" s="322" t="str">
        <f t="shared" si="0"/>
        <v>Formuła OK</v>
      </c>
      <c r="N1" s="322" t="str">
        <f t="shared" si="0"/>
        <v>Formuła OK</v>
      </c>
      <c r="O1" s="322" t="str">
        <f t="shared" si="0"/>
        <v>Formuła OK</v>
      </c>
      <c r="P1" s="322" t="str">
        <f t="shared" si="0"/>
        <v>Formuła OK</v>
      </c>
      <c r="Q1" s="322" t="str">
        <f t="shared" si="0"/>
        <v>Formuła OK</v>
      </c>
      <c r="R1" s="322" t="str">
        <f t="shared" si="0"/>
        <v>Formuła OK</v>
      </c>
      <c r="S1" s="322" t="str">
        <f t="shared" si="0"/>
        <v>Formuła OK</v>
      </c>
      <c r="T1" s="322" t="str">
        <f t="shared" si="0"/>
        <v>Formuła OK</v>
      </c>
      <c r="U1" s="322" t="str">
        <f t="shared" si="0"/>
        <v>Formuła OK</v>
      </c>
      <c r="V1" s="322" t="str">
        <f t="shared" si="0"/>
        <v>Formuła OK</v>
      </c>
      <c r="W1" s="322" t="str">
        <f t="shared" si="0"/>
        <v>Formuła OK</v>
      </c>
      <c r="X1" s="322" t="str">
        <f t="shared" si="0"/>
        <v>Formuła OK</v>
      </c>
    </row>
    <row r="2" spans="1:24" s="324" customFormat="1" ht="15" customHeight="1">
      <c r="B2" s="325"/>
      <c r="C2" s="325"/>
      <c r="D2" s="325"/>
      <c r="E2" s="325"/>
      <c r="F2" s="326" t="s">
        <v>755</v>
      </c>
      <c r="G2" s="319">
        <f>SUM(G5:G405)</f>
        <v>652304302</v>
      </c>
      <c r="H2" s="320">
        <f>SUM(H5:H405)</f>
        <v>649062342.64999998</v>
      </c>
      <c r="I2" s="321"/>
      <c r="J2" s="317"/>
      <c r="K2" s="326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</row>
    <row r="3" spans="1:24" s="324" customFormat="1">
      <c r="A3" s="328" t="s">
        <v>756</v>
      </c>
      <c r="B3" s="329"/>
      <c r="C3" s="329"/>
      <c r="D3" s="329"/>
      <c r="E3" s="329"/>
      <c r="F3" s="330" t="s">
        <v>757</v>
      </c>
      <c r="G3" s="331">
        <f>SUBTOTAL(9,G5:G405)</f>
        <v>652304302</v>
      </c>
      <c r="H3" s="332">
        <f>SUBTOTAL(9,H5:H405)</f>
        <v>649062342.64999998</v>
      </c>
      <c r="I3" s="333"/>
      <c r="J3" s="334"/>
      <c r="K3" s="326"/>
      <c r="L3" s="318"/>
      <c r="M3" s="335"/>
      <c r="N3" s="335"/>
      <c r="O3" s="335"/>
      <c r="P3" s="335"/>
      <c r="Q3" s="335"/>
      <c r="R3" s="335"/>
      <c r="S3" s="335"/>
      <c r="T3" s="335"/>
      <c r="U3" s="336" t="s">
        <v>758</v>
      </c>
      <c r="V3" s="337"/>
      <c r="W3" s="337"/>
      <c r="X3" s="338"/>
    </row>
    <row r="4" spans="1:24" ht="39" thickBot="1">
      <c r="A4" s="339" t="s">
        <v>759</v>
      </c>
      <c r="B4" s="340" t="s">
        <v>760</v>
      </c>
      <c r="C4" s="340" t="s">
        <v>761</v>
      </c>
      <c r="D4" s="340" t="s">
        <v>283</v>
      </c>
      <c r="E4" s="340" t="s">
        <v>762</v>
      </c>
      <c r="F4" s="340" t="s">
        <v>763</v>
      </c>
      <c r="G4" s="341" t="s">
        <v>805</v>
      </c>
      <c r="H4" s="342" t="s">
        <v>806</v>
      </c>
      <c r="I4" s="343" t="s">
        <v>764</v>
      </c>
      <c r="J4" s="340" t="s">
        <v>765</v>
      </c>
      <c r="K4" s="340" t="s">
        <v>766</v>
      </c>
      <c r="L4" s="340" t="s">
        <v>767</v>
      </c>
      <c r="M4" s="340" t="s">
        <v>768</v>
      </c>
      <c r="N4" s="340" t="s">
        <v>769</v>
      </c>
      <c r="O4" s="340" t="s">
        <v>770</v>
      </c>
      <c r="P4" s="340" t="s">
        <v>771</v>
      </c>
      <c r="Q4" s="340" t="s">
        <v>772</v>
      </c>
      <c r="R4" s="340" t="s">
        <v>773</v>
      </c>
      <c r="S4" s="340" t="s">
        <v>774</v>
      </c>
      <c r="T4" s="340" t="s">
        <v>775</v>
      </c>
      <c r="U4" s="344" t="s">
        <v>776</v>
      </c>
      <c r="V4" s="344" t="s">
        <v>777</v>
      </c>
      <c r="W4" s="344" t="s">
        <v>778</v>
      </c>
      <c r="X4" s="344" t="s">
        <v>779</v>
      </c>
    </row>
    <row r="5" spans="1:24">
      <c r="A5" s="345" t="s">
        <v>780</v>
      </c>
      <c r="B5" s="345" t="s">
        <v>40</v>
      </c>
      <c r="C5" s="346" t="s">
        <v>28</v>
      </c>
      <c r="D5" s="347">
        <v>80104</v>
      </c>
      <c r="E5" s="348">
        <v>3020</v>
      </c>
      <c r="F5" s="345" t="s">
        <v>2069</v>
      </c>
      <c r="G5" s="349">
        <v>276049</v>
      </c>
      <c r="H5" s="350">
        <v>274193.77</v>
      </c>
      <c r="I5" s="351"/>
      <c r="J5" s="352" t="str">
        <f>IF(A5="","",A5&amp;" "&amp;B5&amp;" "&amp;TEXT(D5,"00000")&amp;" "&amp;TEXT(E5,"0000")&amp;" "&amp;F5)</f>
        <v>DBFO B/V/1/1/1 80104 3020 GMMW</v>
      </c>
      <c r="K5" s="352" t="str">
        <f>IF(B5="","",B5&amp;" "&amp;TEXT(D5,"00000")&amp;" "&amp;TEXT(E5,"0000")&amp;" "&amp;F5)</f>
        <v>B/V/1/1/1 80104 3020 GMMW</v>
      </c>
      <c r="L5" s="353" t="str">
        <f>IF(B5="","",IF(OR(A5="DBFO",A5="OPS",A5="ŚDS",A5="SDS"),"Jednostka","Urząd"))</f>
        <v>Jednostka</v>
      </c>
      <c r="M5" s="353" t="str">
        <f>IF(B5="","",IF(COUNTIF(F5,"*sfue*")&gt;0,"Unijne",IF(COUNTIF(F5,"*BO/*")&gt;0,"BO","Pozostałe")))</f>
        <v>Pozostałe</v>
      </c>
      <c r="N5" s="353" t="str">
        <f>IF(B5="","",IF(COUNTIF(B5,"*/V/*")&gt;0,"Oświatowe","Pozaoświatowe"))</f>
        <v>Oświatowe</v>
      </c>
      <c r="O5" s="353" t="str">
        <f>IF(B5="","",IF(OR(COUNTIF(F5,"GZ*")&gt;0,COUNTIF(F5,"PZ*")&gt;0),"tak","nie"))</f>
        <v>nie</v>
      </c>
      <c r="P5" s="353" t="str">
        <f>IF(B5="","",IF(OR(LEFT(E5,3)="401",LEFT(E5,3)="479",LEFT(E5,3)="474",LEFT(E5,3)="475"),"Wynagrodz.",IF(OR(LEFT(E5,3)="417",LEFT(E5,3)="484"),"Um. zlecenia",IF(OR(LEFT(E5,3)="411",LEFT(E5,3)="412",LEFT(E5,3)="471",LEFT(E5,3)="485"),"Pochodne",IF(OR(LEFT(E5,3)="404",LEFT(E5,3)="480"),"13-tki","Rzeczowe")))))</f>
        <v>Rzeczowe</v>
      </c>
      <c r="Q5" s="353" t="str">
        <f>IF(B5="","",IF(OR(COUNTIF(F5,"FPU*")&gt;0,COUNTIF(F5,"*UU*")&gt;0,COUNTIF(F5,"*UNICEF*")&gt;0),"tak","nie"))</f>
        <v>nie</v>
      </c>
      <c r="R5" s="353" t="str">
        <f>IF(B5="","",IF(OR(COUNTIF(F5,"MW*")&gt;0,COUNTIF(F5,"OF*")&gt;0),"tak","nie"))</f>
        <v>nie</v>
      </c>
      <c r="S5" s="354" t="str">
        <f>IF(F5="","",E5&amp;" "&amp;F5)</f>
        <v>3020 GMMW</v>
      </c>
      <c r="T5" s="355">
        <f>IF(F5="","",VLOOKUP(B5,'Porządk. zadań'!$A$1:$C$673,3,0))</f>
        <v>95</v>
      </c>
      <c r="U5" s="356" t="str">
        <f>IF(F5="","",IF(LEFT(B5,1)="B",MID(B5,FIND("x",SUBSTITUTE(B5,"/","x",1))+1,FIND("x",SUBSTITUTE(B5,"/","x",2))-FIND("x",SUBSTITUTE(B5,"/","x",1))-1),MID(B5,FIND("x",SUBSTITUTE(B5,"/","x",2))+1,FIND("x",SUBSTITUTE(B5,"/","x",3))-FIND("x",SUBSTITUTE(B5,"/","x",2))-1)))</f>
        <v>V</v>
      </c>
      <c r="V5" s="356" t="str">
        <f>IF(F5="","",IF(LEFT(B5,1)="B",MID(B5,FIND("-",SUBSTITUTE(B5,"/","-",1))+1,FIND("-",SUBSTITUTE(B5,"/","-",3))-FIND("-",SUBSTITUTE(B5,"/","-",1))-1),SUBSTITUTE(MID(B5,FIND("-",SUBSTITUTE(B5,"/","-",2))+1,FIND("-",SUBSTITUTE(B5,"/","-",4))-FIND("-",SUBSTITUTE(B5,"/","-",2))-1),"P","")))</f>
        <v>V/1</v>
      </c>
      <c r="W5" s="356" t="str">
        <f>IF(F5="","",IF(LEFT(B5,1)="B",IF(LEN(B5)-LEN(SUBSTITUTE(B5,"/",""))=4,LEFT(B5,FIND("x",SUBSTITUTE(B5,"/","x",4))-1),B5),IF(LEN(B5)-LEN(SUBSTITUTE(B5,"/",""))=5,LEFT(B5,FIND("x",SUBSTITUTE(B5,"/","x",5))-1),B5)))</f>
        <v>B/V/1/1</v>
      </c>
      <c r="X5" s="356" t="str">
        <f>IF(F5="","",IF(LEFT(B5,1)="B",IF(F5="","",IF(LEN(B5)-LEN(SUBSTITUTE(B5,"/",""))=4,B5,"-")),IF(LEN(B5)-LEN(SUBSTITUTE(B5,"/",""))=5,B5,"-")))</f>
        <v>B/V/1/1/1</v>
      </c>
    </row>
    <row r="6" spans="1:24">
      <c r="A6" s="345" t="s">
        <v>780</v>
      </c>
      <c r="B6" s="345" t="s">
        <v>40</v>
      </c>
      <c r="C6" s="346" t="s">
        <v>28</v>
      </c>
      <c r="D6" s="347">
        <v>80104</v>
      </c>
      <c r="E6" s="348">
        <v>4010</v>
      </c>
      <c r="F6" s="345" t="s">
        <v>2069</v>
      </c>
      <c r="G6" s="349">
        <v>30265641</v>
      </c>
      <c r="H6" s="350">
        <v>30220323.629999999</v>
      </c>
      <c r="I6" s="351"/>
      <c r="J6" s="352" t="str">
        <f>IF(A6="","",A6&amp;" "&amp;B6&amp;" "&amp;TEXT(D6,"00000")&amp;" "&amp;TEXT(E6,"0000")&amp;" "&amp;F6)</f>
        <v>DBFO B/V/1/1/1 80104 4010 GMMW</v>
      </c>
      <c r="K6" s="352" t="str">
        <f>IF(B6="","",B6&amp;" "&amp;TEXT(D6,"00000")&amp;" "&amp;TEXT(E6,"0000")&amp;" "&amp;F6)</f>
        <v>B/V/1/1/1 80104 4010 GMMW</v>
      </c>
      <c r="L6" s="353" t="str">
        <f>IF(B6="","",IF(OR(A6="DBFO",A6="OPS",A6="ŚDS",A6="SDS"),"Jednostka","Urząd"))</f>
        <v>Jednostka</v>
      </c>
      <c r="M6" s="353" t="str">
        <f>IF(B6="","",IF(COUNTIF(F6,"*sfue*")&gt;0,"Unijne",IF(COUNTIF(F6,"*BO/*")&gt;0,"BO","Pozostałe")))</f>
        <v>Pozostałe</v>
      </c>
      <c r="N6" s="353" t="str">
        <f>IF(B6="","",IF(COUNTIF(B6,"*/V/*")&gt;0,"Oświatowe","Pozaoświatowe"))</f>
        <v>Oświatowe</v>
      </c>
      <c r="O6" s="353" t="str">
        <f>IF(B6="","",IF(OR(COUNTIF(F6,"GZ*")&gt;0,COUNTIF(F6,"PZ*")&gt;0),"tak","nie"))</f>
        <v>nie</v>
      </c>
      <c r="P6" s="353" t="str">
        <f>IF(B6="","",IF(OR(LEFT(E6,3)="401",LEFT(E6,3)="479",LEFT(E6,3)="474",LEFT(E6,3)="475"),"Wynagrodz.",IF(OR(LEFT(E6,3)="417",LEFT(E6,3)="484"),"Um. zlecenia",IF(OR(LEFT(E6,3)="411",LEFT(E6,3)="412",LEFT(E6,3)="471",LEFT(E6,3)="485"),"Pochodne",IF(OR(LEFT(E6,3)="404",LEFT(E6,3)="480"),"13-tki","Rzeczowe")))))</f>
        <v>Wynagrodz.</v>
      </c>
      <c r="Q6" s="353" t="str">
        <f>IF(B6="","",IF(OR(COUNTIF(F6,"FPU*")&gt;0,COUNTIF(F6,"*UU*")&gt;0,COUNTIF(F6,"*UNICEF*")&gt;0),"tak","nie"))</f>
        <v>nie</v>
      </c>
      <c r="R6" s="353" t="str">
        <f>IF(B6="","",IF(OR(COUNTIF(F6,"MW*")&gt;0,COUNTIF(F6,"OF*")&gt;0),"tak","nie"))</f>
        <v>nie</v>
      </c>
      <c r="S6" s="354" t="str">
        <f>IF(F6="","",E6&amp;" "&amp;F6)</f>
        <v>4010 GMMW</v>
      </c>
      <c r="T6" s="355">
        <f>IF(F6="","",VLOOKUP(B6,'Porządk. zadań'!$A$1:$C$673,3,0))</f>
        <v>95</v>
      </c>
      <c r="U6" s="356" t="str">
        <f>IF(F6="","",IF(LEFT(B6,1)="B",MID(B6,FIND("x",SUBSTITUTE(B6,"/","x",1))+1,FIND("x",SUBSTITUTE(B6,"/","x",2))-FIND("x",SUBSTITUTE(B6,"/","x",1))-1),MID(B6,FIND("x",SUBSTITUTE(B6,"/","x",2))+1,FIND("x",SUBSTITUTE(B6,"/","x",3))-FIND("x",SUBSTITUTE(B6,"/","x",2))-1)))</f>
        <v>V</v>
      </c>
      <c r="V6" s="356" t="str">
        <f>IF(F6="","",IF(LEFT(B6,1)="B",MID(B6,FIND("-",SUBSTITUTE(B6,"/","-",1))+1,FIND("-",SUBSTITUTE(B6,"/","-",3))-FIND("-",SUBSTITUTE(B6,"/","-",1))-1),SUBSTITUTE(MID(B6,FIND("-",SUBSTITUTE(B6,"/","-",2))+1,FIND("-",SUBSTITUTE(B6,"/","-",4))-FIND("-",SUBSTITUTE(B6,"/","-",2))-1),"P","")))</f>
        <v>V/1</v>
      </c>
      <c r="W6" s="356" t="str">
        <f>IF(F6="","",IF(LEFT(B6,1)="B",IF(LEN(B6)-LEN(SUBSTITUTE(B6,"/",""))=4,LEFT(B6,FIND("x",SUBSTITUTE(B6,"/","x",4))-1),B6),IF(LEN(B6)-LEN(SUBSTITUTE(B6,"/",""))=5,LEFT(B6,FIND("x",SUBSTITUTE(B6,"/","x",5))-1),B6)))</f>
        <v>B/V/1/1</v>
      </c>
      <c r="X6" s="356" t="str">
        <f>IF(F6="","",IF(LEFT(B6,1)="B",IF(F6="","",IF(LEN(B6)-LEN(SUBSTITUTE(B6,"/",""))=4,B6,"-")),IF(LEN(B6)-LEN(SUBSTITUTE(B6,"/",""))=5,B6,"-")))</f>
        <v>B/V/1/1/1</v>
      </c>
    </row>
    <row r="7" spans="1:24">
      <c r="A7" s="345" t="s">
        <v>780</v>
      </c>
      <c r="B7" s="345" t="s">
        <v>40</v>
      </c>
      <c r="C7" s="346" t="s">
        <v>28</v>
      </c>
      <c r="D7" s="347">
        <v>80104</v>
      </c>
      <c r="E7" s="348">
        <v>4040</v>
      </c>
      <c r="F7" s="345" t="s">
        <v>2069</v>
      </c>
      <c r="G7" s="349">
        <v>2137422</v>
      </c>
      <c r="H7" s="350">
        <v>2137410.9</v>
      </c>
      <c r="I7" s="351"/>
      <c r="J7" s="352" t="str">
        <f>IF(A7="","",A7&amp;" "&amp;B7&amp;" "&amp;TEXT(D7,"00000")&amp;" "&amp;TEXT(E7,"0000")&amp;" "&amp;F7)</f>
        <v>DBFO B/V/1/1/1 80104 4040 GMMW</v>
      </c>
      <c r="K7" s="352" t="str">
        <f>IF(B7="","",B7&amp;" "&amp;TEXT(D7,"00000")&amp;" "&amp;TEXT(E7,"0000")&amp;" "&amp;F7)</f>
        <v>B/V/1/1/1 80104 4040 GMMW</v>
      </c>
      <c r="L7" s="353" t="str">
        <f>IF(B7="","",IF(OR(A7="DBFO",A7="OPS",A7="ŚDS",A7="SDS"),"Jednostka","Urząd"))</f>
        <v>Jednostka</v>
      </c>
      <c r="M7" s="353" t="str">
        <f>IF(B7="","",IF(COUNTIF(F7,"*sfue*")&gt;0,"Unijne",IF(COUNTIF(F7,"*BO/*")&gt;0,"BO","Pozostałe")))</f>
        <v>Pozostałe</v>
      </c>
      <c r="N7" s="353" t="str">
        <f>IF(B7="","",IF(COUNTIF(B7,"*/V/*")&gt;0,"Oświatowe","Pozaoświatowe"))</f>
        <v>Oświatowe</v>
      </c>
      <c r="O7" s="353" t="str">
        <f>IF(B7="","",IF(OR(COUNTIF(F7,"GZ*")&gt;0,COUNTIF(F7,"PZ*")&gt;0),"tak","nie"))</f>
        <v>nie</v>
      </c>
      <c r="P7" s="353" t="str">
        <f>IF(B7="","",IF(OR(LEFT(E7,3)="401",LEFT(E7,3)="479",LEFT(E7,3)="474",LEFT(E7,3)="475"),"Wynagrodz.",IF(OR(LEFT(E7,3)="417",LEFT(E7,3)="484"),"Um. zlecenia",IF(OR(LEFT(E7,3)="411",LEFT(E7,3)="412",LEFT(E7,3)="471",LEFT(E7,3)="485"),"Pochodne",IF(OR(LEFT(E7,3)="404",LEFT(E7,3)="480"),"13-tki","Rzeczowe")))))</f>
        <v>13-tki</v>
      </c>
      <c r="Q7" s="353" t="str">
        <f>IF(B7="","",IF(OR(COUNTIF(F7,"FPU*")&gt;0,COUNTIF(F7,"*UU*")&gt;0,COUNTIF(F7,"*UNICEF*")&gt;0),"tak","nie"))</f>
        <v>nie</v>
      </c>
      <c r="R7" s="353" t="str">
        <f>IF(B7="","",IF(OR(COUNTIF(F7,"MW*")&gt;0,COUNTIF(F7,"OF*")&gt;0),"tak","nie"))</f>
        <v>nie</v>
      </c>
      <c r="S7" s="354" t="str">
        <f>IF(F7="","",E7&amp;" "&amp;F7)</f>
        <v>4040 GMMW</v>
      </c>
      <c r="T7" s="355">
        <f>IF(F7="","",VLOOKUP(B7,'Porządk. zadań'!$A$1:$C$673,3,0))</f>
        <v>95</v>
      </c>
      <c r="U7" s="356" t="str">
        <f>IF(F7="","",IF(LEFT(B7,1)="B",MID(B7,FIND("x",SUBSTITUTE(B7,"/","x",1))+1,FIND("x",SUBSTITUTE(B7,"/","x",2))-FIND("x",SUBSTITUTE(B7,"/","x",1))-1),MID(B7,FIND("x",SUBSTITUTE(B7,"/","x",2))+1,FIND("x",SUBSTITUTE(B7,"/","x",3))-FIND("x",SUBSTITUTE(B7,"/","x",2))-1)))</f>
        <v>V</v>
      </c>
      <c r="V7" s="356" t="str">
        <f>IF(F7="","",IF(LEFT(B7,1)="B",MID(B7,FIND("-",SUBSTITUTE(B7,"/","-",1))+1,FIND("-",SUBSTITUTE(B7,"/","-",3))-FIND("-",SUBSTITUTE(B7,"/","-",1))-1),SUBSTITUTE(MID(B7,FIND("-",SUBSTITUTE(B7,"/","-",2))+1,FIND("-",SUBSTITUTE(B7,"/","-",4))-FIND("-",SUBSTITUTE(B7,"/","-",2))-1),"P","")))</f>
        <v>V/1</v>
      </c>
      <c r="W7" s="356" t="str">
        <f>IF(F7="","",IF(LEFT(B7,1)="B",IF(LEN(B7)-LEN(SUBSTITUTE(B7,"/",""))=4,LEFT(B7,FIND("x",SUBSTITUTE(B7,"/","x",4))-1),B7),IF(LEN(B7)-LEN(SUBSTITUTE(B7,"/",""))=5,LEFT(B7,FIND("x",SUBSTITUTE(B7,"/","x",5))-1),B7)))</f>
        <v>B/V/1/1</v>
      </c>
      <c r="X7" s="356" t="str">
        <f>IF(F7="","",IF(LEFT(B7,1)="B",IF(F7="","",IF(LEN(B7)-LEN(SUBSTITUTE(B7,"/",""))=4,B7,"-")),IF(LEN(B7)-LEN(SUBSTITUTE(B7,"/",""))=5,B7,"-")))</f>
        <v>B/V/1/1/1</v>
      </c>
    </row>
    <row r="8" spans="1:24">
      <c r="A8" s="345" t="s">
        <v>780</v>
      </c>
      <c r="B8" s="345" t="s">
        <v>40</v>
      </c>
      <c r="C8" s="346" t="s">
        <v>28</v>
      </c>
      <c r="D8" s="347">
        <v>80104</v>
      </c>
      <c r="E8" s="348">
        <v>4110</v>
      </c>
      <c r="F8" s="345" t="s">
        <v>2069</v>
      </c>
      <c r="G8" s="349">
        <v>11252849</v>
      </c>
      <c r="H8" s="350">
        <v>11204823.52</v>
      </c>
      <c r="I8" s="351"/>
      <c r="J8" s="352" t="str">
        <f>IF(A8="","",A8&amp;" "&amp;B8&amp;" "&amp;TEXT(D8,"00000")&amp;" "&amp;TEXT(E8,"0000")&amp;" "&amp;F8)</f>
        <v>DBFO B/V/1/1/1 80104 4110 GMMW</v>
      </c>
      <c r="K8" s="352" t="str">
        <f>IF(B8="","",B8&amp;" "&amp;TEXT(D8,"00000")&amp;" "&amp;TEXT(E8,"0000")&amp;" "&amp;F8)</f>
        <v>B/V/1/1/1 80104 4110 GMMW</v>
      </c>
      <c r="L8" s="353" t="str">
        <f>IF(B8="","",IF(OR(A8="DBFO",A8="OPS",A8="ŚDS",A8="SDS"),"Jednostka","Urząd"))</f>
        <v>Jednostka</v>
      </c>
      <c r="M8" s="353" t="str">
        <f>IF(B8="","",IF(COUNTIF(F8,"*sfue*")&gt;0,"Unijne",IF(COUNTIF(F8,"*BO/*")&gt;0,"BO","Pozostałe")))</f>
        <v>Pozostałe</v>
      </c>
      <c r="N8" s="353" t="str">
        <f>IF(B8="","",IF(COUNTIF(B8,"*/V/*")&gt;0,"Oświatowe","Pozaoświatowe"))</f>
        <v>Oświatowe</v>
      </c>
      <c r="O8" s="353" t="str">
        <f>IF(B8="","",IF(OR(COUNTIF(F8,"GZ*")&gt;0,COUNTIF(F8,"PZ*")&gt;0),"tak","nie"))</f>
        <v>nie</v>
      </c>
      <c r="P8" s="353" t="str">
        <f>IF(B8="","",IF(OR(LEFT(E8,3)="401",LEFT(E8,3)="479",LEFT(E8,3)="474",LEFT(E8,3)="475"),"Wynagrodz.",IF(OR(LEFT(E8,3)="417",LEFT(E8,3)="484"),"Um. zlecenia",IF(OR(LEFT(E8,3)="411",LEFT(E8,3)="412",LEFT(E8,3)="471",LEFT(E8,3)="485"),"Pochodne",IF(OR(LEFT(E8,3)="404",LEFT(E8,3)="480"),"13-tki","Rzeczowe")))))</f>
        <v>Pochodne</v>
      </c>
      <c r="Q8" s="353" t="str">
        <f>IF(B8="","",IF(OR(COUNTIF(F8,"FPU*")&gt;0,COUNTIF(F8,"*UU*")&gt;0,COUNTIF(F8,"*UNICEF*")&gt;0),"tak","nie"))</f>
        <v>nie</v>
      </c>
      <c r="R8" s="353" t="str">
        <f>IF(B8="","",IF(OR(COUNTIF(F8,"MW*")&gt;0,COUNTIF(F8,"OF*")&gt;0),"tak","nie"))</f>
        <v>nie</v>
      </c>
      <c r="S8" s="354" t="str">
        <f>IF(F8="","",E8&amp;" "&amp;F8)</f>
        <v>4110 GMMW</v>
      </c>
      <c r="T8" s="355">
        <f>IF(F8="","",VLOOKUP(B8,'Porządk. zadań'!$A$1:$C$673,3,0))</f>
        <v>95</v>
      </c>
      <c r="U8" s="356" t="str">
        <f>IF(F8="","",IF(LEFT(B8,1)="B",MID(B8,FIND("x",SUBSTITUTE(B8,"/","x",1))+1,FIND("x",SUBSTITUTE(B8,"/","x",2))-FIND("x",SUBSTITUTE(B8,"/","x",1))-1),MID(B8,FIND("x",SUBSTITUTE(B8,"/","x",2))+1,FIND("x",SUBSTITUTE(B8,"/","x",3))-FIND("x",SUBSTITUTE(B8,"/","x",2))-1)))</f>
        <v>V</v>
      </c>
      <c r="V8" s="356" t="str">
        <f>IF(F8="","",IF(LEFT(B8,1)="B",MID(B8,FIND("-",SUBSTITUTE(B8,"/","-",1))+1,FIND("-",SUBSTITUTE(B8,"/","-",3))-FIND("-",SUBSTITUTE(B8,"/","-",1))-1),SUBSTITUTE(MID(B8,FIND("-",SUBSTITUTE(B8,"/","-",2))+1,FIND("-",SUBSTITUTE(B8,"/","-",4))-FIND("-",SUBSTITUTE(B8,"/","-",2))-1),"P","")))</f>
        <v>V/1</v>
      </c>
      <c r="W8" s="356" t="str">
        <f>IF(F8="","",IF(LEFT(B8,1)="B",IF(LEN(B8)-LEN(SUBSTITUTE(B8,"/",""))=4,LEFT(B8,FIND("x",SUBSTITUTE(B8,"/","x",4))-1),B8),IF(LEN(B8)-LEN(SUBSTITUTE(B8,"/",""))=5,LEFT(B8,FIND("x",SUBSTITUTE(B8,"/","x",5))-1),B8)))</f>
        <v>B/V/1/1</v>
      </c>
      <c r="X8" s="356" t="str">
        <f>IF(F8="","",IF(LEFT(B8,1)="B",IF(F8="","",IF(LEN(B8)-LEN(SUBSTITUTE(B8,"/",""))=4,B8,"-")),IF(LEN(B8)-LEN(SUBSTITUTE(B8,"/",""))=5,B8,"-")))</f>
        <v>B/V/1/1/1</v>
      </c>
    </row>
    <row r="9" spans="1:24">
      <c r="A9" s="345" t="s">
        <v>780</v>
      </c>
      <c r="B9" s="345" t="s">
        <v>40</v>
      </c>
      <c r="C9" s="346" t="s">
        <v>28</v>
      </c>
      <c r="D9" s="347">
        <v>80104</v>
      </c>
      <c r="E9" s="348">
        <v>4120</v>
      </c>
      <c r="F9" s="345" t="s">
        <v>2069</v>
      </c>
      <c r="G9" s="349">
        <v>1032300</v>
      </c>
      <c r="H9" s="350">
        <v>1032300</v>
      </c>
      <c r="I9" s="351"/>
      <c r="J9" s="352" t="str">
        <f>IF(A9="","",A9&amp;" "&amp;B9&amp;" "&amp;TEXT(D9,"00000")&amp;" "&amp;TEXT(E9,"0000")&amp;" "&amp;F9)</f>
        <v>DBFO B/V/1/1/1 80104 4120 GMMW</v>
      </c>
      <c r="K9" s="352" t="str">
        <f>IF(B9="","",B9&amp;" "&amp;TEXT(D9,"00000")&amp;" "&amp;TEXT(E9,"0000")&amp;" "&amp;F9)</f>
        <v>B/V/1/1/1 80104 4120 GMMW</v>
      </c>
      <c r="L9" s="353" t="str">
        <f>IF(B9="","",IF(OR(A9="DBFO",A9="OPS",A9="ŚDS",A9="SDS"),"Jednostka","Urząd"))</f>
        <v>Jednostka</v>
      </c>
      <c r="M9" s="353" t="str">
        <f>IF(B9="","",IF(COUNTIF(F9,"*sfue*")&gt;0,"Unijne",IF(COUNTIF(F9,"*BO/*")&gt;0,"BO","Pozostałe")))</f>
        <v>Pozostałe</v>
      </c>
      <c r="N9" s="353" t="str">
        <f>IF(B9="","",IF(COUNTIF(B9,"*/V/*")&gt;0,"Oświatowe","Pozaoświatowe"))</f>
        <v>Oświatowe</v>
      </c>
      <c r="O9" s="353" t="str">
        <f>IF(B9="","",IF(OR(COUNTIF(F9,"GZ*")&gt;0,COUNTIF(F9,"PZ*")&gt;0),"tak","nie"))</f>
        <v>nie</v>
      </c>
      <c r="P9" s="353" t="str">
        <f>IF(B9="","",IF(OR(LEFT(E9,3)="401",LEFT(E9,3)="479",LEFT(E9,3)="474",LEFT(E9,3)="475"),"Wynagrodz.",IF(OR(LEFT(E9,3)="417",LEFT(E9,3)="484"),"Um. zlecenia",IF(OR(LEFT(E9,3)="411",LEFT(E9,3)="412",LEFT(E9,3)="471",LEFT(E9,3)="485"),"Pochodne",IF(OR(LEFT(E9,3)="404",LEFT(E9,3)="480"),"13-tki","Rzeczowe")))))</f>
        <v>Pochodne</v>
      </c>
      <c r="Q9" s="353" t="str">
        <f>IF(B9="","",IF(OR(COUNTIF(F9,"FPU*")&gt;0,COUNTIF(F9,"*UU*")&gt;0,COUNTIF(F9,"*UNICEF*")&gt;0),"tak","nie"))</f>
        <v>nie</v>
      </c>
      <c r="R9" s="353" t="str">
        <f>IF(B9="","",IF(OR(COUNTIF(F9,"MW*")&gt;0,COUNTIF(F9,"OF*")&gt;0),"tak","nie"))</f>
        <v>nie</v>
      </c>
      <c r="S9" s="354" t="str">
        <f>IF(F9="","",E9&amp;" "&amp;F9)</f>
        <v>4120 GMMW</v>
      </c>
      <c r="T9" s="355">
        <f>IF(F9="","",VLOOKUP(B9,'Porządk. zadań'!$A$1:$C$673,3,0))</f>
        <v>95</v>
      </c>
      <c r="U9" s="356" t="str">
        <f>IF(F9="","",IF(LEFT(B9,1)="B",MID(B9,FIND("x",SUBSTITUTE(B9,"/","x",1))+1,FIND("x",SUBSTITUTE(B9,"/","x",2))-FIND("x",SUBSTITUTE(B9,"/","x",1))-1),MID(B9,FIND("x",SUBSTITUTE(B9,"/","x",2))+1,FIND("x",SUBSTITUTE(B9,"/","x",3))-FIND("x",SUBSTITUTE(B9,"/","x",2))-1)))</f>
        <v>V</v>
      </c>
      <c r="V9" s="356" t="str">
        <f>IF(F9="","",IF(LEFT(B9,1)="B",MID(B9,FIND("-",SUBSTITUTE(B9,"/","-",1))+1,FIND("-",SUBSTITUTE(B9,"/","-",3))-FIND("-",SUBSTITUTE(B9,"/","-",1))-1),SUBSTITUTE(MID(B9,FIND("-",SUBSTITUTE(B9,"/","-",2))+1,FIND("-",SUBSTITUTE(B9,"/","-",4))-FIND("-",SUBSTITUTE(B9,"/","-",2))-1),"P","")))</f>
        <v>V/1</v>
      </c>
      <c r="W9" s="356" t="str">
        <f>IF(F9="","",IF(LEFT(B9,1)="B",IF(LEN(B9)-LEN(SUBSTITUTE(B9,"/",""))=4,LEFT(B9,FIND("x",SUBSTITUTE(B9,"/","x",4))-1),B9),IF(LEN(B9)-LEN(SUBSTITUTE(B9,"/",""))=5,LEFT(B9,FIND("x",SUBSTITUTE(B9,"/","x",5))-1),B9)))</f>
        <v>B/V/1/1</v>
      </c>
      <c r="X9" s="356" t="str">
        <f>IF(F9="","",IF(LEFT(B9,1)="B",IF(F9="","",IF(LEN(B9)-LEN(SUBSTITUTE(B9,"/",""))=4,B9,"-")),IF(LEN(B9)-LEN(SUBSTITUTE(B9,"/",""))=5,B9,"-")))</f>
        <v>B/V/1/1/1</v>
      </c>
    </row>
    <row r="10" spans="1:24">
      <c r="A10" s="345" t="s">
        <v>780</v>
      </c>
      <c r="B10" s="345" t="s">
        <v>40</v>
      </c>
      <c r="C10" s="346" t="s">
        <v>28</v>
      </c>
      <c r="D10" s="347">
        <v>80104</v>
      </c>
      <c r="E10" s="348">
        <v>4140</v>
      </c>
      <c r="F10" s="345" t="s">
        <v>2069</v>
      </c>
      <c r="G10" s="349">
        <v>310200</v>
      </c>
      <c r="H10" s="350">
        <v>306895</v>
      </c>
      <c r="I10" s="351"/>
      <c r="J10" s="352" t="str">
        <f>IF(A10="","",A10&amp;" "&amp;B10&amp;" "&amp;TEXT(D10,"00000")&amp;" "&amp;TEXT(E10,"0000")&amp;" "&amp;F10)</f>
        <v>DBFO B/V/1/1/1 80104 4140 GMMW</v>
      </c>
      <c r="K10" s="352" t="str">
        <f>IF(B10="","",B10&amp;" "&amp;TEXT(D10,"00000")&amp;" "&amp;TEXT(E10,"0000")&amp;" "&amp;F10)</f>
        <v>B/V/1/1/1 80104 4140 GMMW</v>
      </c>
      <c r="L10" s="353" t="str">
        <f>IF(B10="","",IF(OR(A10="DBFO",A10="OPS",A10="ŚDS",A10="SDS"),"Jednostka","Urząd"))</f>
        <v>Jednostka</v>
      </c>
      <c r="M10" s="353" t="str">
        <f>IF(B10="","",IF(COUNTIF(F10,"*sfue*")&gt;0,"Unijne",IF(COUNTIF(F10,"*BO/*")&gt;0,"BO","Pozostałe")))</f>
        <v>Pozostałe</v>
      </c>
      <c r="N10" s="353" t="str">
        <f>IF(B10="","",IF(COUNTIF(B10,"*/V/*")&gt;0,"Oświatowe","Pozaoświatowe"))</f>
        <v>Oświatowe</v>
      </c>
      <c r="O10" s="353" t="str">
        <f>IF(B10="","",IF(OR(COUNTIF(F10,"GZ*")&gt;0,COUNTIF(F10,"PZ*")&gt;0),"tak","nie"))</f>
        <v>nie</v>
      </c>
      <c r="P10" s="353" t="str">
        <f>IF(B10="","",IF(OR(LEFT(E10,3)="401",LEFT(E10,3)="479",LEFT(E10,3)="474",LEFT(E10,3)="475"),"Wynagrodz.",IF(OR(LEFT(E10,3)="417",LEFT(E10,3)="484"),"Um. zlecenia",IF(OR(LEFT(E10,3)="411",LEFT(E10,3)="412",LEFT(E10,3)="471",LEFT(E10,3)="485"),"Pochodne",IF(OR(LEFT(E10,3)="404",LEFT(E10,3)="480"),"13-tki","Rzeczowe")))))</f>
        <v>Rzeczowe</v>
      </c>
      <c r="Q10" s="353" t="str">
        <f>IF(B10="","",IF(OR(COUNTIF(F10,"FPU*")&gt;0,COUNTIF(F10,"*UU*")&gt;0,COUNTIF(F10,"*UNICEF*")&gt;0),"tak","nie"))</f>
        <v>nie</v>
      </c>
      <c r="R10" s="353" t="str">
        <f>IF(B10="","",IF(OR(COUNTIF(F10,"MW*")&gt;0,COUNTIF(F10,"OF*")&gt;0),"tak","nie"))</f>
        <v>nie</v>
      </c>
      <c r="S10" s="354" t="str">
        <f>IF(F10="","",E10&amp;" "&amp;F10)</f>
        <v>4140 GMMW</v>
      </c>
      <c r="T10" s="355">
        <f>IF(F10="","",VLOOKUP(B10,'Porządk. zadań'!$A$1:$C$673,3,0))</f>
        <v>95</v>
      </c>
      <c r="U10" s="356" t="str">
        <f>IF(F10="","",IF(LEFT(B10,1)="B",MID(B10,FIND("x",SUBSTITUTE(B10,"/","x",1))+1,FIND("x",SUBSTITUTE(B10,"/","x",2))-FIND("x",SUBSTITUTE(B10,"/","x",1))-1),MID(B10,FIND("x",SUBSTITUTE(B10,"/","x",2))+1,FIND("x",SUBSTITUTE(B10,"/","x",3))-FIND("x",SUBSTITUTE(B10,"/","x",2))-1)))</f>
        <v>V</v>
      </c>
      <c r="V10" s="356" t="str">
        <f>IF(F10="","",IF(LEFT(B10,1)="B",MID(B10,FIND("-",SUBSTITUTE(B10,"/","-",1))+1,FIND("-",SUBSTITUTE(B10,"/","-",3))-FIND("-",SUBSTITUTE(B10,"/","-",1))-1),SUBSTITUTE(MID(B10,FIND("-",SUBSTITUTE(B10,"/","-",2))+1,FIND("-",SUBSTITUTE(B10,"/","-",4))-FIND("-",SUBSTITUTE(B10,"/","-",2))-1),"P","")))</f>
        <v>V/1</v>
      </c>
      <c r="W10" s="356" t="str">
        <f>IF(F10="","",IF(LEFT(B10,1)="B",IF(LEN(B10)-LEN(SUBSTITUTE(B10,"/",""))=4,LEFT(B10,FIND("x",SUBSTITUTE(B10,"/","x",4))-1),B10),IF(LEN(B10)-LEN(SUBSTITUTE(B10,"/",""))=5,LEFT(B10,FIND("x",SUBSTITUTE(B10,"/","x",5))-1),B10)))</f>
        <v>B/V/1/1</v>
      </c>
      <c r="X10" s="356" t="str">
        <f>IF(F10="","",IF(LEFT(B10,1)="B",IF(F10="","",IF(LEN(B10)-LEN(SUBSTITUTE(B10,"/",""))=4,B10,"-")),IF(LEN(B10)-LEN(SUBSTITUTE(B10,"/",""))=5,B10,"-")))</f>
        <v>B/V/1/1/1</v>
      </c>
    </row>
    <row r="11" spans="1:24">
      <c r="A11" s="345" t="s">
        <v>780</v>
      </c>
      <c r="B11" s="345" t="s">
        <v>40</v>
      </c>
      <c r="C11" s="346" t="s">
        <v>28</v>
      </c>
      <c r="D11" s="348">
        <v>80104</v>
      </c>
      <c r="E11" s="357">
        <v>4210</v>
      </c>
      <c r="F11" s="345" t="s">
        <v>2070</v>
      </c>
      <c r="G11" s="349">
        <v>1780</v>
      </c>
      <c r="H11" s="350">
        <v>1780</v>
      </c>
      <c r="I11" s="351"/>
      <c r="J11" s="352" t="str">
        <f>IF(A11="","",A11&amp;" "&amp;B11&amp;" "&amp;TEXT(D11,"00000")&amp;" "&amp;TEXT(E11,"0000")&amp;" "&amp;F11)</f>
        <v>DBFO B/V/1/1/1 80104 4210 GDWM</v>
      </c>
      <c r="K11" s="352" t="str">
        <f>IF(B11="","",B11&amp;" "&amp;TEXT(D11,"00000")&amp;" "&amp;TEXT(E11,"0000")&amp;" "&amp;F11)</f>
        <v>B/V/1/1/1 80104 4210 GDWM</v>
      </c>
      <c r="L11" s="353" t="str">
        <f>IF(B11="","",IF(OR(A11="DBFO",A11="OPS",A11="ŚDS",A11="SDS"),"Jednostka","Urząd"))</f>
        <v>Jednostka</v>
      </c>
      <c r="M11" s="353" t="str">
        <f>IF(B11="","",IF(COUNTIF(F11,"*sfue*")&gt;0,"Unijne",IF(COUNTIF(F11,"*BO/*")&gt;0,"BO","Pozostałe")))</f>
        <v>Pozostałe</v>
      </c>
      <c r="N11" s="353" t="str">
        <f>IF(B11="","",IF(COUNTIF(B11,"*/V/*")&gt;0,"Oświatowe","Pozaoświatowe"))</f>
        <v>Oświatowe</v>
      </c>
      <c r="O11" s="353" t="str">
        <f>IF(B11="","",IF(OR(COUNTIF(F11,"GZ*")&gt;0,COUNTIF(F11,"PZ*")&gt;0),"tak","nie"))</f>
        <v>nie</v>
      </c>
      <c r="P11" s="353" t="str">
        <f>IF(B11="","",IF(OR(LEFT(E11,3)="401",LEFT(E11,3)="479",LEFT(E11,3)="474",LEFT(E11,3)="475"),"Wynagrodz.",IF(OR(LEFT(E11,3)="417",LEFT(E11,3)="484"),"Um. zlecenia",IF(OR(LEFT(E11,3)="411",LEFT(E11,3)="412",LEFT(E11,3)="471",LEFT(E11,3)="485"),"Pochodne",IF(OR(LEFT(E11,3)="404",LEFT(E11,3)="480"),"13-tki","Rzeczowe")))))</f>
        <v>Rzeczowe</v>
      </c>
      <c r="Q11" s="353" t="str">
        <f>IF(B11="","",IF(OR(COUNTIF(F11,"FPU*")&gt;0,COUNTIF(F11,"*UU*")&gt;0,COUNTIF(F11,"*UNICEF*")&gt;0),"tak","nie"))</f>
        <v>nie</v>
      </c>
      <c r="R11" s="353" t="str">
        <f>IF(B11="","",IF(OR(COUNTIF(F11,"MW*")&gt;0,COUNTIF(F11,"OF*")&gt;0),"tak","nie"))</f>
        <v>nie</v>
      </c>
      <c r="S11" s="354" t="str">
        <f>IF(F11="","",E11&amp;" "&amp;F11)</f>
        <v>4210 GDWM</v>
      </c>
      <c r="T11" s="355">
        <f>IF(F11="","",VLOOKUP(B11,'Porządk. zadań'!$A$1:$C$673,3,0))</f>
        <v>95</v>
      </c>
      <c r="U11" s="356" t="str">
        <f>IF(F11="","",IF(LEFT(B11,1)="B",MID(B11,FIND("x",SUBSTITUTE(B11,"/","x",1))+1,FIND("x",SUBSTITUTE(B11,"/","x",2))-FIND("x",SUBSTITUTE(B11,"/","x",1))-1),MID(B11,FIND("x",SUBSTITUTE(B11,"/","x",2))+1,FIND("x",SUBSTITUTE(B11,"/","x",3))-FIND("x",SUBSTITUTE(B11,"/","x",2))-1)))</f>
        <v>V</v>
      </c>
      <c r="V11" s="356" t="str">
        <f>IF(F11="","",IF(LEFT(B11,1)="B",MID(B11,FIND("-",SUBSTITUTE(B11,"/","-",1))+1,FIND("-",SUBSTITUTE(B11,"/","-",3))-FIND("-",SUBSTITUTE(B11,"/","-",1))-1),SUBSTITUTE(MID(B11,FIND("-",SUBSTITUTE(B11,"/","-",2))+1,FIND("-",SUBSTITUTE(B11,"/","-",4))-FIND("-",SUBSTITUTE(B11,"/","-",2))-1),"P","")))</f>
        <v>V/1</v>
      </c>
      <c r="W11" s="356" t="str">
        <f>IF(F11="","",IF(LEFT(B11,1)="B",IF(LEN(B11)-LEN(SUBSTITUTE(B11,"/",""))=4,LEFT(B11,FIND("x",SUBSTITUTE(B11,"/","x",4))-1),B11),IF(LEN(B11)-LEN(SUBSTITUTE(B11,"/",""))=5,LEFT(B11,FIND("x",SUBSTITUTE(B11,"/","x",5))-1),B11)))</f>
        <v>B/V/1/1</v>
      </c>
      <c r="X11" s="356" t="str">
        <f>IF(F11="","",IF(LEFT(B11,1)="B",IF(F11="","",IF(LEN(B11)-LEN(SUBSTITUTE(B11,"/",""))=4,B11,"-")),IF(LEN(B11)-LEN(SUBSTITUTE(B11,"/",""))=5,B11,"-")))</f>
        <v>B/V/1/1/1</v>
      </c>
    </row>
    <row r="12" spans="1:24">
      <c r="A12" s="345" t="s">
        <v>780</v>
      </c>
      <c r="B12" s="345" t="s">
        <v>40</v>
      </c>
      <c r="C12" s="346" t="s">
        <v>28</v>
      </c>
      <c r="D12" s="348">
        <v>80104</v>
      </c>
      <c r="E12" s="357">
        <v>4210</v>
      </c>
      <c r="F12" s="345" t="s">
        <v>2069</v>
      </c>
      <c r="G12" s="349">
        <v>2145634</v>
      </c>
      <c r="H12" s="350">
        <v>2139161.83</v>
      </c>
      <c r="I12" s="351"/>
      <c r="J12" s="352" t="str">
        <f>IF(A12="","",A12&amp;" "&amp;B12&amp;" "&amp;TEXT(D12,"00000")&amp;" "&amp;TEXT(E12,"0000")&amp;" "&amp;F12)</f>
        <v>DBFO B/V/1/1/1 80104 4210 GMMW</v>
      </c>
      <c r="K12" s="352" t="str">
        <f>IF(B12="","",B12&amp;" "&amp;TEXT(D12,"00000")&amp;" "&amp;TEXT(E12,"0000")&amp;" "&amp;F12)</f>
        <v>B/V/1/1/1 80104 4210 GMMW</v>
      </c>
      <c r="L12" s="353" t="str">
        <f>IF(B12="","",IF(OR(A12="DBFO",A12="OPS",A12="ŚDS",A12="SDS"),"Jednostka","Urząd"))</f>
        <v>Jednostka</v>
      </c>
      <c r="M12" s="353" t="str">
        <f>IF(B12="","",IF(COUNTIF(F12,"*sfue*")&gt;0,"Unijne",IF(COUNTIF(F12,"*BO/*")&gt;0,"BO","Pozostałe")))</f>
        <v>Pozostałe</v>
      </c>
      <c r="N12" s="353" t="str">
        <f>IF(B12="","",IF(COUNTIF(B12,"*/V/*")&gt;0,"Oświatowe","Pozaoświatowe"))</f>
        <v>Oświatowe</v>
      </c>
      <c r="O12" s="353" t="str">
        <f>IF(B12="","",IF(OR(COUNTIF(F12,"GZ*")&gt;0,COUNTIF(F12,"PZ*")&gt;0),"tak","nie"))</f>
        <v>nie</v>
      </c>
      <c r="P12" s="353" t="str">
        <f>IF(B12="","",IF(OR(LEFT(E12,3)="401",LEFT(E12,3)="479",LEFT(E12,3)="474",LEFT(E12,3)="475"),"Wynagrodz.",IF(OR(LEFT(E12,3)="417",LEFT(E12,3)="484"),"Um. zlecenia",IF(OR(LEFT(E12,3)="411",LEFT(E12,3)="412",LEFT(E12,3)="471",LEFT(E12,3)="485"),"Pochodne",IF(OR(LEFT(E12,3)="404",LEFT(E12,3)="480"),"13-tki","Rzeczowe")))))</f>
        <v>Rzeczowe</v>
      </c>
      <c r="Q12" s="353" t="str">
        <f>IF(B12="","",IF(OR(COUNTIF(F12,"FPU*")&gt;0,COUNTIF(F12,"*UU*")&gt;0,COUNTIF(F12,"*UNICEF*")&gt;0),"tak","nie"))</f>
        <v>nie</v>
      </c>
      <c r="R12" s="353" t="str">
        <f>IF(B12="","",IF(OR(COUNTIF(F12,"MW*")&gt;0,COUNTIF(F12,"OF*")&gt;0),"tak","nie"))</f>
        <v>nie</v>
      </c>
      <c r="S12" s="354" t="str">
        <f>IF(F12="","",E12&amp;" "&amp;F12)</f>
        <v>4210 GMMW</v>
      </c>
      <c r="T12" s="355">
        <f>IF(F12="","",VLOOKUP(B12,'Porządk. zadań'!$A$1:$C$673,3,0))</f>
        <v>95</v>
      </c>
      <c r="U12" s="356" t="str">
        <f>IF(F12="","",IF(LEFT(B12,1)="B",MID(B12,FIND("x",SUBSTITUTE(B12,"/","x",1))+1,FIND("x",SUBSTITUTE(B12,"/","x",2))-FIND("x",SUBSTITUTE(B12,"/","x",1))-1),MID(B12,FIND("x",SUBSTITUTE(B12,"/","x",2))+1,FIND("x",SUBSTITUTE(B12,"/","x",3))-FIND("x",SUBSTITUTE(B12,"/","x",2))-1)))</f>
        <v>V</v>
      </c>
      <c r="V12" s="356" t="str">
        <f>IF(F12="","",IF(LEFT(B12,1)="B",MID(B12,FIND("-",SUBSTITUTE(B12,"/","-",1))+1,FIND("-",SUBSTITUTE(B12,"/","-",3))-FIND("-",SUBSTITUTE(B12,"/","-",1))-1),SUBSTITUTE(MID(B12,FIND("-",SUBSTITUTE(B12,"/","-",2))+1,FIND("-",SUBSTITUTE(B12,"/","-",4))-FIND("-",SUBSTITUTE(B12,"/","-",2))-1),"P","")))</f>
        <v>V/1</v>
      </c>
      <c r="W12" s="356" t="str">
        <f>IF(F12="","",IF(LEFT(B12,1)="B",IF(LEN(B12)-LEN(SUBSTITUTE(B12,"/",""))=4,LEFT(B12,FIND("x",SUBSTITUTE(B12,"/","x",4))-1),B12),IF(LEN(B12)-LEN(SUBSTITUTE(B12,"/",""))=5,LEFT(B12,FIND("x",SUBSTITUTE(B12,"/","x",5))-1),B12)))</f>
        <v>B/V/1/1</v>
      </c>
      <c r="X12" s="356" t="str">
        <f>IF(F12="","",IF(LEFT(B12,1)="B",IF(F12="","",IF(LEN(B12)-LEN(SUBSTITUTE(B12,"/",""))=4,B12,"-")),IF(LEN(B12)-LEN(SUBSTITUTE(B12,"/",""))=5,B12,"-")))</f>
        <v>B/V/1/1/1</v>
      </c>
    </row>
    <row r="13" spans="1:24">
      <c r="A13" s="345" t="s">
        <v>780</v>
      </c>
      <c r="B13" s="345" t="s">
        <v>40</v>
      </c>
      <c r="C13" s="346" t="s">
        <v>28</v>
      </c>
      <c r="D13" s="348">
        <v>80104</v>
      </c>
      <c r="E13" s="357">
        <v>4220</v>
      </c>
      <c r="F13" s="345" t="s">
        <v>2069</v>
      </c>
      <c r="G13" s="349">
        <v>490951</v>
      </c>
      <c r="H13" s="350">
        <v>490927.97</v>
      </c>
      <c r="I13" s="351"/>
      <c r="J13" s="352" t="str">
        <f>IF(A13="","",A13&amp;" "&amp;B13&amp;" "&amp;TEXT(D13,"00000")&amp;" "&amp;TEXT(E13,"0000")&amp;" "&amp;F13)</f>
        <v>DBFO B/V/1/1/1 80104 4220 GMMW</v>
      </c>
      <c r="K13" s="352" t="str">
        <f>IF(B13="","",B13&amp;" "&amp;TEXT(D13,"00000")&amp;" "&amp;TEXT(E13,"0000")&amp;" "&amp;F13)</f>
        <v>B/V/1/1/1 80104 4220 GMMW</v>
      </c>
      <c r="L13" s="353" t="str">
        <f>IF(B13="","",IF(OR(A13="DBFO",A13="OPS",A13="ŚDS",A13="SDS"),"Jednostka","Urząd"))</f>
        <v>Jednostka</v>
      </c>
      <c r="M13" s="353" t="str">
        <f>IF(B13="","",IF(COUNTIF(F13,"*sfue*")&gt;0,"Unijne",IF(COUNTIF(F13,"*BO/*")&gt;0,"BO","Pozostałe")))</f>
        <v>Pozostałe</v>
      </c>
      <c r="N13" s="353" t="str">
        <f>IF(B13="","",IF(COUNTIF(B13,"*/V/*")&gt;0,"Oświatowe","Pozaoświatowe"))</f>
        <v>Oświatowe</v>
      </c>
      <c r="O13" s="353" t="str">
        <f>IF(B13="","",IF(OR(COUNTIF(F13,"GZ*")&gt;0,COUNTIF(F13,"PZ*")&gt;0),"tak","nie"))</f>
        <v>nie</v>
      </c>
      <c r="P13" s="353" t="str">
        <f>IF(B13="","",IF(OR(LEFT(E13,3)="401",LEFT(E13,3)="479",LEFT(E13,3)="474",LEFT(E13,3)="475"),"Wynagrodz.",IF(OR(LEFT(E13,3)="417",LEFT(E13,3)="484"),"Um. zlecenia",IF(OR(LEFT(E13,3)="411",LEFT(E13,3)="412",LEFT(E13,3)="471",LEFT(E13,3)="485"),"Pochodne",IF(OR(LEFT(E13,3)="404",LEFT(E13,3)="480"),"13-tki","Rzeczowe")))))</f>
        <v>Rzeczowe</v>
      </c>
      <c r="Q13" s="353" t="str">
        <f>IF(B13="","",IF(OR(COUNTIF(F13,"FPU*")&gt;0,COUNTIF(F13,"*UU*")&gt;0,COUNTIF(F13,"*UNICEF*")&gt;0),"tak","nie"))</f>
        <v>nie</v>
      </c>
      <c r="R13" s="353" t="str">
        <f>IF(B13="","",IF(OR(COUNTIF(F13,"MW*")&gt;0,COUNTIF(F13,"OF*")&gt;0),"tak","nie"))</f>
        <v>nie</v>
      </c>
      <c r="S13" s="354" t="str">
        <f>IF(F13="","",E13&amp;" "&amp;F13)</f>
        <v>4220 GMMW</v>
      </c>
      <c r="T13" s="355">
        <f>IF(F13="","",VLOOKUP(B13,'Porządk. zadań'!$A$1:$C$673,3,0))</f>
        <v>95</v>
      </c>
      <c r="U13" s="356" t="str">
        <f>IF(F13="","",IF(LEFT(B13,1)="B",MID(B13,FIND("x",SUBSTITUTE(B13,"/","x",1))+1,FIND("x",SUBSTITUTE(B13,"/","x",2))-FIND("x",SUBSTITUTE(B13,"/","x",1))-1),MID(B13,FIND("x",SUBSTITUTE(B13,"/","x",2))+1,FIND("x",SUBSTITUTE(B13,"/","x",3))-FIND("x",SUBSTITUTE(B13,"/","x",2))-1)))</f>
        <v>V</v>
      </c>
      <c r="V13" s="356" t="str">
        <f>IF(F13="","",IF(LEFT(B13,1)="B",MID(B13,FIND("-",SUBSTITUTE(B13,"/","-",1))+1,FIND("-",SUBSTITUTE(B13,"/","-",3))-FIND("-",SUBSTITUTE(B13,"/","-",1))-1),SUBSTITUTE(MID(B13,FIND("-",SUBSTITUTE(B13,"/","-",2))+1,FIND("-",SUBSTITUTE(B13,"/","-",4))-FIND("-",SUBSTITUTE(B13,"/","-",2))-1),"P","")))</f>
        <v>V/1</v>
      </c>
      <c r="W13" s="356" t="str">
        <f>IF(F13="","",IF(LEFT(B13,1)="B",IF(LEN(B13)-LEN(SUBSTITUTE(B13,"/",""))=4,LEFT(B13,FIND("x",SUBSTITUTE(B13,"/","x",4))-1),B13),IF(LEN(B13)-LEN(SUBSTITUTE(B13,"/",""))=5,LEFT(B13,FIND("x",SUBSTITUTE(B13,"/","x",5))-1),B13)))</f>
        <v>B/V/1/1</v>
      </c>
      <c r="X13" s="356" t="str">
        <f>IF(F13="","",IF(LEFT(B13,1)="B",IF(F13="","",IF(LEN(B13)-LEN(SUBSTITUTE(B13,"/",""))=4,B13,"-")),IF(LEN(B13)-LEN(SUBSTITUTE(B13,"/",""))=5,B13,"-")))</f>
        <v>B/V/1/1/1</v>
      </c>
    </row>
    <row r="14" spans="1:24">
      <c r="A14" s="345" t="s">
        <v>780</v>
      </c>
      <c r="B14" s="345" t="s">
        <v>40</v>
      </c>
      <c r="C14" s="346" t="s">
        <v>28</v>
      </c>
      <c r="D14" s="348">
        <v>80104</v>
      </c>
      <c r="E14" s="357">
        <v>4240</v>
      </c>
      <c r="F14" s="345" t="s">
        <v>2070</v>
      </c>
      <c r="G14" s="349">
        <v>13100</v>
      </c>
      <c r="H14" s="350">
        <v>13100</v>
      </c>
      <c r="I14" s="351"/>
      <c r="J14" s="352" t="str">
        <f>IF(A14="","",A14&amp;" "&amp;B14&amp;" "&amp;TEXT(D14,"00000")&amp;" "&amp;TEXT(E14,"0000")&amp;" "&amp;F14)</f>
        <v>DBFO B/V/1/1/1 80104 4240 GDWM</v>
      </c>
      <c r="K14" s="352" t="str">
        <f>IF(B14="","",B14&amp;" "&amp;TEXT(D14,"00000")&amp;" "&amp;TEXT(E14,"0000")&amp;" "&amp;F14)</f>
        <v>B/V/1/1/1 80104 4240 GDWM</v>
      </c>
      <c r="L14" s="353" t="str">
        <f>IF(B14="","",IF(OR(A14="DBFO",A14="OPS",A14="ŚDS",A14="SDS"),"Jednostka","Urząd"))</f>
        <v>Jednostka</v>
      </c>
      <c r="M14" s="353" t="str">
        <f>IF(B14="","",IF(COUNTIF(F14,"*sfue*")&gt;0,"Unijne",IF(COUNTIF(F14,"*BO/*")&gt;0,"BO","Pozostałe")))</f>
        <v>Pozostałe</v>
      </c>
      <c r="N14" s="353" t="str">
        <f>IF(B14="","",IF(COUNTIF(B14,"*/V/*")&gt;0,"Oświatowe","Pozaoświatowe"))</f>
        <v>Oświatowe</v>
      </c>
      <c r="O14" s="353" t="str">
        <f>IF(B14="","",IF(OR(COUNTIF(F14,"GZ*")&gt;0,COUNTIF(F14,"PZ*")&gt;0),"tak","nie"))</f>
        <v>nie</v>
      </c>
      <c r="P14" s="353" t="str">
        <f>IF(B14="","",IF(OR(LEFT(E14,3)="401",LEFT(E14,3)="479",LEFT(E14,3)="474",LEFT(E14,3)="475"),"Wynagrodz.",IF(OR(LEFT(E14,3)="417",LEFT(E14,3)="484"),"Um. zlecenia",IF(OR(LEFT(E14,3)="411",LEFT(E14,3)="412",LEFT(E14,3)="471",LEFT(E14,3)="485"),"Pochodne",IF(OR(LEFT(E14,3)="404",LEFT(E14,3)="480"),"13-tki","Rzeczowe")))))</f>
        <v>Rzeczowe</v>
      </c>
      <c r="Q14" s="353" t="str">
        <f>IF(B14="","",IF(OR(COUNTIF(F14,"FPU*")&gt;0,COUNTIF(F14,"*UU*")&gt;0,COUNTIF(F14,"*UNICEF*")&gt;0),"tak","nie"))</f>
        <v>nie</v>
      </c>
      <c r="R14" s="353" t="str">
        <f>IF(B14="","",IF(OR(COUNTIF(F14,"MW*")&gt;0,COUNTIF(F14,"OF*")&gt;0),"tak","nie"))</f>
        <v>nie</v>
      </c>
      <c r="S14" s="354" t="str">
        <f>IF(F14="","",E14&amp;" "&amp;F14)</f>
        <v>4240 GDWM</v>
      </c>
      <c r="T14" s="355">
        <f>IF(F14="","",VLOOKUP(B14,'Porządk. zadań'!$A$1:$C$673,3,0))</f>
        <v>95</v>
      </c>
      <c r="U14" s="356" t="str">
        <f>IF(F14="","",IF(LEFT(B14,1)="B",MID(B14,FIND("x",SUBSTITUTE(B14,"/","x",1))+1,FIND("x",SUBSTITUTE(B14,"/","x",2))-FIND("x",SUBSTITUTE(B14,"/","x",1))-1),MID(B14,FIND("x",SUBSTITUTE(B14,"/","x",2))+1,FIND("x",SUBSTITUTE(B14,"/","x",3))-FIND("x",SUBSTITUTE(B14,"/","x",2))-1)))</f>
        <v>V</v>
      </c>
      <c r="V14" s="356" t="str">
        <f>IF(F14="","",IF(LEFT(B14,1)="B",MID(B14,FIND("-",SUBSTITUTE(B14,"/","-",1))+1,FIND("-",SUBSTITUTE(B14,"/","-",3))-FIND("-",SUBSTITUTE(B14,"/","-",1))-1),SUBSTITUTE(MID(B14,FIND("-",SUBSTITUTE(B14,"/","-",2))+1,FIND("-",SUBSTITUTE(B14,"/","-",4))-FIND("-",SUBSTITUTE(B14,"/","-",2))-1),"P","")))</f>
        <v>V/1</v>
      </c>
      <c r="W14" s="356" t="str">
        <f>IF(F14="","",IF(LEFT(B14,1)="B",IF(LEN(B14)-LEN(SUBSTITUTE(B14,"/",""))=4,LEFT(B14,FIND("x",SUBSTITUTE(B14,"/","x",4))-1),B14),IF(LEN(B14)-LEN(SUBSTITUTE(B14,"/",""))=5,LEFT(B14,FIND("x",SUBSTITUTE(B14,"/","x",5))-1),B14)))</f>
        <v>B/V/1/1</v>
      </c>
      <c r="X14" s="356" t="str">
        <f>IF(F14="","",IF(LEFT(B14,1)="B",IF(F14="","",IF(LEN(B14)-LEN(SUBSTITUTE(B14,"/",""))=4,B14,"-")),IF(LEN(B14)-LEN(SUBSTITUTE(B14,"/",""))=5,B14,"-")))</f>
        <v>B/V/1/1/1</v>
      </c>
    </row>
    <row r="15" spans="1:24">
      <c r="A15" s="345" t="s">
        <v>780</v>
      </c>
      <c r="B15" s="345" t="s">
        <v>40</v>
      </c>
      <c r="C15" s="346" t="s">
        <v>28</v>
      </c>
      <c r="D15" s="348">
        <v>80104</v>
      </c>
      <c r="E15" s="357">
        <v>4240</v>
      </c>
      <c r="F15" s="345" t="s">
        <v>2069</v>
      </c>
      <c r="G15" s="349">
        <v>395608</v>
      </c>
      <c r="H15" s="350">
        <v>394923.88</v>
      </c>
      <c r="I15" s="351"/>
      <c r="J15" s="352" t="str">
        <f>IF(A15="","",A15&amp;" "&amp;B15&amp;" "&amp;TEXT(D15,"00000")&amp;" "&amp;TEXT(E15,"0000")&amp;" "&amp;F15)</f>
        <v>DBFO B/V/1/1/1 80104 4240 GMMW</v>
      </c>
      <c r="K15" s="352" t="str">
        <f>IF(B15="","",B15&amp;" "&amp;TEXT(D15,"00000")&amp;" "&amp;TEXT(E15,"0000")&amp;" "&amp;F15)</f>
        <v>B/V/1/1/1 80104 4240 GMMW</v>
      </c>
      <c r="L15" s="353" t="str">
        <f>IF(B15="","",IF(OR(A15="DBFO",A15="OPS",A15="ŚDS",A15="SDS"),"Jednostka","Urząd"))</f>
        <v>Jednostka</v>
      </c>
      <c r="M15" s="353" t="str">
        <f>IF(B15="","",IF(COUNTIF(F15,"*sfue*")&gt;0,"Unijne",IF(COUNTIF(F15,"*BO/*")&gt;0,"BO","Pozostałe")))</f>
        <v>Pozostałe</v>
      </c>
      <c r="N15" s="353" t="str">
        <f>IF(B15="","",IF(COUNTIF(B15,"*/V/*")&gt;0,"Oświatowe","Pozaoświatowe"))</f>
        <v>Oświatowe</v>
      </c>
      <c r="O15" s="353" t="str">
        <f>IF(B15="","",IF(OR(COUNTIF(F15,"GZ*")&gt;0,COUNTIF(F15,"PZ*")&gt;0),"tak","nie"))</f>
        <v>nie</v>
      </c>
      <c r="P15" s="353" t="str">
        <f>IF(B15="","",IF(OR(LEFT(E15,3)="401",LEFT(E15,3)="479",LEFT(E15,3)="474",LEFT(E15,3)="475"),"Wynagrodz.",IF(OR(LEFT(E15,3)="417",LEFT(E15,3)="484"),"Um. zlecenia",IF(OR(LEFT(E15,3)="411",LEFT(E15,3)="412",LEFT(E15,3)="471",LEFT(E15,3)="485"),"Pochodne",IF(OR(LEFT(E15,3)="404",LEFT(E15,3)="480"),"13-tki","Rzeczowe")))))</f>
        <v>Rzeczowe</v>
      </c>
      <c r="Q15" s="353" t="str">
        <f>IF(B15="","",IF(OR(COUNTIF(F15,"FPU*")&gt;0,COUNTIF(F15,"*UU*")&gt;0,COUNTIF(F15,"*UNICEF*")&gt;0),"tak","nie"))</f>
        <v>nie</v>
      </c>
      <c r="R15" s="353" t="str">
        <f>IF(B15="","",IF(OR(COUNTIF(F15,"MW*")&gt;0,COUNTIF(F15,"OF*")&gt;0),"tak","nie"))</f>
        <v>nie</v>
      </c>
      <c r="S15" s="354" t="str">
        <f>IF(F15="","",E15&amp;" "&amp;F15)</f>
        <v>4240 GMMW</v>
      </c>
      <c r="T15" s="355">
        <f>IF(F15="","",VLOOKUP(B15,'Porządk. zadań'!$A$1:$C$673,3,0))</f>
        <v>95</v>
      </c>
      <c r="U15" s="356" t="str">
        <f>IF(F15="","",IF(LEFT(B15,1)="B",MID(B15,FIND("x",SUBSTITUTE(B15,"/","x",1))+1,FIND("x",SUBSTITUTE(B15,"/","x",2))-FIND("x",SUBSTITUTE(B15,"/","x",1))-1),MID(B15,FIND("x",SUBSTITUTE(B15,"/","x",2))+1,FIND("x",SUBSTITUTE(B15,"/","x",3))-FIND("x",SUBSTITUTE(B15,"/","x",2))-1)))</f>
        <v>V</v>
      </c>
      <c r="V15" s="356" t="str">
        <f>IF(F15="","",IF(LEFT(B15,1)="B",MID(B15,FIND("-",SUBSTITUTE(B15,"/","-",1))+1,FIND("-",SUBSTITUTE(B15,"/","-",3))-FIND("-",SUBSTITUTE(B15,"/","-",1))-1),SUBSTITUTE(MID(B15,FIND("-",SUBSTITUTE(B15,"/","-",2))+1,FIND("-",SUBSTITUTE(B15,"/","-",4))-FIND("-",SUBSTITUTE(B15,"/","-",2))-1),"P","")))</f>
        <v>V/1</v>
      </c>
      <c r="W15" s="356" t="str">
        <f>IF(F15="","",IF(LEFT(B15,1)="B",IF(LEN(B15)-LEN(SUBSTITUTE(B15,"/",""))=4,LEFT(B15,FIND("x",SUBSTITUTE(B15,"/","x",4))-1),B15),IF(LEN(B15)-LEN(SUBSTITUTE(B15,"/",""))=5,LEFT(B15,FIND("x",SUBSTITUTE(B15,"/","x",5))-1),B15)))</f>
        <v>B/V/1/1</v>
      </c>
      <c r="X15" s="356" t="str">
        <f>IF(F15="","",IF(LEFT(B15,1)="B",IF(F15="","",IF(LEN(B15)-LEN(SUBSTITUTE(B15,"/",""))=4,B15,"-")),IF(LEN(B15)-LEN(SUBSTITUTE(B15,"/",""))=5,B15,"-")))</f>
        <v>B/V/1/1/1</v>
      </c>
    </row>
    <row r="16" spans="1:24">
      <c r="A16" s="345" t="s">
        <v>780</v>
      </c>
      <c r="B16" s="345" t="s">
        <v>40</v>
      </c>
      <c r="C16" s="346" t="s">
        <v>28</v>
      </c>
      <c r="D16" s="348">
        <v>80104</v>
      </c>
      <c r="E16" s="357">
        <v>4260</v>
      </c>
      <c r="F16" s="345" t="s">
        <v>2069</v>
      </c>
      <c r="G16" s="349">
        <v>1775400</v>
      </c>
      <c r="H16" s="350">
        <v>1670707.54</v>
      </c>
      <c r="I16" s="351"/>
      <c r="J16" s="352" t="str">
        <f>IF(A16="","",A16&amp;" "&amp;B16&amp;" "&amp;TEXT(D16,"00000")&amp;" "&amp;TEXT(E16,"0000")&amp;" "&amp;F16)</f>
        <v>DBFO B/V/1/1/1 80104 4260 GMMW</v>
      </c>
      <c r="K16" s="352" t="str">
        <f>IF(B16="","",B16&amp;" "&amp;TEXT(D16,"00000")&amp;" "&amp;TEXT(E16,"0000")&amp;" "&amp;F16)</f>
        <v>B/V/1/1/1 80104 4260 GMMW</v>
      </c>
      <c r="L16" s="353" t="str">
        <f>IF(B16="","",IF(OR(A16="DBFO",A16="OPS",A16="ŚDS",A16="SDS"),"Jednostka","Urząd"))</f>
        <v>Jednostka</v>
      </c>
      <c r="M16" s="353" t="str">
        <f>IF(B16="","",IF(COUNTIF(F16,"*sfue*")&gt;0,"Unijne",IF(COUNTIF(F16,"*BO/*")&gt;0,"BO","Pozostałe")))</f>
        <v>Pozostałe</v>
      </c>
      <c r="N16" s="353" t="str">
        <f>IF(B16="","",IF(COUNTIF(B16,"*/V/*")&gt;0,"Oświatowe","Pozaoświatowe"))</f>
        <v>Oświatowe</v>
      </c>
      <c r="O16" s="353" t="str">
        <f>IF(B16="","",IF(OR(COUNTIF(F16,"GZ*")&gt;0,COUNTIF(F16,"PZ*")&gt;0),"tak","nie"))</f>
        <v>nie</v>
      </c>
      <c r="P16" s="353" t="str">
        <f>IF(B16="","",IF(OR(LEFT(E16,3)="401",LEFT(E16,3)="479",LEFT(E16,3)="474",LEFT(E16,3)="475"),"Wynagrodz.",IF(OR(LEFT(E16,3)="417",LEFT(E16,3)="484"),"Um. zlecenia",IF(OR(LEFT(E16,3)="411",LEFT(E16,3)="412",LEFT(E16,3)="471",LEFT(E16,3)="485"),"Pochodne",IF(OR(LEFT(E16,3)="404",LEFT(E16,3)="480"),"13-tki","Rzeczowe")))))</f>
        <v>Rzeczowe</v>
      </c>
      <c r="Q16" s="353" t="str">
        <f>IF(B16="","",IF(OR(COUNTIF(F16,"FPU*")&gt;0,COUNTIF(F16,"*UU*")&gt;0,COUNTIF(F16,"*UNICEF*")&gt;0),"tak","nie"))</f>
        <v>nie</v>
      </c>
      <c r="R16" s="353" t="str">
        <f>IF(B16="","",IF(OR(COUNTIF(F16,"MW*")&gt;0,COUNTIF(F16,"OF*")&gt;0),"tak","nie"))</f>
        <v>nie</v>
      </c>
      <c r="S16" s="354" t="str">
        <f>IF(F16="","",E16&amp;" "&amp;F16)</f>
        <v>4260 GMMW</v>
      </c>
      <c r="T16" s="355">
        <f>IF(F16="","",VLOOKUP(B16,'Porządk. zadań'!$A$1:$C$673,3,0))</f>
        <v>95</v>
      </c>
      <c r="U16" s="356" t="str">
        <f>IF(F16="","",IF(LEFT(B16,1)="B",MID(B16,FIND("x",SUBSTITUTE(B16,"/","x",1))+1,FIND("x",SUBSTITUTE(B16,"/","x",2))-FIND("x",SUBSTITUTE(B16,"/","x",1))-1),MID(B16,FIND("x",SUBSTITUTE(B16,"/","x",2))+1,FIND("x",SUBSTITUTE(B16,"/","x",3))-FIND("x",SUBSTITUTE(B16,"/","x",2))-1)))</f>
        <v>V</v>
      </c>
      <c r="V16" s="356" t="str">
        <f>IF(F16="","",IF(LEFT(B16,1)="B",MID(B16,FIND("-",SUBSTITUTE(B16,"/","-",1))+1,FIND("-",SUBSTITUTE(B16,"/","-",3))-FIND("-",SUBSTITUTE(B16,"/","-",1))-1),SUBSTITUTE(MID(B16,FIND("-",SUBSTITUTE(B16,"/","-",2))+1,FIND("-",SUBSTITUTE(B16,"/","-",4))-FIND("-",SUBSTITUTE(B16,"/","-",2))-1),"P","")))</f>
        <v>V/1</v>
      </c>
      <c r="W16" s="356" t="str">
        <f>IF(F16="","",IF(LEFT(B16,1)="B",IF(LEN(B16)-LEN(SUBSTITUTE(B16,"/",""))=4,LEFT(B16,FIND("x",SUBSTITUTE(B16,"/","x",4))-1),B16),IF(LEN(B16)-LEN(SUBSTITUTE(B16,"/",""))=5,LEFT(B16,FIND("x",SUBSTITUTE(B16,"/","x",5))-1),B16)))</f>
        <v>B/V/1/1</v>
      </c>
      <c r="X16" s="356" t="str">
        <f>IF(F16="","",IF(LEFT(B16,1)="B",IF(F16="","",IF(LEN(B16)-LEN(SUBSTITUTE(B16,"/",""))=4,B16,"-")),IF(LEN(B16)-LEN(SUBSTITUTE(B16,"/",""))=5,B16,"-")))</f>
        <v>B/V/1/1/1</v>
      </c>
    </row>
    <row r="17" spans="1:24">
      <c r="A17" s="345" t="s">
        <v>780</v>
      </c>
      <c r="B17" s="345" t="s">
        <v>40</v>
      </c>
      <c r="C17" s="346" t="s">
        <v>28</v>
      </c>
      <c r="D17" s="348">
        <v>80104</v>
      </c>
      <c r="E17" s="357">
        <v>4280</v>
      </c>
      <c r="F17" s="345" t="s">
        <v>2069</v>
      </c>
      <c r="G17" s="349">
        <v>89660</v>
      </c>
      <c r="H17" s="350">
        <v>70608.800000000003</v>
      </c>
      <c r="I17" s="351"/>
      <c r="J17" s="352" t="str">
        <f>IF(A17="","",A17&amp;" "&amp;B17&amp;" "&amp;TEXT(D17,"00000")&amp;" "&amp;TEXT(E17,"0000")&amp;" "&amp;F17)</f>
        <v>DBFO B/V/1/1/1 80104 4280 GMMW</v>
      </c>
      <c r="K17" s="352" t="str">
        <f>IF(B17="","",B17&amp;" "&amp;TEXT(D17,"00000")&amp;" "&amp;TEXT(E17,"0000")&amp;" "&amp;F17)</f>
        <v>B/V/1/1/1 80104 4280 GMMW</v>
      </c>
      <c r="L17" s="353" t="str">
        <f>IF(B17="","",IF(OR(A17="DBFO",A17="OPS",A17="ŚDS",A17="SDS"),"Jednostka","Urząd"))</f>
        <v>Jednostka</v>
      </c>
      <c r="M17" s="353" t="str">
        <f>IF(B17="","",IF(COUNTIF(F17,"*sfue*")&gt;0,"Unijne",IF(COUNTIF(F17,"*BO/*")&gt;0,"BO","Pozostałe")))</f>
        <v>Pozostałe</v>
      </c>
      <c r="N17" s="353" t="str">
        <f>IF(B17="","",IF(COUNTIF(B17,"*/V/*")&gt;0,"Oświatowe","Pozaoświatowe"))</f>
        <v>Oświatowe</v>
      </c>
      <c r="O17" s="353" t="str">
        <f>IF(B17="","",IF(OR(COUNTIF(F17,"GZ*")&gt;0,COUNTIF(F17,"PZ*")&gt;0),"tak","nie"))</f>
        <v>nie</v>
      </c>
      <c r="P17" s="353" t="str">
        <f>IF(B17="","",IF(OR(LEFT(E17,3)="401",LEFT(E17,3)="479",LEFT(E17,3)="474",LEFT(E17,3)="475"),"Wynagrodz.",IF(OR(LEFT(E17,3)="417",LEFT(E17,3)="484"),"Um. zlecenia",IF(OR(LEFT(E17,3)="411",LEFT(E17,3)="412",LEFT(E17,3)="471",LEFT(E17,3)="485"),"Pochodne",IF(OR(LEFT(E17,3)="404",LEFT(E17,3)="480"),"13-tki","Rzeczowe")))))</f>
        <v>Rzeczowe</v>
      </c>
      <c r="Q17" s="353" t="str">
        <f>IF(B17="","",IF(OR(COUNTIF(F17,"FPU*")&gt;0,COUNTIF(F17,"*UU*")&gt;0,COUNTIF(F17,"*UNICEF*")&gt;0),"tak","nie"))</f>
        <v>nie</v>
      </c>
      <c r="R17" s="353" t="str">
        <f>IF(B17="","",IF(OR(COUNTIF(F17,"MW*")&gt;0,COUNTIF(F17,"OF*")&gt;0),"tak","nie"))</f>
        <v>nie</v>
      </c>
      <c r="S17" s="354" t="str">
        <f>IF(F17="","",E17&amp;" "&amp;F17)</f>
        <v>4280 GMMW</v>
      </c>
      <c r="T17" s="355">
        <f>IF(F17="","",VLOOKUP(B17,'Porządk. zadań'!$A$1:$C$673,3,0))</f>
        <v>95</v>
      </c>
      <c r="U17" s="356" t="str">
        <f>IF(F17="","",IF(LEFT(B17,1)="B",MID(B17,FIND("x",SUBSTITUTE(B17,"/","x",1))+1,FIND("x",SUBSTITUTE(B17,"/","x",2))-FIND("x",SUBSTITUTE(B17,"/","x",1))-1),MID(B17,FIND("x",SUBSTITUTE(B17,"/","x",2))+1,FIND("x",SUBSTITUTE(B17,"/","x",3))-FIND("x",SUBSTITUTE(B17,"/","x",2))-1)))</f>
        <v>V</v>
      </c>
      <c r="V17" s="356" t="str">
        <f>IF(F17="","",IF(LEFT(B17,1)="B",MID(B17,FIND("-",SUBSTITUTE(B17,"/","-",1))+1,FIND("-",SUBSTITUTE(B17,"/","-",3))-FIND("-",SUBSTITUTE(B17,"/","-",1))-1),SUBSTITUTE(MID(B17,FIND("-",SUBSTITUTE(B17,"/","-",2))+1,FIND("-",SUBSTITUTE(B17,"/","-",4))-FIND("-",SUBSTITUTE(B17,"/","-",2))-1),"P","")))</f>
        <v>V/1</v>
      </c>
      <c r="W17" s="356" t="str">
        <f>IF(F17="","",IF(LEFT(B17,1)="B",IF(LEN(B17)-LEN(SUBSTITUTE(B17,"/",""))=4,LEFT(B17,FIND("x",SUBSTITUTE(B17,"/","x",4))-1),B17),IF(LEN(B17)-LEN(SUBSTITUTE(B17,"/",""))=5,LEFT(B17,FIND("x",SUBSTITUTE(B17,"/","x",5))-1),B17)))</f>
        <v>B/V/1/1</v>
      </c>
      <c r="X17" s="356" t="str">
        <f>IF(F17="","",IF(LEFT(B17,1)="B",IF(F17="","",IF(LEN(B17)-LEN(SUBSTITUTE(B17,"/",""))=4,B17,"-")),IF(LEN(B17)-LEN(SUBSTITUTE(B17,"/",""))=5,B17,"-")))</f>
        <v>B/V/1/1/1</v>
      </c>
    </row>
    <row r="18" spans="1:24">
      <c r="A18" s="345" t="s">
        <v>780</v>
      </c>
      <c r="B18" s="345" t="s">
        <v>40</v>
      </c>
      <c r="C18" s="346" t="s">
        <v>28</v>
      </c>
      <c r="D18" s="348">
        <v>80104</v>
      </c>
      <c r="E18" s="357">
        <v>4300</v>
      </c>
      <c r="F18" s="345" t="s">
        <v>2070</v>
      </c>
      <c r="G18" s="349">
        <v>3120</v>
      </c>
      <c r="H18" s="350">
        <v>3120</v>
      </c>
      <c r="I18" s="351"/>
      <c r="J18" s="352" t="str">
        <f>IF(A18="","",A18&amp;" "&amp;B18&amp;" "&amp;TEXT(D18,"00000")&amp;" "&amp;TEXT(E18,"0000")&amp;" "&amp;F18)</f>
        <v>DBFO B/V/1/1/1 80104 4300 GDWM</v>
      </c>
      <c r="K18" s="352" t="str">
        <f>IF(B18="","",B18&amp;" "&amp;TEXT(D18,"00000")&amp;" "&amp;TEXT(E18,"0000")&amp;" "&amp;F18)</f>
        <v>B/V/1/1/1 80104 4300 GDWM</v>
      </c>
      <c r="L18" s="353" t="str">
        <f>IF(B18="","",IF(OR(A18="DBFO",A18="OPS",A18="ŚDS",A18="SDS"),"Jednostka","Urząd"))</f>
        <v>Jednostka</v>
      </c>
      <c r="M18" s="353" t="str">
        <f>IF(B18="","",IF(COUNTIF(F18,"*sfue*")&gt;0,"Unijne",IF(COUNTIF(F18,"*BO/*")&gt;0,"BO","Pozostałe")))</f>
        <v>Pozostałe</v>
      </c>
      <c r="N18" s="353" t="str">
        <f>IF(B18="","",IF(COUNTIF(B18,"*/V/*")&gt;0,"Oświatowe","Pozaoświatowe"))</f>
        <v>Oświatowe</v>
      </c>
      <c r="O18" s="353" t="str">
        <f>IF(B18="","",IF(OR(COUNTIF(F18,"GZ*")&gt;0,COUNTIF(F18,"PZ*")&gt;0),"tak","nie"))</f>
        <v>nie</v>
      </c>
      <c r="P18" s="353" t="str">
        <f>IF(B18="","",IF(OR(LEFT(E18,3)="401",LEFT(E18,3)="479",LEFT(E18,3)="474",LEFT(E18,3)="475"),"Wynagrodz.",IF(OR(LEFT(E18,3)="417",LEFT(E18,3)="484"),"Um. zlecenia",IF(OR(LEFT(E18,3)="411",LEFT(E18,3)="412",LEFT(E18,3)="471",LEFT(E18,3)="485"),"Pochodne",IF(OR(LEFT(E18,3)="404",LEFT(E18,3)="480"),"13-tki","Rzeczowe")))))</f>
        <v>Rzeczowe</v>
      </c>
      <c r="Q18" s="353" t="str">
        <f>IF(B18="","",IF(OR(COUNTIF(F18,"FPU*")&gt;0,COUNTIF(F18,"*UU*")&gt;0,COUNTIF(F18,"*UNICEF*")&gt;0),"tak","nie"))</f>
        <v>nie</v>
      </c>
      <c r="R18" s="353" t="str">
        <f>IF(B18="","",IF(OR(COUNTIF(F18,"MW*")&gt;0,COUNTIF(F18,"OF*")&gt;0),"tak","nie"))</f>
        <v>nie</v>
      </c>
      <c r="S18" s="354" t="str">
        <f>IF(F18="","",E18&amp;" "&amp;F18)</f>
        <v>4300 GDWM</v>
      </c>
      <c r="T18" s="355">
        <f>IF(F18="","",VLOOKUP(B18,'Porządk. zadań'!$A$1:$C$673,3,0))</f>
        <v>95</v>
      </c>
      <c r="U18" s="356" t="str">
        <f>IF(F18="","",IF(LEFT(B18,1)="B",MID(B18,FIND("x",SUBSTITUTE(B18,"/","x",1))+1,FIND("x",SUBSTITUTE(B18,"/","x",2))-FIND("x",SUBSTITUTE(B18,"/","x",1))-1),MID(B18,FIND("x",SUBSTITUTE(B18,"/","x",2))+1,FIND("x",SUBSTITUTE(B18,"/","x",3))-FIND("x",SUBSTITUTE(B18,"/","x",2))-1)))</f>
        <v>V</v>
      </c>
      <c r="V18" s="356" t="str">
        <f>IF(F18="","",IF(LEFT(B18,1)="B",MID(B18,FIND("-",SUBSTITUTE(B18,"/","-",1))+1,FIND("-",SUBSTITUTE(B18,"/","-",3))-FIND("-",SUBSTITUTE(B18,"/","-",1))-1),SUBSTITUTE(MID(B18,FIND("-",SUBSTITUTE(B18,"/","-",2))+1,FIND("-",SUBSTITUTE(B18,"/","-",4))-FIND("-",SUBSTITUTE(B18,"/","-",2))-1),"P","")))</f>
        <v>V/1</v>
      </c>
      <c r="W18" s="356" t="str">
        <f>IF(F18="","",IF(LEFT(B18,1)="B",IF(LEN(B18)-LEN(SUBSTITUTE(B18,"/",""))=4,LEFT(B18,FIND("x",SUBSTITUTE(B18,"/","x",4))-1),B18),IF(LEN(B18)-LEN(SUBSTITUTE(B18,"/",""))=5,LEFT(B18,FIND("x",SUBSTITUTE(B18,"/","x",5))-1),B18)))</f>
        <v>B/V/1/1</v>
      </c>
      <c r="X18" s="356" t="str">
        <f>IF(F18="","",IF(LEFT(B18,1)="B",IF(F18="","",IF(LEN(B18)-LEN(SUBSTITUTE(B18,"/",""))=4,B18,"-")),IF(LEN(B18)-LEN(SUBSTITUTE(B18,"/",""))=5,B18,"-")))</f>
        <v>B/V/1/1/1</v>
      </c>
    </row>
    <row r="19" spans="1:24">
      <c r="A19" s="345" t="s">
        <v>780</v>
      </c>
      <c r="B19" s="345" t="s">
        <v>40</v>
      </c>
      <c r="C19" s="346" t="s">
        <v>28</v>
      </c>
      <c r="D19" s="348">
        <v>80104</v>
      </c>
      <c r="E19" s="357">
        <v>4300</v>
      </c>
      <c r="F19" s="345" t="s">
        <v>2069</v>
      </c>
      <c r="G19" s="349">
        <v>1149107</v>
      </c>
      <c r="H19" s="350">
        <v>1134925.72</v>
      </c>
      <c r="I19" s="351"/>
      <c r="J19" s="352" t="str">
        <f>IF(A19="","",A19&amp;" "&amp;B19&amp;" "&amp;TEXT(D19,"00000")&amp;" "&amp;TEXT(E19,"0000")&amp;" "&amp;F19)</f>
        <v>DBFO B/V/1/1/1 80104 4300 GMMW</v>
      </c>
      <c r="K19" s="352" t="str">
        <f>IF(B19="","",B19&amp;" "&amp;TEXT(D19,"00000")&amp;" "&amp;TEXT(E19,"0000")&amp;" "&amp;F19)</f>
        <v>B/V/1/1/1 80104 4300 GMMW</v>
      </c>
      <c r="L19" s="353" t="str">
        <f>IF(B19="","",IF(OR(A19="DBFO",A19="OPS",A19="ŚDS",A19="SDS"),"Jednostka","Urząd"))</f>
        <v>Jednostka</v>
      </c>
      <c r="M19" s="353" t="str">
        <f>IF(B19="","",IF(COUNTIF(F19,"*sfue*")&gt;0,"Unijne",IF(COUNTIF(F19,"*BO/*")&gt;0,"BO","Pozostałe")))</f>
        <v>Pozostałe</v>
      </c>
      <c r="N19" s="353" t="str">
        <f>IF(B19="","",IF(COUNTIF(B19,"*/V/*")&gt;0,"Oświatowe","Pozaoświatowe"))</f>
        <v>Oświatowe</v>
      </c>
      <c r="O19" s="353" t="str">
        <f>IF(B19="","",IF(OR(COUNTIF(F19,"GZ*")&gt;0,COUNTIF(F19,"PZ*")&gt;0),"tak","nie"))</f>
        <v>nie</v>
      </c>
      <c r="P19" s="353" t="str">
        <f>IF(B19="","",IF(OR(LEFT(E19,3)="401",LEFT(E19,3)="479",LEFT(E19,3)="474",LEFT(E19,3)="475"),"Wynagrodz.",IF(OR(LEFT(E19,3)="417",LEFT(E19,3)="484"),"Um. zlecenia",IF(OR(LEFT(E19,3)="411",LEFT(E19,3)="412",LEFT(E19,3)="471",LEFT(E19,3)="485"),"Pochodne",IF(OR(LEFT(E19,3)="404",LEFT(E19,3)="480"),"13-tki","Rzeczowe")))))</f>
        <v>Rzeczowe</v>
      </c>
      <c r="Q19" s="353" t="str">
        <f>IF(B19="","",IF(OR(COUNTIF(F19,"FPU*")&gt;0,COUNTIF(F19,"*UU*")&gt;0,COUNTIF(F19,"*UNICEF*")&gt;0),"tak","nie"))</f>
        <v>nie</v>
      </c>
      <c r="R19" s="353" t="str">
        <f>IF(B19="","",IF(OR(COUNTIF(F19,"MW*")&gt;0,COUNTIF(F19,"OF*")&gt;0),"tak","nie"))</f>
        <v>nie</v>
      </c>
      <c r="S19" s="354" t="str">
        <f>IF(F19="","",E19&amp;" "&amp;F19)</f>
        <v>4300 GMMW</v>
      </c>
      <c r="T19" s="355">
        <f>IF(F19="","",VLOOKUP(B19,'Porządk. zadań'!$A$1:$C$673,3,0))</f>
        <v>95</v>
      </c>
      <c r="U19" s="356" t="str">
        <f>IF(F19="","",IF(LEFT(B19,1)="B",MID(B19,FIND("x",SUBSTITUTE(B19,"/","x",1))+1,FIND("x",SUBSTITUTE(B19,"/","x",2))-FIND("x",SUBSTITUTE(B19,"/","x",1))-1),MID(B19,FIND("x",SUBSTITUTE(B19,"/","x",2))+1,FIND("x",SUBSTITUTE(B19,"/","x",3))-FIND("x",SUBSTITUTE(B19,"/","x",2))-1)))</f>
        <v>V</v>
      </c>
      <c r="V19" s="356" t="str">
        <f>IF(F19="","",IF(LEFT(B19,1)="B",MID(B19,FIND("-",SUBSTITUTE(B19,"/","-",1))+1,FIND("-",SUBSTITUTE(B19,"/","-",3))-FIND("-",SUBSTITUTE(B19,"/","-",1))-1),SUBSTITUTE(MID(B19,FIND("-",SUBSTITUTE(B19,"/","-",2))+1,FIND("-",SUBSTITUTE(B19,"/","-",4))-FIND("-",SUBSTITUTE(B19,"/","-",2))-1),"P","")))</f>
        <v>V/1</v>
      </c>
      <c r="W19" s="356" t="str">
        <f>IF(F19="","",IF(LEFT(B19,1)="B",IF(LEN(B19)-LEN(SUBSTITUTE(B19,"/",""))=4,LEFT(B19,FIND("x",SUBSTITUTE(B19,"/","x",4))-1),B19),IF(LEN(B19)-LEN(SUBSTITUTE(B19,"/",""))=5,LEFT(B19,FIND("x",SUBSTITUTE(B19,"/","x",5))-1),B19)))</f>
        <v>B/V/1/1</v>
      </c>
      <c r="X19" s="356" t="str">
        <f>IF(F19="","",IF(LEFT(B19,1)="B",IF(F19="","",IF(LEN(B19)-LEN(SUBSTITUTE(B19,"/",""))=4,B19,"-")),IF(LEN(B19)-LEN(SUBSTITUTE(B19,"/",""))=5,B19,"-")))</f>
        <v>B/V/1/1/1</v>
      </c>
    </row>
    <row r="20" spans="1:24">
      <c r="A20" s="345" t="s">
        <v>782</v>
      </c>
      <c r="B20" s="345" t="s">
        <v>40</v>
      </c>
      <c r="C20" s="346" t="s">
        <v>28</v>
      </c>
      <c r="D20" s="348">
        <v>80104</v>
      </c>
      <c r="E20" s="357">
        <v>4300</v>
      </c>
      <c r="F20" s="345" t="s">
        <v>2069</v>
      </c>
      <c r="G20" s="349">
        <v>126700</v>
      </c>
      <c r="H20" s="350">
        <v>126665.15</v>
      </c>
      <c r="I20" s="351"/>
      <c r="J20" s="352" t="str">
        <f>IF(A20="","",A20&amp;" "&amp;B20&amp;" "&amp;TEXT(D20,"00000")&amp;" "&amp;TEXT(E20,"0000")&amp;" "&amp;F20)</f>
        <v>WIR B/V/1/1/1 80104 4300 GMMW</v>
      </c>
      <c r="K20" s="352" t="str">
        <f>IF(B20="","",B20&amp;" "&amp;TEXT(D20,"00000")&amp;" "&amp;TEXT(E20,"0000")&amp;" "&amp;F20)</f>
        <v>B/V/1/1/1 80104 4300 GMMW</v>
      </c>
      <c r="L20" s="353" t="str">
        <f>IF(B20="","",IF(OR(A20="DBFO",A20="OPS",A20="ŚDS",A20="SDS"),"Jednostka","Urząd"))</f>
        <v>Urząd</v>
      </c>
      <c r="M20" s="353" t="str">
        <f>IF(B20="","",IF(COUNTIF(F20,"*sfue*")&gt;0,"Unijne",IF(COUNTIF(F20,"*BO/*")&gt;0,"BO","Pozostałe")))</f>
        <v>Pozostałe</v>
      </c>
      <c r="N20" s="353" t="str">
        <f>IF(B20="","",IF(COUNTIF(B20,"*/V/*")&gt;0,"Oświatowe","Pozaoświatowe"))</f>
        <v>Oświatowe</v>
      </c>
      <c r="O20" s="353" t="str">
        <f>IF(B20="","",IF(OR(COUNTIF(F20,"GZ*")&gt;0,COUNTIF(F20,"PZ*")&gt;0),"tak","nie"))</f>
        <v>nie</v>
      </c>
      <c r="P20" s="353" t="str">
        <f>IF(B20="","",IF(OR(LEFT(E20,3)="401",LEFT(E20,3)="479",LEFT(E20,3)="474",LEFT(E20,3)="475"),"Wynagrodz.",IF(OR(LEFT(E20,3)="417",LEFT(E20,3)="484"),"Um. zlecenia",IF(OR(LEFT(E20,3)="411",LEFT(E20,3)="412",LEFT(E20,3)="471",LEFT(E20,3)="485"),"Pochodne",IF(OR(LEFT(E20,3)="404",LEFT(E20,3)="480"),"13-tki","Rzeczowe")))))</f>
        <v>Rzeczowe</v>
      </c>
      <c r="Q20" s="353" t="str">
        <f>IF(B20="","",IF(OR(COUNTIF(F20,"FPU*")&gt;0,COUNTIF(F20,"*UU*")&gt;0,COUNTIF(F20,"*UNICEF*")&gt;0),"tak","nie"))</f>
        <v>nie</v>
      </c>
      <c r="R20" s="353" t="str">
        <f>IF(B20="","",IF(OR(COUNTIF(F20,"MW*")&gt;0,COUNTIF(F20,"OF*")&gt;0),"tak","nie"))</f>
        <v>nie</v>
      </c>
      <c r="S20" s="354" t="str">
        <f>IF(F20="","",E20&amp;" "&amp;F20)</f>
        <v>4300 GMMW</v>
      </c>
      <c r="T20" s="355">
        <f>IF(F20="","",VLOOKUP(B20,'Porządk. zadań'!$A$1:$C$673,3,0))</f>
        <v>95</v>
      </c>
      <c r="U20" s="356" t="str">
        <f>IF(F20="","",IF(LEFT(B20,1)="B",MID(B20,FIND("x",SUBSTITUTE(B20,"/","x",1))+1,FIND("x",SUBSTITUTE(B20,"/","x",2))-FIND("x",SUBSTITUTE(B20,"/","x",1))-1),MID(B20,FIND("x",SUBSTITUTE(B20,"/","x",2))+1,FIND("x",SUBSTITUTE(B20,"/","x",3))-FIND("x",SUBSTITUTE(B20,"/","x",2))-1)))</f>
        <v>V</v>
      </c>
      <c r="V20" s="356" t="str">
        <f>IF(F20="","",IF(LEFT(B20,1)="B",MID(B20,FIND("-",SUBSTITUTE(B20,"/","-",1))+1,FIND("-",SUBSTITUTE(B20,"/","-",3))-FIND("-",SUBSTITUTE(B20,"/","-",1))-1),SUBSTITUTE(MID(B20,FIND("-",SUBSTITUTE(B20,"/","-",2))+1,FIND("-",SUBSTITUTE(B20,"/","-",4))-FIND("-",SUBSTITUTE(B20,"/","-",2))-1),"P","")))</f>
        <v>V/1</v>
      </c>
      <c r="W20" s="356" t="str">
        <f>IF(F20="","",IF(LEFT(B20,1)="B",IF(LEN(B20)-LEN(SUBSTITUTE(B20,"/",""))=4,LEFT(B20,FIND("x",SUBSTITUTE(B20,"/","x",4))-1),B20),IF(LEN(B20)-LEN(SUBSTITUTE(B20,"/",""))=5,LEFT(B20,FIND("x",SUBSTITUTE(B20,"/","x",5))-1),B20)))</f>
        <v>B/V/1/1</v>
      </c>
      <c r="X20" s="356" t="str">
        <f>IF(F20="","",IF(LEFT(B20,1)="B",IF(F20="","",IF(LEN(B20)-LEN(SUBSTITUTE(B20,"/",""))=4,B20,"-")),IF(LEN(B20)-LEN(SUBSTITUTE(B20,"/",""))=5,B20,"-")))</f>
        <v>B/V/1/1/1</v>
      </c>
    </row>
    <row r="21" spans="1:24">
      <c r="A21" s="345" t="s">
        <v>780</v>
      </c>
      <c r="B21" s="345" t="s">
        <v>40</v>
      </c>
      <c r="C21" s="346" t="s">
        <v>28</v>
      </c>
      <c r="D21" s="348">
        <v>80104</v>
      </c>
      <c r="E21" s="357">
        <v>4360</v>
      </c>
      <c r="F21" s="345" t="s">
        <v>2069</v>
      </c>
      <c r="G21" s="349">
        <v>31669</v>
      </c>
      <c r="H21" s="350">
        <v>25268.07</v>
      </c>
      <c r="I21" s="351"/>
      <c r="J21" s="352" t="str">
        <f>IF(A21="","",A21&amp;" "&amp;B21&amp;" "&amp;TEXT(D21,"00000")&amp;" "&amp;TEXT(E21,"0000")&amp;" "&amp;F21)</f>
        <v>DBFO B/V/1/1/1 80104 4360 GMMW</v>
      </c>
      <c r="K21" s="352" t="str">
        <f>IF(B21="","",B21&amp;" "&amp;TEXT(D21,"00000")&amp;" "&amp;TEXT(E21,"0000")&amp;" "&amp;F21)</f>
        <v>B/V/1/1/1 80104 4360 GMMW</v>
      </c>
      <c r="L21" s="353" t="str">
        <f>IF(B21="","",IF(OR(A21="DBFO",A21="OPS",A21="ŚDS",A21="SDS"),"Jednostka","Urząd"))</f>
        <v>Jednostka</v>
      </c>
      <c r="M21" s="353" t="str">
        <f>IF(B21="","",IF(COUNTIF(F21,"*sfue*")&gt;0,"Unijne",IF(COUNTIF(F21,"*BO/*")&gt;0,"BO","Pozostałe")))</f>
        <v>Pozostałe</v>
      </c>
      <c r="N21" s="353" t="str">
        <f>IF(B21="","",IF(COUNTIF(B21,"*/V/*")&gt;0,"Oświatowe","Pozaoświatowe"))</f>
        <v>Oświatowe</v>
      </c>
      <c r="O21" s="353" t="str">
        <f>IF(B21="","",IF(OR(COUNTIF(F21,"GZ*")&gt;0,COUNTIF(F21,"PZ*")&gt;0),"tak","nie"))</f>
        <v>nie</v>
      </c>
      <c r="P21" s="353" t="str">
        <f>IF(B21="","",IF(OR(LEFT(E21,3)="401",LEFT(E21,3)="479",LEFT(E21,3)="474",LEFT(E21,3)="475"),"Wynagrodz.",IF(OR(LEFT(E21,3)="417",LEFT(E21,3)="484"),"Um. zlecenia",IF(OR(LEFT(E21,3)="411",LEFT(E21,3)="412",LEFT(E21,3)="471",LEFT(E21,3)="485"),"Pochodne",IF(OR(LEFT(E21,3)="404",LEFT(E21,3)="480"),"13-tki","Rzeczowe")))))</f>
        <v>Rzeczowe</v>
      </c>
      <c r="Q21" s="353" t="str">
        <f>IF(B21="","",IF(OR(COUNTIF(F21,"FPU*")&gt;0,COUNTIF(F21,"*UU*")&gt;0,COUNTIF(F21,"*UNICEF*")&gt;0),"tak","nie"))</f>
        <v>nie</v>
      </c>
      <c r="R21" s="353" t="str">
        <f>IF(B21="","",IF(OR(COUNTIF(F21,"MW*")&gt;0,COUNTIF(F21,"OF*")&gt;0),"tak","nie"))</f>
        <v>nie</v>
      </c>
      <c r="S21" s="354" t="str">
        <f>IF(F21="","",E21&amp;" "&amp;F21)</f>
        <v>4360 GMMW</v>
      </c>
      <c r="T21" s="355">
        <f>IF(F21="","",VLOOKUP(B21,'Porządk. zadań'!$A$1:$C$673,3,0))</f>
        <v>95</v>
      </c>
      <c r="U21" s="356" t="str">
        <f>IF(F21="","",IF(LEFT(B21,1)="B",MID(B21,FIND("x",SUBSTITUTE(B21,"/","x",1))+1,FIND("x",SUBSTITUTE(B21,"/","x",2))-FIND("x",SUBSTITUTE(B21,"/","x",1))-1),MID(B21,FIND("x",SUBSTITUTE(B21,"/","x",2))+1,FIND("x",SUBSTITUTE(B21,"/","x",3))-FIND("x",SUBSTITUTE(B21,"/","x",2))-1)))</f>
        <v>V</v>
      </c>
      <c r="V21" s="356" t="str">
        <f>IF(F21="","",IF(LEFT(B21,1)="B",MID(B21,FIND("-",SUBSTITUTE(B21,"/","-",1))+1,FIND("-",SUBSTITUTE(B21,"/","-",3))-FIND("-",SUBSTITUTE(B21,"/","-",1))-1),SUBSTITUTE(MID(B21,FIND("-",SUBSTITUTE(B21,"/","-",2))+1,FIND("-",SUBSTITUTE(B21,"/","-",4))-FIND("-",SUBSTITUTE(B21,"/","-",2))-1),"P","")))</f>
        <v>V/1</v>
      </c>
      <c r="W21" s="356" t="str">
        <f>IF(F21="","",IF(LEFT(B21,1)="B",IF(LEN(B21)-LEN(SUBSTITUTE(B21,"/",""))=4,LEFT(B21,FIND("x",SUBSTITUTE(B21,"/","x",4))-1),B21),IF(LEN(B21)-LEN(SUBSTITUTE(B21,"/",""))=5,LEFT(B21,FIND("x",SUBSTITUTE(B21,"/","x",5))-1),B21)))</f>
        <v>B/V/1/1</v>
      </c>
      <c r="X21" s="356" t="str">
        <f>IF(F21="","",IF(LEFT(B21,1)="B",IF(F21="","",IF(LEN(B21)-LEN(SUBSTITUTE(B21,"/",""))=4,B21,"-")),IF(LEN(B21)-LEN(SUBSTITUTE(B21,"/",""))=5,B21,"-")))</f>
        <v>B/V/1/1/1</v>
      </c>
    </row>
    <row r="22" spans="1:24">
      <c r="A22" s="345" t="s">
        <v>780</v>
      </c>
      <c r="B22" s="345" t="s">
        <v>40</v>
      </c>
      <c r="C22" s="346" t="s">
        <v>28</v>
      </c>
      <c r="D22" s="348">
        <v>80104</v>
      </c>
      <c r="E22" s="357">
        <v>4390</v>
      </c>
      <c r="F22" s="345" t="s">
        <v>2069</v>
      </c>
      <c r="G22" s="349">
        <v>13005</v>
      </c>
      <c r="H22" s="350">
        <v>8786.94</v>
      </c>
      <c r="I22" s="351"/>
      <c r="J22" s="352" t="str">
        <f>IF(A22="","",A22&amp;" "&amp;B22&amp;" "&amp;TEXT(D22,"00000")&amp;" "&amp;TEXT(E22,"0000")&amp;" "&amp;F22)</f>
        <v>DBFO B/V/1/1/1 80104 4390 GMMW</v>
      </c>
      <c r="K22" s="352" t="str">
        <f>IF(B22="","",B22&amp;" "&amp;TEXT(D22,"00000")&amp;" "&amp;TEXT(E22,"0000")&amp;" "&amp;F22)</f>
        <v>B/V/1/1/1 80104 4390 GMMW</v>
      </c>
      <c r="L22" s="353" t="str">
        <f>IF(B22="","",IF(OR(A22="DBFO",A22="OPS",A22="ŚDS",A22="SDS"),"Jednostka","Urząd"))</f>
        <v>Jednostka</v>
      </c>
      <c r="M22" s="353" t="str">
        <f>IF(B22="","",IF(COUNTIF(F22,"*sfue*")&gt;0,"Unijne",IF(COUNTIF(F22,"*BO/*")&gt;0,"BO","Pozostałe")))</f>
        <v>Pozostałe</v>
      </c>
      <c r="N22" s="353" t="str">
        <f>IF(B22="","",IF(COUNTIF(B22,"*/V/*")&gt;0,"Oświatowe","Pozaoświatowe"))</f>
        <v>Oświatowe</v>
      </c>
      <c r="O22" s="353" t="str">
        <f>IF(B22="","",IF(OR(COUNTIF(F22,"GZ*")&gt;0,COUNTIF(F22,"PZ*")&gt;0),"tak","nie"))</f>
        <v>nie</v>
      </c>
      <c r="P22" s="353" t="str">
        <f>IF(B22="","",IF(OR(LEFT(E22,3)="401",LEFT(E22,3)="479",LEFT(E22,3)="474",LEFT(E22,3)="475"),"Wynagrodz.",IF(OR(LEFT(E22,3)="417",LEFT(E22,3)="484"),"Um. zlecenia",IF(OR(LEFT(E22,3)="411",LEFT(E22,3)="412",LEFT(E22,3)="471",LEFT(E22,3)="485"),"Pochodne",IF(OR(LEFT(E22,3)="404",LEFT(E22,3)="480"),"13-tki","Rzeczowe")))))</f>
        <v>Rzeczowe</v>
      </c>
      <c r="Q22" s="353" t="str">
        <f>IF(B22="","",IF(OR(COUNTIF(F22,"FPU*")&gt;0,COUNTIF(F22,"*UU*")&gt;0,COUNTIF(F22,"*UNICEF*")&gt;0),"tak","nie"))</f>
        <v>nie</v>
      </c>
      <c r="R22" s="353" t="str">
        <f>IF(B22="","",IF(OR(COUNTIF(F22,"MW*")&gt;0,COUNTIF(F22,"OF*")&gt;0),"tak","nie"))</f>
        <v>nie</v>
      </c>
      <c r="S22" s="354" t="str">
        <f>IF(F22="","",E22&amp;" "&amp;F22)</f>
        <v>4390 GMMW</v>
      </c>
      <c r="T22" s="355">
        <f>IF(F22="","",VLOOKUP(B22,'Porządk. zadań'!$A$1:$C$673,3,0))</f>
        <v>95</v>
      </c>
      <c r="U22" s="356" t="str">
        <f>IF(F22="","",IF(LEFT(B22,1)="B",MID(B22,FIND("x",SUBSTITUTE(B22,"/","x",1))+1,FIND("x",SUBSTITUTE(B22,"/","x",2))-FIND("x",SUBSTITUTE(B22,"/","x",1))-1),MID(B22,FIND("x",SUBSTITUTE(B22,"/","x",2))+1,FIND("x",SUBSTITUTE(B22,"/","x",3))-FIND("x",SUBSTITUTE(B22,"/","x",2))-1)))</f>
        <v>V</v>
      </c>
      <c r="V22" s="356" t="str">
        <f>IF(F22="","",IF(LEFT(B22,1)="B",MID(B22,FIND("-",SUBSTITUTE(B22,"/","-",1))+1,FIND("-",SUBSTITUTE(B22,"/","-",3))-FIND("-",SUBSTITUTE(B22,"/","-",1))-1),SUBSTITUTE(MID(B22,FIND("-",SUBSTITUTE(B22,"/","-",2))+1,FIND("-",SUBSTITUTE(B22,"/","-",4))-FIND("-",SUBSTITUTE(B22,"/","-",2))-1),"P","")))</f>
        <v>V/1</v>
      </c>
      <c r="W22" s="356" t="str">
        <f>IF(F22="","",IF(LEFT(B22,1)="B",IF(LEN(B22)-LEN(SUBSTITUTE(B22,"/",""))=4,LEFT(B22,FIND("x",SUBSTITUTE(B22,"/","x",4))-1),B22),IF(LEN(B22)-LEN(SUBSTITUTE(B22,"/",""))=5,LEFT(B22,FIND("x",SUBSTITUTE(B22,"/","x",5))-1),B22)))</f>
        <v>B/V/1/1</v>
      </c>
      <c r="X22" s="356" t="str">
        <f>IF(F22="","",IF(LEFT(B22,1)="B",IF(F22="","",IF(LEN(B22)-LEN(SUBSTITUTE(B22,"/",""))=4,B22,"-")),IF(LEN(B22)-LEN(SUBSTITUTE(B22,"/",""))=5,B22,"-")))</f>
        <v>B/V/1/1/1</v>
      </c>
    </row>
    <row r="23" spans="1:24">
      <c r="A23" s="345" t="s">
        <v>780</v>
      </c>
      <c r="B23" s="345" t="s">
        <v>40</v>
      </c>
      <c r="C23" s="346" t="s">
        <v>28</v>
      </c>
      <c r="D23" s="348">
        <v>80104</v>
      </c>
      <c r="E23" s="357">
        <v>4410</v>
      </c>
      <c r="F23" s="345" t="s">
        <v>2069</v>
      </c>
      <c r="G23" s="349">
        <v>4005</v>
      </c>
      <c r="H23" s="350">
        <v>3583.7</v>
      </c>
      <c r="I23" s="351"/>
      <c r="J23" s="352" t="str">
        <f>IF(A23="","",A23&amp;" "&amp;B23&amp;" "&amp;TEXT(D23,"00000")&amp;" "&amp;TEXT(E23,"0000")&amp;" "&amp;F23)</f>
        <v>DBFO B/V/1/1/1 80104 4410 GMMW</v>
      </c>
      <c r="K23" s="352" t="str">
        <f>IF(B23="","",B23&amp;" "&amp;TEXT(D23,"00000")&amp;" "&amp;TEXT(E23,"0000")&amp;" "&amp;F23)</f>
        <v>B/V/1/1/1 80104 4410 GMMW</v>
      </c>
      <c r="L23" s="353" t="str">
        <f>IF(B23="","",IF(OR(A23="DBFO",A23="OPS",A23="ŚDS",A23="SDS"),"Jednostka","Urząd"))</f>
        <v>Jednostka</v>
      </c>
      <c r="M23" s="353" t="str">
        <f>IF(B23="","",IF(COUNTIF(F23,"*sfue*")&gt;0,"Unijne",IF(COUNTIF(F23,"*BO/*")&gt;0,"BO","Pozostałe")))</f>
        <v>Pozostałe</v>
      </c>
      <c r="N23" s="353" t="str">
        <f>IF(B23="","",IF(COUNTIF(B23,"*/V/*")&gt;0,"Oświatowe","Pozaoświatowe"))</f>
        <v>Oświatowe</v>
      </c>
      <c r="O23" s="353" t="str">
        <f>IF(B23="","",IF(OR(COUNTIF(F23,"GZ*")&gt;0,COUNTIF(F23,"PZ*")&gt;0),"tak","nie"))</f>
        <v>nie</v>
      </c>
      <c r="P23" s="353" t="str">
        <f>IF(B23="","",IF(OR(LEFT(E23,3)="401",LEFT(E23,3)="479",LEFT(E23,3)="474",LEFT(E23,3)="475"),"Wynagrodz.",IF(OR(LEFT(E23,3)="417",LEFT(E23,3)="484"),"Um. zlecenia",IF(OR(LEFT(E23,3)="411",LEFT(E23,3)="412",LEFT(E23,3)="471",LEFT(E23,3)="485"),"Pochodne",IF(OR(LEFT(E23,3)="404",LEFT(E23,3)="480"),"13-tki","Rzeczowe")))))</f>
        <v>Rzeczowe</v>
      </c>
      <c r="Q23" s="353" t="str">
        <f>IF(B23="","",IF(OR(COUNTIF(F23,"FPU*")&gt;0,COUNTIF(F23,"*UU*")&gt;0,COUNTIF(F23,"*UNICEF*")&gt;0),"tak","nie"))</f>
        <v>nie</v>
      </c>
      <c r="R23" s="353" t="str">
        <f>IF(B23="","",IF(OR(COUNTIF(F23,"MW*")&gt;0,COUNTIF(F23,"OF*")&gt;0),"tak","nie"))</f>
        <v>nie</v>
      </c>
      <c r="S23" s="354" t="str">
        <f>IF(F23="","",E23&amp;" "&amp;F23)</f>
        <v>4410 GMMW</v>
      </c>
      <c r="T23" s="355">
        <f>IF(F23="","",VLOOKUP(B23,'Porządk. zadań'!$A$1:$C$673,3,0))</f>
        <v>95</v>
      </c>
      <c r="U23" s="356" t="str">
        <f>IF(F23="","",IF(LEFT(B23,1)="B",MID(B23,FIND("x",SUBSTITUTE(B23,"/","x",1))+1,FIND("x",SUBSTITUTE(B23,"/","x",2))-FIND("x",SUBSTITUTE(B23,"/","x",1))-1),MID(B23,FIND("x",SUBSTITUTE(B23,"/","x",2))+1,FIND("x",SUBSTITUTE(B23,"/","x",3))-FIND("x",SUBSTITUTE(B23,"/","x",2))-1)))</f>
        <v>V</v>
      </c>
      <c r="V23" s="356" t="str">
        <f>IF(F23="","",IF(LEFT(B23,1)="B",MID(B23,FIND("-",SUBSTITUTE(B23,"/","-",1))+1,FIND("-",SUBSTITUTE(B23,"/","-",3))-FIND("-",SUBSTITUTE(B23,"/","-",1))-1),SUBSTITUTE(MID(B23,FIND("-",SUBSTITUTE(B23,"/","-",2))+1,FIND("-",SUBSTITUTE(B23,"/","-",4))-FIND("-",SUBSTITUTE(B23,"/","-",2))-1),"P","")))</f>
        <v>V/1</v>
      </c>
      <c r="W23" s="356" t="str">
        <f>IF(F23="","",IF(LEFT(B23,1)="B",IF(LEN(B23)-LEN(SUBSTITUTE(B23,"/",""))=4,LEFT(B23,FIND("x",SUBSTITUTE(B23,"/","x",4))-1),B23),IF(LEN(B23)-LEN(SUBSTITUTE(B23,"/",""))=5,LEFT(B23,FIND("x",SUBSTITUTE(B23,"/","x",5))-1),B23)))</f>
        <v>B/V/1/1</v>
      </c>
      <c r="X23" s="356" t="str">
        <f>IF(F23="","",IF(LEFT(B23,1)="B",IF(F23="","",IF(LEN(B23)-LEN(SUBSTITUTE(B23,"/",""))=4,B23,"-")),IF(LEN(B23)-LEN(SUBSTITUTE(B23,"/",""))=5,B23,"-")))</f>
        <v>B/V/1/1/1</v>
      </c>
    </row>
    <row r="24" spans="1:24">
      <c r="A24" s="345" t="s">
        <v>780</v>
      </c>
      <c r="B24" s="345" t="s">
        <v>40</v>
      </c>
      <c r="C24" s="346" t="s">
        <v>28</v>
      </c>
      <c r="D24" s="348">
        <v>80104</v>
      </c>
      <c r="E24" s="357">
        <v>4430</v>
      </c>
      <c r="F24" s="345" t="s">
        <v>2069</v>
      </c>
      <c r="G24" s="349">
        <v>5399</v>
      </c>
      <c r="H24" s="350">
        <v>2548.5500000000002</v>
      </c>
      <c r="I24" s="351"/>
      <c r="J24" s="352" t="str">
        <f>IF(A24="","",A24&amp;" "&amp;B24&amp;" "&amp;TEXT(D24,"00000")&amp;" "&amp;TEXT(E24,"0000")&amp;" "&amp;F24)</f>
        <v>DBFO B/V/1/1/1 80104 4430 GMMW</v>
      </c>
      <c r="K24" s="352" t="str">
        <f>IF(B24="","",B24&amp;" "&amp;TEXT(D24,"00000")&amp;" "&amp;TEXT(E24,"0000")&amp;" "&amp;F24)</f>
        <v>B/V/1/1/1 80104 4430 GMMW</v>
      </c>
      <c r="L24" s="353" t="str">
        <f>IF(B24="","",IF(OR(A24="DBFO",A24="OPS",A24="ŚDS",A24="SDS"),"Jednostka","Urząd"))</f>
        <v>Jednostka</v>
      </c>
      <c r="M24" s="353" t="str">
        <f>IF(B24="","",IF(COUNTIF(F24,"*sfue*")&gt;0,"Unijne",IF(COUNTIF(F24,"*BO/*")&gt;0,"BO","Pozostałe")))</f>
        <v>Pozostałe</v>
      </c>
      <c r="N24" s="353" t="str">
        <f>IF(B24="","",IF(COUNTIF(B24,"*/V/*")&gt;0,"Oświatowe","Pozaoświatowe"))</f>
        <v>Oświatowe</v>
      </c>
      <c r="O24" s="353" t="str">
        <f>IF(B24="","",IF(OR(COUNTIF(F24,"GZ*")&gt;0,COUNTIF(F24,"PZ*")&gt;0),"tak","nie"))</f>
        <v>nie</v>
      </c>
      <c r="P24" s="353" t="str">
        <f>IF(B24="","",IF(OR(LEFT(E24,3)="401",LEFT(E24,3)="479",LEFT(E24,3)="474",LEFT(E24,3)="475"),"Wynagrodz.",IF(OR(LEFT(E24,3)="417",LEFT(E24,3)="484"),"Um. zlecenia",IF(OR(LEFT(E24,3)="411",LEFT(E24,3)="412",LEFT(E24,3)="471",LEFT(E24,3)="485"),"Pochodne",IF(OR(LEFT(E24,3)="404",LEFT(E24,3)="480"),"13-tki","Rzeczowe")))))</f>
        <v>Rzeczowe</v>
      </c>
      <c r="Q24" s="353" t="str">
        <f>IF(B24="","",IF(OR(COUNTIF(F24,"FPU*")&gt;0,COUNTIF(F24,"*UU*")&gt;0,COUNTIF(F24,"*UNICEF*")&gt;0),"tak","nie"))</f>
        <v>nie</v>
      </c>
      <c r="R24" s="353" t="str">
        <f>IF(B24="","",IF(OR(COUNTIF(F24,"MW*")&gt;0,COUNTIF(F24,"OF*")&gt;0),"tak","nie"))</f>
        <v>nie</v>
      </c>
      <c r="S24" s="354" t="str">
        <f>IF(F24="","",E24&amp;" "&amp;F24)</f>
        <v>4430 GMMW</v>
      </c>
      <c r="T24" s="355">
        <f>IF(F24="","",VLOOKUP(B24,'Porządk. zadań'!$A$1:$C$673,3,0))</f>
        <v>95</v>
      </c>
      <c r="U24" s="356" t="str">
        <f>IF(F24="","",IF(LEFT(B24,1)="B",MID(B24,FIND("x",SUBSTITUTE(B24,"/","x",1))+1,FIND("x",SUBSTITUTE(B24,"/","x",2))-FIND("x",SUBSTITUTE(B24,"/","x",1))-1),MID(B24,FIND("x",SUBSTITUTE(B24,"/","x",2))+1,FIND("x",SUBSTITUTE(B24,"/","x",3))-FIND("x",SUBSTITUTE(B24,"/","x",2))-1)))</f>
        <v>V</v>
      </c>
      <c r="V24" s="356" t="str">
        <f>IF(F24="","",IF(LEFT(B24,1)="B",MID(B24,FIND("-",SUBSTITUTE(B24,"/","-",1))+1,FIND("-",SUBSTITUTE(B24,"/","-",3))-FIND("-",SUBSTITUTE(B24,"/","-",1))-1),SUBSTITUTE(MID(B24,FIND("-",SUBSTITUTE(B24,"/","-",2))+1,FIND("-",SUBSTITUTE(B24,"/","-",4))-FIND("-",SUBSTITUTE(B24,"/","-",2))-1),"P","")))</f>
        <v>V/1</v>
      </c>
      <c r="W24" s="356" t="str">
        <f>IF(F24="","",IF(LEFT(B24,1)="B",IF(LEN(B24)-LEN(SUBSTITUTE(B24,"/",""))=4,LEFT(B24,FIND("x",SUBSTITUTE(B24,"/","x",4))-1),B24),IF(LEN(B24)-LEN(SUBSTITUTE(B24,"/",""))=5,LEFT(B24,FIND("x",SUBSTITUTE(B24,"/","x",5))-1),B24)))</f>
        <v>B/V/1/1</v>
      </c>
      <c r="X24" s="356" t="str">
        <f>IF(F24="","",IF(LEFT(B24,1)="B",IF(F24="","",IF(LEN(B24)-LEN(SUBSTITUTE(B24,"/",""))=4,B24,"-")),IF(LEN(B24)-LEN(SUBSTITUTE(B24,"/",""))=5,B24,"-")))</f>
        <v>B/V/1/1/1</v>
      </c>
    </row>
    <row r="25" spans="1:24">
      <c r="A25" s="345" t="s">
        <v>780</v>
      </c>
      <c r="B25" s="345" t="s">
        <v>40</v>
      </c>
      <c r="C25" s="346" t="s">
        <v>28</v>
      </c>
      <c r="D25" s="348">
        <v>80104</v>
      </c>
      <c r="E25" s="357">
        <v>4440</v>
      </c>
      <c r="F25" s="345" t="s">
        <v>2069</v>
      </c>
      <c r="G25" s="349">
        <v>3219176</v>
      </c>
      <c r="H25" s="350">
        <v>3219176</v>
      </c>
      <c r="I25" s="351"/>
      <c r="J25" s="352" t="str">
        <f>IF(A25="","",A25&amp;" "&amp;B25&amp;" "&amp;TEXT(D25,"00000")&amp;" "&amp;TEXT(E25,"0000")&amp;" "&amp;F25)</f>
        <v>DBFO B/V/1/1/1 80104 4440 GMMW</v>
      </c>
      <c r="K25" s="352" t="str">
        <f>IF(B25="","",B25&amp;" "&amp;TEXT(D25,"00000")&amp;" "&amp;TEXT(E25,"0000")&amp;" "&amp;F25)</f>
        <v>B/V/1/1/1 80104 4440 GMMW</v>
      </c>
      <c r="L25" s="353" t="str">
        <f>IF(B25="","",IF(OR(A25="DBFO",A25="OPS",A25="ŚDS",A25="SDS"),"Jednostka","Urząd"))</f>
        <v>Jednostka</v>
      </c>
      <c r="M25" s="353" t="str">
        <f>IF(B25="","",IF(COUNTIF(F25,"*sfue*")&gt;0,"Unijne",IF(COUNTIF(F25,"*BO/*")&gt;0,"BO","Pozostałe")))</f>
        <v>Pozostałe</v>
      </c>
      <c r="N25" s="353" t="str">
        <f>IF(B25="","",IF(COUNTIF(B25,"*/V/*")&gt;0,"Oświatowe","Pozaoświatowe"))</f>
        <v>Oświatowe</v>
      </c>
      <c r="O25" s="353" t="str">
        <f>IF(B25="","",IF(OR(COUNTIF(F25,"GZ*")&gt;0,COUNTIF(F25,"PZ*")&gt;0),"tak","nie"))</f>
        <v>nie</v>
      </c>
      <c r="P25" s="353" t="str">
        <f>IF(B25="","",IF(OR(LEFT(E25,3)="401",LEFT(E25,3)="479",LEFT(E25,3)="474",LEFT(E25,3)="475"),"Wynagrodz.",IF(OR(LEFT(E25,3)="417",LEFT(E25,3)="484"),"Um. zlecenia",IF(OR(LEFT(E25,3)="411",LEFT(E25,3)="412",LEFT(E25,3)="471",LEFT(E25,3)="485"),"Pochodne",IF(OR(LEFT(E25,3)="404",LEFT(E25,3)="480"),"13-tki","Rzeczowe")))))</f>
        <v>Rzeczowe</v>
      </c>
      <c r="Q25" s="353" t="str">
        <f>IF(B25="","",IF(OR(COUNTIF(F25,"FPU*")&gt;0,COUNTIF(F25,"*UU*")&gt;0,COUNTIF(F25,"*UNICEF*")&gt;0),"tak","nie"))</f>
        <v>nie</v>
      </c>
      <c r="R25" s="353" t="str">
        <f>IF(B25="","",IF(OR(COUNTIF(F25,"MW*")&gt;0,COUNTIF(F25,"OF*")&gt;0),"tak","nie"))</f>
        <v>nie</v>
      </c>
      <c r="S25" s="354" t="str">
        <f>IF(F25="","",E25&amp;" "&amp;F25)</f>
        <v>4440 GMMW</v>
      </c>
      <c r="T25" s="355">
        <f>IF(F25="","",VLOOKUP(B25,'Porządk. zadań'!$A$1:$C$673,3,0))</f>
        <v>95</v>
      </c>
      <c r="U25" s="356" t="str">
        <f>IF(F25="","",IF(LEFT(B25,1)="B",MID(B25,FIND("x",SUBSTITUTE(B25,"/","x",1))+1,FIND("x",SUBSTITUTE(B25,"/","x",2))-FIND("x",SUBSTITUTE(B25,"/","x",1))-1),MID(B25,FIND("x",SUBSTITUTE(B25,"/","x",2))+1,FIND("x",SUBSTITUTE(B25,"/","x",3))-FIND("x",SUBSTITUTE(B25,"/","x",2))-1)))</f>
        <v>V</v>
      </c>
      <c r="V25" s="356" t="str">
        <f>IF(F25="","",IF(LEFT(B25,1)="B",MID(B25,FIND("-",SUBSTITUTE(B25,"/","-",1))+1,FIND("-",SUBSTITUTE(B25,"/","-",3))-FIND("-",SUBSTITUTE(B25,"/","-",1))-1),SUBSTITUTE(MID(B25,FIND("-",SUBSTITUTE(B25,"/","-",2))+1,FIND("-",SUBSTITUTE(B25,"/","-",4))-FIND("-",SUBSTITUTE(B25,"/","-",2))-1),"P","")))</f>
        <v>V/1</v>
      </c>
      <c r="W25" s="356" t="str">
        <f>IF(F25="","",IF(LEFT(B25,1)="B",IF(LEN(B25)-LEN(SUBSTITUTE(B25,"/",""))=4,LEFT(B25,FIND("x",SUBSTITUTE(B25,"/","x",4))-1),B25),IF(LEN(B25)-LEN(SUBSTITUTE(B25,"/",""))=5,LEFT(B25,FIND("x",SUBSTITUTE(B25,"/","x",5))-1),B25)))</f>
        <v>B/V/1/1</v>
      </c>
      <c r="X25" s="356" t="str">
        <f>IF(F25="","",IF(LEFT(B25,1)="B",IF(F25="","",IF(LEN(B25)-LEN(SUBSTITUTE(B25,"/",""))=4,B25,"-")),IF(LEN(B25)-LEN(SUBSTITUTE(B25,"/",""))=5,B25,"-")))</f>
        <v>B/V/1/1/1</v>
      </c>
    </row>
    <row r="26" spans="1:24">
      <c r="A26" s="345" t="s">
        <v>780</v>
      </c>
      <c r="B26" s="345" t="s">
        <v>40</v>
      </c>
      <c r="C26" s="346" t="s">
        <v>28</v>
      </c>
      <c r="D26" s="348">
        <v>80104</v>
      </c>
      <c r="E26" s="357">
        <v>4510</v>
      </c>
      <c r="F26" s="345" t="s">
        <v>2069</v>
      </c>
      <c r="G26" s="349">
        <v>3979</v>
      </c>
      <c r="H26" s="350">
        <v>3977.66</v>
      </c>
      <c r="I26" s="351"/>
      <c r="J26" s="352" t="str">
        <f>IF(A26="","",A26&amp;" "&amp;B26&amp;" "&amp;TEXT(D26,"00000")&amp;" "&amp;TEXT(E26,"0000")&amp;" "&amp;F26)</f>
        <v>DBFO B/V/1/1/1 80104 4510 GMMW</v>
      </c>
      <c r="K26" s="352" t="str">
        <f>IF(B26="","",B26&amp;" "&amp;TEXT(D26,"00000")&amp;" "&amp;TEXT(E26,"0000")&amp;" "&amp;F26)</f>
        <v>B/V/1/1/1 80104 4510 GMMW</v>
      </c>
      <c r="L26" s="353" t="str">
        <f>IF(B26="","",IF(OR(A26="DBFO",A26="OPS",A26="ŚDS",A26="SDS"),"Jednostka","Urząd"))</f>
        <v>Jednostka</v>
      </c>
      <c r="M26" s="353" t="str">
        <f>IF(B26="","",IF(COUNTIF(F26,"*sfue*")&gt;0,"Unijne",IF(COUNTIF(F26,"*BO/*")&gt;0,"BO","Pozostałe")))</f>
        <v>Pozostałe</v>
      </c>
      <c r="N26" s="353" t="str">
        <f>IF(B26="","",IF(COUNTIF(B26,"*/V/*")&gt;0,"Oświatowe","Pozaoświatowe"))</f>
        <v>Oświatowe</v>
      </c>
      <c r="O26" s="353" t="str">
        <f>IF(B26="","",IF(OR(COUNTIF(F26,"GZ*")&gt;0,COUNTIF(F26,"PZ*")&gt;0),"tak","nie"))</f>
        <v>nie</v>
      </c>
      <c r="P26" s="353" t="str">
        <f>IF(B26="","",IF(OR(LEFT(E26,3)="401",LEFT(E26,3)="479",LEFT(E26,3)="474",LEFT(E26,3)="475"),"Wynagrodz.",IF(OR(LEFT(E26,3)="417",LEFT(E26,3)="484"),"Um. zlecenia",IF(OR(LEFT(E26,3)="411",LEFT(E26,3)="412",LEFT(E26,3)="471",LEFT(E26,3)="485"),"Pochodne",IF(OR(LEFT(E26,3)="404",LEFT(E26,3)="480"),"13-tki","Rzeczowe")))))</f>
        <v>Rzeczowe</v>
      </c>
      <c r="Q26" s="353" t="str">
        <f>IF(B26="","",IF(OR(COUNTIF(F26,"FPU*")&gt;0,COUNTIF(F26,"*UU*")&gt;0,COUNTIF(F26,"*UNICEF*")&gt;0),"tak","nie"))</f>
        <v>nie</v>
      </c>
      <c r="R26" s="353" t="str">
        <f>IF(B26="","",IF(OR(COUNTIF(F26,"MW*")&gt;0,COUNTIF(F26,"OF*")&gt;0),"tak","nie"))</f>
        <v>nie</v>
      </c>
      <c r="S26" s="354" t="str">
        <f>IF(F26="","",E26&amp;" "&amp;F26)</f>
        <v>4510 GMMW</v>
      </c>
      <c r="T26" s="355">
        <f>IF(F26="","",VLOOKUP(B26,'Porządk. zadań'!$A$1:$C$673,3,0))</f>
        <v>95</v>
      </c>
      <c r="U26" s="356" t="str">
        <f>IF(F26="","",IF(LEFT(B26,1)="B",MID(B26,FIND("x",SUBSTITUTE(B26,"/","x",1))+1,FIND("x",SUBSTITUTE(B26,"/","x",2))-FIND("x",SUBSTITUTE(B26,"/","x",1))-1),MID(B26,FIND("x",SUBSTITUTE(B26,"/","x",2))+1,FIND("x",SUBSTITUTE(B26,"/","x",3))-FIND("x",SUBSTITUTE(B26,"/","x",2))-1)))</f>
        <v>V</v>
      </c>
      <c r="V26" s="356" t="str">
        <f>IF(F26="","",IF(LEFT(B26,1)="B",MID(B26,FIND("-",SUBSTITUTE(B26,"/","-",1))+1,FIND("-",SUBSTITUTE(B26,"/","-",3))-FIND("-",SUBSTITUTE(B26,"/","-",1))-1),SUBSTITUTE(MID(B26,FIND("-",SUBSTITUTE(B26,"/","-",2))+1,FIND("-",SUBSTITUTE(B26,"/","-",4))-FIND("-",SUBSTITUTE(B26,"/","-",2))-1),"P","")))</f>
        <v>V/1</v>
      </c>
      <c r="W26" s="356" t="str">
        <f>IF(F26="","",IF(LEFT(B26,1)="B",IF(LEN(B26)-LEN(SUBSTITUTE(B26,"/",""))=4,LEFT(B26,FIND("x",SUBSTITUTE(B26,"/","x",4))-1),B26),IF(LEN(B26)-LEN(SUBSTITUTE(B26,"/",""))=5,LEFT(B26,FIND("x",SUBSTITUTE(B26,"/","x",5))-1),B26)))</f>
        <v>B/V/1/1</v>
      </c>
      <c r="X26" s="356" t="str">
        <f>IF(F26="","",IF(LEFT(B26,1)="B",IF(F26="","",IF(LEN(B26)-LEN(SUBSTITUTE(B26,"/",""))=4,B26,"-")),IF(LEN(B26)-LEN(SUBSTITUTE(B26,"/",""))=5,B26,"-")))</f>
        <v>B/V/1/1/1</v>
      </c>
    </row>
    <row r="27" spans="1:24">
      <c r="A27" s="345" t="s">
        <v>780</v>
      </c>
      <c r="B27" s="345" t="s">
        <v>40</v>
      </c>
      <c r="C27" s="346" t="s">
        <v>28</v>
      </c>
      <c r="D27" s="348">
        <v>80104</v>
      </c>
      <c r="E27" s="357">
        <v>4520</v>
      </c>
      <c r="F27" s="345" t="s">
        <v>2069</v>
      </c>
      <c r="G27" s="349">
        <v>401362</v>
      </c>
      <c r="H27" s="350">
        <v>401032.06</v>
      </c>
      <c r="I27" s="351"/>
      <c r="J27" s="352" t="str">
        <f>IF(A27="","",A27&amp;" "&amp;B27&amp;" "&amp;TEXT(D27,"00000")&amp;" "&amp;TEXT(E27,"0000")&amp;" "&amp;F27)</f>
        <v>DBFO B/V/1/1/1 80104 4520 GMMW</v>
      </c>
      <c r="K27" s="352" t="str">
        <f>IF(B27="","",B27&amp;" "&amp;TEXT(D27,"00000")&amp;" "&amp;TEXT(E27,"0000")&amp;" "&amp;F27)</f>
        <v>B/V/1/1/1 80104 4520 GMMW</v>
      </c>
      <c r="L27" s="353" t="str">
        <f>IF(B27="","",IF(OR(A27="DBFO",A27="OPS",A27="ŚDS",A27="SDS"),"Jednostka","Urząd"))</f>
        <v>Jednostka</v>
      </c>
      <c r="M27" s="353" t="str">
        <f>IF(B27="","",IF(COUNTIF(F27,"*sfue*")&gt;0,"Unijne",IF(COUNTIF(F27,"*BO/*")&gt;0,"BO","Pozostałe")))</f>
        <v>Pozostałe</v>
      </c>
      <c r="N27" s="353" t="str">
        <f>IF(B27="","",IF(COUNTIF(B27,"*/V/*")&gt;0,"Oświatowe","Pozaoświatowe"))</f>
        <v>Oświatowe</v>
      </c>
      <c r="O27" s="353" t="str">
        <f>IF(B27="","",IF(OR(COUNTIF(F27,"GZ*")&gt;0,COUNTIF(F27,"PZ*")&gt;0),"tak","nie"))</f>
        <v>nie</v>
      </c>
      <c r="P27" s="353" t="str">
        <f>IF(B27="","",IF(OR(LEFT(E27,3)="401",LEFT(E27,3)="479",LEFT(E27,3)="474",LEFT(E27,3)="475"),"Wynagrodz.",IF(OR(LEFT(E27,3)="417",LEFT(E27,3)="484"),"Um. zlecenia",IF(OR(LEFT(E27,3)="411",LEFT(E27,3)="412",LEFT(E27,3)="471",LEFT(E27,3)="485"),"Pochodne",IF(OR(LEFT(E27,3)="404",LEFT(E27,3)="480"),"13-tki","Rzeczowe")))))</f>
        <v>Rzeczowe</v>
      </c>
      <c r="Q27" s="353" t="str">
        <f>IF(B27="","",IF(OR(COUNTIF(F27,"FPU*")&gt;0,COUNTIF(F27,"*UU*")&gt;0,COUNTIF(F27,"*UNICEF*")&gt;0),"tak","nie"))</f>
        <v>nie</v>
      </c>
      <c r="R27" s="353" t="str">
        <f>IF(B27="","",IF(OR(COUNTIF(F27,"MW*")&gt;0,COUNTIF(F27,"OF*")&gt;0),"tak","nie"))</f>
        <v>nie</v>
      </c>
      <c r="S27" s="354" t="str">
        <f>IF(F27="","",E27&amp;" "&amp;F27)</f>
        <v>4520 GMMW</v>
      </c>
      <c r="T27" s="355">
        <f>IF(F27="","",VLOOKUP(B27,'Porządk. zadań'!$A$1:$C$673,3,0))</f>
        <v>95</v>
      </c>
      <c r="U27" s="356" t="str">
        <f>IF(F27="","",IF(LEFT(B27,1)="B",MID(B27,FIND("x",SUBSTITUTE(B27,"/","x",1))+1,FIND("x",SUBSTITUTE(B27,"/","x",2))-FIND("x",SUBSTITUTE(B27,"/","x",1))-1),MID(B27,FIND("x",SUBSTITUTE(B27,"/","x",2))+1,FIND("x",SUBSTITUTE(B27,"/","x",3))-FIND("x",SUBSTITUTE(B27,"/","x",2))-1)))</f>
        <v>V</v>
      </c>
      <c r="V27" s="356" t="str">
        <f>IF(F27="","",IF(LEFT(B27,1)="B",MID(B27,FIND("-",SUBSTITUTE(B27,"/","-",1))+1,FIND("-",SUBSTITUTE(B27,"/","-",3))-FIND("-",SUBSTITUTE(B27,"/","-",1))-1),SUBSTITUTE(MID(B27,FIND("-",SUBSTITUTE(B27,"/","-",2))+1,FIND("-",SUBSTITUTE(B27,"/","-",4))-FIND("-",SUBSTITUTE(B27,"/","-",2))-1),"P","")))</f>
        <v>V/1</v>
      </c>
      <c r="W27" s="356" t="str">
        <f>IF(F27="","",IF(LEFT(B27,1)="B",IF(LEN(B27)-LEN(SUBSTITUTE(B27,"/",""))=4,LEFT(B27,FIND("x",SUBSTITUTE(B27,"/","x",4))-1),B27),IF(LEN(B27)-LEN(SUBSTITUTE(B27,"/",""))=5,LEFT(B27,FIND("x",SUBSTITUTE(B27,"/","x",5))-1),B27)))</f>
        <v>B/V/1/1</v>
      </c>
      <c r="X27" s="356" t="str">
        <f>IF(F27="","",IF(LEFT(B27,1)="B",IF(F27="","",IF(LEN(B27)-LEN(SUBSTITUTE(B27,"/",""))=4,B27,"-")),IF(LEN(B27)-LEN(SUBSTITUTE(B27,"/",""))=5,B27,"-")))</f>
        <v>B/V/1/1/1</v>
      </c>
    </row>
    <row r="28" spans="1:24">
      <c r="A28" s="345" t="s">
        <v>780</v>
      </c>
      <c r="B28" s="345" t="s">
        <v>40</v>
      </c>
      <c r="C28" s="346" t="s">
        <v>28</v>
      </c>
      <c r="D28" s="348">
        <v>80104</v>
      </c>
      <c r="E28" s="357">
        <v>4530</v>
      </c>
      <c r="F28" s="345" t="s">
        <v>2069</v>
      </c>
      <c r="G28" s="349">
        <v>1177</v>
      </c>
      <c r="H28" s="350">
        <v>609.65</v>
      </c>
      <c r="I28" s="351"/>
      <c r="J28" s="352" t="str">
        <f>IF(A28="","",A28&amp;" "&amp;B28&amp;" "&amp;TEXT(D28,"00000")&amp;" "&amp;TEXT(E28,"0000")&amp;" "&amp;F28)</f>
        <v>DBFO B/V/1/1/1 80104 4530 GMMW</v>
      </c>
      <c r="K28" s="352" t="str">
        <f>IF(B28="","",B28&amp;" "&amp;TEXT(D28,"00000")&amp;" "&amp;TEXT(E28,"0000")&amp;" "&amp;F28)</f>
        <v>B/V/1/1/1 80104 4530 GMMW</v>
      </c>
      <c r="L28" s="353" t="str">
        <f>IF(B28="","",IF(OR(A28="DBFO",A28="OPS",A28="ŚDS",A28="SDS"),"Jednostka","Urząd"))</f>
        <v>Jednostka</v>
      </c>
      <c r="M28" s="353" t="str">
        <f>IF(B28="","",IF(COUNTIF(F28,"*sfue*")&gt;0,"Unijne",IF(COUNTIF(F28,"*BO/*")&gt;0,"BO","Pozostałe")))</f>
        <v>Pozostałe</v>
      </c>
      <c r="N28" s="353" t="str">
        <f>IF(B28="","",IF(COUNTIF(B28,"*/V/*")&gt;0,"Oświatowe","Pozaoświatowe"))</f>
        <v>Oświatowe</v>
      </c>
      <c r="O28" s="353" t="str">
        <f>IF(B28="","",IF(OR(COUNTIF(F28,"GZ*")&gt;0,COUNTIF(F28,"PZ*")&gt;0),"tak","nie"))</f>
        <v>nie</v>
      </c>
      <c r="P28" s="353" t="str">
        <f>IF(B28="","",IF(OR(LEFT(E28,3)="401",LEFT(E28,3)="479",LEFT(E28,3)="474",LEFT(E28,3)="475"),"Wynagrodz.",IF(OR(LEFT(E28,3)="417",LEFT(E28,3)="484"),"Um. zlecenia",IF(OR(LEFT(E28,3)="411",LEFT(E28,3)="412",LEFT(E28,3)="471",LEFT(E28,3)="485"),"Pochodne",IF(OR(LEFT(E28,3)="404",LEFT(E28,3)="480"),"13-tki","Rzeczowe")))))</f>
        <v>Rzeczowe</v>
      </c>
      <c r="Q28" s="353" t="str">
        <f>IF(B28="","",IF(OR(COUNTIF(F28,"FPU*")&gt;0,COUNTIF(F28,"*UU*")&gt;0,COUNTIF(F28,"*UNICEF*")&gt;0),"tak","nie"))</f>
        <v>nie</v>
      </c>
      <c r="R28" s="353" t="str">
        <f>IF(B28="","",IF(OR(COUNTIF(F28,"MW*")&gt;0,COUNTIF(F28,"OF*")&gt;0),"tak","nie"))</f>
        <v>nie</v>
      </c>
      <c r="S28" s="354" t="str">
        <f>IF(F28="","",E28&amp;" "&amp;F28)</f>
        <v>4530 GMMW</v>
      </c>
      <c r="T28" s="355">
        <f>IF(F28="","",VLOOKUP(B28,'Porządk. zadań'!$A$1:$C$673,3,0))</f>
        <v>95</v>
      </c>
      <c r="U28" s="356" t="str">
        <f>IF(F28="","",IF(LEFT(B28,1)="B",MID(B28,FIND("x",SUBSTITUTE(B28,"/","x",1))+1,FIND("x",SUBSTITUTE(B28,"/","x",2))-FIND("x",SUBSTITUTE(B28,"/","x",1))-1),MID(B28,FIND("x",SUBSTITUTE(B28,"/","x",2))+1,FIND("x",SUBSTITUTE(B28,"/","x",3))-FIND("x",SUBSTITUTE(B28,"/","x",2))-1)))</f>
        <v>V</v>
      </c>
      <c r="V28" s="356" t="str">
        <f>IF(F28="","",IF(LEFT(B28,1)="B",MID(B28,FIND("-",SUBSTITUTE(B28,"/","-",1))+1,FIND("-",SUBSTITUTE(B28,"/","-",3))-FIND("-",SUBSTITUTE(B28,"/","-",1))-1),SUBSTITUTE(MID(B28,FIND("-",SUBSTITUTE(B28,"/","-",2))+1,FIND("-",SUBSTITUTE(B28,"/","-",4))-FIND("-",SUBSTITUTE(B28,"/","-",2))-1),"P","")))</f>
        <v>V/1</v>
      </c>
      <c r="W28" s="356" t="str">
        <f>IF(F28="","",IF(LEFT(B28,1)="B",IF(LEN(B28)-LEN(SUBSTITUTE(B28,"/",""))=4,LEFT(B28,FIND("x",SUBSTITUTE(B28,"/","x",4))-1),B28),IF(LEN(B28)-LEN(SUBSTITUTE(B28,"/",""))=5,LEFT(B28,FIND("x",SUBSTITUTE(B28,"/","x",5))-1),B28)))</f>
        <v>B/V/1/1</v>
      </c>
      <c r="X28" s="356" t="str">
        <f>IF(F28="","",IF(LEFT(B28,1)="B",IF(F28="","",IF(LEN(B28)-LEN(SUBSTITUTE(B28,"/",""))=4,B28,"-")),IF(LEN(B28)-LEN(SUBSTITUTE(B28,"/",""))=5,B28,"-")))</f>
        <v>B/V/1/1/1</v>
      </c>
    </row>
    <row r="29" spans="1:24">
      <c r="A29" s="345" t="s">
        <v>780</v>
      </c>
      <c r="B29" s="345" t="s">
        <v>40</v>
      </c>
      <c r="C29" s="346" t="s">
        <v>28</v>
      </c>
      <c r="D29" s="348">
        <v>80104</v>
      </c>
      <c r="E29" s="357">
        <v>4700</v>
      </c>
      <c r="F29" s="345" t="s">
        <v>2069</v>
      </c>
      <c r="G29" s="349">
        <v>29990</v>
      </c>
      <c r="H29" s="350">
        <v>29573</v>
      </c>
      <c r="I29" s="351"/>
      <c r="J29" s="352" t="str">
        <f>IF(A29="","",A29&amp;" "&amp;B29&amp;" "&amp;TEXT(D29,"00000")&amp;" "&amp;TEXT(E29,"0000")&amp;" "&amp;F29)</f>
        <v>DBFO B/V/1/1/1 80104 4700 GMMW</v>
      </c>
      <c r="K29" s="352" t="str">
        <f>IF(B29="","",B29&amp;" "&amp;TEXT(D29,"00000")&amp;" "&amp;TEXT(E29,"0000")&amp;" "&amp;F29)</f>
        <v>B/V/1/1/1 80104 4700 GMMW</v>
      </c>
      <c r="L29" s="353" t="str">
        <f>IF(B29="","",IF(OR(A29="DBFO",A29="OPS",A29="ŚDS",A29="SDS"),"Jednostka","Urząd"))</f>
        <v>Jednostka</v>
      </c>
      <c r="M29" s="353" t="str">
        <f>IF(B29="","",IF(COUNTIF(F29,"*sfue*")&gt;0,"Unijne",IF(COUNTIF(F29,"*BO/*")&gt;0,"BO","Pozostałe")))</f>
        <v>Pozostałe</v>
      </c>
      <c r="N29" s="353" t="str">
        <f>IF(B29="","",IF(COUNTIF(B29,"*/V/*")&gt;0,"Oświatowe","Pozaoświatowe"))</f>
        <v>Oświatowe</v>
      </c>
      <c r="O29" s="353" t="str">
        <f>IF(B29="","",IF(OR(COUNTIF(F29,"GZ*")&gt;0,COUNTIF(F29,"PZ*")&gt;0),"tak","nie"))</f>
        <v>nie</v>
      </c>
      <c r="P29" s="353" t="str">
        <f>IF(B29="","",IF(OR(LEFT(E29,3)="401",LEFT(E29,3)="479",LEFT(E29,3)="474",LEFT(E29,3)="475"),"Wynagrodz.",IF(OR(LEFT(E29,3)="417",LEFT(E29,3)="484"),"Um. zlecenia",IF(OR(LEFT(E29,3)="411",LEFT(E29,3)="412",LEFT(E29,3)="471",LEFT(E29,3)="485"),"Pochodne",IF(OR(LEFT(E29,3)="404",LEFT(E29,3)="480"),"13-tki","Rzeczowe")))))</f>
        <v>Rzeczowe</v>
      </c>
      <c r="Q29" s="353" t="str">
        <f>IF(B29="","",IF(OR(COUNTIF(F29,"FPU*")&gt;0,COUNTIF(F29,"*UU*")&gt;0,COUNTIF(F29,"*UNICEF*")&gt;0),"tak","nie"))</f>
        <v>nie</v>
      </c>
      <c r="R29" s="353" t="str">
        <f>IF(B29="","",IF(OR(COUNTIF(F29,"MW*")&gt;0,COUNTIF(F29,"OF*")&gt;0),"tak","nie"))</f>
        <v>nie</v>
      </c>
      <c r="S29" s="354" t="str">
        <f>IF(F29="","",E29&amp;" "&amp;F29)</f>
        <v>4700 GMMW</v>
      </c>
      <c r="T29" s="355">
        <f>IF(F29="","",VLOOKUP(B29,'Porządk. zadań'!$A$1:$C$673,3,0))</f>
        <v>95</v>
      </c>
      <c r="U29" s="356" t="str">
        <f>IF(F29="","",IF(LEFT(B29,1)="B",MID(B29,FIND("x",SUBSTITUTE(B29,"/","x",1))+1,FIND("x",SUBSTITUTE(B29,"/","x",2))-FIND("x",SUBSTITUTE(B29,"/","x",1))-1),MID(B29,FIND("x",SUBSTITUTE(B29,"/","x",2))+1,FIND("x",SUBSTITUTE(B29,"/","x",3))-FIND("x",SUBSTITUTE(B29,"/","x",2))-1)))</f>
        <v>V</v>
      </c>
      <c r="V29" s="356" t="str">
        <f>IF(F29="","",IF(LEFT(B29,1)="B",MID(B29,FIND("-",SUBSTITUTE(B29,"/","-",1))+1,FIND("-",SUBSTITUTE(B29,"/","-",3))-FIND("-",SUBSTITUTE(B29,"/","-",1))-1),SUBSTITUTE(MID(B29,FIND("-",SUBSTITUTE(B29,"/","-",2))+1,FIND("-",SUBSTITUTE(B29,"/","-",4))-FIND("-",SUBSTITUTE(B29,"/","-",2))-1),"P","")))</f>
        <v>V/1</v>
      </c>
      <c r="W29" s="356" t="str">
        <f>IF(F29="","",IF(LEFT(B29,1)="B",IF(LEN(B29)-LEN(SUBSTITUTE(B29,"/",""))=4,LEFT(B29,FIND("x",SUBSTITUTE(B29,"/","x",4))-1),B29),IF(LEN(B29)-LEN(SUBSTITUTE(B29,"/",""))=5,LEFT(B29,FIND("x",SUBSTITUTE(B29,"/","x",5))-1),B29)))</f>
        <v>B/V/1/1</v>
      </c>
      <c r="X29" s="356" t="str">
        <f>IF(F29="","",IF(LEFT(B29,1)="B",IF(F29="","",IF(LEN(B29)-LEN(SUBSTITUTE(B29,"/",""))=4,B29,"-")),IF(LEN(B29)-LEN(SUBSTITUTE(B29,"/",""))=5,B29,"-")))</f>
        <v>B/V/1/1/1</v>
      </c>
    </row>
    <row r="30" spans="1:24">
      <c r="A30" s="345" t="s">
        <v>780</v>
      </c>
      <c r="B30" s="345" t="s">
        <v>40</v>
      </c>
      <c r="C30" s="346" t="s">
        <v>28</v>
      </c>
      <c r="D30" s="348">
        <v>80104</v>
      </c>
      <c r="E30" s="357">
        <v>4710</v>
      </c>
      <c r="F30" s="345" t="s">
        <v>2069</v>
      </c>
      <c r="G30" s="349">
        <v>114970</v>
      </c>
      <c r="H30" s="350">
        <v>114961.03</v>
      </c>
      <c r="I30" s="351"/>
      <c r="J30" s="352" t="str">
        <f>IF(A30="","",A30&amp;" "&amp;B30&amp;" "&amp;TEXT(D30,"00000")&amp;" "&amp;TEXT(E30,"0000")&amp;" "&amp;F30)</f>
        <v>DBFO B/V/1/1/1 80104 4710 GMMW</v>
      </c>
      <c r="K30" s="352" t="str">
        <f>IF(B30="","",B30&amp;" "&amp;TEXT(D30,"00000")&amp;" "&amp;TEXT(E30,"0000")&amp;" "&amp;F30)</f>
        <v>B/V/1/1/1 80104 4710 GMMW</v>
      </c>
      <c r="L30" s="353" t="str">
        <f>IF(B30="","",IF(OR(A30="DBFO",A30="OPS",A30="ŚDS",A30="SDS"),"Jednostka","Urząd"))</f>
        <v>Jednostka</v>
      </c>
      <c r="M30" s="353" t="str">
        <f>IF(B30="","",IF(COUNTIF(F30,"*sfue*")&gt;0,"Unijne",IF(COUNTIF(F30,"*BO/*")&gt;0,"BO","Pozostałe")))</f>
        <v>Pozostałe</v>
      </c>
      <c r="N30" s="353" t="str">
        <f>IF(B30="","",IF(COUNTIF(B30,"*/V/*")&gt;0,"Oświatowe","Pozaoświatowe"))</f>
        <v>Oświatowe</v>
      </c>
      <c r="O30" s="353" t="str">
        <f>IF(B30="","",IF(OR(COUNTIF(F30,"GZ*")&gt;0,COUNTIF(F30,"PZ*")&gt;0),"tak","nie"))</f>
        <v>nie</v>
      </c>
      <c r="P30" s="353" t="str">
        <f>IF(B30="","",IF(OR(LEFT(E30,3)="401",LEFT(E30,3)="479",LEFT(E30,3)="474",LEFT(E30,3)="475"),"Wynagrodz.",IF(OR(LEFT(E30,3)="417",LEFT(E30,3)="484"),"Um. zlecenia",IF(OR(LEFT(E30,3)="411",LEFT(E30,3)="412",LEFT(E30,3)="471",LEFT(E30,3)="485"),"Pochodne",IF(OR(LEFT(E30,3)="404",LEFT(E30,3)="480"),"13-tki","Rzeczowe")))))</f>
        <v>Pochodne</v>
      </c>
      <c r="Q30" s="353" t="str">
        <f>IF(B30="","",IF(OR(COUNTIF(F30,"FPU*")&gt;0,COUNTIF(F30,"*UU*")&gt;0,COUNTIF(F30,"*UNICEF*")&gt;0),"tak","nie"))</f>
        <v>nie</v>
      </c>
      <c r="R30" s="353" t="str">
        <f>IF(B30="","",IF(OR(COUNTIF(F30,"MW*")&gt;0,COUNTIF(F30,"OF*")&gt;0),"tak","nie"))</f>
        <v>nie</v>
      </c>
      <c r="S30" s="354" t="str">
        <f>IF(F30="","",E30&amp;" "&amp;F30)</f>
        <v>4710 GMMW</v>
      </c>
      <c r="T30" s="355">
        <f>IF(F30="","",VLOOKUP(B30,'Porządk. zadań'!$A$1:$C$673,3,0))</f>
        <v>95</v>
      </c>
      <c r="U30" s="356" t="str">
        <f>IF(F30="","",IF(LEFT(B30,1)="B",MID(B30,FIND("x",SUBSTITUTE(B30,"/","x",1))+1,FIND("x",SUBSTITUTE(B30,"/","x",2))-FIND("x",SUBSTITUTE(B30,"/","x",1))-1),MID(B30,FIND("x",SUBSTITUTE(B30,"/","x",2))+1,FIND("x",SUBSTITUTE(B30,"/","x",3))-FIND("x",SUBSTITUTE(B30,"/","x",2))-1)))</f>
        <v>V</v>
      </c>
      <c r="V30" s="356" t="str">
        <f>IF(F30="","",IF(LEFT(B30,1)="B",MID(B30,FIND("-",SUBSTITUTE(B30,"/","-",1))+1,FIND("-",SUBSTITUTE(B30,"/","-",3))-FIND("-",SUBSTITUTE(B30,"/","-",1))-1),SUBSTITUTE(MID(B30,FIND("-",SUBSTITUTE(B30,"/","-",2))+1,FIND("-",SUBSTITUTE(B30,"/","-",4))-FIND("-",SUBSTITUTE(B30,"/","-",2))-1),"P","")))</f>
        <v>V/1</v>
      </c>
      <c r="W30" s="356" t="str">
        <f>IF(F30="","",IF(LEFT(B30,1)="B",IF(LEN(B30)-LEN(SUBSTITUTE(B30,"/",""))=4,LEFT(B30,FIND("x",SUBSTITUTE(B30,"/","x",4))-1),B30),IF(LEN(B30)-LEN(SUBSTITUTE(B30,"/",""))=5,LEFT(B30,FIND("x",SUBSTITUTE(B30,"/","x",5))-1),B30)))</f>
        <v>B/V/1/1</v>
      </c>
      <c r="X30" s="356" t="str">
        <f>IF(F30="","",IF(LEFT(B30,1)="B",IF(F30="","",IF(LEN(B30)-LEN(SUBSTITUTE(B30,"/",""))=4,B30,"-")),IF(LEN(B30)-LEN(SUBSTITUTE(B30,"/",""))=5,B30,"-")))</f>
        <v>B/V/1/1/1</v>
      </c>
    </row>
    <row r="31" spans="1:24">
      <c r="A31" s="345" t="s">
        <v>780</v>
      </c>
      <c r="B31" s="345" t="s">
        <v>40</v>
      </c>
      <c r="C31" s="346" t="s">
        <v>28</v>
      </c>
      <c r="D31" s="348">
        <v>80104</v>
      </c>
      <c r="E31" s="357">
        <v>4740</v>
      </c>
      <c r="F31" s="345" t="s">
        <v>2071</v>
      </c>
      <c r="G31" s="349">
        <v>805814</v>
      </c>
      <c r="H31" s="350">
        <v>805814</v>
      </c>
      <c r="I31" s="351"/>
      <c r="J31" s="352" t="str">
        <f>IF(A31="","",A31&amp;" "&amp;B31&amp;" "&amp;TEXT(D31,"00000")&amp;" "&amp;TEXT(E31,"0000")&amp;" "&amp;F31)</f>
        <v>DBFO B/V/1/1/1 80104 4740 FPUG10</v>
      </c>
      <c r="K31" s="352" t="str">
        <f>IF(B31="","",B31&amp;" "&amp;TEXT(D31,"00000")&amp;" "&amp;TEXT(E31,"0000")&amp;" "&amp;F31)</f>
        <v>B/V/1/1/1 80104 4740 FPUG10</v>
      </c>
      <c r="L31" s="353" t="str">
        <f>IF(B31="","",IF(OR(A31="DBFO",A31="OPS",A31="ŚDS",A31="SDS"),"Jednostka","Urząd"))</f>
        <v>Jednostka</v>
      </c>
      <c r="M31" s="353" t="str">
        <f>IF(B31="","",IF(COUNTIF(F31,"*sfue*")&gt;0,"Unijne",IF(COUNTIF(F31,"*BO/*")&gt;0,"BO","Pozostałe")))</f>
        <v>Pozostałe</v>
      </c>
      <c r="N31" s="353" t="str">
        <f>IF(B31="","",IF(COUNTIF(B31,"*/V/*")&gt;0,"Oświatowe","Pozaoświatowe"))</f>
        <v>Oświatowe</v>
      </c>
      <c r="O31" s="353" t="str">
        <f>IF(B31="","",IF(OR(COUNTIF(F31,"GZ*")&gt;0,COUNTIF(F31,"PZ*")&gt;0),"tak","nie"))</f>
        <v>nie</v>
      </c>
      <c r="P31" s="353" t="str">
        <f>IF(B31="","",IF(OR(LEFT(E31,3)="401",LEFT(E31,3)="479",LEFT(E31,3)="474",LEFT(E31,3)="475"),"Wynagrodz.",IF(OR(LEFT(E31,3)="417",LEFT(E31,3)="484"),"Um. zlecenia",IF(OR(LEFT(E31,3)="411",LEFT(E31,3)="412",LEFT(E31,3)="471",LEFT(E31,3)="485"),"Pochodne",IF(OR(LEFT(E31,3)="404",LEFT(E31,3)="480"),"13-tki","Rzeczowe")))))</f>
        <v>Wynagrodz.</v>
      </c>
      <c r="Q31" s="353" t="str">
        <f>IF(B31="","",IF(OR(COUNTIF(F31,"FPU*")&gt;0,COUNTIF(F31,"*UU*")&gt;0,COUNTIF(F31,"*UNICEF*")&gt;0),"tak","nie"))</f>
        <v>tak</v>
      </c>
      <c r="R31" s="353" t="str">
        <f>IF(B31="","",IF(OR(COUNTIF(F31,"MW*")&gt;0,COUNTIF(F31,"OF*")&gt;0),"tak","nie"))</f>
        <v>nie</v>
      </c>
      <c r="S31" s="354" t="str">
        <f>IF(F31="","",E31&amp;" "&amp;F31)</f>
        <v>4740 FPUG10</v>
      </c>
      <c r="T31" s="355">
        <f>IF(F31="","",VLOOKUP(B31,'Porządk. zadań'!$A$1:$C$673,3,0))</f>
        <v>95</v>
      </c>
      <c r="U31" s="356" t="str">
        <f>IF(F31="","",IF(LEFT(B31,1)="B",MID(B31,FIND("x",SUBSTITUTE(B31,"/","x",1))+1,FIND("x",SUBSTITUTE(B31,"/","x",2))-FIND("x",SUBSTITUTE(B31,"/","x",1))-1),MID(B31,FIND("x",SUBSTITUTE(B31,"/","x",2))+1,FIND("x",SUBSTITUTE(B31,"/","x",3))-FIND("x",SUBSTITUTE(B31,"/","x",2))-1)))</f>
        <v>V</v>
      </c>
      <c r="V31" s="356" t="str">
        <f>IF(F31="","",IF(LEFT(B31,1)="B",MID(B31,FIND("-",SUBSTITUTE(B31,"/","-",1))+1,FIND("-",SUBSTITUTE(B31,"/","-",3))-FIND("-",SUBSTITUTE(B31,"/","-",1))-1),SUBSTITUTE(MID(B31,FIND("-",SUBSTITUTE(B31,"/","-",2))+1,FIND("-",SUBSTITUTE(B31,"/","-",4))-FIND("-",SUBSTITUTE(B31,"/","-",2))-1),"P","")))</f>
        <v>V/1</v>
      </c>
      <c r="W31" s="356" t="str">
        <f>IF(F31="","",IF(LEFT(B31,1)="B",IF(LEN(B31)-LEN(SUBSTITUTE(B31,"/",""))=4,LEFT(B31,FIND("x",SUBSTITUTE(B31,"/","x",4))-1),B31),IF(LEN(B31)-LEN(SUBSTITUTE(B31,"/",""))=5,LEFT(B31,FIND("x",SUBSTITUTE(B31,"/","x",5))-1),B31)))</f>
        <v>B/V/1/1</v>
      </c>
      <c r="X31" s="356" t="str">
        <f>IF(F31="","",IF(LEFT(B31,1)="B",IF(F31="","",IF(LEN(B31)-LEN(SUBSTITUTE(B31,"/",""))=4,B31,"-")),IF(LEN(B31)-LEN(SUBSTITUTE(B31,"/",""))=5,B31,"-")))</f>
        <v>B/V/1/1/1</v>
      </c>
    </row>
    <row r="32" spans="1:24">
      <c r="A32" s="345" t="s">
        <v>780</v>
      </c>
      <c r="B32" s="345" t="s">
        <v>40</v>
      </c>
      <c r="C32" s="346" t="s">
        <v>28</v>
      </c>
      <c r="D32" s="347">
        <v>80104</v>
      </c>
      <c r="E32" s="357">
        <v>4750</v>
      </c>
      <c r="F32" s="345" t="s">
        <v>2071</v>
      </c>
      <c r="G32" s="349">
        <v>1138426</v>
      </c>
      <c r="H32" s="350">
        <v>1138426</v>
      </c>
      <c r="I32" s="351"/>
      <c r="J32" s="352" t="str">
        <f>IF(A32="","",A32&amp;" "&amp;B32&amp;" "&amp;TEXT(D32,"00000")&amp;" "&amp;TEXT(E32,"0000")&amp;" "&amp;F32)</f>
        <v>DBFO B/V/1/1/1 80104 4750 FPUG10</v>
      </c>
      <c r="K32" s="352" t="str">
        <f>IF(B32="","",B32&amp;" "&amp;TEXT(D32,"00000")&amp;" "&amp;TEXT(E32,"0000")&amp;" "&amp;F32)</f>
        <v>B/V/1/1/1 80104 4750 FPUG10</v>
      </c>
      <c r="L32" s="353" t="str">
        <f>IF(B32="","",IF(OR(A32="DBFO",A32="OPS",A32="ŚDS",A32="SDS"),"Jednostka","Urząd"))</f>
        <v>Jednostka</v>
      </c>
      <c r="M32" s="353" t="str">
        <f>IF(B32="","",IF(COUNTIF(F32,"*sfue*")&gt;0,"Unijne",IF(COUNTIF(F32,"*BO/*")&gt;0,"BO","Pozostałe")))</f>
        <v>Pozostałe</v>
      </c>
      <c r="N32" s="353" t="str">
        <f>IF(B32="","",IF(COUNTIF(B32,"*/V/*")&gt;0,"Oświatowe","Pozaoświatowe"))</f>
        <v>Oświatowe</v>
      </c>
      <c r="O32" s="353" t="str">
        <f>IF(B32="","",IF(OR(COUNTIF(F32,"GZ*")&gt;0,COUNTIF(F32,"PZ*")&gt;0),"tak","nie"))</f>
        <v>nie</v>
      </c>
      <c r="P32" s="353" t="str">
        <f>IF(B32="","",IF(OR(LEFT(E32,3)="401",LEFT(E32,3)="479",LEFT(E32,3)="474",LEFT(E32,3)="475"),"Wynagrodz.",IF(OR(LEFT(E32,3)="417",LEFT(E32,3)="484"),"Um. zlecenia",IF(OR(LEFT(E32,3)="411",LEFT(E32,3)="412",LEFT(E32,3)="471",LEFT(E32,3)="485"),"Pochodne",IF(OR(LEFT(E32,3)="404",LEFT(E32,3)="480"),"13-tki","Rzeczowe")))))</f>
        <v>Wynagrodz.</v>
      </c>
      <c r="Q32" s="353" t="str">
        <f>IF(B32="","",IF(OR(COUNTIF(F32,"FPU*")&gt;0,COUNTIF(F32,"*UU*")&gt;0,COUNTIF(F32,"*UNICEF*")&gt;0),"tak","nie"))</f>
        <v>tak</v>
      </c>
      <c r="R32" s="353" t="str">
        <f>IF(B32="","",IF(OR(COUNTIF(F32,"MW*")&gt;0,COUNTIF(F32,"OF*")&gt;0),"tak","nie"))</f>
        <v>nie</v>
      </c>
      <c r="S32" s="354" t="str">
        <f>IF(F32="","",E32&amp;" "&amp;F32)</f>
        <v>4750 FPUG10</v>
      </c>
      <c r="T32" s="355">
        <f>IF(F32="","",VLOOKUP(B32,'Porządk. zadań'!$A$1:$C$673,3,0))</f>
        <v>95</v>
      </c>
      <c r="U32" s="356" t="str">
        <f>IF(F32="","",IF(LEFT(B32,1)="B",MID(B32,FIND("x",SUBSTITUTE(B32,"/","x",1))+1,FIND("x",SUBSTITUTE(B32,"/","x",2))-FIND("x",SUBSTITUTE(B32,"/","x",1))-1),MID(B32,FIND("x",SUBSTITUTE(B32,"/","x",2))+1,FIND("x",SUBSTITUTE(B32,"/","x",3))-FIND("x",SUBSTITUTE(B32,"/","x",2))-1)))</f>
        <v>V</v>
      </c>
      <c r="V32" s="356" t="str">
        <f>IF(F32="","",IF(LEFT(B32,1)="B",MID(B32,FIND("-",SUBSTITUTE(B32,"/","-",1))+1,FIND("-",SUBSTITUTE(B32,"/","-",3))-FIND("-",SUBSTITUTE(B32,"/","-",1))-1),SUBSTITUTE(MID(B32,FIND("-",SUBSTITUTE(B32,"/","-",2))+1,FIND("-",SUBSTITUTE(B32,"/","-",4))-FIND("-",SUBSTITUTE(B32,"/","-",2))-1),"P","")))</f>
        <v>V/1</v>
      </c>
      <c r="W32" s="356" t="str">
        <f>IF(F32="","",IF(LEFT(B32,1)="B",IF(LEN(B32)-LEN(SUBSTITUTE(B32,"/",""))=4,LEFT(B32,FIND("x",SUBSTITUTE(B32,"/","x",4))-1),B32),IF(LEN(B32)-LEN(SUBSTITUTE(B32,"/",""))=5,LEFT(B32,FIND("x",SUBSTITUTE(B32,"/","x",5))-1),B32)))</f>
        <v>B/V/1/1</v>
      </c>
      <c r="X32" s="356" t="str">
        <f>IF(F32="","",IF(LEFT(B32,1)="B",IF(F32="","",IF(LEN(B32)-LEN(SUBSTITUTE(B32,"/",""))=4,B32,"-")),IF(LEN(B32)-LEN(SUBSTITUTE(B32,"/",""))=5,B32,"-")))</f>
        <v>B/V/1/1/1</v>
      </c>
    </row>
    <row r="33" spans="1:24">
      <c r="A33" s="345" t="s">
        <v>780</v>
      </c>
      <c r="B33" s="345" t="s">
        <v>40</v>
      </c>
      <c r="C33" s="346" t="s">
        <v>28</v>
      </c>
      <c r="D33" s="348">
        <v>80104</v>
      </c>
      <c r="E33" s="357">
        <v>4790</v>
      </c>
      <c r="F33" s="345" t="s">
        <v>2069</v>
      </c>
      <c r="G33" s="349">
        <v>32690870</v>
      </c>
      <c r="H33" s="350">
        <v>32652519.09</v>
      </c>
      <c r="I33" s="351"/>
      <c r="J33" s="352" t="str">
        <f>IF(A33="","",A33&amp;" "&amp;B33&amp;" "&amp;TEXT(D33,"00000")&amp;" "&amp;TEXT(E33,"0000")&amp;" "&amp;F33)</f>
        <v>DBFO B/V/1/1/1 80104 4790 GMMW</v>
      </c>
      <c r="K33" s="352" t="str">
        <f>IF(B33="","",B33&amp;" "&amp;TEXT(D33,"00000")&amp;" "&amp;TEXT(E33,"0000")&amp;" "&amp;F33)</f>
        <v>B/V/1/1/1 80104 4790 GMMW</v>
      </c>
      <c r="L33" s="353" t="str">
        <f>IF(B33="","",IF(OR(A33="DBFO",A33="OPS",A33="ŚDS",A33="SDS"),"Jednostka","Urząd"))</f>
        <v>Jednostka</v>
      </c>
      <c r="M33" s="353" t="str">
        <f>IF(B33="","",IF(COUNTIF(F33,"*sfue*")&gt;0,"Unijne",IF(COUNTIF(F33,"*BO/*")&gt;0,"BO","Pozostałe")))</f>
        <v>Pozostałe</v>
      </c>
      <c r="N33" s="353" t="str">
        <f>IF(B33="","",IF(COUNTIF(B33,"*/V/*")&gt;0,"Oświatowe","Pozaoświatowe"))</f>
        <v>Oświatowe</v>
      </c>
      <c r="O33" s="353" t="str">
        <f>IF(B33="","",IF(OR(COUNTIF(F33,"GZ*")&gt;0,COUNTIF(F33,"PZ*")&gt;0),"tak","nie"))</f>
        <v>nie</v>
      </c>
      <c r="P33" s="353" t="str">
        <f>IF(B33="","",IF(OR(LEFT(E33,3)="401",LEFT(E33,3)="479",LEFT(E33,3)="474",LEFT(E33,3)="475"),"Wynagrodz.",IF(OR(LEFT(E33,3)="417",LEFT(E33,3)="484"),"Um. zlecenia",IF(OR(LEFT(E33,3)="411",LEFT(E33,3)="412",LEFT(E33,3)="471",LEFT(E33,3)="485"),"Pochodne",IF(OR(LEFT(E33,3)="404",LEFT(E33,3)="480"),"13-tki","Rzeczowe")))))</f>
        <v>Wynagrodz.</v>
      </c>
      <c r="Q33" s="353" t="str">
        <f>IF(B33="","",IF(OR(COUNTIF(F33,"FPU*")&gt;0,COUNTIF(F33,"*UU*")&gt;0,COUNTIF(F33,"*UNICEF*")&gt;0),"tak","nie"))</f>
        <v>nie</v>
      </c>
      <c r="R33" s="353" t="str">
        <f>IF(B33="","",IF(OR(COUNTIF(F33,"MW*")&gt;0,COUNTIF(F33,"OF*")&gt;0),"tak","nie"))</f>
        <v>nie</v>
      </c>
      <c r="S33" s="354" t="str">
        <f>IF(F33="","",E33&amp;" "&amp;F33)</f>
        <v>4790 GMMW</v>
      </c>
      <c r="T33" s="355">
        <f>IF(F33="","",VLOOKUP(B33,'Porządk. zadań'!$A$1:$C$673,3,0))</f>
        <v>95</v>
      </c>
      <c r="U33" s="356" t="str">
        <f>IF(F33="","",IF(LEFT(B33,1)="B",MID(B33,FIND("x",SUBSTITUTE(B33,"/","x",1))+1,FIND("x",SUBSTITUTE(B33,"/","x",2))-FIND("x",SUBSTITUTE(B33,"/","x",1))-1),MID(B33,FIND("x",SUBSTITUTE(B33,"/","x",2))+1,FIND("x",SUBSTITUTE(B33,"/","x",3))-FIND("x",SUBSTITUTE(B33,"/","x",2))-1)))</f>
        <v>V</v>
      </c>
      <c r="V33" s="356" t="str">
        <f>IF(F33="","",IF(LEFT(B33,1)="B",MID(B33,FIND("-",SUBSTITUTE(B33,"/","-",1))+1,FIND("-",SUBSTITUTE(B33,"/","-",3))-FIND("-",SUBSTITUTE(B33,"/","-",1))-1),SUBSTITUTE(MID(B33,FIND("-",SUBSTITUTE(B33,"/","-",2))+1,FIND("-",SUBSTITUTE(B33,"/","-",4))-FIND("-",SUBSTITUTE(B33,"/","-",2))-1),"P","")))</f>
        <v>V/1</v>
      </c>
      <c r="W33" s="356" t="str">
        <f>IF(F33="","",IF(LEFT(B33,1)="B",IF(LEN(B33)-LEN(SUBSTITUTE(B33,"/",""))=4,LEFT(B33,FIND("x",SUBSTITUTE(B33,"/","x",4))-1),B33),IF(LEN(B33)-LEN(SUBSTITUTE(B33,"/",""))=5,LEFT(B33,FIND("x",SUBSTITUTE(B33,"/","x",5))-1),B33)))</f>
        <v>B/V/1/1</v>
      </c>
      <c r="X33" s="356" t="str">
        <f>IF(F33="","",IF(LEFT(B33,1)="B",IF(F33="","",IF(LEN(B33)-LEN(SUBSTITUTE(B33,"/",""))=4,B33,"-")),IF(LEN(B33)-LEN(SUBSTITUTE(B33,"/",""))=5,B33,"-")))</f>
        <v>B/V/1/1/1</v>
      </c>
    </row>
    <row r="34" spans="1:24">
      <c r="A34" s="345" t="s">
        <v>780</v>
      </c>
      <c r="B34" s="345" t="s">
        <v>40</v>
      </c>
      <c r="C34" s="346" t="s">
        <v>28</v>
      </c>
      <c r="D34" s="348">
        <v>80104</v>
      </c>
      <c r="E34" s="357">
        <v>4800</v>
      </c>
      <c r="F34" s="345" t="s">
        <v>2069</v>
      </c>
      <c r="G34" s="349">
        <v>2570343</v>
      </c>
      <c r="H34" s="350">
        <v>2569651.04</v>
      </c>
      <c r="I34" s="351"/>
      <c r="J34" s="352" t="str">
        <f>IF(A34="","",A34&amp;" "&amp;B34&amp;" "&amp;TEXT(D34,"00000")&amp;" "&amp;TEXT(E34,"0000")&amp;" "&amp;F34)</f>
        <v>DBFO B/V/1/1/1 80104 4800 GMMW</v>
      </c>
      <c r="K34" s="352" t="str">
        <f>IF(B34="","",B34&amp;" "&amp;TEXT(D34,"00000")&amp;" "&amp;TEXT(E34,"0000")&amp;" "&amp;F34)</f>
        <v>B/V/1/1/1 80104 4800 GMMW</v>
      </c>
      <c r="L34" s="353" t="str">
        <f>IF(B34="","",IF(OR(A34="DBFO",A34="OPS",A34="ŚDS",A34="SDS"),"Jednostka","Urząd"))</f>
        <v>Jednostka</v>
      </c>
      <c r="M34" s="353" t="str">
        <f>IF(B34="","",IF(COUNTIF(F34,"*sfue*")&gt;0,"Unijne",IF(COUNTIF(F34,"*BO/*")&gt;0,"BO","Pozostałe")))</f>
        <v>Pozostałe</v>
      </c>
      <c r="N34" s="353" t="str">
        <f>IF(B34="","",IF(COUNTIF(B34,"*/V/*")&gt;0,"Oświatowe","Pozaoświatowe"))</f>
        <v>Oświatowe</v>
      </c>
      <c r="O34" s="353" t="str">
        <f>IF(B34="","",IF(OR(COUNTIF(F34,"GZ*")&gt;0,COUNTIF(F34,"PZ*")&gt;0),"tak","nie"))</f>
        <v>nie</v>
      </c>
      <c r="P34" s="353" t="str">
        <f>IF(B34="","",IF(OR(LEFT(E34,3)="401",LEFT(E34,3)="479",LEFT(E34,3)="474",LEFT(E34,3)="475"),"Wynagrodz.",IF(OR(LEFT(E34,3)="417",LEFT(E34,3)="484"),"Um. zlecenia",IF(OR(LEFT(E34,3)="411",LEFT(E34,3)="412",LEFT(E34,3)="471",LEFT(E34,3)="485"),"Pochodne",IF(OR(LEFT(E34,3)="404",LEFT(E34,3)="480"),"13-tki","Rzeczowe")))))</f>
        <v>13-tki</v>
      </c>
      <c r="Q34" s="353" t="str">
        <f>IF(B34="","",IF(OR(COUNTIF(F34,"FPU*")&gt;0,COUNTIF(F34,"*UU*")&gt;0,COUNTIF(F34,"*UNICEF*")&gt;0),"tak","nie"))</f>
        <v>nie</v>
      </c>
      <c r="R34" s="353" t="str">
        <f>IF(B34="","",IF(OR(COUNTIF(F34,"MW*")&gt;0,COUNTIF(F34,"OF*")&gt;0),"tak","nie"))</f>
        <v>nie</v>
      </c>
      <c r="S34" s="354" t="str">
        <f>IF(F34="","",E34&amp;" "&amp;F34)</f>
        <v>4800 GMMW</v>
      </c>
      <c r="T34" s="355">
        <f>IF(F34="","",VLOOKUP(B34,'Porządk. zadań'!$A$1:$C$673,3,0))</f>
        <v>95</v>
      </c>
      <c r="U34" s="356" t="str">
        <f>IF(F34="","",IF(LEFT(B34,1)="B",MID(B34,FIND("x",SUBSTITUTE(B34,"/","x",1))+1,FIND("x",SUBSTITUTE(B34,"/","x",2))-FIND("x",SUBSTITUTE(B34,"/","x",1))-1),MID(B34,FIND("x",SUBSTITUTE(B34,"/","x",2))+1,FIND("x",SUBSTITUTE(B34,"/","x",3))-FIND("x",SUBSTITUTE(B34,"/","x",2))-1)))</f>
        <v>V</v>
      </c>
      <c r="V34" s="356" t="str">
        <f>IF(F34="","",IF(LEFT(B34,1)="B",MID(B34,FIND("-",SUBSTITUTE(B34,"/","-",1))+1,FIND("-",SUBSTITUTE(B34,"/","-",3))-FIND("-",SUBSTITUTE(B34,"/","-",1))-1),SUBSTITUTE(MID(B34,FIND("-",SUBSTITUTE(B34,"/","-",2))+1,FIND("-",SUBSTITUTE(B34,"/","-",4))-FIND("-",SUBSTITUTE(B34,"/","-",2))-1),"P","")))</f>
        <v>V/1</v>
      </c>
      <c r="W34" s="356" t="str">
        <f>IF(F34="","",IF(LEFT(B34,1)="B",IF(LEN(B34)-LEN(SUBSTITUTE(B34,"/",""))=4,LEFT(B34,FIND("x",SUBSTITUTE(B34,"/","x",4))-1),B34),IF(LEN(B34)-LEN(SUBSTITUTE(B34,"/",""))=5,LEFT(B34,FIND("x",SUBSTITUTE(B34,"/","x",5))-1),B34)))</f>
        <v>B/V/1/1</v>
      </c>
      <c r="X34" s="356" t="str">
        <f>IF(F34="","",IF(LEFT(B34,1)="B",IF(F34="","",IF(LEN(B34)-LEN(SUBSTITUTE(B34,"/",""))=4,B34,"-")),IF(LEN(B34)-LEN(SUBSTITUTE(B34,"/",""))=5,B34,"-")))</f>
        <v>B/V/1/1/1</v>
      </c>
    </row>
    <row r="35" spans="1:24">
      <c r="A35" s="345" t="s">
        <v>780</v>
      </c>
      <c r="B35" s="345" t="s">
        <v>40</v>
      </c>
      <c r="C35" s="346" t="s">
        <v>28</v>
      </c>
      <c r="D35" s="348">
        <v>80104</v>
      </c>
      <c r="E35" s="357">
        <v>4850</v>
      </c>
      <c r="F35" s="345" t="s">
        <v>2071</v>
      </c>
      <c r="G35" s="349">
        <v>401940</v>
      </c>
      <c r="H35" s="350">
        <v>401940</v>
      </c>
      <c r="I35" s="351"/>
      <c r="J35" s="352" t="str">
        <f>IF(A35="","",A35&amp;" "&amp;B35&amp;" "&amp;TEXT(D35,"00000")&amp;" "&amp;TEXT(E35,"0000")&amp;" "&amp;F35)</f>
        <v>DBFO B/V/1/1/1 80104 4850 FPUG10</v>
      </c>
      <c r="K35" s="352" t="str">
        <f>IF(B35="","",B35&amp;" "&amp;TEXT(D35,"00000")&amp;" "&amp;TEXT(E35,"0000")&amp;" "&amp;F35)</f>
        <v>B/V/1/1/1 80104 4850 FPUG10</v>
      </c>
      <c r="L35" s="353" t="str">
        <f>IF(B35="","",IF(OR(A35="DBFO",A35="OPS",A35="ŚDS",A35="SDS"),"Jednostka","Urząd"))</f>
        <v>Jednostka</v>
      </c>
      <c r="M35" s="353" t="str">
        <f>IF(B35="","",IF(COUNTIF(F35,"*sfue*")&gt;0,"Unijne",IF(COUNTIF(F35,"*BO/*")&gt;0,"BO","Pozostałe")))</f>
        <v>Pozostałe</v>
      </c>
      <c r="N35" s="353" t="str">
        <f>IF(B35="","",IF(COUNTIF(B35,"*/V/*")&gt;0,"Oświatowe","Pozaoświatowe"))</f>
        <v>Oświatowe</v>
      </c>
      <c r="O35" s="353" t="str">
        <f>IF(B35="","",IF(OR(COUNTIF(F35,"GZ*")&gt;0,COUNTIF(F35,"PZ*")&gt;0),"tak","nie"))</f>
        <v>nie</v>
      </c>
      <c r="P35" s="353" t="str">
        <f>IF(B35="","",IF(OR(LEFT(E35,3)="401",LEFT(E35,3)="479",LEFT(E35,3)="474",LEFT(E35,3)="475"),"Wynagrodz.",IF(OR(LEFT(E35,3)="417",LEFT(E35,3)="484"),"Um. zlecenia",IF(OR(LEFT(E35,3)="411",LEFT(E35,3)="412",LEFT(E35,3)="471",LEFT(E35,3)="485"),"Pochodne",IF(OR(LEFT(E35,3)="404",LEFT(E35,3)="480"),"13-tki","Rzeczowe")))))</f>
        <v>Pochodne</v>
      </c>
      <c r="Q35" s="353" t="str">
        <f>IF(B35="","",IF(OR(COUNTIF(F35,"FPU*")&gt;0,COUNTIF(F35,"*UU*")&gt;0,COUNTIF(F35,"*UNICEF*")&gt;0),"tak","nie"))</f>
        <v>tak</v>
      </c>
      <c r="R35" s="353" t="str">
        <f>IF(B35="","",IF(OR(COUNTIF(F35,"MW*")&gt;0,COUNTIF(F35,"OF*")&gt;0),"tak","nie"))</f>
        <v>nie</v>
      </c>
      <c r="S35" s="354" t="str">
        <f>IF(F35="","",E35&amp;" "&amp;F35)</f>
        <v>4850 FPUG10</v>
      </c>
      <c r="T35" s="355">
        <f>IF(F35="","",VLOOKUP(B35,'Porządk. zadań'!$A$1:$C$673,3,0))</f>
        <v>95</v>
      </c>
      <c r="U35" s="356" t="str">
        <f>IF(F35="","",IF(LEFT(B35,1)="B",MID(B35,FIND("x",SUBSTITUTE(B35,"/","x",1))+1,FIND("x",SUBSTITUTE(B35,"/","x",2))-FIND("x",SUBSTITUTE(B35,"/","x",1))-1),MID(B35,FIND("x",SUBSTITUTE(B35,"/","x",2))+1,FIND("x",SUBSTITUTE(B35,"/","x",3))-FIND("x",SUBSTITUTE(B35,"/","x",2))-1)))</f>
        <v>V</v>
      </c>
      <c r="V35" s="356" t="str">
        <f>IF(F35="","",IF(LEFT(B35,1)="B",MID(B35,FIND("-",SUBSTITUTE(B35,"/","-",1))+1,FIND("-",SUBSTITUTE(B35,"/","-",3))-FIND("-",SUBSTITUTE(B35,"/","-",1))-1),SUBSTITUTE(MID(B35,FIND("-",SUBSTITUTE(B35,"/","-",2))+1,FIND("-",SUBSTITUTE(B35,"/","-",4))-FIND("-",SUBSTITUTE(B35,"/","-",2))-1),"P","")))</f>
        <v>V/1</v>
      </c>
      <c r="W35" s="356" t="str">
        <f>IF(F35="","",IF(LEFT(B35,1)="B",IF(LEN(B35)-LEN(SUBSTITUTE(B35,"/",""))=4,LEFT(B35,FIND("x",SUBSTITUTE(B35,"/","x",4))-1),B35),IF(LEN(B35)-LEN(SUBSTITUTE(B35,"/",""))=5,LEFT(B35,FIND("x",SUBSTITUTE(B35,"/","x",5))-1),B35)))</f>
        <v>B/V/1/1</v>
      </c>
      <c r="X35" s="356" t="str">
        <f>IF(F35="","",IF(LEFT(B35,1)="B",IF(F35="","",IF(LEN(B35)-LEN(SUBSTITUTE(B35,"/",""))=4,B35,"-")),IF(LEN(B35)-LEN(SUBSTITUTE(B35,"/",""))=5,B35,"-")))</f>
        <v>B/V/1/1/1</v>
      </c>
    </row>
    <row r="36" spans="1:24">
      <c r="A36" s="345" t="s">
        <v>783</v>
      </c>
      <c r="B36" s="345" t="s">
        <v>52</v>
      </c>
      <c r="C36" s="346" t="s">
        <v>29</v>
      </c>
      <c r="D36" s="347">
        <v>80104</v>
      </c>
      <c r="E36" s="348">
        <v>2540</v>
      </c>
      <c r="F36" s="345" t="s">
        <v>2071</v>
      </c>
      <c r="G36" s="349">
        <v>2277338</v>
      </c>
      <c r="H36" s="350">
        <v>2277338</v>
      </c>
      <c r="I36" s="351"/>
      <c r="J36" s="352" t="str">
        <f>IF(A36="","",A36&amp;" "&amp;B36&amp;" "&amp;TEXT(D36,"00000")&amp;" "&amp;TEXT(E36,"0000")&amp;" "&amp;F36)</f>
        <v>WOW B/V/1/1/2 80104 2540 FPUG10</v>
      </c>
      <c r="K36" s="352" t="str">
        <f>IF(B36="","",B36&amp;" "&amp;TEXT(D36,"00000")&amp;" "&amp;TEXT(E36,"0000")&amp;" "&amp;F36)</f>
        <v>B/V/1/1/2 80104 2540 FPUG10</v>
      </c>
      <c r="L36" s="353" t="str">
        <f>IF(B36="","",IF(OR(A36="DBFO",A36="OPS",A36="ŚDS",A36="SDS"),"Jednostka","Urząd"))</f>
        <v>Urząd</v>
      </c>
      <c r="M36" s="353" t="str">
        <f>IF(B36="","",IF(COUNTIF(F36,"*sfue*")&gt;0,"Unijne",IF(COUNTIF(F36,"*BO/*")&gt;0,"BO","Pozostałe")))</f>
        <v>Pozostałe</v>
      </c>
      <c r="N36" s="353" t="str">
        <f>IF(B36="","",IF(COUNTIF(B36,"*/V/*")&gt;0,"Oświatowe","Pozaoświatowe"))</f>
        <v>Oświatowe</v>
      </c>
      <c r="O36" s="353" t="str">
        <f>IF(B36="","",IF(OR(COUNTIF(F36,"GZ*")&gt;0,COUNTIF(F36,"PZ*")&gt;0),"tak","nie"))</f>
        <v>nie</v>
      </c>
      <c r="P36" s="353" t="str">
        <f>IF(B36="","",IF(OR(LEFT(E36,3)="401",LEFT(E36,3)="479",LEFT(E36,3)="474",LEFT(E36,3)="475"),"Wynagrodz.",IF(OR(LEFT(E36,3)="417",LEFT(E36,3)="484"),"Um. zlecenia",IF(OR(LEFT(E36,3)="411",LEFT(E36,3)="412",LEFT(E36,3)="471",LEFT(E36,3)="485"),"Pochodne",IF(OR(LEFT(E36,3)="404",LEFT(E36,3)="480"),"13-tki","Rzeczowe")))))</f>
        <v>Rzeczowe</v>
      </c>
      <c r="Q36" s="353" t="str">
        <f>IF(B36="","",IF(OR(COUNTIF(F36,"FPU*")&gt;0,COUNTIF(F36,"*UU*")&gt;0,COUNTIF(F36,"*UNICEF*")&gt;0),"tak","nie"))</f>
        <v>tak</v>
      </c>
      <c r="R36" s="353" t="str">
        <f>IF(B36="","",IF(OR(COUNTIF(F36,"MW*")&gt;0,COUNTIF(F36,"OF*")&gt;0),"tak","nie"))</f>
        <v>nie</v>
      </c>
      <c r="S36" s="354" t="str">
        <f>IF(F36="","",E36&amp;" "&amp;F36)</f>
        <v>2540 FPUG10</v>
      </c>
      <c r="T36" s="355">
        <f>IF(F36="","",VLOOKUP(B36,'Porządk. zadań'!$A$1:$C$673,3,0))</f>
        <v>96</v>
      </c>
      <c r="U36" s="356" t="str">
        <f>IF(F36="","",IF(LEFT(B36,1)="B",MID(B36,FIND("x",SUBSTITUTE(B36,"/","x",1))+1,FIND("x",SUBSTITUTE(B36,"/","x",2))-FIND("x",SUBSTITUTE(B36,"/","x",1))-1),MID(B36,FIND("x",SUBSTITUTE(B36,"/","x",2))+1,FIND("x",SUBSTITUTE(B36,"/","x",3))-FIND("x",SUBSTITUTE(B36,"/","x",2))-1)))</f>
        <v>V</v>
      </c>
      <c r="V36" s="356" t="str">
        <f>IF(F36="","",IF(LEFT(B36,1)="B",MID(B36,FIND("-",SUBSTITUTE(B36,"/","-",1))+1,FIND("-",SUBSTITUTE(B36,"/","-",3))-FIND("-",SUBSTITUTE(B36,"/","-",1))-1),SUBSTITUTE(MID(B36,FIND("-",SUBSTITUTE(B36,"/","-",2))+1,FIND("-",SUBSTITUTE(B36,"/","-",4))-FIND("-",SUBSTITUTE(B36,"/","-",2))-1),"P","")))</f>
        <v>V/1</v>
      </c>
      <c r="W36" s="356" t="str">
        <f>IF(F36="","",IF(LEFT(B36,1)="B",IF(LEN(B36)-LEN(SUBSTITUTE(B36,"/",""))=4,LEFT(B36,FIND("x",SUBSTITUTE(B36,"/","x",4))-1),B36),IF(LEN(B36)-LEN(SUBSTITUTE(B36,"/",""))=5,LEFT(B36,FIND("x",SUBSTITUTE(B36,"/","x",5))-1),B36)))</f>
        <v>B/V/1/1</v>
      </c>
      <c r="X36" s="356" t="str">
        <f>IF(F36="","",IF(LEFT(B36,1)="B",IF(F36="","",IF(LEN(B36)-LEN(SUBSTITUTE(B36,"/",""))=4,B36,"-")),IF(LEN(B36)-LEN(SUBSTITUTE(B36,"/",""))=5,B36,"-")))</f>
        <v>B/V/1/1/2</v>
      </c>
    </row>
    <row r="37" spans="1:24">
      <c r="A37" s="345" t="s">
        <v>783</v>
      </c>
      <c r="B37" s="345" t="s">
        <v>52</v>
      </c>
      <c r="C37" s="346" t="s">
        <v>29</v>
      </c>
      <c r="D37" s="347">
        <v>80104</v>
      </c>
      <c r="E37" s="348">
        <v>2540</v>
      </c>
      <c r="F37" s="345" t="s">
        <v>2069</v>
      </c>
      <c r="G37" s="349">
        <v>49715019</v>
      </c>
      <c r="H37" s="350">
        <v>49575921.159999996</v>
      </c>
      <c r="I37" s="351"/>
      <c r="J37" s="352" t="str">
        <f>IF(A37="","",A37&amp;" "&amp;B37&amp;" "&amp;TEXT(D37,"00000")&amp;" "&amp;TEXT(E37,"0000")&amp;" "&amp;F37)</f>
        <v>WOW B/V/1/1/2 80104 2540 GMMW</v>
      </c>
      <c r="K37" s="352" t="str">
        <f>IF(B37="","",B37&amp;" "&amp;TEXT(D37,"00000")&amp;" "&amp;TEXT(E37,"0000")&amp;" "&amp;F37)</f>
        <v>B/V/1/1/2 80104 2540 GMMW</v>
      </c>
      <c r="L37" s="353" t="str">
        <f>IF(B37="","",IF(OR(A37="DBFO",A37="OPS",A37="ŚDS",A37="SDS"),"Jednostka","Urząd"))</f>
        <v>Urząd</v>
      </c>
      <c r="M37" s="353" t="str">
        <f>IF(B37="","",IF(COUNTIF(F37,"*sfue*")&gt;0,"Unijne",IF(COUNTIF(F37,"*BO/*")&gt;0,"BO","Pozostałe")))</f>
        <v>Pozostałe</v>
      </c>
      <c r="N37" s="353" t="str">
        <f>IF(B37="","",IF(COUNTIF(B37,"*/V/*")&gt;0,"Oświatowe","Pozaoświatowe"))</f>
        <v>Oświatowe</v>
      </c>
      <c r="O37" s="353" t="str">
        <f>IF(B37="","",IF(OR(COUNTIF(F37,"GZ*")&gt;0,COUNTIF(F37,"PZ*")&gt;0),"tak","nie"))</f>
        <v>nie</v>
      </c>
      <c r="P37" s="353" t="str">
        <f>IF(B37="","",IF(OR(LEFT(E37,3)="401",LEFT(E37,3)="479",LEFT(E37,3)="474",LEFT(E37,3)="475"),"Wynagrodz.",IF(OR(LEFT(E37,3)="417",LEFT(E37,3)="484"),"Um. zlecenia",IF(OR(LEFT(E37,3)="411",LEFT(E37,3)="412",LEFT(E37,3)="471",LEFT(E37,3)="485"),"Pochodne",IF(OR(LEFT(E37,3)="404",LEFT(E37,3)="480"),"13-tki","Rzeczowe")))))</f>
        <v>Rzeczowe</v>
      </c>
      <c r="Q37" s="353" t="str">
        <f>IF(B37="","",IF(OR(COUNTIF(F37,"FPU*")&gt;0,COUNTIF(F37,"*UU*")&gt;0,COUNTIF(F37,"*UNICEF*")&gt;0),"tak","nie"))</f>
        <v>nie</v>
      </c>
      <c r="R37" s="353" t="str">
        <f>IF(B37="","",IF(OR(COUNTIF(F37,"MW*")&gt;0,COUNTIF(F37,"OF*")&gt;0),"tak","nie"))</f>
        <v>nie</v>
      </c>
      <c r="S37" s="354" t="str">
        <f>IF(F37="","",E37&amp;" "&amp;F37)</f>
        <v>2540 GMMW</v>
      </c>
      <c r="T37" s="355">
        <f>IF(F37="","",VLOOKUP(B37,'Porządk. zadań'!$A$1:$C$673,3,0))</f>
        <v>96</v>
      </c>
      <c r="U37" s="356" t="str">
        <f>IF(F37="","",IF(LEFT(B37,1)="B",MID(B37,FIND("x",SUBSTITUTE(B37,"/","x",1))+1,FIND("x",SUBSTITUTE(B37,"/","x",2))-FIND("x",SUBSTITUTE(B37,"/","x",1))-1),MID(B37,FIND("x",SUBSTITUTE(B37,"/","x",2))+1,FIND("x",SUBSTITUTE(B37,"/","x",3))-FIND("x",SUBSTITUTE(B37,"/","x",2))-1)))</f>
        <v>V</v>
      </c>
      <c r="V37" s="356" t="str">
        <f>IF(F37="","",IF(LEFT(B37,1)="B",MID(B37,FIND("-",SUBSTITUTE(B37,"/","-",1))+1,FIND("-",SUBSTITUTE(B37,"/","-",3))-FIND("-",SUBSTITUTE(B37,"/","-",1))-1),SUBSTITUTE(MID(B37,FIND("-",SUBSTITUTE(B37,"/","-",2))+1,FIND("-",SUBSTITUTE(B37,"/","-",4))-FIND("-",SUBSTITUTE(B37,"/","-",2))-1),"P","")))</f>
        <v>V/1</v>
      </c>
      <c r="W37" s="356" t="str">
        <f>IF(F37="","",IF(LEFT(B37,1)="B",IF(LEN(B37)-LEN(SUBSTITUTE(B37,"/",""))=4,LEFT(B37,FIND("x",SUBSTITUTE(B37,"/","x",4))-1),B37),IF(LEN(B37)-LEN(SUBSTITUTE(B37,"/",""))=5,LEFT(B37,FIND("x",SUBSTITUTE(B37,"/","x",5))-1),B37)))</f>
        <v>B/V/1/1</v>
      </c>
      <c r="X37" s="356" t="str">
        <f>IF(F37="","",IF(LEFT(B37,1)="B",IF(F37="","",IF(LEN(B37)-LEN(SUBSTITUTE(B37,"/",""))=4,B37,"-")),IF(LEN(B37)-LEN(SUBSTITUTE(B37,"/",""))=5,B37,"-")))</f>
        <v>B/V/1/1/2</v>
      </c>
    </row>
    <row r="38" spans="1:24">
      <c r="A38" s="345" t="s">
        <v>783</v>
      </c>
      <c r="B38" s="345" t="s">
        <v>52</v>
      </c>
      <c r="C38" s="346" t="s">
        <v>29</v>
      </c>
      <c r="D38" s="347">
        <v>80104</v>
      </c>
      <c r="E38" s="348">
        <v>2590</v>
      </c>
      <c r="F38" s="345" t="s">
        <v>2071</v>
      </c>
      <c r="G38" s="349">
        <v>477183</v>
      </c>
      <c r="H38" s="350">
        <v>477183</v>
      </c>
      <c r="I38" s="351"/>
      <c r="J38" s="352" t="str">
        <f>IF(A38="","",A38&amp;" "&amp;B38&amp;" "&amp;TEXT(D38,"00000")&amp;" "&amp;TEXT(E38,"0000")&amp;" "&amp;F38)</f>
        <v>WOW B/V/1/1/2 80104 2590 FPUG10</v>
      </c>
      <c r="K38" s="352" t="str">
        <f>IF(B38="","",B38&amp;" "&amp;TEXT(D38,"00000")&amp;" "&amp;TEXT(E38,"0000")&amp;" "&amp;F38)</f>
        <v>B/V/1/1/2 80104 2590 FPUG10</v>
      </c>
      <c r="L38" s="353" t="str">
        <f>IF(B38="","",IF(OR(A38="DBFO",A38="OPS",A38="ŚDS",A38="SDS"),"Jednostka","Urząd"))</f>
        <v>Urząd</v>
      </c>
      <c r="M38" s="353" t="str">
        <f>IF(B38="","",IF(COUNTIF(F38,"*sfue*")&gt;0,"Unijne",IF(COUNTIF(F38,"*BO/*")&gt;0,"BO","Pozostałe")))</f>
        <v>Pozostałe</v>
      </c>
      <c r="N38" s="353" t="str">
        <f>IF(B38="","",IF(COUNTIF(B38,"*/V/*")&gt;0,"Oświatowe","Pozaoświatowe"))</f>
        <v>Oświatowe</v>
      </c>
      <c r="O38" s="353" t="str">
        <f>IF(B38="","",IF(OR(COUNTIF(F38,"GZ*")&gt;0,COUNTIF(F38,"PZ*")&gt;0),"tak","nie"))</f>
        <v>nie</v>
      </c>
      <c r="P38" s="353" t="str">
        <f>IF(B38="","",IF(OR(LEFT(E38,3)="401",LEFT(E38,3)="479",LEFT(E38,3)="474",LEFT(E38,3)="475"),"Wynagrodz.",IF(OR(LEFT(E38,3)="417",LEFT(E38,3)="484"),"Um. zlecenia",IF(OR(LEFT(E38,3)="411",LEFT(E38,3)="412",LEFT(E38,3)="471",LEFT(E38,3)="485"),"Pochodne",IF(OR(LEFT(E38,3)="404",LEFT(E38,3)="480"),"13-tki","Rzeczowe")))))</f>
        <v>Rzeczowe</v>
      </c>
      <c r="Q38" s="353" t="str">
        <f>IF(B38="","",IF(OR(COUNTIF(F38,"FPU*")&gt;0,COUNTIF(F38,"*UU*")&gt;0,COUNTIF(F38,"*UNICEF*")&gt;0),"tak","nie"))</f>
        <v>tak</v>
      </c>
      <c r="R38" s="353" t="str">
        <f>IF(B38="","",IF(OR(COUNTIF(F38,"MW*")&gt;0,COUNTIF(F38,"OF*")&gt;0),"tak","nie"))</f>
        <v>nie</v>
      </c>
      <c r="S38" s="354" t="str">
        <f>IF(F38="","",E38&amp;" "&amp;F38)</f>
        <v>2590 FPUG10</v>
      </c>
      <c r="T38" s="355">
        <f>IF(F38="","",VLOOKUP(B38,'Porządk. zadań'!$A$1:$C$673,3,0))</f>
        <v>96</v>
      </c>
      <c r="U38" s="356" t="str">
        <f>IF(F38="","",IF(LEFT(B38,1)="B",MID(B38,FIND("x",SUBSTITUTE(B38,"/","x",1))+1,FIND("x",SUBSTITUTE(B38,"/","x",2))-FIND("x",SUBSTITUTE(B38,"/","x",1))-1),MID(B38,FIND("x",SUBSTITUTE(B38,"/","x",2))+1,FIND("x",SUBSTITUTE(B38,"/","x",3))-FIND("x",SUBSTITUTE(B38,"/","x",2))-1)))</f>
        <v>V</v>
      </c>
      <c r="V38" s="356" t="str">
        <f>IF(F38="","",IF(LEFT(B38,1)="B",MID(B38,FIND("-",SUBSTITUTE(B38,"/","-",1))+1,FIND("-",SUBSTITUTE(B38,"/","-",3))-FIND("-",SUBSTITUTE(B38,"/","-",1))-1),SUBSTITUTE(MID(B38,FIND("-",SUBSTITUTE(B38,"/","-",2))+1,FIND("-",SUBSTITUTE(B38,"/","-",4))-FIND("-",SUBSTITUTE(B38,"/","-",2))-1),"P","")))</f>
        <v>V/1</v>
      </c>
      <c r="W38" s="356" t="str">
        <f>IF(F38="","",IF(LEFT(B38,1)="B",IF(LEN(B38)-LEN(SUBSTITUTE(B38,"/",""))=4,LEFT(B38,FIND("x",SUBSTITUTE(B38,"/","x",4))-1),B38),IF(LEN(B38)-LEN(SUBSTITUTE(B38,"/",""))=5,LEFT(B38,FIND("x",SUBSTITUTE(B38,"/","x",5))-1),B38)))</f>
        <v>B/V/1/1</v>
      </c>
      <c r="X38" s="356" t="str">
        <f>IF(F38="","",IF(LEFT(B38,1)="B",IF(F38="","",IF(LEN(B38)-LEN(SUBSTITUTE(B38,"/",""))=4,B38,"-")),IF(LEN(B38)-LEN(SUBSTITUTE(B38,"/",""))=5,B38,"-")))</f>
        <v>B/V/1/1/2</v>
      </c>
    </row>
    <row r="39" spans="1:24">
      <c r="A39" s="345" t="s">
        <v>783</v>
      </c>
      <c r="B39" s="345" t="s">
        <v>52</v>
      </c>
      <c r="C39" s="346" t="s">
        <v>29</v>
      </c>
      <c r="D39" s="348">
        <v>80104</v>
      </c>
      <c r="E39" s="357">
        <v>2590</v>
      </c>
      <c r="F39" s="345" t="s">
        <v>2069</v>
      </c>
      <c r="G39" s="349">
        <v>22137741</v>
      </c>
      <c r="H39" s="350">
        <v>22116509.940000001</v>
      </c>
      <c r="I39" s="351"/>
      <c r="J39" s="352" t="str">
        <f>IF(A39="","",A39&amp;" "&amp;B39&amp;" "&amp;TEXT(D39,"00000")&amp;" "&amp;TEXT(E39,"0000")&amp;" "&amp;F39)</f>
        <v>WOW B/V/1/1/2 80104 2590 GMMW</v>
      </c>
      <c r="K39" s="352" t="str">
        <f>IF(B39="","",B39&amp;" "&amp;TEXT(D39,"00000")&amp;" "&amp;TEXT(E39,"0000")&amp;" "&amp;F39)</f>
        <v>B/V/1/1/2 80104 2590 GMMW</v>
      </c>
      <c r="L39" s="353" t="str">
        <f>IF(B39="","",IF(OR(A39="DBFO",A39="OPS",A39="ŚDS",A39="SDS"),"Jednostka","Urząd"))</f>
        <v>Urząd</v>
      </c>
      <c r="M39" s="353" t="str">
        <f>IF(B39="","",IF(COUNTIF(F39,"*sfue*")&gt;0,"Unijne",IF(COUNTIF(F39,"*BO/*")&gt;0,"BO","Pozostałe")))</f>
        <v>Pozostałe</v>
      </c>
      <c r="N39" s="353" t="str">
        <f>IF(B39="","",IF(COUNTIF(B39,"*/V/*")&gt;0,"Oświatowe","Pozaoświatowe"))</f>
        <v>Oświatowe</v>
      </c>
      <c r="O39" s="353" t="str">
        <f>IF(B39="","",IF(OR(COUNTIF(F39,"GZ*")&gt;0,COUNTIF(F39,"PZ*")&gt;0),"tak","nie"))</f>
        <v>nie</v>
      </c>
      <c r="P39" s="353" t="str">
        <f>IF(B39="","",IF(OR(LEFT(E39,3)="401",LEFT(E39,3)="479",LEFT(E39,3)="474",LEFT(E39,3)="475"),"Wynagrodz.",IF(OR(LEFT(E39,3)="417",LEFT(E39,3)="484"),"Um. zlecenia",IF(OR(LEFT(E39,3)="411",LEFT(E39,3)="412",LEFT(E39,3)="471",LEFT(E39,3)="485"),"Pochodne",IF(OR(LEFT(E39,3)="404",LEFT(E39,3)="480"),"13-tki","Rzeczowe")))))</f>
        <v>Rzeczowe</v>
      </c>
      <c r="Q39" s="353" t="str">
        <f>IF(B39="","",IF(OR(COUNTIF(F39,"FPU*")&gt;0,COUNTIF(F39,"*UU*")&gt;0,COUNTIF(F39,"*UNICEF*")&gt;0),"tak","nie"))</f>
        <v>nie</v>
      </c>
      <c r="R39" s="353" t="str">
        <f>IF(B39="","",IF(OR(COUNTIF(F39,"MW*")&gt;0,COUNTIF(F39,"OF*")&gt;0),"tak","nie"))</f>
        <v>nie</v>
      </c>
      <c r="S39" s="354" t="str">
        <f>IF(F39="","",E39&amp;" "&amp;F39)</f>
        <v>2590 GMMW</v>
      </c>
      <c r="T39" s="355">
        <f>IF(F39="","",VLOOKUP(B39,'Porządk. zadań'!$A$1:$C$673,3,0))</f>
        <v>96</v>
      </c>
      <c r="U39" s="356" t="str">
        <f>IF(F39="","",IF(LEFT(B39,1)="B",MID(B39,FIND("x",SUBSTITUTE(B39,"/","x",1))+1,FIND("x",SUBSTITUTE(B39,"/","x",2))-FIND("x",SUBSTITUTE(B39,"/","x",1))-1),MID(B39,FIND("x",SUBSTITUTE(B39,"/","x",2))+1,FIND("x",SUBSTITUTE(B39,"/","x",3))-FIND("x",SUBSTITUTE(B39,"/","x",2))-1)))</f>
        <v>V</v>
      </c>
      <c r="V39" s="356" t="str">
        <f>IF(F39="","",IF(LEFT(B39,1)="B",MID(B39,FIND("-",SUBSTITUTE(B39,"/","-",1))+1,FIND("-",SUBSTITUTE(B39,"/","-",3))-FIND("-",SUBSTITUTE(B39,"/","-",1))-1),SUBSTITUTE(MID(B39,FIND("-",SUBSTITUTE(B39,"/","-",2))+1,FIND("-",SUBSTITUTE(B39,"/","-",4))-FIND("-",SUBSTITUTE(B39,"/","-",2))-1),"P","")))</f>
        <v>V/1</v>
      </c>
      <c r="W39" s="356" t="str">
        <f>IF(F39="","",IF(LEFT(B39,1)="B",IF(LEN(B39)-LEN(SUBSTITUTE(B39,"/",""))=4,LEFT(B39,FIND("x",SUBSTITUTE(B39,"/","x",4))-1),B39),IF(LEN(B39)-LEN(SUBSTITUTE(B39,"/",""))=5,LEFT(B39,FIND("x",SUBSTITUTE(B39,"/","x",5))-1),B39)))</f>
        <v>B/V/1/1</v>
      </c>
      <c r="X39" s="356" t="str">
        <f>IF(F39="","",IF(LEFT(B39,1)="B",IF(F39="","",IF(LEN(B39)-LEN(SUBSTITUTE(B39,"/",""))=4,B39,"-")),IF(LEN(B39)-LEN(SUBSTITUTE(B39,"/",""))=5,B39,"-")))</f>
        <v>B/V/1/1/2</v>
      </c>
    </row>
    <row r="40" spans="1:24">
      <c r="A40" s="345" t="s">
        <v>783</v>
      </c>
      <c r="B40" s="345" t="s">
        <v>52</v>
      </c>
      <c r="C40" s="346" t="s">
        <v>29</v>
      </c>
      <c r="D40" s="348">
        <v>80106</v>
      </c>
      <c r="E40" s="357">
        <v>2540</v>
      </c>
      <c r="F40" s="345" t="s">
        <v>2071</v>
      </c>
      <c r="G40" s="349">
        <v>7721</v>
      </c>
      <c r="H40" s="350">
        <v>7721</v>
      </c>
      <c r="I40" s="351"/>
      <c r="J40" s="352" t="str">
        <f>IF(A40="","",A40&amp;" "&amp;B40&amp;" "&amp;TEXT(D40,"00000")&amp;" "&amp;TEXT(E40,"0000")&amp;" "&amp;F40)</f>
        <v>WOW B/V/1/1/2 80106 2540 FPUG10</v>
      </c>
      <c r="K40" s="352" t="str">
        <f>IF(B40="","",B40&amp;" "&amp;TEXT(D40,"00000")&amp;" "&amp;TEXT(E40,"0000")&amp;" "&amp;F40)</f>
        <v>B/V/1/1/2 80106 2540 FPUG10</v>
      </c>
      <c r="L40" s="353" t="str">
        <f>IF(B40="","",IF(OR(A40="DBFO",A40="OPS",A40="ŚDS",A40="SDS"),"Jednostka","Urząd"))</f>
        <v>Urząd</v>
      </c>
      <c r="M40" s="353" t="str">
        <f>IF(B40="","",IF(COUNTIF(F40,"*sfue*")&gt;0,"Unijne",IF(COUNTIF(F40,"*BO/*")&gt;0,"BO","Pozostałe")))</f>
        <v>Pozostałe</v>
      </c>
      <c r="N40" s="353" t="str">
        <f>IF(B40="","",IF(COUNTIF(B40,"*/V/*")&gt;0,"Oświatowe","Pozaoświatowe"))</f>
        <v>Oświatowe</v>
      </c>
      <c r="O40" s="353" t="str">
        <f>IF(B40="","",IF(OR(COUNTIF(F40,"GZ*")&gt;0,COUNTIF(F40,"PZ*")&gt;0),"tak","nie"))</f>
        <v>nie</v>
      </c>
      <c r="P40" s="353" t="str">
        <f>IF(B40="","",IF(OR(LEFT(E40,3)="401",LEFT(E40,3)="479",LEFT(E40,3)="474",LEFT(E40,3)="475"),"Wynagrodz.",IF(OR(LEFT(E40,3)="417",LEFT(E40,3)="484"),"Um. zlecenia",IF(OR(LEFT(E40,3)="411",LEFT(E40,3)="412",LEFT(E40,3)="471",LEFT(E40,3)="485"),"Pochodne",IF(OR(LEFT(E40,3)="404",LEFT(E40,3)="480"),"13-tki","Rzeczowe")))))</f>
        <v>Rzeczowe</v>
      </c>
      <c r="Q40" s="353" t="str">
        <f>IF(B40="","",IF(OR(COUNTIF(F40,"FPU*")&gt;0,COUNTIF(F40,"*UU*")&gt;0,COUNTIF(F40,"*UNICEF*")&gt;0),"tak","nie"))</f>
        <v>tak</v>
      </c>
      <c r="R40" s="353" t="str">
        <f>IF(B40="","",IF(OR(COUNTIF(F40,"MW*")&gt;0,COUNTIF(F40,"OF*")&gt;0),"tak","nie"))</f>
        <v>nie</v>
      </c>
      <c r="S40" s="354" t="str">
        <f>IF(F40="","",E40&amp;" "&amp;F40)</f>
        <v>2540 FPUG10</v>
      </c>
      <c r="T40" s="355">
        <f>IF(F40="","",VLOOKUP(B40,'Porządk. zadań'!$A$1:$C$673,3,0))</f>
        <v>96</v>
      </c>
      <c r="U40" s="356" t="str">
        <f>IF(F40="","",IF(LEFT(B40,1)="B",MID(B40,FIND("x",SUBSTITUTE(B40,"/","x",1))+1,FIND("x",SUBSTITUTE(B40,"/","x",2))-FIND("x",SUBSTITUTE(B40,"/","x",1))-1),MID(B40,FIND("x",SUBSTITUTE(B40,"/","x",2))+1,FIND("x",SUBSTITUTE(B40,"/","x",3))-FIND("x",SUBSTITUTE(B40,"/","x",2))-1)))</f>
        <v>V</v>
      </c>
      <c r="V40" s="356" t="str">
        <f>IF(F40="","",IF(LEFT(B40,1)="B",MID(B40,FIND("-",SUBSTITUTE(B40,"/","-",1))+1,FIND("-",SUBSTITUTE(B40,"/","-",3))-FIND("-",SUBSTITUTE(B40,"/","-",1))-1),SUBSTITUTE(MID(B40,FIND("-",SUBSTITUTE(B40,"/","-",2))+1,FIND("-",SUBSTITUTE(B40,"/","-",4))-FIND("-",SUBSTITUTE(B40,"/","-",2))-1),"P","")))</f>
        <v>V/1</v>
      </c>
      <c r="W40" s="356" t="str">
        <f>IF(F40="","",IF(LEFT(B40,1)="B",IF(LEN(B40)-LEN(SUBSTITUTE(B40,"/",""))=4,LEFT(B40,FIND("x",SUBSTITUTE(B40,"/","x",4))-1),B40),IF(LEN(B40)-LEN(SUBSTITUTE(B40,"/",""))=5,LEFT(B40,FIND("x",SUBSTITUTE(B40,"/","x",5))-1),B40)))</f>
        <v>B/V/1/1</v>
      </c>
      <c r="X40" s="356" t="str">
        <f>IF(F40="","",IF(LEFT(B40,1)="B",IF(F40="","",IF(LEN(B40)-LEN(SUBSTITUTE(B40,"/",""))=4,B40,"-")),IF(LEN(B40)-LEN(SUBSTITUTE(B40,"/",""))=5,B40,"-")))</f>
        <v>B/V/1/1/2</v>
      </c>
    </row>
    <row r="41" spans="1:24">
      <c r="A41" s="345" t="s">
        <v>783</v>
      </c>
      <c r="B41" s="345" t="s">
        <v>52</v>
      </c>
      <c r="C41" s="346" t="s">
        <v>29</v>
      </c>
      <c r="D41" s="348">
        <v>80106</v>
      </c>
      <c r="E41" s="357">
        <v>2540</v>
      </c>
      <c r="F41" s="345" t="s">
        <v>2069</v>
      </c>
      <c r="G41" s="349">
        <v>1247307</v>
      </c>
      <c r="H41" s="350">
        <v>1232337.01</v>
      </c>
      <c r="I41" s="351"/>
      <c r="J41" s="352" t="str">
        <f>IF(A41="","",A41&amp;" "&amp;B41&amp;" "&amp;TEXT(D41,"00000")&amp;" "&amp;TEXT(E41,"0000")&amp;" "&amp;F41)</f>
        <v>WOW B/V/1/1/2 80106 2540 GMMW</v>
      </c>
      <c r="K41" s="352" t="str">
        <f>IF(B41="","",B41&amp;" "&amp;TEXT(D41,"00000")&amp;" "&amp;TEXT(E41,"0000")&amp;" "&amp;F41)</f>
        <v>B/V/1/1/2 80106 2540 GMMW</v>
      </c>
      <c r="L41" s="353" t="str">
        <f>IF(B41="","",IF(OR(A41="DBFO",A41="OPS",A41="ŚDS",A41="SDS"),"Jednostka","Urząd"))</f>
        <v>Urząd</v>
      </c>
      <c r="M41" s="353" t="str">
        <f>IF(B41="","",IF(COUNTIF(F41,"*sfue*")&gt;0,"Unijne",IF(COUNTIF(F41,"*BO/*")&gt;0,"BO","Pozostałe")))</f>
        <v>Pozostałe</v>
      </c>
      <c r="N41" s="353" t="str">
        <f>IF(B41="","",IF(COUNTIF(B41,"*/V/*")&gt;0,"Oświatowe","Pozaoświatowe"))</f>
        <v>Oświatowe</v>
      </c>
      <c r="O41" s="353" t="str">
        <f>IF(B41="","",IF(OR(COUNTIF(F41,"GZ*")&gt;0,COUNTIF(F41,"PZ*")&gt;0),"tak","nie"))</f>
        <v>nie</v>
      </c>
      <c r="P41" s="353" t="str">
        <f>IF(B41="","",IF(OR(LEFT(E41,3)="401",LEFT(E41,3)="479",LEFT(E41,3)="474",LEFT(E41,3)="475"),"Wynagrodz.",IF(OR(LEFT(E41,3)="417",LEFT(E41,3)="484"),"Um. zlecenia",IF(OR(LEFT(E41,3)="411",LEFT(E41,3)="412",LEFT(E41,3)="471",LEFT(E41,3)="485"),"Pochodne",IF(OR(LEFT(E41,3)="404",LEFT(E41,3)="480"),"13-tki","Rzeczowe")))))</f>
        <v>Rzeczowe</v>
      </c>
      <c r="Q41" s="353" t="str">
        <f>IF(B41="","",IF(OR(COUNTIF(F41,"FPU*")&gt;0,COUNTIF(F41,"*UU*")&gt;0,COUNTIF(F41,"*UNICEF*")&gt;0),"tak","nie"))</f>
        <v>nie</v>
      </c>
      <c r="R41" s="353" t="str">
        <f>IF(B41="","",IF(OR(COUNTIF(F41,"MW*")&gt;0,COUNTIF(F41,"OF*")&gt;0),"tak","nie"))</f>
        <v>nie</v>
      </c>
      <c r="S41" s="354" t="str">
        <f>IF(F41="","",E41&amp;" "&amp;F41)</f>
        <v>2540 GMMW</v>
      </c>
      <c r="T41" s="355">
        <f>IF(F41="","",VLOOKUP(B41,'Porządk. zadań'!$A$1:$C$673,3,0))</f>
        <v>96</v>
      </c>
      <c r="U41" s="356" t="str">
        <f>IF(F41="","",IF(LEFT(B41,1)="B",MID(B41,FIND("x",SUBSTITUTE(B41,"/","x",1))+1,FIND("x",SUBSTITUTE(B41,"/","x",2))-FIND("x",SUBSTITUTE(B41,"/","x",1))-1),MID(B41,FIND("x",SUBSTITUTE(B41,"/","x",2))+1,FIND("x",SUBSTITUTE(B41,"/","x",3))-FIND("x",SUBSTITUTE(B41,"/","x",2))-1)))</f>
        <v>V</v>
      </c>
      <c r="V41" s="356" t="str">
        <f>IF(F41="","",IF(LEFT(B41,1)="B",MID(B41,FIND("-",SUBSTITUTE(B41,"/","-",1))+1,FIND("-",SUBSTITUTE(B41,"/","-",3))-FIND("-",SUBSTITUTE(B41,"/","-",1))-1),SUBSTITUTE(MID(B41,FIND("-",SUBSTITUTE(B41,"/","-",2))+1,FIND("-",SUBSTITUTE(B41,"/","-",4))-FIND("-",SUBSTITUTE(B41,"/","-",2))-1),"P","")))</f>
        <v>V/1</v>
      </c>
      <c r="W41" s="356" t="str">
        <f>IF(F41="","",IF(LEFT(B41,1)="B",IF(LEN(B41)-LEN(SUBSTITUTE(B41,"/",""))=4,LEFT(B41,FIND("x",SUBSTITUTE(B41,"/","x",4))-1),B41),IF(LEN(B41)-LEN(SUBSTITUTE(B41,"/",""))=5,LEFT(B41,FIND("x",SUBSTITUTE(B41,"/","x",5))-1),B41)))</f>
        <v>B/V/1/1</v>
      </c>
      <c r="X41" s="356" t="str">
        <f>IF(F41="","",IF(LEFT(B41,1)="B",IF(F41="","",IF(LEN(B41)-LEN(SUBSTITUTE(B41,"/",""))=4,B41,"-")),IF(LEN(B41)-LEN(SUBSTITUTE(B41,"/",""))=5,B41,"-")))</f>
        <v>B/V/1/1/2</v>
      </c>
    </row>
    <row r="42" spans="1:24">
      <c r="A42" s="345" t="s">
        <v>780</v>
      </c>
      <c r="B42" s="345" t="s">
        <v>54</v>
      </c>
      <c r="C42" s="346" t="s">
        <v>55</v>
      </c>
      <c r="D42" s="348">
        <v>80105</v>
      </c>
      <c r="E42" s="357">
        <v>3020</v>
      </c>
      <c r="F42" s="345" t="s">
        <v>2069</v>
      </c>
      <c r="G42" s="349">
        <v>7720</v>
      </c>
      <c r="H42" s="350">
        <v>7720</v>
      </c>
      <c r="I42" s="351"/>
      <c r="J42" s="352" t="str">
        <f>IF(A42="","",A42&amp;" "&amp;B42&amp;" "&amp;TEXT(D42,"00000")&amp;" "&amp;TEXT(E42,"0000")&amp;" "&amp;F42)</f>
        <v>DBFO B/V/1/2/1 80105 3020 GMMW</v>
      </c>
      <c r="K42" s="352" t="str">
        <f>IF(B42="","",B42&amp;" "&amp;TEXT(D42,"00000")&amp;" "&amp;TEXT(E42,"0000")&amp;" "&amp;F42)</f>
        <v>B/V/1/2/1 80105 3020 GMMW</v>
      </c>
      <c r="L42" s="353" t="str">
        <f>IF(B42="","",IF(OR(A42="DBFO",A42="OPS",A42="ŚDS",A42="SDS"),"Jednostka","Urząd"))</f>
        <v>Jednostka</v>
      </c>
      <c r="M42" s="353" t="str">
        <f>IF(B42="","",IF(COUNTIF(F42,"*sfue*")&gt;0,"Unijne",IF(COUNTIF(F42,"*BO/*")&gt;0,"BO","Pozostałe")))</f>
        <v>Pozostałe</v>
      </c>
      <c r="N42" s="353" t="str">
        <f>IF(B42="","",IF(COUNTIF(B42,"*/V/*")&gt;0,"Oświatowe","Pozaoświatowe"))</f>
        <v>Oświatowe</v>
      </c>
      <c r="O42" s="353" t="str">
        <f>IF(B42="","",IF(OR(COUNTIF(F42,"GZ*")&gt;0,COUNTIF(F42,"PZ*")&gt;0),"tak","nie"))</f>
        <v>nie</v>
      </c>
      <c r="P42" s="353" t="str">
        <f>IF(B42="","",IF(OR(LEFT(E42,3)="401",LEFT(E42,3)="479",LEFT(E42,3)="474",LEFT(E42,3)="475"),"Wynagrodz.",IF(OR(LEFT(E42,3)="417",LEFT(E42,3)="484"),"Um. zlecenia",IF(OR(LEFT(E42,3)="411",LEFT(E42,3)="412",LEFT(E42,3)="471",LEFT(E42,3)="485"),"Pochodne",IF(OR(LEFT(E42,3)="404",LEFT(E42,3)="480"),"13-tki","Rzeczowe")))))</f>
        <v>Rzeczowe</v>
      </c>
      <c r="Q42" s="353" t="str">
        <f>IF(B42="","",IF(OR(COUNTIF(F42,"FPU*")&gt;0,COUNTIF(F42,"*UU*")&gt;0,COUNTIF(F42,"*UNICEF*")&gt;0),"tak","nie"))</f>
        <v>nie</v>
      </c>
      <c r="R42" s="353" t="str">
        <f>IF(B42="","",IF(OR(COUNTIF(F42,"MW*")&gt;0,COUNTIF(F42,"OF*")&gt;0),"tak","nie"))</f>
        <v>nie</v>
      </c>
      <c r="S42" s="354" t="str">
        <f>IF(F42="","",E42&amp;" "&amp;F42)</f>
        <v>3020 GMMW</v>
      </c>
      <c r="T42" s="355">
        <f>IF(F42="","",VLOOKUP(B42,'Porządk. zadań'!$A$1:$C$673,3,0))</f>
        <v>97</v>
      </c>
      <c r="U42" s="356" t="str">
        <f>IF(F42="","",IF(LEFT(B42,1)="B",MID(B42,FIND("x",SUBSTITUTE(B42,"/","x",1))+1,FIND("x",SUBSTITUTE(B42,"/","x",2))-FIND("x",SUBSTITUTE(B42,"/","x",1))-1),MID(B42,FIND("x",SUBSTITUTE(B42,"/","x",2))+1,FIND("x",SUBSTITUTE(B42,"/","x",3))-FIND("x",SUBSTITUTE(B42,"/","x",2))-1)))</f>
        <v>V</v>
      </c>
      <c r="V42" s="356" t="str">
        <f>IF(F42="","",IF(LEFT(B42,1)="B",MID(B42,FIND("-",SUBSTITUTE(B42,"/","-",1))+1,FIND("-",SUBSTITUTE(B42,"/","-",3))-FIND("-",SUBSTITUTE(B42,"/","-",1))-1),SUBSTITUTE(MID(B42,FIND("-",SUBSTITUTE(B42,"/","-",2))+1,FIND("-",SUBSTITUTE(B42,"/","-",4))-FIND("-",SUBSTITUTE(B42,"/","-",2))-1),"P","")))</f>
        <v>V/1</v>
      </c>
      <c r="W42" s="356" t="str">
        <f>IF(F42="","",IF(LEFT(B42,1)="B",IF(LEN(B42)-LEN(SUBSTITUTE(B42,"/",""))=4,LEFT(B42,FIND("x",SUBSTITUTE(B42,"/","x",4))-1),B42),IF(LEN(B42)-LEN(SUBSTITUTE(B42,"/",""))=5,LEFT(B42,FIND("x",SUBSTITUTE(B42,"/","x",5))-1),B42)))</f>
        <v>B/V/1/2</v>
      </c>
      <c r="X42" s="356" t="str">
        <f>IF(F42="","",IF(LEFT(B42,1)="B",IF(F42="","",IF(LEN(B42)-LEN(SUBSTITUTE(B42,"/",""))=4,B42,"-")),IF(LEN(B42)-LEN(SUBSTITUTE(B42,"/",""))=5,B42,"-")))</f>
        <v>B/V/1/2/1</v>
      </c>
    </row>
    <row r="43" spans="1:24">
      <c r="A43" s="345" t="s">
        <v>780</v>
      </c>
      <c r="B43" s="345" t="s">
        <v>54</v>
      </c>
      <c r="C43" s="346" t="s">
        <v>55</v>
      </c>
      <c r="D43" s="348">
        <v>80105</v>
      </c>
      <c r="E43" s="357">
        <v>4010</v>
      </c>
      <c r="F43" s="345" t="s">
        <v>2069</v>
      </c>
      <c r="G43" s="349">
        <v>2344300</v>
      </c>
      <c r="H43" s="350">
        <v>2344300</v>
      </c>
      <c r="I43" s="351"/>
      <c r="J43" s="352" t="str">
        <f>IF(A43="","",A43&amp;" "&amp;B43&amp;" "&amp;TEXT(D43,"00000")&amp;" "&amp;TEXT(E43,"0000")&amp;" "&amp;F43)</f>
        <v>DBFO B/V/1/2/1 80105 4010 GMMW</v>
      </c>
      <c r="K43" s="352" t="str">
        <f>IF(B43="","",B43&amp;" "&amp;TEXT(D43,"00000")&amp;" "&amp;TEXT(E43,"0000")&amp;" "&amp;F43)</f>
        <v>B/V/1/2/1 80105 4010 GMMW</v>
      </c>
      <c r="L43" s="353" t="str">
        <f>IF(B43="","",IF(OR(A43="DBFO",A43="OPS",A43="ŚDS",A43="SDS"),"Jednostka","Urząd"))</f>
        <v>Jednostka</v>
      </c>
      <c r="M43" s="353" t="str">
        <f>IF(B43="","",IF(COUNTIF(F43,"*sfue*")&gt;0,"Unijne",IF(COUNTIF(F43,"*BO/*")&gt;0,"BO","Pozostałe")))</f>
        <v>Pozostałe</v>
      </c>
      <c r="N43" s="353" t="str">
        <f>IF(B43="","",IF(COUNTIF(B43,"*/V/*")&gt;0,"Oświatowe","Pozaoświatowe"))</f>
        <v>Oświatowe</v>
      </c>
      <c r="O43" s="353" t="str">
        <f>IF(B43="","",IF(OR(COUNTIF(F43,"GZ*")&gt;0,COUNTIF(F43,"PZ*")&gt;0),"tak","nie"))</f>
        <v>nie</v>
      </c>
      <c r="P43" s="353" t="str">
        <f>IF(B43="","",IF(OR(LEFT(E43,3)="401",LEFT(E43,3)="479",LEFT(E43,3)="474",LEFT(E43,3)="475"),"Wynagrodz.",IF(OR(LEFT(E43,3)="417",LEFT(E43,3)="484"),"Um. zlecenia",IF(OR(LEFT(E43,3)="411",LEFT(E43,3)="412",LEFT(E43,3)="471",LEFT(E43,3)="485"),"Pochodne",IF(OR(LEFT(E43,3)="404",LEFT(E43,3)="480"),"13-tki","Rzeczowe")))))</f>
        <v>Wynagrodz.</v>
      </c>
      <c r="Q43" s="353" t="str">
        <f>IF(B43="","",IF(OR(COUNTIF(F43,"FPU*")&gt;0,COUNTIF(F43,"*UU*")&gt;0,COUNTIF(F43,"*UNICEF*")&gt;0),"tak","nie"))</f>
        <v>nie</v>
      </c>
      <c r="R43" s="353" t="str">
        <f>IF(B43="","",IF(OR(COUNTIF(F43,"MW*")&gt;0,COUNTIF(F43,"OF*")&gt;0),"tak","nie"))</f>
        <v>nie</v>
      </c>
      <c r="S43" s="354" t="str">
        <f>IF(F43="","",E43&amp;" "&amp;F43)</f>
        <v>4010 GMMW</v>
      </c>
      <c r="T43" s="355">
        <f>IF(F43="","",VLOOKUP(B43,'Porządk. zadań'!$A$1:$C$673,3,0))</f>
        <v>97</v>
      </c>
      <c r="U43" s="356" t="str">
        <f>IF(F43="","",IF(LEFT(B43,1)="B",MID(B43,FIND("x",SUBSTITUTE(B43,"/","x",1))+1,FIND("x",SUBSTITUTE(B43,"/","x",2))-FIND("x",SUBSTITUTE(B43,"/","x",1))-1),MID(B43,FIND("x",SUBSTITUTE(B43,"/","x",2))+1,FIND("x",SUBSTITUTE(B43,"/","x",3))-FIND("x",SUBSTITUTE(B43,"/","x",2))-1)))</f>
        <v>V</v>
      </c>
      <c r="V43" s="356" t="str">
        <f>IF(F43="","",IF(LEFT(B43,1)="B",MID(B43,FIND("-",SUBSTITUTE(B43,"/","-",1))+1,FIND("-",SUBSTITUTE(B43,"/","-",3))-FIND("-",SUBSTITUTE(B43,"/","-",1))-1),SUBSTITUTE(MID(B43,FIND("-",SUBSTITUTE(B43,"/","-",2))+1,FIND("-",SUBSTITUTE(B43,"/","-",4))-FIND("-",SUBSTITUTE(B43,"/","-",2))-1),"P","")))</f>
        <v>V/1</v>
      </c>
      <c r="W43" s="356" t="str">
        <f>IF(F43="","",IF(LEFT(B43,1)="B",IF(LEN(B43)-LEN(SUBSTITUTE(B43,"/",""))=4,LEFT(B43,FIND("x",SUBSTITUTE(B43,"/","x",4))-1),B43),IF(LEN(B43)-LEN(SUBSTITUTE(B43,"/",""))=5,LEFT(B43,FIND("x",SUBSTITUTE(B43,"/","x",5))-1),B43)))</f>
        <v>B/V/1/2</v>
      </c>
      <c r="X43" s="356" t="str">
        <f>IF(F43="","",IF(LEFT(B43,1)="B",IF(F43="","",IF(LEN(B43)-LEN(SUBSTITUTE(B43,"/",""))=4,B43,"-")),IF(LEN(B43)-LEN(SUBSTITUTE(B43,"/",""))=5,B43,"-")))</f>
        <v>B/V/1/2/1</v>
      </c>
    </row>
    <row r="44" spans="1:24">
      <c r="A44" s="345" t="s">
        <v>780</v>
      </c>
      <c r="B44" s="345" t="s">
        <v>54</v>
      </c>
      <c r="C44" s="346" t="s">
        <v>55</v>
      </c>
      <c r="D44" s="348">
        <v>80105</v>
      </c>
      <c r="E44" s="357">
        <v>4040</v>
      </c>
      <c r="F44" s="345" t="s">
        <v>2069</v>
      </c>
      <c r="G44" s="349">
        <v>174472</v>
      </c>
      <c r="H44" s="350">
        <v>174471.76</v>
      </c>
      <c r="I44" s="351"/>
      <c r="J44" s="352" t="str">
        <f>IF(A44="","",A44&amp;" "&amp;B44&amp;" "&amp;TEXT(D44,"00000")&amp;" "&amp;TEXT(E44,"0000")&amp;" "&amp;F44)</f>
        <v>DBFO B/V/1/2/1 80105 4040 GMMW</v>
      </c>
      <c r="K44" s="352" t="str">
        <f>IF(B44="","",B44&amp;" "&amp;TEXT(D44,"00000")&amp;" "&amp;TEXT(E44,"0000")&amp;" "&amp;F44)</f>
        <v>B/V/1/2/1 80105 4040 GMMW</v>
      </c>
      <c r="L44" s="353" t="str">
        <f>IF(B44="","",IF(OR(A44="DBFO",A44="OPS",A44="ŚDS",A44="SDS"),"Jednostka","Urząd"))</f>
        <v>Jednostka</v>
      </c>
      <c r="M44" s="353" t="str">
        <f>IF(B44="","",IF(COUNTIF(F44,"*sfue*")&gt;0,"Unijne",IF(COUNTIF(F44,"*BO/*")&gt;0,"BO","Pozostałe")))</f>
        <v>Pozostałe</v>
      </c>
      <c r="N44" s="353" t="str">
        <f>IF(B44="","",IF(COUNTIF(B44,"*/V/*")&gt;0,"Oświatowe","Pozaoświatowe"))</f>
        <v>Oświatowe</v>
      </c>
      <c r="O44" s="353" t="str">
        <f>IF(B44="","",IF(OR(COUNTIF(F44,"GZ*")&gt;0,COUNTIF(F44,"PZ*")&gt;0),"tak","nie"))</f>
        <v>nie</v>
      </c>
      <c r="P44" s="353" t="str">
        <f>IF(B44="","",IF(OR(LEFT(E44,3)="401",LEFT(E44,3)="479",LEFT(E44,3)="474",LEFT(E44,3)="475"),"Wynagrodz.",IF(OR(LEFT(E44,3)="417",LEFT(E44,3)="484"),"Um. zlecenia",IF(OR(LEFT(E44,3)="411",LEFT(E44,3)="412",LEFT(E44,3)="471",LEFT(E44,3)="485"),"Pochodne",IF(OR(LEFT(E44,3)="404",LEFT(E44,3)="480"),"13-tki","Rzeczowe")))))</f>
        <v>13-tki</v>
      </c>
      <c r="Q44" s="353" t="str">
        <f>IF(B44="","",IF(OR(COUNTIF(F44,"FPU*")&gt;0,COUNTIF(F44,"*UU*")&gt;0,COUNTIF(F44,"*UNICEF*")&gt;0),"tak","nie"))</f>
        <v>nie</v>
      </c>
      <c r="R44" s="353" t="str">
        <f>IF(B44="","",IF(OR(COUNTIF(F44,"MW*")&gt;0,COUNTIF(F44,"OF*")&gt;0),"tak","nie"))</f>
        <v>nie</v>
      </c>
      <c r="S44" s="354" t="str">
        <f>IF(F44="","",E44&amp;" "&amp;F44)</f>
        <v>4040 GMMW</v>
      </c>
      <c r="T44" s="355">
        <f>IF(F44="","",VLOOKUP(B44,'Porządk. zadań'!$A$1:$C$673,3,0))</f>
        <v>97</v>
      </c>
      <c r="U44" s="356" t="str">
        <f>IF(F44="","",IF(LEFT(B44,1)="B",MID(B44,FIND("x",SUBSTITUTE(B44,"/","x",1))+1,FIND("x",SUBSTITUTE(B44,"/","x",2))-FIND("x",SUBSTITUTE(B44,"/","x",1))-1),MID(B44,FIND("x",SUBSTITUTE(B44,"/","x",2))+1,FIND("x",SUBSTITUTE(B44,"/","x",3))-FIND("x",SUBSTITUTE(B44,"/","x",2))-1)))</f>
        <v>V</v>
      </c>
      <c r="V44" s="356" t="str">
        <f>IF(F44="","",IF(LEFT(B44,1)="B",MID(B44,FIND("-",SUBSTITUTE(B44,"/","-",1))+1,FIND("-",SUBSTITUTE(B44,"/","-",3))-FIND("-",SUBSTITUTE(B44,"/","-",1))-1),SUBSTITUTE(MID(B44,FIND("-",SUBSTITUTE(B44,"/","-",2))+1,FIND("-",SUBSTITUTE(B44,"/","-",4))-FIND("-",SUBSTITUTE(B44,"/","-",2))-1),"P","")))</f>
        <v>V/1</v>
      </c>
      <c r="W44" s="356" t="str">
        <f>IF(F44="","",IF(LEFT(B44,1)="B",IF(LEN(B44)-LEN(SUBSTITUTE(B44,"/",""))=4,LEFT(B44,FIND("x",SUBSTITUTE(B44,"/","x",4))-1),B44),IF(LEN(B44)-LEN(SUBSTITUTE(B44,"/",""))=5,LEFT(B44,FIND("x",SUBSTITUTE(B44,"/","x",5))-1),B44)))</f>
        <v>B/V/1/2</v>
      </c>
      <c r="X44" s="356" t="str">
        <f>IF(F44="","",IF(LEFT(B44,1)="B",IF(F44="","",IF(LEN(B44)-LEN(SUBSTITUTE(B44,"/",""))=4,B44,"-")),IF(LEN(B44)-LEN(SUBSTITUTE(B44,"/",""))=5,B44,"-")))</f>
        <v>B/V/1/2/1</v>
      </c>
    </row>
    <row r="45" spans="1:24">
      <c r="A45" s="345" t="s">
        <v>780</v>
      </c>
      <c r="B45" s="345" t="s">
        <v>54</v>
      </c>
      <c r="C45" s="346" t="s">
        <v>55</v>
      </c>
      <c r="D45" s="347">
        <v>80105</v>
      </c>
      <c r="E45" s="348">
        <v>4110</v>
      </c>
      <c r="F45" s="345" t="s">
        <v>2069</v>
      </c>
      <c r="G45" s="349">
        <v>1117300</v>
      </c>
      <c r="H45" s="350">
        <v>1117300</v>
      </c>
      <c r="I45" s="351"/>
      <c r="J45" s="352" t="str">
        <f>IF(A45="","",A45&amp;" "&amp;B45&amp;" "&amp;TEXT(D45,"00000")&amp;" "&amp;TEXT(E45,"0000")&amp;" "&amp;F45)</f>
        <v>DBFO B/V/1/2/1 80105 4110 GMMW</v>
      </c>
      <c r="K45" s="352" t="str">
        <f>IF(B45="","",B45&amp;" "&amp;TEXT(D45,"00000")&amp;" "&amp;TEXT(E45,"0000")&amp;" "&amp;F45)</f>
        <v>B/V/1/2/1 80105 4110 GMMW</v>
      </c>
      <c r="L45" s="353" t="str">
        <f>IF(B45="","",IF(OR(A45="DBFO",A45="OPS",A45="ŚDS",A45="SDS"),"Jednostka","Urząd"))</f>
        <v>Jednostka</v>
      </c>
      <c r="M45" s="353" t="str">
        <f>IF(B45="","",IF(COUNTIF(F45,"*sfue*")&gt;0,"Unijne",IF(COUNTIF(F45,"*BO/*")&gt;0,"BO","Pozostałe")))</f>
        <v>Pozostałe</v>
      </c>
      <c r="N45" s="353" t="str">
        <f>IF(B45="","",IF(COUNTIF(B45,"*/V/*")&gt;0,"Oświatowe","Pozaoświatowe"))</f>
        <v>Oświatowe</v>
      </c>
      <c r="O45" s="353" t="str">
        <f>IF(B45="","",IF(OR(COUNTIF(F45,"GZ*")&gt;0,COUNTIF(F45,"PZ*")&gt;0),"tak","nie"))</f>
        <v>nie</v>
      </c>
      <c r="P45" s="353" t="str">
        <f>IF(B45="","",IF(OR(LEFT(E45,3)="401",LEFT(E45,3)="479",LEFT(E45,3)="474",LEFT(E45,3)="475"),"Wynagrodz.",IF(OR(LEFT(E45,3)="417",LEFT(E45,3)="484"),"Um. zlecenia",IF(OR(LEFT(E45,3)="411",LEFT(E45,3)="412",LEFT(E45,3)="471",LEFT(E45,3)="485"),"Pochodne",IF(OR(LEFT(E45,3)="404",LEFT(E45,3)="480"),"13-tki","Rzeczowe")))))</f>
        <v>Pochodne</v>
      </c>
      <c r="Q45" s="353" t="str">
        <f>IF(B45="","",IF(OR(COUNTIF(F45,"FPU*")&gt;0,COUNTIF(F45,"*UU*")&gt;0,COUNTIF(F45,"*UNICEF*")&gt;0),"tak","nie"))</f>
        <v>nie</v>
      </c>
      <c r="R45" s="353" t="str">
        <f>IF(B45="","",IF(OR(COUNTIF(F45,"MW*")&gt;0,COUNTIF(F45,"OF*")&gt;0),"tak","nie"))</f>
        <v>nie</v>
      </c>
      <c r="S45" s="354" t="str">
        <f>IF(F45="","",E45&amp;" "&amp;F45)</f>
        <v>4110 GMMW</v>
      </c>
      <c r="T45" s="355">
        <f>IF(F45="","",VLOOKUP(B45,'Porządk. zadań'!$A$1:$C$673,3,0))</f>
        <v>97</v>
      </c>
      <c r="U45" s="356" t="str">
        <f>IF(F45="","",IF(LEFT(B45,1)="B",MID(B45,FIND("x",SUBSTITUTE(B45,"/","x",1))+1,FIND("x",SUBSTITUTE(B45,"/","x",2))-FIND("x",SUBSTITUTE(B45,"/","x",1))-1),MID(B45,FIND("x",SUBSTITUTE(B45,"/","x",2))+1,FIND("x",SUBSTITUTE(B45,"/","x",3))-FIND("x",SUBSTITUTE(B45,"/","x",2))-1)))</f>
        <v>V</v>
      </c>
      <c r="V45" s="356" t="str">
        <f>IF(F45="","",IF(LEFT(B45,1)="B",MID(B45,FIND("-",SUBSTITUTE(B45,"/","-",1))+1,FIND("-",SUBSTITUTE(B45,"/","-",3))-FIND("-",SUBSTITUTE(B45,"/","-",1))-1),SUBSTITUTE(MID(B45,FIND("-",SUBSTITUTE(B45,"/","-",2))+1,FIND("-",SUBSTITUTE(B45,"/","-",4))-FIND("-",SUBSTITUTE(B45,"/","-",2))-1),"P","")))</f>
        <v>V/1</v>
      </c>
      <c r="W45" s="356" t="str">
        <f>IF(F45="","",IF(LEFT(B45,1)="B",IF(LEN(B45)-LEN(SUBSTITUTE(B45,"/",""))=4,LEFT(B45,FIND("x",SUBSTITUTE(B45,"/","x",4))-1),B45),IF(LEN(B45)-LEN(SUBSTITUTE(B45,"/",""))=5,LEFT(B45,FIND("x",SUBSTITUTE(B45,"/","x",5))-1),B45)))</f>
        <v>B/V/1/2</v>
      </c>
      <c r="X45" s="356" t="str">
        <f>IF(F45="","",IF(LEFT(B45,1)="B",IF(F45="","",IF(LEN(B45)-LEN(SUBSTITUTE(B45,"/",""))=4,B45,"-")),IF(LEN(B45)-LEN(SUBSTITUTE(B45,"/",""))=5,B45,"-")))</f>
        <v>B/V/1/2/1</v>
      </c>
    </row>
    <row r="46" spans="1:24">
      <c r="A46" s="345" t="s">
        <v>780</v>
      </c>
      <c r="B46" s="345" t="s">
        <v>54</v>
      </c>
      <c r="C46" s="346" t="s">
        <v>55</v>
      </c>
      <c r="D46" s="347">
        <v>80105</v>
      </c>
      <c r="E46" s="348">
        <v>4120</v>
      </c>
      <c r="F46" s="345" t="s">
        <v>2069</v>
      </c>
      <c r="G46" s="349">
        <v>115400</v>
      </c>
      <c r="H46" s="350">
        <v>115400</v>
      </c>
      <c r="I46" s="351"/>
      <c r="J46" s="352" t="str">
        <f>IF(A46="","",A46&amp;" "&amp;B46&amp;" "&amp;TEXT(D46,"00000")&amp;" "&amp;TEXT(E46,"0000")&amp;" "&amp;F46)</f>
        <v>DBFO B/V/1/2/1 80105 4120 GMMW</v>
      </c>
      <c r="K46" s="352" t="str">
        <f>IF(B46="","",B46&amp;" "&amp;TEXT(D46,"00000")&amp;" "&amp;TEXT(E46,"0000")&amp;" "&amp;F46)</f>
        <v>B/V/1/2/1 80105 4120 GMMW</v>
      </c>
      <c r="L46" s="353" t="str">
        <f>IF(B46="","",IF(OR(A46="DBFO",A46="OPS",A46="ŚDS",A46="SDS"),"Jednostka","Urząd"))</f>
        <v>Jednostka</v>
      </c>
      <c r="M46" s="353" t="str">
        <f>IF(B46="","",IF(COUNTIF(F46,"*sfue*")&gt;0,"Unijne",IF(COUNTIF(F46,"*BO/*")&gt;0,"BO","Pozostałe")))</f>
        <v>Pozostałe</v>
      </c>
      <c r="N46" s="353" t="str">
        <f>IF(B46="","",IF(COUNTIF(B46,"*/V/*")&gt;0,"Oświatowe","Pozaoświatowe"))</f>
        <v>Oświatowe</v>
      </c>
      <c r="O46" s="353" t="str">
        <f>IF(B46="","",IF(OR(COUNTIF(F46,"GZ*")&gt;0,COUNTIF(F46,"PZ*")&gt;0),"tak","nie"))</f>
        <v>nie</v>
      </c>
      <c r="P46" s="353" t="str">
        <f>IF(B46="","",IF(OR(LEFT(E46,3)="401",LEFT(E46,3)="479",LEFT(E46,3)="474",LEFT(E46,3)="475"),"Wynagrodz.",IF(OR(LEFT(E46,3)="417",LEFT(E46,3)="484"),"Um. zlecenia",IF(OR(LEFT(E46,3)="411",LEFT(E46,3)="412",LEFT(E46,3)="471",LEFT(E46,3)="485"),"Pochodne",IF(OR(LEFT(E46,3)="404",LEFT(E46,3)="480"),"13-tki","Rzeczowe")))))</f>
        <v>Pochodne</v>
      </c>
      <c r="Q46" s="353" t="str">
        <f>IF(B46="","",IF(OR(COUNTIF(F46,"FPU*")&gt;0,COUNTIF(F46,"*UU*")&gt;0,COUNTIF(F46,"*UNICEF*")&gt;0),"tak","nie"))</f>
        <v>nie</v>
      </c>
      <c r="R46" s="353" t="str">
        <f>IF(B46="","",IF(OR(COUNTIF(F46,"MW*")&gt;0,COUNTIF(F46,"OF*")&gt;0),"tak","nie"))</f>
        <v>nie</v>
      </c>
      <c r="S46" s="354" t="str">
        <f>IF(F46="","",E46&amp;" "&amp;F46)</f>
        <v>4120 GMMW</v>
      </c>
      <c r="T46" s="355">
        <f>IF(F46="","",VLOOKUP(B46,'Porządk. zadań'!$A$1:$C$673,3,0))</f>
        <v>97</v>
      </c>
      <c r="U46" s="356" t="str">
        <f>IF(F46="","",IF(LEFT(B46,1)="B",MID(B46,FIND("x",SUBSTITUTE(B46,"/","x",1))+1,FIND("x",SUBSTITUTE(B46,"/","x",2))-FIND("x",SUBSTITUTE(B46,"/","x",1))-1),MID(B46,FIND("x",SUBSTITUTE(B46,"/","x",2))+1,FIND("x",SUBSTITUTE(B46,"/","x",3))-FIND("x",SUBSTITUTE(B46,"/","x",2))-1)))</f>
        <v>V</v>
      </c>
      <c r="V46" s="356" t="str">
        <f>IF(F46="","",IF(LEFT(B46,1)="B",MID(B46,FIND("-",SUBSTITUTE(B46,"/","-",1))+1,FIND("-",SUBSTITUTE(B46,"/","-",3))-FIND("-",SUBSTITUTE(B46,"/","-",1))-1),SUBSTITUTE(MID(B46,FIND("-",SUBSTITUTE(B46,"/","-",2))+1,FIND("-",SUBSTITUTE(B46,"/","-",4))-FIND("-",SUBSTITUTE(B46,"/","-",2))-1),"P","")))</f>
        <v>V/1</v>
      </c>
      <c r="W46" s="356" t="str">
        <f>IF(F46="","",IF(LEFT(B46,1)="B",IF(LEN(B46)-LEN(SUBSTITUTE(B46,"/",""))=4,LEFT(B46,FIND("x",SUBSTITUTE(B46,"/","x",4))-1),B46),IF(LEN(B46)-LEN(SUBSTITUTE(B46,"/",""))=5,LEFT(B46,FIND("x",SUBSTITUTE(B46,"/","x",5))-1),B46)))</f>
        <v>B/V/1/2</v>
      </c>
      <c r="X46" s="356" t="str">
        <f>IF(F46="","",IF(LEFT(B46,1)="B",IF(F46="","",IF(LEN(B46)-LEN(SUBSTITUTE(B46,"/",""))=4,B46,"-")),IF(LEN(B46)-LEN(SUBSTITUTE(B46,"/",""))=5,B46,"-")))</f>
        <v>B/V/1/2/1</v>
      </c>
    </row>
    <row r="47" spans="1:24">
      <c r="A47" s="345" t="s">
        <v>780</v>
      </c>
      <c r="B47" s="345" t="s">
        <v>54</v>
      </c>
      <c r="C47" s="346" t="s">
        <v>55</v>
      </c>
      <c r="D47" s="347">
        <v>80105</v>
      </c>
      <c r="E47" s="348">
        <v>4210</v>
      </c>
      <c r="F47" s="345" t="s">
        <v>2070</v>
      </c>
      <c r="G47" s="349">
        <v>340</v>
      </c>
      <c r="H47" s="350">
        <v>340</v>
      </c>
      <c r="I47" s="351"/>
      <c r="J47" s="352" t="str">
        <f>IF(A47="","",A47&amp;" "&amp;B47&amp;" "&amp;TEXT(D47,"00000")&amp;" "&amp;TEXT(E47,"0000")&amp;" "&amp;F47)</f>
        <v>DBFO B/V/1/2/1 80105 4210 GDWM</v>
      </c>
      <c r="K47" s="352" t="str">
        <f>IF(B47="","",B47&amp;" "&amp;TEXT(D47,"00000")&amp;" "&amp;TEXT(E47,"0000")&amp;" "&amp;F47)</f>
        <v>B/V/1/2/1 80105 4210 GDWM</v>
      </c>
      <c r="L47" s="353" t="str">
        <f>IF(B47="","",IF(OR(A47="DBFO",A47="OPS",A47="ŚDS",A47="SDS"),"Jednostka","Urząd"))</f>
        <v>Jednostka</v>
      </c>
      <c r="M47" s="353" t="str">
        <f>IF(B47="","",IF(COUNTIF(F47,"*sfue*")&gt;0,"Unijne",IF(COUNTIF(F47,"*BO/*")&gt;0,"BO","Pozostałe")))</f>
        <v>Pozostałe</v>
      </c>
      <c r="N47" s="353" t="str">
        <f>IF(B47="","",IF(COUNTIF(B47,"*/V/*")&gt;0,"Oświatowe","Pozaoświatowe"))</f>
        <v>Oświatowe</v>
      </c>
      <c r="O47" s="353" t="str">
        <f>IF(B47="","",IF(OR(COUNTIF(F47,"GZ*")&gt;0,COUNTIF(F47,"PZ*")&gt;0),"tak","nie"))</f>
        <v>nie</v>
      </c>
      <c r="P47" s="353" t="str">
        <f>IF(B47="","",IF(OR(LEFT(E47,3)="401",LEFT(E47,3)="479",LEFT(E47,3)="474",LEFT(E47,3)="475"),"Wynagrodz.",IF(OR(LEFT(E47,3)="417",LEFT(E47,3)="484"),"Um. zlecenia",IF(OR(LEFT(E47,3)="411",LEFT(E47,3)="412",LEFT(E47,3)="471",LEFT(E47,3)="485"),"Pochodne",IF(OR(LEFT(E47,3)="404",LEFT(E47,3)="480"),"13-tki","Rzeczowe")))))</f>
        <v>Rzeczowe</v>
      </c>
      <c r="Q47" s="353" t="str">
        <f>IF(B47="","",IF(OR(COUNTIF(F47,"FPU*")&gt;0,COUNTIF(F47,"*UU*")&gt;0,COUNTIF(F47,"*UNICEF*")&gt;0),"tak","nie"))</f>
        <v>nie</v>
      </c>
      <c r="R47" s="353" t="str">
        <f>IF(B47="","",IF(OR(COUNTIF(F47,"MW*")&gt;0,COUNTIF(F47,"OF*")&gt;0),"tak","nie"))</f>
        <v>nie</v>
      </c>
      <c r="S47" s="354" t="str">
        <f>IF(F47="","",E47&amp;" "&amp;F47)</f>
        <v>4210 GDWM</v>
      </c>
      <c r="T47" s="355">
        <f>IF(F47="","",VLOOKUP(B47,'Porządk. zadań'!$A$1:$C$673,3,0))</f>
        <v>97</v>
      </c>
      <c r="U47" s="356" t="str">
        <f>IF(F47="","",IF(LEFT(B47,1)="B",MID(B47,FIND("x",SUBSTITUTE(B47,"/","x",1))+1,FIND("x",SUBSTITUTE(B47,"/","x",2))-FIND("x",SUBSTITUTE(B47,"/","x",1))-1),MID(B47,FIND("x",SUBSTITUTE(B47,"/","x",2))+1,FIND("x",SUBSTITUTE(B47,"/","x",3))-FIND("x",SUBSTITUTE(B47,"/","x",2))-1)))</f>
        <v>V</v>
      </c>
      <c r="V47" s="356" t="str">
        <f>IF(F47="","",IF(LEFT(B47,1)="B",MID(B47,FIND("-",SUBSTITUTE(B47,"/","-",1))+1,FIND("-",SUBSTITUTE(B47,"/","-",3))-FIND("-",SUBSTITUTE(B47,"/","-",1))-1),SUBSTITUTE(MID(B47,FIND("-",SUBSTITUTE(B47,"/","-",2))+1,FIND("-",SUBSTITUTE(B47,"/","-",4))-FIND("-",SUBSTITUTE(B47,"/","-",2))-1),"P","")))</f>
        <v>V/1</v>
      </c>
      <c r="W47" s="356" t="str">
        <f>IF(F47="","",IF(LEFT(B47,1)="B",IF(LEN(B47)-LEN(SUBSTITUTE(B47,"/",""))=4,LEFT(B47,FIND("x",SUBSTITUTE(B47,"/","x",4))-1),B47),IF(LEN(B47)-LEN(SUBSTITUTE(B47,"/",""))=5,LEFT(B47,FIND("x",SUBSTITUTE(B47,"/","x",5))-1),B47)))</f>
        <v>B/V/1/2</v>
      </c>
      <c r="X47" s="356" t="str">
        <f>IF(F47="","",IF(LEFT(B47,1)="B",IF(F47="","",IF(LEN(B47)-LEN(SUBSTITUTE(B47,"/",""))=4,B47,"-")),IF(LEN(B47)-LEN(SUBSTITUTE(B47,"/",""))=5,B47,"-")))</f>
        <v>B/V/1/2/1</v>
      </c>
    </row>
    <row r="48" spans="1:24">
      <c r="A48" s="345" t="s">
        <v>780</v>
      </c>
      <c r="B48" s="345" t="s">
        <v>54</v>
      </c>
      <c r="C48" s="346" t="s">
        <v>55</v>
      </c>
      <c r="D48" s="347">
        <v>80105</v>
      </c>
      <c r="E48" s="348">
        <v>4210</v>
      </c>
      <c r="F48" s="345" t="s">
        <v>2069</v>
      </c>
      <c r="G48" s="349">
        <v>60558</v>
      </c>
      <c r="H48" s="350">
        <v>60558</v>
      </c>
      <c r="I48" s="351"/>
      <c r="J48" s="352" t="str">
        <f>IF(A48="","",A48&amp;" "&amp;B48&amp;" "&amp;TEXT(D48,"00000")&amp;" "&amp;TEXT(E48,"0000")&amp;" "&amp;F48)</f>
        <v>DBFO B/V/1/2/1 80105 4210 GMMW</v>
      </c>
      <c r="K48" s="352" t="str">
        <f>IF(B48="","",B48&amp;" "&amp;TEXT(D48,"00000")&amp;" "&amp;TEXT(E48,"0000")&amp;" "&amp;F48)</f>
        <v>B/V/1/2/1 80105 4210 GMMW</v>
      </c>
      <c r="L48" s="353" t="str">
        <f>IF(B48="","",IF(OR(A48="DBFO",A48="OPS",A48="ŚDS",A48="SDS"),"Jednostka","Urząd"))</f>
        <v>Jednostka</v>
      </c>
      <c r="M48" s="353" t="str">
        <f>IF(B48="","",IF(COUNTIF(F48,"*sfue*")&gt;0,"Unijne",IF(COUNTIF(F48,"*BO/*")&gt;0,"BO","Pozostałe")))</f>
        <v>Pozostałe</v>
      </c>
      <c r="N48" s="353" t="str">
        <f>IF(B48="","",IF(COUNTIF(B48,"*/V/*")&gt;0,"Oświatowe","Pozaoświatowe"))</f>
        <v>Oświatowe</v>
      </c>
      <c r="O48" s="353" t="str">
        <f>IF(B48="","",IF(OR(COUNTIF(F48,"GZ*")&gt;0,COUNTIF(F48,"PZ*")&gt;0),"tak","nie"))</f>
        <v>nie</v>
      </c>
      <c r="P48" s="353" t="str">
        <f>IF(B48="","",IF(OR(LEFT(E48,3)="401",LEFT(E48,3)="479",LEFT(E48,3)="474",LEFT(E48,3)="475"),"Wynagrodz.",IF(OR(LEFT(E48,3)="417",LEFT(E48,3)="484"),"Um. zlecenia",IF(OR(LEFT(E48,3)="411",LEFT(E48,3)="412",LEFT(E48,3)="471",LEFT(E48,3)="485"),"Pochodne",IF(OR(LEFT(E48,3)="404",LEFT(E48,3)="480"),"13-tki","Rzeczowe")))))</f>
        <v>Rzeczowe</v>
      </c>
      <c r="Q48" s="353" t="str">
        <f>IF(B48="","",IF(OR(COUNTIF(F48,"FPU*")&gt;0,COUNTIF(F48,"*UU*")&gt;0,COUNTIF(F48,"*UNICEF*")&gt;0),"tak","nie"))</f>
        <v>nie</v>
      </c>
      <c r="R48" s="353" t="str">
        <f>IF(B48="","",IF(OR(COUNTIF(F48,"MW*")&gt;0,COUNTIF(F48,"OF*")&gt;0),"tak","nie"))</f>
        <v>nie</v>
      </c>
      <c r="S48" s="354" t="str">
        <f>IF(F48="","",E48&amp;" "&amp;F48)</f>
        <v>4210 GMMW</v>
      </c>
      <c r="T48" s="355">
        <f>IF(F48="","",VLOOKUP(B48,'Porządk. zadań'!$A$1:$C$673,3,0))</f>
        <v>97</v>
      </c>
      <c r="U48" s="356" t="str">
        <f>IF(F48="","",IF(LEFT(B48,1)="B",MID(B48,FIND("x",SUBSTITUTE(B48,"/","x",1))+1,FIND("x",SUBSTITUTE(B48,"/","x",2))-FIND("x",SUBSTITUTE(B48,"/","x",1))-1),MID(B48,FIND("x",SUBSTITUTE(B48,"/","x",2))+1,FIND("x",SUBSTITUTE(B48,"/","x",3))-FIND("x",SUBSTITUTE(B48,"/","x",2))-1)))</f>
        <v>V</v>
      </c>
      <c r="V48" s="356" t="str">
        <f>IF(F48="","",IF(LEFT(B48,1)="B",MID(B48,FIND("-",SUBSTITUTE(B48,"/","-",1))+1,FIND("-",SUBSTITUTE(B48,"/","-",3))-FIND("-",SUBSTITUTE(B48,"/","-",1))-1),SUBSTITUTE(MID(B48,FIND("-",SUBSTITUTE(B48,"/","-",2))+1,FIND("-",SUBSTITUTE(B48,"/","-",4))-FIND("-",SUBSTITUTE(B48,"/","-",2))-1),"P","")))</f>
        <v>V/1</v>
      </c>
      <c r="W48" s="356" t="str">
        <f>IF(F48="","",IF(LEFT(B48,1)="B",IF(LEN(B48)-LEN(SUBSTITUTE(B48,"/",""))=4,LEFT(B48,FIND("x",SUBSTITUTE(B48,"/","x",4))-1),B48),IF(LEN(B48)-LEN(SUBSTITUTE(B48,"/",""))=5,LEFT(B48,FIND("x",SUBSTITUTE(B48,"/","x",5))-1),B48)))</f>
        <v>B/V/1/2</v>
      </c>
      <c r="X48" s="356" t="str">
        <f>IF(F48="","",IF(LEFT(B48,1)="B",IF(F48="","",IF(LEN(B48)-LEN(SUBSTITUTE(B48,"/",""))=4,B48,"-")),IF(LEN(B48)-LEN(SUBSTITUTE(B48,"/",""))=5,B48,"-")))</f>
        <v>B/V/1/2/1</v>
      </c>
    </row>
    <row r="49" spans="1:24">
      <c r="A49" s="345" t="s">
        <v>780</v>
      </c>
      <c r="B49" s="345" t="s">
        <v>54</v>
      </c>
      <c r="C49" s="346" t="s">
        <v>55</v>
      </c>
      <c r="D49" s="347">
        <v>80105</v>
      </c>
      <c r="E49" s="348">
        <v>4220</v>
      </c>
      <c r="F49" s="345" t="s">
        <v>2069</v>
      </c>
      <c r="G49" s="349">
        <v>1554</v>
      </c>
      <c r="H49" s="350">
        <v>1554</v>
      </c>
      <c r="I49" s="351"/>
      <c r="J49" s="352" t="str">
        <f>IF(A49="","",A49&amp;" "&amp;B49&amp;" "&amp;TEXT(D49,"00000")&amp;" "&amp;TEXT(E49,"0000")&amp;" "&amp;F49)</f>
        <v>DBFO B/V/1/2/1 80105 4220 GMMW</v>
      </c>
      <c r="K49" s="352" t="str">
        <f>IF(B49="","",B49&amp;" "&amp;TEXT(D49,"00000")&amp;" "&amp;TEXT(E49,"0000")&amp;" "&amp;F49)</f>
        <v>B/V/1/2/1 80105 4220 GMMW</v>
      </c>
      <c r="L49" s="353" t="str">
        <f>IF(B49="","",IF(OR(A49="DBFO",A49="OPS",A49="ŚDS",A49="SDS"),"Jednostka","Urząd"))</f>
        <v>Jednostka</v>
      </c>
      <c r="M49" s="353" t="str">
        <f>IF(B49="","",IF(COUNTIF(F49,"*sfue*")&gt;0,"Unijne",IF(COUNTIF(F49,"*BO/*")&gt;0,"BO","Pozostałe")))</f>
        <v>Pozostałe</v>
      </c>
      <c r="N49" s="353" t="str">
        <f>IF(B49="","",IF(COUNTIF(B49,"*/V/*")&gt;0,"Oświatowe","Pozaoświatowe"))</f>
        <v>Oświatowe</v>
      </c>
      <c r="O49" s="353" t="str">
        <f>IF(B49="","",IF(OR(COUNTIF(F49,"GZ*")&gt;0,COUNTIF(F49,"PZ*")&gt;0),"tak","nie"))</f>
        <v>nie</v>
      </c>
      <c r="P49" s="353" t="str">
        <f>IF(B49="","",IF(OR(LEFT(E49,3)="401",LEFT(E49,3)="479",LEFT(E49,3)="474",LEFT(E49,3)="475"),"Wynagrodz.",IF(OR(LEFT(E49,3)="417",LEFT(E49,3)="484"),"Um. zlecenia",IF(OR(LEFT(E49,3)="411",LEFT(E49,3)="412",LEFT(E49,3)="471",LEFT(E49,3)="485"),"Pochodne",IF(OR(LEFT(E49,3)="404",LEFT(E49,3)="480"),"13-tki","Rzeczowe")))))</f>
        <v>Rzeczowe</v>
      </c>
      <c r="Q49" s="353" t="str">
        <f>IF(B49="","",IF(OR(COUNTIF(F49,"FPU*")&gt;0,COUNTIF(F49,"*UU*")&gt;0,COUNTIF(F49,"*UNICEF*")&gt;0),"tak","nie"))</f>
        <v>nie</v>
      </c>
      <c r="R49" s="353" t="str">
        <f>IF(B49="","",IF(OR(COUNTIF(F49,"MW*")&gt;0,COUNTIF(F49,"OF*")&gt;0),"tak","nie"))</f>
        <v>nie</v>
      </c>
      <c r="S49" s="354" t="str">
        <f>IF(F49="","",E49&amp;" "&amp;F49)</f>
        <v>4220 GMMW</v>
      </c>
      <c r="T49" s="355">
        <f>IF(F49="","",VLOOKUP(B49,'Porządk. zadań'!$A$1:$C$673,3,0))</f>
        <v>97</v>
      </c>
      <c r="U49" s="356" t="str">
        <f>IF(F49="","",IF(LEFT(B49,1)="B",MID(B49,FIND("x",SUBSTITUTE(B49,"/","x",1))+1,FIND("x",SUBSTITUTE(B49,"/","x",2))-FIND("x",SUBSTITUTE(B49,"/","x",1))-1),MID(B49,FIND("x",SUBSTITUTE(B49,"/","x",2))+1,FIND("x",SUBSTITUTE(B49,"/","x",3))-FIND("x",SUBSTITUTE(B49,"/","x",2))-1)))</f>
        <v>V</v>
      </c>
      <c r="V49" s="356" t="str">
        <f>IF(F49="","",IF(LEFT(B49,1)="B",MID(B49,FIND("-",SUBSTITUTE(B49,"/","-",1))+1,FIND("-",SUBSTITUTE(B49,"/","-",3))-FIND("-",SUBSTITUTE(B49,"/","-",1))-1),SUBSTITUTE(MID(B49,FIND("-",SUBSTITUTE(B49,"/","-",2))+1,FIND("-",SUBSTITUTE(B49,"/","-",4))-FIND("-",SUBSTITUTE(B49,"/","-",2))-1),"P","")))</f>
        <v>V/1</v>
      </c>
      <c r="W49" s="356" t="str">
        <f>IF(F49="","",IF(LEFT(B49,1)="B",IF(LEN(B49)-LEN(SUBSTITUTE(B49,"/",""))=4,LEFT(B49,FIND("x",SUBSTITUTE(B49,"/","x",4))-1),B49),IF(LEN(B49)-LEN(SUBSTITUTE(B49,"/",""))=5,LEFT(B49,FIND("x",SUBSTITUTE(B49,"/","x",5))-1),B49)))</f>
        <v>B/V/1/2</v>
      </c>
      <c r="X49" s="356" t="str">
        <f>IF(F49="","",IF(LEFT(B49,1)="B",IF(F49="","",IF(LEN(B49)-LEN(SUBSTITUTE(B49,"/",""))=4,B49,"-")),IF(LEN(B49)-LEN(SUBSTITUTE(B49,"/",""))=5,B49,"-")))</f>
        <v>B/V/1/2/1</v>
      </c>
    </row>
    <row r="50" spans="1:24">
      <c r="A50" s="345" t="s">
        <v>780</v>
      </c>
      <c r="B50" s="345" t="s">
        <v>54</v>
      </c>
      <c r="C50" s="346" t="s">
        <v>55</v>
      </c>
      <c r="D50" s="348">
        <v>80105</v>
      </c>
      <c r="E50" s="357">
        <v>4240</v>
      </c>
      <c r="F50" s="345" t="s">
        <v>2070</v>
      </c>
      <c r="G50" s="349">
        <v>2000</v>
      </c>
      <c r="H50" s="350">
        <v>2000</v>
      </c>
      <c r="I50" s="351"/>
      <c r="J50" s="352" t="str">
        <f>IF(A50="","",A50&amp;" "&amp;B50&amp;" "&amp;TEXT(D50,"00000")&amp;" "&amp;TEXT(E50,"0000")&amp;" "&amp;F50)</f>
        <v>DBFO B/V/1/2/1 80105 4240 GDWM</v>
      </c>
      <c r="K50" s="352" t="str">
        <f>IF(B50="","",B50&amp;" "&amp;TEXT(D50,"00000")&amp;" "&amp;TEXT(E50,"0000")&amp;" "&amp;F50)</f>
        <v>B/V/1/2/1 80105 4240 GDWM</v>
      </c>
      <c r="L50" s="353" t="str">
        <f>IF(B50="","",IF(OR(A50="DBFO",A50="OPS",A50="ŚDS",A50="SDS"),"Jednostka","Urząd"))</f>
        <v>Jednostka</v>
      </c>
      <c r="M50" s="353" t="str">
        <f>IF(B50="","",IF(COUNTIF(F50,"*sfue*")&gt;0,"Unijne",IF(COUNTIF(F50,"*BO/*")&gt;0,"BO","Pozostałe")))</f>
        <v>Pozostałe</v>
      </c>
      <c r="N50" s="353" t="str">
        <f>IF(B50="","",IF(COUNTIF(B50,"*/V/*")&gt;0,"Oświatowe","Pozaoświatowe"))</f>
        <v>Oświatowe</v>
      </c>
      <c r="O50" s="353" t="str">
        <f>IF(B50="","",IF(OR(COUNTIF(F50,"GZ*")&gt;0,COUNTIF(F50,"PZ*")&gt;0),"tak","nie"))</f>
        <v>nie</v>
      </c>
      <c r="P50" s="353" t="str">
        <f>IF(B50="","",IF(OR(LEFT(E50,3)="401",LEFT(E50,3)="479",LEFT(E50,3)="474",LEFT(E50,3)="475"),"Wynagrodz.",IF(OR(LEFT(E50,3)="417",LEFT(E50,3)="484"),"Um. zlecenia",IF(OR(LEFT(E50,3)="411",LEFT(E50,3)="412",LEFT(E50,3)="471",LEFT(E50,3)="485"),"Pochodne",IF(OR(LEFT(E50,3)="404",LEFT(E50,3)="480"),"13-tki","Rzeczowe")))))</f>
        <v>Rzeczowe</v>
      </c>
      <c r="Q50" s="353" t="str">
        <f>IF(B50="","",IF(OR(COUNTIF(F50,"FPU*")&gt;0,COUNTIF(F50,"*UU*")&gt;0,COUNTIF(F50,"*UNICEF*")&gt;0),"tak","nie"))</f>
        <v>nie</v>
      </c>
      <c r="R50" s="353" t="str">
        <f>IF(B50="","",IF(OR(COUNTIF(F50,"MW*")&gt;0,COUNTIF(F50,"OF*")&gt;0),"tak","nie"))</f>
        <v>nie</v>
      </c>
      <c r="S50" s="354" t="str">
        <f>IF(F50="","",E50&amp;" "&amp;F50)</f>
        <v>4240 GDWM</v>
      </c>
      <c r="T50" s="355">
        <f>IF(F50="","",VLOOKUP(B50,'Porządk. zadań'!$A$1:$C$673,3,0))</f>
        <v>97</v>
      </c>
      <c r="U50" s="356" t="str">
        <f>IF(F50="","",IF(LEFT(B50,1)="B",MID(B50,FIND("x",SUBSTITUTE(B50,"/","x",1))+1,FIND("x",SUBSTITUTE(B50,"/","x",2))-FIND("x",SUBSTITUTE(B50,"/","x",1))-1),MID(B50,FIND("x",SUBSTITUTE(B50,"/","x",2))+1,FIND("x",SUBSTITUTE(B50,"/","x",3))-FIND("x",SUBSTITUTE(B50,"/","x",2))-1)))</f>
        <v>V</v>
      </c>
      <c r="V50" s="356" t="str">
        <f>IF(F50="","",IF(LEFT(B50,1)="B",MID(B50,FIND("-",SUBSTITUTE(B50,"/","-",1))+1,FIND("-",SUBSTITUTE(B50,"/","-",3))-FIND("-",SUBSTITUTE(B50,"/","-",1))-1),SUBSTITUTE(MID(B50,FIND("-",SUBSTITUTE(B50,"/","-",2))+1,FIND("-",SUBSTITUTE(B50,"/","-",4))-FIND("-",SUBSTITUTE(B50,"/","-",2))-1),"P","")))</f>
        <v>V/1</v>
      </c>
      <c r="W50" s="356" t="str">
        <f>IF(F50="","",IF(LEFT(B50,1)="B",IF(LEN(B50)-LEN(SUBSTITUTE(B50,"/",""))=4,LEFT(B50,FIND("x",SUBSTITUTE(B50,"/","x",4))-1),B50),IF(LEN(B50)-LEN(SUBSTITUTE(B50,"/",""))=5,LEFT(B50,FIND("x",SUBSTITUTE(B50,"/","x",5))-1),B50)))</f>
        <v>B/V/1/2</v>
      </c>
      <c r="X50" s="356" t="str">
        <f>IF(F50="","",IF(LEFT(B50,1)="B",IF(F50="","",IF(LEN(B50)-LEN(SUBSTITUTE(B50,"/",""))=4,B50,"-")),IF(LEN(B50)-LEN(SUBSTITUTE(B50,"/",""))=5,B50,"-")))</f>
        <v>B/V/1/2/1</v>
      </c>
    </row>
    <row r="51" spans="1:24">
      <c r="A51" s="345" t="s">
        <v>780</v>
      </c>
      <c r="B51" s="345" t="s">
        <v>54</v>
      </c>
      <c r="C51" s="346" t="s">
        <v>55</v>
      </c>
      <c r="D51" s="348">
        <v>80105</v>
      </c>
      <c r="E51" s="357">
        <v>4240</v>
      </c>
      <c r="F51" s="345" t="s">
        <v>2069</v>
      </c>
      <c r="G51" s="349">
        <v>51250</v>
      </c>
      <c r="H51" s="350">
        <v>51245.73</v>
      </c>
      <c r="I51" s="351"/>
      <c r="J51" s="352" t="str">
        <f>IF(A51="","",A51&amp;" "&amp;B51&amp;" "&amp;TEXT(D51,"00000")&amp;" "&amp;TEXT(E51,"0000")&amp;" "&amp;F51)</f>
        <v>DBFO B/V/1/2/1 80105 4240 GMMW</v>
      </c>
      <c r="K51" s="352" t="str">
        <f>IF(B51="","",B51&amp;" "&amp;TEXT(D51,"00000")&amp;" "&amp;TEXT(E51,"0000")&amp;" "&amp;F51)</f>
        <v>B/V/1/2/1 80105 4240 GMMW</v>
      </c>
      <c r="L51" s="353" t="str">
        <f>IF(B51="","",IF(OR(A51="DBFO",A51="OPS",A51="ŚDS",A51="SDS"),"Jednostka","Urząd"))</f>
        <v>Jednostka</v>
      </c>
      <c r="M51" s="353" t="str">
        <f>IF(B51="","",IF(COUNTIF(F51,"*sfue*")&gt;0,"Unijne",IF(COUNTIF(F51,"*BO/*")&gt;0,"BO","Pozostałe")))</f>
        <v>Pozostałe</v>
      </c>
      <c r="N51" s="353" t="str">
        <f>IF(B51="","",IF(COUNTIF(B51,"*/V/*")&gt;0,"Oświatowe","Pozaoświatowe"))</f>
        <v>Oświatowe</v>
      </c>
      <c r="O51" s="353" t="str">
        <f>IF(B51="","",IF(OR(COUNTIF(F51,"GZ*")&gt;0,COUNTIF(F51,"PZ*")&gt;0),"tak","nie"))</f>
        <v>nie</v>
      </c>
      <c r="P51" s="353" t="str">
        <f>IF(B51="","",IF(OR(LEFT(E51,3)="401",LEFT(E51,3)="479",LEFT(E51,3)="474",LEFT(E51,3)="475"),"Wynagrodz.",IF(OR(LEFT(E51,3)="417",LEFT(E51,3)="484"),"Um. zlecenia",IF(OR(LEFT(E51,3)="411",LEFT(E51,3)="412",LEFT(E51,3)="471",LEFT(E51,3)="485"),"Pochodne",IF(OR(LEFT(E51,3)="404",LEFT(E51,3)="480"),"13-tki","Rzeczowe")))))</f>
        <v>Rzeczowe</v>
      </c>
      <c r="Q51" s="353" t="str">
        <f>IF(B51="","",IF(OR(COUNTIF(F51,"FPU*")&gt;0,COUNTIF(F51,"*UU*")&gt;0,COUNTIF(F51,"*UNICEF*")&gt;0),"tak","nie"))</f>
        <v>nie</v>
      </c>
      <c r="R51" s="353" t="str">
        <f>IF(B51="","",IF(OR(COUNTIF(F51,"MW*")&gt;0,COUNTIF(F51,"OF*")&gt;0),"tak","nie"))</f>
        <v>nie</v>
      </c>
      <c r="S51" s="354" t="str">
        <f>IF(F51="","",E51&amp;" "&amp;F51)</f>
        <v>4240 GMMW</v>
      </c>
      <c r="T51" s="355">
        <f>IF(F51="","",VLOOKUP(B51,'Porządk. zadań'!$A$1:$C$673,3,0))</f>
        <v>97</v>
      </c>
      <c r="U51" s="356" t="str">
        <f>IF(F51="","",IF(LEFT(B51,1)="B",MID(B51,FIND("x",SUBSTITUTE(B51,"/","x",1))+1,FIND("x",SUBSTITUTE(B51,"/","x",2))-FIND("x",SUBSTITUTE(B51,"/","x",1))-1),MID(B51,FIND("x",SUBSTITUTE(B51,"/","x",2))+1,FIND("x",SUBSTITUTE(B51,"/","x",3))-FIND("x",SUBSTITUTE(B51,"/","x",2))-1)))</f>
        <v>V</v>
      </c>
      <c r="V51" s="356" t="str">
        <f>IF(F51="","",IF(LEFT(B51,1)="B",MID(B51,FIND("-",SUBSTITUTE(B51,"/","-",1))+1,FIND("-",SUBSTITUTE(B51,"/","-",3))-FIND("-",SUBSTITUTE(B51,"/","-",1))-1),SUBSTITUTE(MID(B51,FIND("-",SUBSTITUTE(B51,"/","-",2))+1,FIND("-",SUBSTITUTE(B51,"/","-",4))-FIND("-",SUBSTITUTE(B51,"/","-",2))-1),"P","")))</f>
        <v>V/1</v>
      </c>
      <c r="W51" s="356" t="str">
        <f>IF(F51="","",IF(LEFT(B51,1)="B",IF(LEN(B51)-LEN(SUBSTITUTE(B51,"/",""))=4,LEFT(B51,FIND("x",SUBSTITUTE(B51,"/","x",4))-1),B51),IF(LEN(B51)-LEN(SUBSTITUTE(B51,"/",""))=5,LEFT(B51,FIND("x",SUBSTITUTE(B51,"/","x",5))-1),B51)))</f>
        <v>B/V/1/2</v>
      </c>
      <c r="X51" s="356" t="str">
        <f>IF(F51="","",IF(LEFT(B51,1)="B",IF(F51="","",IF(LEN(B51)-LEN(SUBSTITUTE(B51,"/",""))=4,B51,"-")),IF(LEN(B51)-LEN(SUBSTITUTE(B51,"/",""))=5,B51,"-")))</f>
        <v>B/V/1/2/1</v>
      </c>
    </row>
    <row r="52" spans="1:24">
      <c r="A52" s="345" t="s">
        <v>780</v>
      </c>
      <c r="B52" s="345" t="s">
        <v>54</v>
      </c>
      <c r="C52" s="346" t="s">
        <v>55</v>
      </c>
      <c r="D52" s="348">
        <v>80105</v>
      </c>
      <c r="E52" s="357">
        <v>4260</v>
      </c>
      <c r="F52" s="345" t="s">
        <v>2069</v>
      </c>
      <c r="G52" s="349">
        <v>175000</v>
      </c>
      <c r="H52" s="350">
        <v>139712.04</v>
      </c>
      <c r="I52" s="351"/>
      <c r="J52" s="352" t="str">
        <f>IF(A52="","",A52&amp;" "&amp;B52&amp;" "&amp;TEXT(D52,"00000")&amp;" "&amp;TEXT(E52,"0000")&amp;" "&amp;F52)</f>
        <v>DBFO B/V/1/2/1 80105 4260 GMMW</v>
      </c>
      <c r="K52" s="352" t="str">
        <f>IF(B52="","",B52&amp;" "&amp;TEXT(D52,"00000")&amp;" "&amp;TEXT(E52,"0000")&amp;" "&amp;F52)</f>
        <v>B/V/1/2/1 80105 4260 GMMW</v>
      </c>
      <c r="L52" s="353" t="str">
        <f>IF(B52="","",IF(OR(A52="DBFO",A52="OPS",A52="ŚDS",A52="SDS"),"Jednostka","Urząd"))</f>
        <v>Jednostka</v>
      </c>
      <c r="M52" s="353" t="str">
        <f>IF(B52="","",IF(COUNTIF(F52,"*sfue*")&gt;0,"Unijne",IF(COUNTIF(F52,"*BO/*")&gt;0,"BO","Pozostałe")))</f>
        <v>Pozostałe</v>
      </c>
      <c r="N52" s="353" t="str">
        <f>IF(B52="","",IF(COUNTIF(B52,"*/V/*")&gt;0,"Oświatowe","Pozaoświatowe"))</f>
        <v>Oświatowe</v>
      </c>
      <c r="O52" s="353" t="str">
        <f>IF(B52="","",IF(OR(COUNTIF(F52,"GZ*")&gt;0,COUNTIF(F52,"PZ*")&gt;0),"tak","nie"))</f>
        <v>nie</v>
      </c>
      <c r="P52" s="353" t="str">
        <f>IF(B52="","",IF(OR(LEFT(E52,3)="401",LEFT(E52,3)="479",LEFT(E52,3)="474",LEFT(E52,3)="475"),"Wynagrodz.",IF(OR(LEFT(E52,3)="417",LEFT(E52,3)="484"),"Um. zlecenia",IF(OR(LEFT(E52,3)="411",LEFT(E52,3)="412",LEFT(E52,3)="471",LEFT(E52,3)="485"),"Pochodne",IF(OR(LEFT(E52,3)="404",LEFT(E52,3)="480"),"13-tki","Rzeczowe")))))</f>
        <v>Rzeczowe</v>
      </c>
      <c r="Q52" s="353" t="str">
        <f>IF(B52="","",IF(OR(COUNTIF(F52,"FPU*")&gt;0,COUNTIF(F52,"*UU*")&gt;0,COUNTIF(F52,"*UNICEF*")&gt;0),"tak","nie"))</f>
        <v>nie</v>
      </c>
      <c r="R52" s="353" t="str">
        <f>IF(B52="","",IF(OR(COUNTIF(F52,"MW*")&gt;0,COUNTIF(F52,"OF*")&gt;0),"tak","nie"))</f>
        <v>nie</v>
      </c>
      <c r="S52" s="354" t="str">
        <f>IF(F52="","",E52&amp;" "&amp;F52)</f>
        <v>4260 GMMW</v>
      </c>
      <c r="T52" s="355">
        <f>IF(F52="","",VLOOKUP(B52,'Porządk. zadań'!$A$1:$C$673,3,0))</f>
        <v>97</v>
      </c>
      <c r="U52" s="356" t="str">
        <f>IF(F52="","",IF(LEFT(B52,1)="B",MID(B52,FIND("x",SUBSTITUTE(B52,"/","x",1))+1,FIND("x",SUBSTITUTE(B52,"/","x",2))-FIND("x",SUBSTITUTE(B52,"/","x",1))-1),MID(B52,FIND("x",SUBSTITUTE(B52,"/","x",2))+1,FIND("x",SUBSTITUTE(B52,"/","x",3))-FIND("x",SUBSTITUTE(B52,"/","x",2))-1)))</f>
        <v>V</v>
      </c>
      <c r="V52" s="356" t="str">
        <f>IF(F52="","",IF(LEFT(B52,1)="B",MID(B52,FIND("-",SUBSTITUTE(B52,"/","-",1))+1,FIND("-",SUBSTITUTE(B52,"/","-",3))-FIND("-",SUBSTITUTE(B52,"/","-",1))-1),SUBSTITUTE(MID(B52,FIND("-",SUBSTITUTE(B52,"/","-",2))+1,FIND("-",SUBSTITUTE(B52,"/","-",4))-FIND("-",SUBSTITUTE(B52,"/","-",2))-1),"P","")))</f>
        <v>V/1</v>
      </c>
      <c r="W52" s="356" t="str">
        <f>IF(F52="","",IF(LEFT(B52,1)="B",IF(LEN(B52)-LEN(SUBSTITUTE(B52,"/",""))=4,LEFT(B52,FIND("x",SUBSTITUTE(B52,"/","x",4))-1),B52),IF(LEN(B52)-LEN(SUBSTITUTE(B52,"/",""))=5,LEFT(B52,FIND("x",SUBSTITUTE(B52,"/","x",5))-1),B52)))</f>
        <v>B/V/1/2</v>
      </c>
      <c r="X52" s="356" t="str">
        <f>IF(F52="","",IF(LEFT(B52,1)="B",IF(F52="","",IF(LEN(B52)-LEN(SUBSTITUTE(B52,"/",""))=4,B52,"-")),IF(LEN(B52)-LEN(SUBSTITUTE(B52,"/",""))=5,B52,"-")))</f>
        <v>B/V/1/2/1</v>
      </c>
    </row>
    <row r="53" spans="1:24">
      <c r="A53" s="345" t="s">
        <v>780</v>
      </c>
      <c r="B53" s="345" t="s">
        <v>54</v>
      </c>
      <c r="C53" s="346" t="s">
        <v>55</v>
      </c>
      <c r="D53" s="348">
        <v>80105</v>
      </c>
      <c r="E53" s="357">
        <v>4280</v>
      </c>
      <c r="F53" s="345" t="s">
        <v>2069</v>
      </c>
      <c r="G53" s="349">
        <v>5800</v>
      </c>
      <c r="H53" s="350">
        <v>4779</v>
      </c>
      <c r="I53" s="351"/>
      <c r="J53" s="352" t="str">
        <f>IF(A53="","",A53&amp;" "&amp;B53&amp;" "&amp;TEXT(D53,"00000")&amp;" "&amp;TEXT(E53,"0000")&amp;" "&amp;F53)</f>
        <v>DBFO B/V/1/2/1 80105 4280 GMMW</v>
      </c>
      <c r="K53" s="352" t="str">
        <f>IF(B53="","",B53&amp;" "&amp;TEXT(D53,"00000")&amp;" "&amp;TEXT(E53,"0000")&amp;" "&amp;F53)</f>
        <v>B/V/1/2/1 80105 4280 GMMW</v>
      </c>
      <c r="L53" s="353" t="str">
        <f>IF(B53="","",IF(OR(A53="DBFO",A53="OPS",A53="ŚDS",A53="SDS"),"Jednostka","Urząd"))</f>
        <v>Jednostka</v>
      </c>
      <c r="M53" s="353" t="str">
        <f>IF(B53="","",IF(COUNTIF(F53,"*sfue*")&gt;0,"Unijne",IF(COUNTIF(F53,"*BO/*")&gt;0,"BO","Pozostałe")))</f>
        <v>Pozostałe</v>
      </c>
      <c r="N53" s="353" t="str">
        <f>IF(B53="","",IF(COUNTIF(B53,"*/V/*")&gt;0,"Oświatowe","Pozaoświatowe"))</f>
        <v>Oświatowe</v>
      </c>
      <c r="O53" s="353" t="str">
        <f>IF(B53="","",IF(OR(COUNTIF(F53,"GZ*")&gt;0,COUNTIF(F53,"PZ*")&gt;0),"tak","nie"))</f>
        <v>nie</v>
      </c>
      <c r="P53" s="353" t="str">
        <f>IF(B53="","",IF(OR(LEFT(E53,3)="401",LEFT(E53,3)="479",LEFT(E53,3)="474",LEFT(E53,3)="475"),"Wynagrodz.",IF(OR(LEFT(E53,3)="417",LEFT(E53,3)="484"),"Um. zlecenia",IF(OR(LEFT(E53,3)="411",LEFT(E53,3)="412",LEFT(E53,3)="471",LEFT(E53,3)="485"),"Pochodne",IF(OR(LEFT(E53,3)="404",LEFT(E53,3)="480"),"13-tki","Rzeczowe")))))</f>
        <v>Rzeczowe</v>
      </c>
      <c r="Q53" s="353" t="str">
        <f>IF(B53="","",IF(OR(COUNTIF(F53,"FPU*")&gt;0,COUNTIF(F53,"*UU*")&gt;0,COUNTIF(F53,"*UNICEF*")&gt;0),"tak","nie"))</f>
        <v>nie</v>
      </c>
      <c r="R53" s="353" t="str">
        <f>IF(B53="","",IF(OR(COUNTIF(F53,"MW*")&gt;0,COUNTIF(F53,"OF*")&gt;0),"tak","nie"))</f>
        <v>nie</v>
      </c>
      <c r="S53" s="354" t="str">
        <f>IF(F53="","",E53&amp;" "&amp;F53)</f>
        <v>4280 GMMW</v>
      </c>
      <c r="T53" s="355">
        <f>IF(F53="","",VLOOKUP(B53,'Porządk. zadań'!$A$1:$C$673,3,0))</f>
        <v>97</v>
      </c>
      <c r="U53" s="356" t="str">
        <f>IF(F53="","",IF(LEFT(B53,1)="B",MID(B53,FIND("x",SUBSTITUTE(B53,"/","x",1))+1,FIND("x",SUBSTITUTE(B53,"/","x",2))-FIND("x",SUBSTITUTE(B53,"/","x",1))-1),MID(B53,FIND("x",SUBSTITUTE(B53,"/","x",2))+1,FIND("x",SUBSTITUTE(B53,"/","x",3))-FIND("x",SUBSTITUTE(B53,"/","x",2))-1)))</f>
        <v>V</v>
      </c>
      <c r="V53" s="356" t="str">
        <f>IF(F53="","",IF(LEFT(B53,1)="B",MID(B53,FIND("-",SUBSTITUTE(B53,"/","-",1))+1,FIND("-",SUBSTITUTE(B53,"/","-",3))-FIND("-",SUBSTITUTE(B53,"/","-",1))-1),SUBSTITUTE(MID(B53,FIND("-",SUBSTITUTE(B53,"/","-",2))+1,FIND("-",SUBSTITUTE(B53,"/","-",4))-FIND("-",SUBSTITUTE(B53,"/","-",2))-1),"P","")))</f>
        <v>V/1</v>
      </c>
      <c r="W53" s="356" t="str">
        <f>IF(F53="","",IF(LEFT(B53,1)="B",IF(LEN(B53)-LEN(SUBSTITUTE(B53,"/",""))=4,LEFT(B53,FIND("x",SUBSTITUTE(B53,"/","x",4))-1),B53),IF(LEN(B53)-LEN(SUBSTITUTE(B53,"/",""))=5,LEFT(B53,FIND("x",SUBSTITUTE(B53,"/","x",5))-1),B53)))</f>
        <v>B/V/1/2</v>
      </c>
      <c r="X53" s="356" t="str">
        <f>IF(F53="","",IF(LEFT(B53,1)="B",IF(F53="","",IF(LEN(B53)-LEN(SUBSTITUTE(B53,"/",""))=4,B53,"-")),IF(LEN(B53)-LEN(SUBSTITUTE(B53,"/",""))=5,B53,"-")))</f>
        <v>B/V/1/2/1</v>
      </c>
    </row>
    <row r="54" spans="1:24">
      <c r="A54" s="345" t="s">
        <v>780</v>
      </c>
      <c r="B54" s="345" t="s">
        <v>54</v>
      </c>
      <c r="C54" s="346" t="s">
        <v>55</v>
      </c>
      <c r="D54" s="347">
        <v>80105</v>
      </c>
      <c r="E54" s="357">
        <v>4300</v>
      </c>
      <c r="F54" s="345" t="s">
        <v>2070</v>
      </c>
      <c r="G54" s="349">
        <v>160</v>
      </c>
      <c r="H54" s="350">
        <v>160</v>
      </c>
      <c r="I54" s="351"/>
      <c r="J54" s="352" t="str">
        <f>IF(A54="","",A54&amp;" "&amp;B54&amp;" "&amp;TEXT(D54,"00000")&amp;" "&amp;TEXT(E54,"0000")&amp;" "&amp;F54)</f>
        <v>DBFO B/V/1/2/1 80105 4300 GDWM</v>
      </c>
      <c r="K54" s="352" t="str">
        <f>IF(B54="","",B54&amp;" "&amp;TEXT(D54,"00000")&amp;" "&amp;TEXT(E54,"0000")&amp;" "&amp;F54)</f>
        <v>B/V/1/2/1 80105 4300 GDWM</v>
      </c>
      <c r="L54" s="353" t="str">
        <f>IF(B54="","",IF(OR(A54="DBFO",A54="OPS",A54="ŚDS",A54="SDS"),"Jednostka","Urząd"))</f>
        <v>Jednostka</v>
      </c>
      <c r="M54" s="353" t="str">
        <f>IF(B54="","",IF(COUNTIF(F54,"*sfue*")&gt;0,"Unijne",IF(COUNTIF(F54,"*BO/*")&gt;0,"BO","Pozostałe")))</f>
        <v>Pozostałe</v>
      </c>
      <c r="N54" s="353" t="str">
        <f>IF(B54="","",IF(COUNTIF(B54,"*/V/*")&gt;0,"Oświatowe","Pozaoświatowe"))</f>
        <v>Oświatowe</v>
      </c>
      <c r="O54" s="353" t="str">
        <f>IF(B54="","",IF(OR(COUNTIF(F54,"GZ*")&gt;0,COUNTIF(F54,"PZ*")&gt;0),"tak","nie"))</f>
        <v>nie</v>
      </c>
      <c r="P54" s="353" t="str">
        <f>IF(B54="","",IF(OR(LEFT(E54,3)="401",LEFT(E54,3)="479",LEFT(E54,3)="474",LEFT(E54,3)="475"),"Wynagrodz.",IF(OR(LEFT(E54,3)="417",LEFT(E54,3)="484"),"Um. zlecenia",IF(OR(LEFT(E54,3)="411",LEFT(E54,3)="412",LEFT(E54,3)="471",LEFT(E54,3)="485"),"Pochodne",IF(OR(LEFT(E54,3)="404",LEFT(E54,3)="480"),"13-tki","Rzeczowe")))))</f>
        <v>Rzeczowe</v>
      </c>
      <c r="Q54" s="353" t="str">
        <f>IF(B54="","",IF(OR(COUNTIF(F54,"FPU*")&gt;0,COUNTIF(F54,"*UU*")&gt;0,COUNTIF(F54,"*UNICEF*")&gt;0),"tak","nie"))</f>
        <v>nie</v>
      </c>
      <c r="R54" s="353" t="str">
        <f>IF(B54="","",IF(OR(COUNTIF(F54,"MW*")&gt;0,COUNTIF(F54,"OF*")&gt;0),"tak","nie"))</f>
        <v>nie</v>
      </c>
      <c r="S54" s="354" t="str">
        <f>IF(F54="","",E54&amp;" "&amp;F54)</f>
        <v>4300 GDWM</v>
      </c>
      <c r="T54" s="355">
        <f>IF(F54="","",VLOOKUP(B54,'Porządk. zadań'!$A$1:$C$673,3,0))</f>
        <v>97</v>
      </c>
      <c r="U54" s="356" t="str">
        <f>IF(F54="","",IF(LEFT(B54,1)="B",MID(B54,FIND("x",SUBSTITUTE(B54,"/","x",1))+1,FIND("x",SUBSTITUTE(B54,"/","x",2))-FIND("x",SUBSTITUTE(B54,"/","x",1))-1),MID(B54,FIND("x",SUBSTITUTE(B54,"/","x",2))+1,FIND("x",SUBSTITUTE(B54,"/","x",3))-FIND("x",SUBSTITUTE(B54,"/","x",2))-1)))</f>
        <v>V</v>
      </c>
      <c r="V54" s="356" t="str">
        <f>IF(F54="","",IF(LEFT(B54,1)="B",MID(B54,FIND("-",SUBSTITUTE(B54,"/","-",1))+1,FIND("-",SUBSTITUTE(B54,"/","-",3))-FIND("-",SUBSTITUTE(B54,"/","-",1))-1),SUBSTITUTE(MID(B54,FIND("-",SUBSTITUTE(B54,"/","-",2))+1,FIND("-",SUBSTITUTE(B54,"/","-",4))-FIND("-",SUBSTITUTE(B54,"/","-",2))-1),"P","")))</f>
        <v>V/1</v>
      </c>
      <c r="W54" s="356" t="str">
        <f>IF(F54="","",IF(LEFT(B54,1)="B",IF(LEN(B54)-LEN(SUBSTITUTE(B54,"/",""))=4,LEFT(B54,FIND("x",SUBSTITUTE(B54,"/","x",4))-1),B54),IF(LEN(B54)-LEN(SUBSTITUTE(B54,"/",""))=5,LEFT(B54,FIND("x",SUBSTITUTE(B54,"/","x",5))-1),B54)))</f>
        <v>B/V/1/2</v>
      </c>
      <c r="X54" s="356" t="str">
        <f>IF(F54="","",IF(LEFT(B54,1)="B",IF(F54="","",IF(LEN(B54)-LEN(SUBSTITUTE(B54,"/",""))=4,B54,"-")),IF(LEN(B54)-LEN(SUBSTITUTE(B54,"/",""))=5,B54,"-")))</f>
        <v>B/V/1/2/1</v>
      </c>
    </row>
    <row r="55" spans="1:24">
      <c r="A55" s="345" t="s">
        <v>782</v>
      </c>
      <c r="B55" s="345" t="s">
        <v>54</v>
      </c>
      <c r="C55" s="346" t="s">
        <v>55</v>
      </c>
      <c r="D55" s="348">
        <v>80105</v>
      </c>
      <c r="E55" s="357">
        <v>4300</v>
      </c>
      <c r="F55" s="345" t="s">
        <v>2069</v>
      </c>
      <c r="G55" s="349">
        <v>6700</v>
      </c>
      <c r="H55" s="350">
        <v>6671.83</v>
      </c>
      <c r="I55" s="351"/>
      <c r="J55" s="352" t="str">
        <f>IF(A55="","",A55&amp;" "&amp;B55&amp;" "&amp;TEXT(D55,"00000")&amp;" "&amp;TEXT(E55,"0000")&amp;" "&amp;F55)</f>
        <v>WIR B/V/1/2/1 80105 4300 GMMW</v>
      </c>
      <c r="K55" s="352" t="str">
        <f>IF(B55="","",B55&amp;" "&amp;TEXT(D55,"00000")&amp;" "&amp;TEXT(E55,"0000")&amp;" "&amp;F55)</f>
        <v>B/V/1/2/1 80105 4300 GMMW</v>
      </c>
      <c r="L55" s="353" t="str">
        <f>IF(B55="","",IF(OR(A55="DBFO",A55="OPS",A55="ŚDS",A55="SDS"),"Jednostka","Urząd"))</f>
        <v>Urząd</v>
      </c>
      <c r="M55" s="353" t="str">
        <f>IF(B55="","",IF(COUNTIF(F55,"*sfue*")&gt;0,"Unijne",IF(COUNTIF(F55,"*BO/*")&gt;0,"BO","Pozostałe")))</f>
        <v>Pozostałe</v>
      </c>
      <c r="N55" s="353" t="str">
        <f>IF(B55="","",IF(COUNTIF(B55,"*/V/*")&gt;0,"Oświatowe","Pozaoświatowe"))</f>
        <v>Oświatowe</v>
      </c>
      <c r="O55" s="353" t="str">
        <f>IF(B55="","",IF(OR(COUNTIF(F55,"GZ*")&gt;0,COUNTIF(F55,"PZ*")&gt;0),"tak","nie"))</f>
        <v>nie</v>
      </c>
      <c r="P55" s="353" t="str">
        <f>IF(B55="","",IF(OR(LEFT(E55,3)="401",LEFT(E55,3)="479",LEFT(E55,3)="474",LEFT(E55,3)="475"),"Wynagrodz.",IF(OR(LEFT(E55,3)="417",LEFT(E55,3)="484"),"Um. zlecenia",IF(OR(LEFT(E55,3)="411",LEFT(E55,3)="412",LEFT(E55,3)="471",LEFT(E55,3)="485"),"Pochodne",IF(OR(LEFT(E55,3)="404",LEFT(E55,3)="480"),"13-tki","Rzeczowe")))))</f>
        <v>Rzeczowe</v>
      </c>
      <c r="Q55" s="353" t="str">
        <f>IF(B55="","",IF(OR(COUNTIF(F55,"FPU*")&gt;0,COUNTIF(F55,"*UU*")&gt;0,COUNTIF(F55,"*UNICEF*")&gt;0),"tak","nie"))</f>
        <v>nie</v>
      </c>
      <c r="R55" s="353" t="str">
        <f>IF(B55="","",IF(OR(COUNTIF(F55,"MW*")&gt;0,COUNTIF(F55,"OF*")&gt;0),"tak","nie"))</f>
        <v>nie</v>
      </c>
      <c r="S55" s="354" t="str">
        <f>IF(F55="","",E55&amp;" "&amp;F55)</f>
        <v>4300 GMMW</v>
      </c>
      <c r="T55" s="355">
        <f>IF(F55="","",VLOOKUP(B55,'Porządk. zadań'!$A$1:$C$673,3,0))</f>
        <v>97</v>
      </c>
      <c r="U55" s="356" t="str">
        <f>IF(F55="","",IF(LEFT(B55,1)="B",MID(B55,FIND("x",SUBSTITUTE(B55,"/","x",1))+1,FIND("x",SUBSTITUTE(B55,"/","x",2))-FIND("x",SUBSTITUTE(B55,"/","x",1))-1),MID(B55,FIND("x",SUBSTITUTE(B55,"/","x",2))+1,FIND("x",SUBSTITUTE(B55,"/","x",3))-FIND("x",SUBSTITUTE(B55,"/","x",2))-1)))</f>
        <v>V</v>
      </c>
      <c r="V55" s="356" t="str">
        <f>IF(F55="","",IF(LEFT(B55,1)="B",MID(B55,FIND("-",SUBSTITUTE(B55,"/","-",1))+1,FIND("-",SUBSTITUTE(B55,"/","-",3))-FIND("-",SUBSTITUTE(B55,"/","-",1))-1),SUBSTITUTE(MID(B55,FIND("-",SUBSTITUTE(B55,"/","-",2))+1,FIND("-",SUBSTITUTE(B55,"/","-",4))-FIND("-",SUBSTITUTE(B55,"/","-",2))-1),"P","")))</f>
        <v>V/1</v>
      </c>
      <c r="W55" s="356" t="str">
        <f>IF(F55="","",IF(LEFT(B55,1)="B",IF(LEN(B55)-LEN(SUBSTITUTE(B55,"/",""))=4,LEFT(B55,FIND("x",SUBSTITUTE(B55,"/","x",4))-1),B55),IF(LEN(B55)-LEN(SUBSTITUTE(B55,"/",""))=5,LEFT(B55,FIND("x",SUBSTITUTE(B55,"/","x",5))-1),B55)))</f>
        <v>B/V/1/2</v>
      </c>
      <c r="X55" s="356" t="str">
        <f>IF(F55="","",IF(LEFT(B55,1)="B",IF(F55="","",IF(LEN(B55)-LEN(SUBSTITUTE(B55,"/",""))=4,B55,"-")),IF(LEN(B55)-LEN(SUBSTITUTE(B55,"/",""))=5,B55,"-")))</f>
        <v>B/V/1/2/1</v>
      </c>
    </row>
    <row r="56" spans="1:24">
      <c r="A56" s="345" t="s">
        <v>780</v>
      </c>
      <c r="B56" s="345" t="s">
        <v>54</v>
      </c>
      <c r="C56" s="346" t="s">
        <v>55</v>
      </c>
      <c r="D56" s="348">
        <v>80105</v>
      </c>
      <c r="E56" s="357">
        <v>4300</v>
      </c>
      <c r="F56" s="345" t="s">
        <v>2069</v>
      </c>
      <c r="G56" s="349">
        <v>66945</v>
      </c>
      <c r="H56" s="350">
        <v>66538.06</v>
      </c>
      <c r="I56" s="351"/>
      <c r="J56" s="352" t="str">
        <f>IF(A56="","",A56&amp;" "&amp;B56&amp;" "&amp;TEXT(D56,"00000")&amp;" "&amp;TEXT(E56,"0000")&amp;" "&amp;F56)</f>
        <v>DBFO B/V/1/2/1 80105 4300 GMMW</v>
      </c>
      <c r="K56" s="352" t="str">
        <f>IF(B56="","",B56&amp;" "&amp;TEXT(D56,"00000")&amp;" "&amp;TEXT(E56,"0000")&amp;" "&amp;F56)</f>
        <v>B/V/1/2/1 80105 4300 GMMW</v>
      </c>
      <c r="L56" s="353" t="str">
        <f>IF(B56="","",IF(OR(A56="DBFO",A56="OPS",A56="ŚDS",A56="SDS"),"Jednostka","Urząd"))</f>
        <v>Jednostka</v>
      </c>
      <c r="M56" s="353" t="str">
        <f>IF(B56="","",IF(COUNTIF(F56,"*sfue*")&gt;0,"Unijne",IF(COUNTIF(F56,"*BO/*")&gt;0,"BO","Pozostałe")))</f>
        <v>Pozostałe</v>
      </c>
      <c r="N56" s="353" t="str">
        <f>IF(B56="","",IF(COUNTIF(B56,"*/V/*")&gt;0,"Oświatowe","Pozaoświatowe"))</f>
        <v>Oświatowe</v>
      </c>
      <c r="O56" s="353" t="str">
        <f>IF(B56="","",IF(OR(COUNTIF(F56,"GZ*")&gt;0,COUNTIF(F56,"PZ*")&gt;0),"tak","nie"))</f>
        <v>nie</v>
      </c>
      <c r="P56" s="353" t="str">
        <f>IF(B56="","",IF(OR(LEFT(E56,3)="401",LEFT(E56,3)="479",LEFT(E56,3)="474",LEFT(E56,3)="475"),"Wynagrodz.",IF(OR(LEFT(E56,3)="417",LEFT(E56,3)="484"),"Um. zlecenia",IF(OR(LEFT(E56,3)="411",LEFT(E56,3)="412",LEFT(E56,3)="471",LEFT(E56,3)="485"),"Pochodne",IF(OR(LEFT(E56,3)="404",LEFT(E56,3)="480"),"13-tki","Rzeczowe")))))</f>
        <v>Rzeczowe</v>
      </c>
      <c r="Q56" s="353" t="str">
        <f>IF(B56="","",IF(OR(COUNTIF(F56,"FPU*")&gt;0,COUNTIF(F56,"*UU*")&gt;0,COUNTIF(F56,"*UNICEF*")&gt;0),"tak","nie"))</f>
        <v>nie</v>
      </c>
      <c r="R56" s="353" t="str">
        <f>IF(B56="","",IF(OR(COUNTIF(F56,"MW*")&gt;0,COUNTIF(F56,"OF*")&gt;0),"tak","nie"))</f>
        <v>nie</v>
      </c>
      <c r="S56" s="354" t="str">
        <f>IF(F56="","",E56&amp;" "&amp;F56)</f>
        <v>4300 GMMW</v>
      </c>
      <c r="T56" s="355">
        <f>IF(F56="","",VLOOKUP(B56,'Porządk. zadań'!$A$1:$C$673,3,0))</f>
        <v>97</v>
      </c>
      <c r="U56" s="356" t="str">
        <f>IF(F56="","",IF(LEFT(B56,1)="B",MID(B56,FIND("x",SUBSTITUTE(B56,"/","x",1))+1,FIND("x",SUBSTITUTE(B56,"/","x",2))-FIND("x",SUBSTITUTE(B56,"/","x",1))-1),MID(B56,FIND("x",SUBSTITUTE(B56,"/","x",2))+1,FIND("x",SUBSTITUTE(B56,"/","x",3))-FIND("x",SUBSTITUTE(B56,"/","x",2))-1)))</f>
        <v>V</v>
      </c>
      <c r="V56" s="356" t="str">
        <f>IF(F56="","",IF(LEFT(B56,1)="B",MID(B56,FIND("-",SUBSTITUTE(B56,"/","-",1))+1,FIND("-",SUBSTITUTE(B56,"/","-",3))-FIND("-",SUBSTITUTE(B56,"/","-",1))-1),SUBSTITUTE(MID(B56,FIND("-",SUBSTITUTE(B56,"/","-",2))+1,FIND("-",SUBSTITUTE(B56,"/","-",4))-FIND("-",SUBSTITUTE(B56,"/","-",2))-1),"P","")))</f>
        <v>V/1</v>
      </c>
      <c r="W56" s="356" t="str">
        <f>IF(F56="","",IF(LEFT(B56,1)="B",IF(LEN(B56)-LEN(SUBSTITUTE(B56,"/",""))=4,LEFT(B56,FIND("x",SUBSTITUTE(B56,"/","x",4))-1),B56),IF(LEN(B56)-LEN(SUBSTITUTE(B56,"/",""))=5,LEFT(B56,FIND("x",SUBSTITUTE(B56,"/","x",5))-1),B56)))</f>
        <v>B/V/1/2</v>
      </c>
      <c r="X56" s="356" t="str">
        <f>IF(F56="","",IF(LEFT(B56,1)="B",IF(F56="","",IF(LEN(B56)-LEN(SUBSTITUTE(B56,"/",""))=4,B56,"-")),IF(LEN(B56)-LEN(SUBSTITUTE(B56,"/",""))=5,B56,"-")))</f>
        <v>B/V/1/2/1</v>
      </c>
    </row>
    <row r="57" spans="1:24">
      <c r="A57" s="345" t="s">
        <v>780</v>
      </c>
      <c r="B57" s="345" t="s">
        <v>54</v>
      </c>
      <c r="C57" s="346" t="s">
        <v>55</v>
      </c>
      <c r="D57" s="348">
        <v>80105</v>
      </c>
      <c r="E57" s="357">
        <v>4360</v>
      </c>
      <c r="F57" s="345" t="s">
        <v>2069</v>
      </c>
      <c r="G57" s="349">
        <v>4400</v>
      </c>
      <c r="H57" s="350">
        <v>3833.68</v>
      </c>
      <c r="I57" s="351"/>
      <c r="J57" s="352" t="str">
        <f>IF(A57="","",A57&amp;" "&amp;B57&amp;" "&amp;TEXT(D57,"00000")&amp;" "&amp;TEXT(E57,"0000")&amp;" "&amp;F57)</f>
        <v>DBFO B/V/1/2/1 80105 4360 GMMW</v>
      </c>
      <c r="K57" s="352" t="str">
        <f>IF(B57="","",B57&amp;" "&amp;TEXT(D57,"00000")&amp;" "&amp;TEXT(E57,"0000")&amp;" "&amp;F57)</f>
        <v>B/V/1/2/1 80105 4360 GMMW</v>
      </c>
      <c r="L57" s="353" t="str">
        <f>IF(B57="","",IF(OR(A57="DBFO",A57="OPS",A57="ŚDS",A57="SDS"),"Jednostka","Urząd"))</f>
        <v>Jednostka</v>
      </c>
      <c r="M57" s="353" t="str">
        <f>IF(B57="","",IF(COUNTIF(F57,"*sfue*")&gt;0,"Unijne",IF(COUNTIF(F57,"*BO/*")&gt;0,"BO","Pozostałe")))</f>
        <v>Pozostałe</v>
      </c>
      <c r="N57" s="353" t="str">
        <f>IF(B57="","",IF(COUNTIF(B57,"*/V/*")&gt;0,"Oświatowe","Pozaoświatowe"))</f>
        <v>Oświatowe</v>
      </c>
      <c r="O57" s="353" t="str">
        <f>IF(B57="","",IF(OR(COUNTIF(F57,"GZ*")&gt;0,COUNTIF(F57,"PZ*")&gt;0),"tak","nie"))</f>
        <v>nie</v>
      </c>
      <c r="P57" s="353" t="str">
        <f>IF(B57="","",IF(OR(LEFT(E57,3)="401",LEFT(E57,3)="479",LEFT(E57,3)="474",LEFT(E57,3)="475"),"Wynagrodz.",IF(OR(LEFT(E57,3)="417",LEFT(E57,3)="484"),"Um. zlecenia",IF(OR(LEFT(E57,3)="411",LEFT(E57,3)="412",LEFT(E57,3)="471",LEFT(E57,3)="485"),"Pochodne",IF(OR(LEFT(E57,3)="404",LEFT(E57,3)="480"),"13-tki","Rzeczowe")))))</f>
        <v>Rzeczowe</v>
      </c>
      <c r="Q57" s="353" t="str">
        <f>IF(B57="","",IF(OR(COUNTIF(F57,"FPU*")&gt;0,COUNTIF(F57,"*UU*")&gt;0,COUNTIF(F57,"*UNICEF*")&gt;0),"tak","nie"))</f>
        <v>nie</v>
      </c>
      <c r="R57" s="353" t="str">
        <f>IF(B57="","",IF(OR(COUNTIF(F57,"MW*")&gt;0,COUNTIF(F57,"OF*")&gt;0),"tak","nie"))</f>
        <v>nie</v>
      </c>
      <c r="S57" s="354" t="str">
        <f>IF(F57="","",E57&amp;" "&amp;F57)</f>
        <v>4360 GMMW</v>
      </c>
      <c r="T57" s="355">
        <f>IF(F57="","",VLOOKUP(B57,'Porządk. zadań'!$A$1:$C$673,3,0))</f>
        <v>97</v>
      </c>
      <c r="U57" s="356" t="str">
        <f>IF(F57="","",IF(LEFT(B57,1)="B",MID(B57,FIND("x",SUBSTITUTE(B57,"/","x",1))+1,FIND("x",SUBSTITUTE(B57,"/","x",2))-FIND("x",SUBSTITUTE(B57,"/","x",1))-1),MID(B57,FIND("x",SUBSTITUTE(B57,"/","x",2))+1,FIND("x",SUBSTITUTE(B57,"/","x",3))-FIND("x",SUBSTITUTE(B57,"/","x",2))-1)))</f>
        <v>V</v>
      </c>
      <c r="V57" s="356" t="str">
        <f>IF(F57="","",IF(LEFT(B57,1)="B",MID(B57,FIND("-",SUBSTITUTE(B57,"/","-",1))+1,FIND("-",SUBSTITUTE(B57,"/","-",3))-FIND("-",SUBSTITUTE(B57,"/","-",1))-1),SUBSTITUTE(MID(B57,FIND("-",SUBSTITUTE(B57,"/","-",2))+1,FIND("-",SUBSTITUTE(B57,"/","-",4))-FIND("-",SUBSTITUTE(B57,"/","-",2))-1),"P","")))</f>
        <v>V/1</v>
      </c>
      <c r="W57" s="356" t="str">
        <f>IF(F57="","",IF(LEFT(B57,1)="B",IF(LEN(B57)-LEN(SUBSTITUTE(B57,"/",""))=4,LEFT(B57,FIND("x",SUBSTITUTE(B57,"/","x",4))-1),B57),IF(LEN(B57)-LEN(SUBSTITUTE(B57,"/",""))=5,LEFT(B57,FIND("x",SUBSTITUTE(B57,"/","x",5))-1),B57)))</f>
        <v>B/V/1/2</v>
      </c>
      <c r="X57" s="356" t="str">
        <f>IF(F57="","",IF(LEFT(B57,1)="B",IF(F57="","",IF(LEN(B57)-LEN(SUBSTITUTE(B57,"/",""))=4,B57,"-")),IF(LEN(B57)-LEN(SUBSTITUTE(B57,"/",""))=5,B57,"-")))</f>
        <v>B/V/1/2/1</v>
      </c>
    </row>
    <row r="58" spans="1:24">
      <c r="A58" s="345" t="s">
        <v>780</v>
      </c>
      <c r="B58" s="345" t="s">
        <v>54</v>
      </c>
      <c r="C58" s="346" t="s">
        <v>55</v>
      </c>
      <c r="D58" s="348">
        <v>80105</v>
      </c>
      <c r="E58" s="357">
        <v>4390</v>
      </c>
      <c r="F58" s="345" t="s">
        <v>2069</v>
      </c>
      <c r="G58" s="349">
        <v>445</v>
      </c>
      <c r="H58" s="350">
        <v>445</v>
      </c>
      <c r="I58" s="351"/>
      <c r="J58" s="352" t="str">
        <f>IF(A58="","",A58&amp;" "&amp;B58&amp;" "&amp;TEXT(D58,"00000")&amp;" "&amp;TEXT(E58,"0000")&amp;" "&amp;F58)</f>
        <v>DBFO B/V/1/2/1 80105 4390 GMMW</v>
      </c>
      <c r="K58" s="352" t="str">
        <f>IF(B58="","",B58&amp;" "&amp;TEXT(D58,"00000")&amp;" "&amp;TEXT(E58,"0000")&amp;" "&amp;F58)</f>
        <v>B/V/1/2/1 80105 4390 GMMW</v>
      </c>
      <c r="L58" s="353" t="str">
        <f>IF(B58="","",IF(OR(A58="DBFO",A58="OPS",A58="ŚDS",A58="SDS"),"Jednostka","Urząd"))</f>
        <v>Jednostka</v>
      </c>
      <c r="M58" s="353" t="str">
        <f>IF(B58="","",IF(COUNTIF(F58,"*sfue*")&gt;0,"Unijne",IF(COUNTIF(F58,"*BO/*")&gt;0,"BO","Pozostałe")))</f>
        <v>Pozostałe</v>
      </c>
      <c r="N58" s="353" t="str">
        <f>IF(B58="","",IF(COUNTIF(B58,"*/V/*")&gt;0,"Oświatowe","Pozaoświatowe"))</f>
        <v>Oświatowe</v>
      </c>
      <c r="O58" s="353" t="str">
        <f>IF(B58="","",IF(OR(COUNTIF(F58,"GZ*")&gt;0,COUNTIF(F58,"PZ*")&gt;0),"tak","nie"))</f>
        <v>nie</v>
      </c>
      <c r="P58" s="353" t="str">
        <f>IF(B58="","",IF(OR(LEFT(E58,3)="401",LEFT(E58,3)="479",LEFT(E58,3)="474",LEFT(E58,3)="475"),"Wynagrodz.",IF(OR(LEFT(E58,3)="417",LEFT(E58,3)="484"),"Um. zlecenia",IF(OR(LEFT(E58,3)="411",LEFT(E58,3)="412",LEFT(E58,3)="471",LEFT(E58,3)="485"),"Pochodne",IF(OR(LEFT(E58,3)="404",LEFT(E58,3)="480"),"13-tki","Rzeczowe")))))</f>
        <v>Rzeczowe</v>
      </c>
      <c r="Q58" s="353" t="str">
        <f>IF(B58="","",IF(OR(COUNTIF(F58,"FPU*")&gt;0,COUNTIF(F58,"*UU*")&gt;0,COUNTIF(F58,"*UNICEF*")&gt;0),"tak","nie"))</f>
        <v>nie</v>
      </c>
      <c r="R58" s="353" t="str">
        <f>IF(B58="","",IF(OR(COUNTIF(F58,"MW*")&gt;0,COUNTIF(F58,"OF*")&gt;0),"tak","nie"))</f>
        <v>nie</v>
      </c>
      <c r="S58" s="354" t="str">
        <f>IF(F58="","",E58&amp;" "&amp;F58)</f>
        <v>4390 GMMW</v>
      </c>
      <c r="T58" s="355">
        <f>IF(F58="","",VLOOKUP(B58,'Porządk. zadań'!$A$1:$C$673,3,0))</f>
        <v>97</v>
      </c>
      <c r="U58" s="356" t="str">
        <f>IF(F58="","",IF(LEFT(B58,1)="B",MID(B58,FIND("x",SUBSTITUTE(B58,"/","x",1))+1,FIND("x",SUBSTITUTE(B58,"/","x",2))-FIND("x",SUBSTITUTE(B58,"/","x",1))-1),MID(B58,FIND("x",SUBSTITUTE(B58,"/","x",2))+1,FIND("x",SUBSTITUTE(B58,"/","x",3))-FIND("x",SUBSTITUTE(B58,"/","x",2))-1)))</f>
        <v>V</v>
      </c>
      <c r="V58" s="356" t="str">
        <f>IF(F58="","",IF(LEFT(B58,1)="B",MID(B58,FIND("-",SUBSTITUTE(B58,"/","-",1))+1,FIND("-",SUBSTITUTE(B58,"/","-",3))-FIND("-",SUBSTITUTE(B58,"/","-",1))-1),SUBSTITUTE(MID(B58,FIND("-",SUBSTITUTE(B58,"/","-",2))+1,FIND("-",SUBSTITUTE(B58,"/","-",4))-FIND("-",SUBSTITUTE(B58,"/","-",2))-1),"P","")))</f>
        <v>V/1</v>
      </c>
      <c r="W58" s="356" t="str">
        <f>IF(F58="","",IF(LEFT(B58,1)="B",IF(LEN(B58)-LEN(SUBSTITUTE(B58,"/",""))=4,LEFT(B58,FIND("x",SUBSTITUTE(B58,"/","x",4))-1),B58),IF(LEN(B58)-LEN(SUBSTITUTE(B58,"/",""))=5,LEFT(B58,FIND("x",SUBSTITUTE(B58,"/","x",5))-1),B58)))</f>
        <v>B/V/1/2</v>
      </c>
      <c r="X58" s="356" t="str">
        <f>IF(F58="","",IF(LEFT(B58,1)="B",IF(F58="","",IF(LEN(B58)-LEN(SUBSTITUTE(B58,"/",""))=4,B58,"-")),IF(LEN(B58)-LEN(SUBSTITUTE(B58,"/",""))=5,B58,"-")))</f>
        <v>B/V/1/2/1</v>
      </c>
    </row>
    <row r="59" spans="1:24">
      <c r="A59" s="345" t="s">
        <v>780</v>
      </c>
      <c r="B59" s="345" t="s">
        <v>54</v>
      </c>
      <c r="C59" s="346" t="s">
        <v>55</v>
      </c>
      <c r="D59" s="348">
        <v>80105</v>
      </c>
      <c r="E59" s="357">
        <v>4430</v>
      </c>
      <c r="F59" s="345" t="s">
        <v>2069</v>
      </c>
      <c r="G59" s="349">
        <v>650</v>
      </c>
      <c r="H59" s="350">
        <v>650</v>
      </c>
      <c r="I59" s="351"/>
      <c r="J59" s="352" t="str">
        <f>IF(A59="","",A59&amp;" "&amp;B59&amp;" "&amp;TEXT(D59,"00000")&amp;" "&amp;TEXT(E59,"0000")&amp;" "&amp;F59)</f>
        <v>DBFO B/V/1/2/1 80105 4430 GMMW</v>
      </c>
      <c r="K59" s="352" t="str">
        <f>IF(B59="","",B59&amp;" "&amp;TEXT(D59,"00000")&amp;" "&amp;TEXT(E59,"0000")&amp;" "&amp;F59)</f>
        <v>B/V/1/2/1 80105 4430 GMMW</v>
      </c>
      <c r="L59" s="353" t="str">
        <f>IF(B59="","",IF(OR(A59="DBFO",A59="OPS",A59="ŚDS",A59="SDS"),"Jednostka","Urząd"))</f>
        <v>Jednostka</v>
      </c>
      <c r="M59" s="353" t="str">
        <f>IF(B59="","",IF(COUNTIF(F59,"*sfue*")&gt;0,"Unijne",IF(COUNTIF(F59,"*BO/*")&gt;0,"BO","Pozostałe")))</f>
        <v>Pozostałe</v>
      </c>
      <c r="N59" s="353" t="str">
        <f>IF(B59="","",IF(COUNTIF(B59,"*/V/*")&gt;0,"Oświatowe","Pozaoświatowe"))</f>
        <v>Oświatowe</v>
      </c>
      <c r="O59" s="353" t="str">
        <f>IF(B59="","",IF(OR(COUNTIF(F59,"GZ*")&gt;0,COUNTIF(F59,"PZ*")&gt;0),"tak","nie"))</f>
        <v>nie</v>
      </c>
      <c r="P59" s="353" t="str">
        <f>IF(B59="","",IF(OR(LEFT(E59,3)="401",LEFT(E59,3)="479",LEFT(E59,3)="474",LEFT(E59,3)="475"),"Wynagrodz.",IF(OR(LEFT(E59,3)="417",LEFT(E59,3)="484"),"Um. zlecenia",IF(OR(LEFT(E59,3)="411",LEFT(E59,3)="412",LEFT(E59,3)="471",LEFT(E59,3)="485"),"Pochodne",IF(OR(LEFT(E59,3)="404",LEFT(E59,3)="480"),"13-tki","Rzeczowe")))))</f>
        <v>Rzeczowe</v>
      </c>
      <c r="Q59" s="353" t="str">
        <f>IF(B59="","",IF(OR(COUNTIF(F59,"FPU*")&gt;0,COUNTIF(F59,"*UU*")&gt;0,COUNTIF(F59,"*UNICEF*")&gt;0),"tak","nie"))</f>
        <v>nie</v>
      </c>
      <c r="R59" s="353" t="str">
        <f>IF(B59="","",IF(OR(COUNTIF(F59,"MW*")&gt;0,COUNTIF(F59,"OF*")&gt;0),"tak","nie"))</f>
        <v>nie</v>
      </c>
      <c r="S59" s="354" t="str">
        <f>IF(F59="","",E59&amp;" "&amp;F59)</f>
        <v>4430 GMMW</v>
      </c>
      <c r="T59" s="355">
        <f>IF(F59="","",VLOOKUP(B59,'Porządk. zadań'!$A$1:$C$673,3,0))</f>
        <v>97</v>
      </c>
      <c r="U59" s="356" t="str">
        <f>IF(F59="","",IF(LEFT(B59,1)="B",MID(B59,FIND("x",SUBSTITUTE(B59,"/","x",1))+1,FIND("x",SUBSTITUTE(B59,"/","x",2))-FIND("x",SUBSTITUTE(B59,"/","x",1))-1),MID(B59,FIND("x",SUBSTITUTE(B59,"/","x",2))+1,FIND("x",SUBSTITUTE(B59,"/","x",3))-FIND("x",SUBSTITUTE(B59,"/","x",2))-1)))</f>
        <v>V</v>
      </c>
      <c r="V59" s="356" t="str">
        <f>IF(F59="","",IF(LEFT(B59,1)="B",MID(B59,FIND("-",SUBSTITUTE(B59,"/","-",1))+1,FIND("-",SUBSTITUTE(B59,"/","-",3))-FIND("-",SUBSTITUTE(B59,"/","-",1))-1),SUBSTITUTE(MID(B59,FIND("-",SUBSTITUTE(B59,"/","-",2))+1,FIND("-",SUBSTITUTE(B59,"/","-",4))-FIND("-",SUBSTITUTE(B59,"/","-",2))-1),"P","")))</f>
        <v>V/1</v>
      </c>
      <c r="W59" s="356" t="str">
        <f>IF(F59="","",IF(LEFT(B59,1)="B",IF(LEN(B59)-LEN(SUBSTITUTE(B59,"/",""))=4,LEFT(B59,FIND("x",SUBSTITUTE(B59,"/","x",4))-1),B59),IF(LEN(B59)-LEN(SUBSTITUTE(B59,"/",""))=5,LEFT(B59,FIND("x",SUBSTITUTE(B59,"/","x",5))-1),B59)))</f>
        <v>B/V/1/2</v>
      </c>
      <c r="X59" s="356" t="str">
        <f>IF(F59="","",IF(LEFT(B59,1)="B",IF(F59="","",IF(LEN(B59)-LEN(SUBSTITUTE(B59,"/",""))=4,B59,"-")),IF(LEN(B59)-LEN(SUBSTITUTE(B59,"/",""))=5,B59,"-")))</f>
        <v>B/V/1/2/1</v>
      </c>
    </row>
    <row r="60" spans="1:24">
      <c r="A60" s="345" t="s">
        <v>780</v>
      </c>
      <c r="B60" s="345" t="s">
        <v>54</v>
      </c>
      <c r="C60" s="346" t="s">
        <v>55</v>
      </c>
      <c r="D60" s="348">
        <v>80105</v>
      </c>
      <c r="E60" s="357">
        <v>4440</v>
      </c>
      <c r="F60" s="345" t="s">
        <v>2069</v>
      </c>
      <c r="G60" s="349">
        <v>311356</v>
      </c>
      <c r="H60" s="350">
        <v>311356</v>
      </c>
      <c r="I60" s="351"/>
      <c r="J60" s="352" t="str">
        <f>IF(A60="","",A60&amp;" "&amp;B60&amp;" "&amp;TEXT(D60,"00000")&amp;" "&amp;TEXT(E60,"0000")&amp;" "&amp;F60)</f>
        <v>DBFO B/V/1/2/1 80105 4440 GMMW</v>
      </c>
      <c r="K60" s="352" t="str">
        <f>IF(B60="","",B60&amp;" "&amp;TEXT(D60,"00000")&amp;" "&amp;TEXT(E60,"0000")&amp;" "&amp;F60)</f>
        <v>B/V/1/2/1 80105 4440 GMMW</v>
      </c>
      <c r="L60" s="353" t="str">
        <f>IF(B60="","",IF(OR(A60="DBFO",A60="OPS",A60="ŚDS",A60="SDS"),"Jednostka","Urząd"))</f>
        <v>Jednostka</v>
      </c>
      <c r="M60" s="353" t="str">
        <f>IF(B60="","",IF(COUNTIF(F60,"*sfue*")&gt;0,"Unijne",IF(COUNTIF(F60,"*BO/*")&gt;0,"BO","Pozostałe")))</f>
        <v>Pozostałe</v>
      </c>
      <c r="N60" s="353" t="str">
        <f>IF(B60="","",IF(COUNTIF(B60,"*/V/*")&gt;0,"Oświatowe","Pozaoświatowe"))</f>
        <v>Oświatowe</v>
      </c>
      <c r="O60" s="353" t="str">
        <f>IF(B60="","",IF(OR(COUNTIF(F60,"GZ*")&gt;0,COUNTIF(F60,"PZ*")&gt;0),"tak","nie"))</f>
        <v>nie</v>
      </c>
      <c r="P60" s="353" t="str">
        <f>IF(B60="","",IF(OR(LEFT(E60,3)="401",LEFT(E60,3)="479",LEFT(E60,3)="474",LEFT(E60,3)="475"),"Wynagrodz.",IF(OR(LEFT(E60,3)="417",LEFT(E60,3)="484"),"Um. zlecenia",IF(OR(LEFT(E60,3)="411",LEFT(E60,3)="412",LEFT(E60,3)="471",LEFT(E60,3)="485"),"Pochodne",IF(OR(LEFT(E60,3)="404",LEFT(E60,3)="480"),"13-tki","Rzeczowe")))))</f>
        <v>Rzeczowe</v>
      </c>
      <c r="Q60" s="353" t="str">
        <f>IF(B60="","",IF(OR(COUNTIF(F60,"FPU*")&gt;0,COUNTIF(F60,"*UU*")&gt;0,COUNTIF(F60,"*UNICEF*")&gt;0),"tak","nie"))</f>
        <v>nie</v>
      </c>
      <c r="R60" s="353" t="str">
        <f>IF(B60="","",IF(OR(COUNTIF(F60,"MW*")&gt;0,COUNTIF(F60,"OF*")&gt;0),"tak","nie"))</f>
        <v>nie</v>
      </c>
      <c r="S60" s="354" t="str">
        <f>IF(F60="","",E60&amp;" "&amp;F60)</f>
        <v>4440 GMMW</v>
      </c>
      <c r="T60" s="355">
        <f>IF(F60="","",VLOOKUP(B60,'Porządk. zadań'!$A$1:$C$673,3,0))</f>
        <v>97</v>
      </c>
      <c r="U60" s="356" t="str">
        <f>IF(F60="","",IF(LEFT(B60,1)="B",MID(B60,FIND("x",SUBSTITUTE(B60,"/","x",1))+1,FIND("x",SUBSTITUTE(B60,"/","x",2))-FIND("x",SUBSTITUTE(B60,"/","x",1))-1),MID(B60,FIND("x",SUBSTITUTE(B60,"/","x",2))+1,FIND("x",SUBSTITUTE(B60,"/","x",3))-FIND("x",SUBSTITUTE(B60,"/","x",2))-1)))</f>
        <v>V</v>
      </c>
      <c r="V60" s="356" t="str">
        <f>IF(F60="","",IF(LEFT(B60,1)="B",MID(B60,FIND("-",SUBSTITUTE(B60,"/","-",1))+1,FIND("-",SUBSTITUTE(B60,"/","-",3))-FIND("-",SUBSTITUTE(B60,"/","-",1))-1),SUBSTITUTE(MID(B60,FIND("-",SUBSTITUTE(B60,"/","-",2))+1,FIND("-",SUBSTITUTE(B60,"/","-",4))-FIND("-",SUBSTITUTE(B60,"/","-",2))-1),"P","")))</f>
        <v>V/1</v>
      </c>
      <c r="W60" s="356" t="str">
        <f>IF(F60="","",IF(LEFT(B60,1)="B",IF(LEN(B60)-LEN(SUBSTITUTE(B60,"/",""))=4,LEFT(B60,FIND("x",SUBSTITUTE(B60,"/","x",4))-1),B60),IF(LEN(B60)-LEN(SUBSTITUTE(B60,"/",""))=5,LEFT(B60,FIND("x",SUBSTITUTE(B60,"/","x",5))-1),B60)))</f>
        <v>B/V/1/2</v>
      </c>
      <c r="X60" s="356" t="str">
        <f>IF(F60="","",IF(LEFT(B60,1)="B",IF(F60="","",IF(LEN(B60)-LEN(SUBSTITUTE(B60,"/",""))=4,B60,"-")),IF(LEN(B60)-LEN(SUBSTITUTE(B60,"/",""))=5,B60,"-")))</f>
        <v>B/V/1/2/1</v>
      </c>
    </row>
    <row r="61" spans="1:24">
      <c r="A61" s="345" t="s">
        <v>780</v>
      </c>
      <c r="B61" s="345" t="s">
        <v>54</v>
      </c>
      <c r="C61" s="346" t="s">
        <v>55</v>
      </c>
      <c r="D61" s="347">
        <v>80105</v>
      </c>
      <c r="E61" s="348">
        <v>4520</v>
      </c>
      <c r="F61" s="345" t="s">
        <v>2069</v>
      </c>
      <c r="G61" s="349">
        <v>7570</v>
      </c>
      <c r="H61" s="350">
        <v>7560.24</v>
      </c>
      <c r="I61" s="351"/>
      <c r="J61" s="352" t="str">
        <f>IF(A61="","",A61&amp;" "&amp;B61&amp;" "&amp;TEXT(D61,"00000")&amp;" "&amp;TEXT(E61,"0000")&amp;" "&amp;F61)</f>
        <v>DBFO B/V/1/2/1 80105 4520 GMMW</v>
      </c>
      <c r="K61" s="352" t="str">
        <f>IF(B61="","",B61&amp;" "&amp;TEXT(D61,"00000")&amp;" "&amp;TEXT(E61,"0000")&amp;" "&amp;F61)</f>
        <v>B/V/1/2/1 80105 4520 GMMW</v>
      </c>
      <c r="L61" s="353" t="str">
        <f>IF(B61="","",IF(OR(A61="DBFO",A61="OPS",A61="ŚDS",A61="SDS"),"Jednostka","Urząd"))</f>
        <v>Jednostka</v>
      </c>
      <c r="M61" s="353" t="str">
        <f>IF(B61="","",IF(COUNTIF(F61,"*sfue*")&gt;0,"Unijne",IF(COUNTIF(F61,"*BO/*")&gt;0,"BO","Pozostałe")))</f>
        <v>Pozostałe</v>
      </c>
      <c r="N61" s="353" t="str">
        <f>IF(B61="","",IF(COUNTIF(B61,"*/V/*")&gt;0,"Oświatowe","Pozaoświatowe"))</f>
        <v>Oświatowe</v>
      </c>
      <c r="O61" s="353" t="str">
        <f>IF(B61="","",IF(OR(COUNTIF(F61,"GZ*")&gt;0,COUNTIF(F61,"PZ*")&gt;0),"tak","nie"))</f>
        <v>nie</v>
      </c>
      <c r="P61" s="353" t="str">
        <f>IF(B61="","",IF(OR(LEFT(E61,3)="401",LEFT(E61,3)="479",LEFT(E61,3)="474",LEFT(E61,3)="475"),"Wynagrodz.",IF(OR(LEFT(E61,3)="417",LEFT(E61,3)="484"),"Um. zlecenia",IF(OR(LEFT(E61,3)="411",LEFT(E61,3)="412",LEFT(E61,3)="471",LEFT(E61,3)="485"),"Pochodne",IF(OR(LEFT(E61,3)="404",LEFT(E61,3)="480"),"13-tki","Rzeczowe")))))</f>
        <v>Rzeczowe</v>
      </c>
      <c r="Q61" s="353" t="str">
        <f>IF(B61="","",IF(OR(COUNTIF(F61,"FPU*")&gt;0,COUNTIF(F61,"*UU*")&gt;0,COUNTIF(F61,"*UNICEF*")&gt;0),"tak","nie"))</f>
        <v>nie</v>
      </c>
      <c r="R61" s="353" t="str">
        <f>IF(B61="","",IF(OR(COUNTIF(F61,"MW*")&gt;0,COUNTIF(F61,"OF*")&gt;0),"tak","nie"))</f>
        <v>nie</v>
      </c>
      <c r="S61" s="354" t="str">
        <f>IF(F61="","",E61&amp;" "&amp;F61)</f>
        <v>4520 GMMW</v>
      </c>
      <c r="T61" s="355">
        <f>IF(F61="","",VLOOKUP(B61,'Porządk. zadań'!$A$1:$C$673,3,0))</f>
        <v>97</v>
      </c>
      <c r="U61" s="356" t="str">
        <f>IF(F61="","",IF(LEFT(B61,1)="B",MID(B61,FIND("x",SUBSTITUTE(B61,"/","x",1))+1,FIND("x",SUBSTITUTE(B61,"/","x",2))-FIND("x",SUBSTITUTE(B61,"/","x",1))-1),MID(B61,FIND("x",SUBSTITUTE(B61,"/","x",2))+1,FIND("x",SUBSTITUTE(B61,"/","x",3))-FIND("x",SUBSTITUTE(B61,"/","x",2))-1)))</f>
        <v>V</v>
      </c>
      <c r="V61" s="356" t="str">
        <f>IF(F61="","",IF(LEFT(B61,1)="B",MID(B61,FIND("-",SUBSTITUTE(B61,"/","-",1))+1,FIND("-",SUBSTITUTE(B61,"/","-",3))-FIND("-",SUBSTITUTE(B61,"/","-",1))-1),SUBSTITUTE(MID(B61,FIND("-",SUBSTITUTE(B61,"/","-",2))+1,FIND("-",SUBSTITUTE(B61,"/","-",4))-FIND("-",SUBSTITUTE(B61,"/","-",2))-1),"P","")))</f>
        <v>V/1</v>
      </c>
      <c r="W61" s="356" t="str">
        <f>IF(F61="","",IF(LEFT(B61,1)="B",IF(LEN(B61)-LEN(SUBSTITUTE(B61,"/",""))=4,LEFT(B61,FIND("x",SUBSTITUTE(B61,"/","x",4))-1),B61),IF(LEN(B61)-LEN(SUBSTITUTE(B61,"/",""))=5,LEFT(B61,FIND("x",SUBSTITUTE(B61,"/","x",5))-1),B61)))</f>
        <v>B/V/1/2</v>
      </c>
      <c r="X61" s="356" t="str">
        <f>IF(F61="","",IF(LEFT(B61,1)="B",IF(F61="","",IF(LEN(B61)-LEN(SUBSTITUTE(B61,"/",""))=4,B61,"-")),IF(LEN(B61)-LEN(SUBSTITUTE(B61,"/",""))=5,B61,"-")))</f>
        <v>B/V/1/2/1</v>
      </c>
    </row>
    <row r="62" spans="1:24">
      <c r="A62" s="345" t="s">
        <v>780</v>
      </c>
      <c r="B62" s="345" t="s">
        <v>54</v>
      </c>
      <c r="C62" s="346" t="s">
        <v>55</v>
      </c>
      <c r="D62" s="347">
        <v>80105</v>
      </c>
      <c r="E62" s="348">
        <v>4530</v>
      </c>
      <c r="F62" s="345" t="s">
        <v>2069</v>
      </c>
      <c r="G62" s="349">
        <v>81</v>
      </c>
      <c r="H62" s="350">
        <v>59.84</v>
      </c>
      <c r="I62" s="351"/>
      <c r="J62" s="352" t="str">
        <f>IF(A62="","",A62&amp;" "&amp;B62&amp;" "&amp;TEXT(D62,"00000")&amp;" "&amp;TEXT(E62,"0000")&amp;" "&amp;F62)</f>
        <v>DBFO B/V/1/2/1 80105 4530 GMMW</v>
      </c>
      <c r="K62" s="352" t="str">
        <f>IF(B62="","",B62&amp;" "&amp;TEXT(D62,"00000")&amp;" "&amp;TEXT(E62,"0000")&amp;" "&amp;F62)</f>
        <v>B/V/1/2/1 80105 4530 GMMW</v>
      </c>
      <c r="L62" s="353" t="str">
        <f>IF(B62="","",IF(OR(A62="DBFO",A62="OPS",A62="ŚDS",A62="SDS"),"Jednostka","Urząd"))</f>
        <v>Jednostka</v>
      </c>
      <c r="M62" s="353" t="str">
        <f>IF(B62="","",IF(COUNTIF(F62,"*sfue*")&gt;0,"Unijne",IF(COUNTIF(F62,"*BO/*")&gt;0,"BO","Pozostałe")))</f>
        <v>Pozostałe</v>
      </c>
      <c r="N62" s="353" t="str">
        <f>IF(B62="","",IF(COUNTIF(B62,"*/V/*")&gt;0,"Oświatowe","Pozaoświatowe"))</f>
        <v>Oświatowe</v>
      </c>
      <c r="O62" s="353" t="str">
        <f>IF(B62="","",IF(OR(COUNTIF(F62,"GZ*")&gt;0,COUNTIF(F62,"PZ*")&gt;0),"tak","nie"))</f>
        <v>nie</v>
      </c>
      <c r="P62" s="353" t="str">
        <f>IF(B62="","",IF(OR(LEFT(E62,3)="401",LEFT(E62,3)="479",LEFT(E62,3)="474",LEFT(E62,3)="475"),"Wynagrodz.",IF(OR(LEFT(E62,3)="417",LEFT(E62,3)="484"),"Um. zlecenia",IF(OR(LEFT(E62,3)="411",LEFT(E62,3)="412",LEFT(E62,3)="471",LEFT(E62,3)="485"),"Pochodne",IF(OR(LEFT(E62,3)="404",LEFT(E62,3)="480"),"13-tki","Rzeczowe")))))</f>
        <v>Rzeczowe</v>
      </c>
      <c r="Q62" s="353" t="str">
        <f>IF(B62="","",IF(OR(COUNTIF(F62,"FPU*")&gt;0,COUNTIF(F62,"*UU*")&gt;0,COUNTIF(F62,"*UNICEF*")&gt;0),"tak","nie"))</f>
        <v>nie</v>
      </c>
      <c r="R62" s="353" t="str">
        <f>IF(B62="","",IF(OR(COUNTIF(F62,"MW*")&gt;0,COUNTIF(F62,"OF*")&gt;0),"tak","nie"))</f>
        <v>nie</v>
      </c>
      <c r="S62" s="354" t="str">
        <f>IF(F62="","",E62&amp;" "&amp;F62)</f>
        <v>4530 GMMW</v>
      </c>
      <c r="T62" s="355">
        <f>IF(F62="","",VLOOKUP(B62,'Porządk. zadań'!$A$1:$C$673,3,0))</f>
        <v>97</v>
      </c>
      <c r="U62" s="356" t="str">
        <f>IF(F62="","",IF(LEFT(B62,1)="B",MID(B62,FIND("x",SUBSTITUTE(B62,"/","x",1))+1,FIND("x",SUBSTITUTE(B62,"/","x",2))-FIND("x",SUBSTITUTE(B62,"/","x",1))-1),MID(B62,FIND("x",SUBSTITUTE(B62,"/","x",2))+1,FIND("x",SUBSTITUTE(B62,"/","x",3))-FIND("x",SUBSTITUTE(B62,"/","x",2))-1)))</f>
        <v>V</v>
      </c>
      <c r="V62" s="356" t="str">
        <f>IF(F62="","",IF(LEFT(B62,1)="B",MID(B62,FIND("-",SUBSTITUTE(B62,"/","-",1))+1,FIND("-",SUBSTITUTE(B62,"/","-",3))-FIND("-",SUBSTITUTE(B62,"/","-",1))-1),SUBSTITUTE(MID(B62,FIND("-",SUBSTITUTE(B62,"/","-",2))+1,FIND("-",SUBSTITUTE(B62,"/","-",4))-FIND("-",SUBSTITUTE(B62,"/","-",2))-1),"P","")))</f>
        <v>V/1</v>
      </c>
      <c r="W62" s="356" t="str">
        <f>IF(F62="","",IF(LEFT(B62,1)="B",IF(LEN(B62)-LEN(SUBSTITUTE(B62,"/",""))=4,LEFT(B62,FIND("x",SUBSTITUTE(B62,"/","x",4))-1),B62),IF(LEN(B62)-LEN(SUBSTITUTE(B62,"/",""))=5,LEFT(B62,FIND("x",SUBSTITUTE(B62,"/","x",5))-1),B62)))</f>
        <v>B/V/1/2</v>
      </c>
      <c r="X62" s="356" t="str">
        <f>IF(F62="","",IF(LEFT(B62,1)="B",IF(F62="","",IF(LEN(B62)-LEN(SUBSTITUTE(B62,"/",""))=4,B62,"-")),IF(LEN(B62)-LEN(SUBSTITUTE(B62,"/",""))=5,B62,"-")))</f>
        <v>B/V/1/2/1</v>
      </c>
    </row>
    <row r="63" spans="1:24">
      <c r="A63" s="345" t="s">
        <v>780</v>
      </c>
      <c r="B63" s="345" t="s">
        <v>54</v>
      </c>
      <c r="C63" s="346" t="s">
        <v>55</v>
      </c>
      <c r="D63" s="347">
        <v>80105</v>
      </c>
      <c r="E63" s="348">
        <v>4700</v>
      </c>
      <c r="F63" s="345" t="s">
        <v>2069</v>
      </c>
      <c r="G63" s="349">
        <v>8390</v>
      </c>
      <c r="H63" s="350">
        <v>8390</v>
      </c>
      <c r="I63" s="351"/>
      <c r="J63" s="352" t="str">
        <f>IF(A63="","",A63&amp;" "&amp;B63&amp;" "&amp;TEXT(D63,"00000")&amp;" "&amp;TEXT(E63,"0000")&amp;" "&amp;F63)</f>
        <v>DBFO B/V/1/2/1 80105 4700 GMMW</v>
      </c>
      <c r="K63" s="352" t="str">
        <f>IF(B63="","",B63&amp;" "&amp;TEXT(D63,"00000")&amp;" "&amp;TEXT(E63,"0000")&amp;" "&amp;F63)</f>
        <v>B/V/1/2/1 80105 4700 GMMW</v>
      </c>
      <c r="L63" s="353" t="str">
        <f>IF(B63="","",IF(OR(A63="DBFO",A63="OPS",A63="ŚDS",A63="SDS"),"Jednostka","Urząd"))</f>
        <v>Jednostka</v>
      </c>
      <c r="M63" s="353" t="str">
        <f>IF(B63="","",IF(COUNTIF(F63,"*sfue*")&gt;0,"Unijne",IF(COUNTIF(F63,"*BO/*")&gt;0,"BO","Pozostałe")))</f>
        <v>Pozostałe</v>
      </c>
      <c r="N63" s="353" t="str">
        <f>IF(B63="","",IF(COUNTIF(B63,"*/V/*")&gt;0,"Oświatowe","Pozaoświatowe"))</f>
        <v>Oświatowe</v>
      </c>
      <c r="O63" s="353" t="str">
        <f>IF(B63="","",IF(OR(COUNTIF(F63,"GZ*")&gt;0,COUNTIF(F63,"PZ*")&gt;0),"tak","nie"))</f>
        <v>nie</v>
      </c>
      <c r="P63" s="353" t="str">
        <f>IF(B63="","",IF(OR(LEFT(E63,3)="401",LEFT(E63,3)="479",LEFT(E63,3)="474",LEFT(E63,3)="475"),"Wynagrodz.",IF(OR(LEFT(E63,3)="417",LEFT(E63,3)="484"),"Um. zlecenia",IF(OR(LEFT(E63,3)="411",LEFT(E63,3)="412",LEFT(E63,3)="471",LEFT(E63,3)="485"),"Pochodne",IF(OR(LEFT(E63,3)="404",LEFT(E63,3)="480"),"13-tki","Rzeczowe")))))</f>
        <v>Rzeczowe</v>
      </c>
      <c r="Q63" s="353" t="str">
        <f>IF(B63="","",IF(OR(COUNTIF(F63,"FPU*")&gt;0,COUNTIF(F63,"*UU*")&gt;0,COUNTIF(F63,"*UNICEF*")&gt;0),"tak","nie"))</f>
        <v>nie</v>
      </c>
      <c r="R63" s="353" t="str">
        <f>IF(B63="","",IF(OR(COUNTIF(F63,"MW*")&gt;0,COUNTIF(F63,"OF*")&gt;0),"tak","nie"))</f>
        <v>nie</v>
      </c>
      <c r="S63" s="354" t="str">
        <f>IF(F63="","",E63&amp;" "&amp;F63)</f>
        <v>4700 GMMW</v>
      </c>
      <c r="T63" s="355">
        <f>IF(F63="","",VLOOKUP(B63,'Porządk. zadań'!$A$1:$C$673,3,0))</f>
        <v>97</v>
      </c>
      <c r="U63" s="356" t="str">
        <f>IF(F63="","",IF(LEFT(B63,1)="B",MID(B63,FIND("x",SUBSTITUTE(B63,"/","x",1))+1,FIND("x",SUBSTITUTE(B63,"/","x",2))-FIND("x",SUBSTITUTE(B63,"/","x",1))-1),MID(B63,FIND("x",SUBSTITUTE(B63,"/","x",2))+1,FIND("x",SUBSTITUTE(B63,"/","x",3))-FIND("x",SUBSTITUTE(B63,"/","x",2))-1)))</f>
        <v>V</v>
      </c>
      <c r="V63" s="356" t="str">
        <f>IF(F63="","",IF(LEFT(B63,1)="B",MID(B63,FIND("-",SUBSTITUTE(B63,"/","-",1))+1,FIND("-",SUBSTITUTE(B63,"/","-",3))-FIND("-",SUBSTITUTE(B63,"/","-",1))-1),SUBSTITUTE(MID(B63,FIND("-",SUBSTITUTE(B63,"/","-",2))+1,FIND("-",SUBSTITUTE(B63,"/","-",4))-FIND("-",SUBSTITUTE(B63,"/","-",2))-1),"P","")))</f>
        <v>V/1</v>
      </c>
      <c r="W63" s="356" t="str">
        <f>IF(F63="","",IF(LEFT(B63,1)="B",IF(LEN(B63)-LEN(SUBSTITUTE(B63,"/",""))=4,LEFT(B63,FIND("x",SUBSTITUTE(B63,"/","x",4))-1),B63),IF(LEN(B63)-LEN(SUBSTITUTE(B63,"/",""))=5,LEFT(B63,FIND("x",SUBSTITUTE(B63,"/","x",5))-1),B63)))</f>
        <v>B/V/1/2</v>
      </c>
      <c r="X63" s="356" t="str">
        <f>IF(F63="","",IF(LEFT(B63,1)="B",IF(F63="","",IF(LEN(B63)-LEN(SUBSTITUTE(B63,"/",""))=4,B63,"-")),IF(LEN(B63)-LEN(SUBSTITUTE(B63,"/",""))=5,B63,"-")))</f>
        <v>B/V/1/2/1</v>
      </c>
    </row>
    <row r="64" spans="1:24">
      <c r="A64" s="345" t="s">
        <v>780</v>
      </c>
      <c r="B64" s="345" t="s">
        <v>54</v>
      </c>
      <c r="C64" s="346" t="s">
        <v>55</v>
      </c>
      <c r="D64" s="347">
        <v>80105</v>
      </c>
      <c r="E64" s="348">
        <v>4710</v>
      </c>
      <c r="F64" s="345" t="s">
        <v>2069</v>
      </c>
      <c r="G64" s="349">
        <v>21820</v>
      </c>
      <c r="H64" s="350">
        <v>21777.19</v>
      </c>
      <c r="I64" s="351"/>
      <c r="J64" s="352" t="str">
        <f>IF(A64="","",A64&amp;" "&amp;B64&amp;" "&amp;TEXT(D64,"00000")&amp;" "&amp;TEXT(E64,"0000")&amp;" "&amp;F64)</f>
        <v>DBFO B/V/1/2/1 80105 4710 GMMW</v>
      </c>
      <c r="K64" s="352" t="str">
        <f>IF(B64="","",B64&amp;" "&amp;TEXT(D64,"00000")&amp;" "&amp;TEXT(E64,"0000")&amp;" "&amp;F64)</f>
        <v>B/V/1/2/1 80105 4710 GMMW</v>
      </c>
      <c r="L64" s="353" t="str">
        <f>IF(B64="","",IF(OR(A64="DBFO",A64="OPS",A64="ŚDS",A64="SDS"),"Jednostka","Urząd"))</f>
        <v>Jednostka</v>
      </c>
      <c r="M64" s="353" t="str">
        <f>IF(B64="","",IF(COUNTIF(F64,"*sfue*")&gt;0,"Unijne",IF(COUNTIF(F64,"*BO/*")&gt;0,"BO","Pozostałe")))</f>
        <v>Pozostałe</v>
      </c>
      <c r="N64" s="353" t="str">
        <f>IF(B64="","",IF(COUNTIF(B64,"*/V/*")&gt;0,"Oświatowe","Pozaoświatowe"))</f>
        <v>Oświatowe</v>
      </c>
      <c r="O64" s="353" t="str">
        <f>IF(B64="","",IF(OR(COUNTIF(F64,"GZ*")&gt;0,COUNTIF(F64,"PZ*")&gt;0),"tak","nie"))</f>
        <v>nie</v>
      </c>
      <c r="P64" s="353" t="str">
        <f>IF(B64="","",IF(OR(LEFT(E64,3)="401",LEFT(E64,3)="479",LEFT(E64,3)="474",LEFT(E64,3)="475"),"Wynagrodz.",IF(OR(LEFT(E64,3)="417",LEFT(E64,3)="484"),"Um. zlecenia",IF(OR(LEFT(E64,3)="411",LEFT(E64,3)="412",LEFT(E64,3)="471",LEFT(E64,3)="485"),"Pochodne",IF(OR(LEFT(E64,3)="404",LEFT(E64,3)="480"),"13-tki","Rzeczowe")))))</f>
        <v>Pochodne</v>
      </c>
      <c r="Q64" s="353" t="str">
        <f>IF(B64="","",IF(OR(COUNTIF(F64,"FPU*")&gt;0,COUNTIF(F64,"*UU*")&gt;0,COUNTIF(F64,"*UNICEF*")&gt;0),"tak","nie"))</f>
        <v>nie</v>
      </c>
      <c r="R64" s="353" t="str">
        <f>IF(B64="","",IF(OR(COUNTIF(F64,"MW*")&gt;0,COUNTIF(F64,"OF*")&gt;0),"tak","nie"))</f>
        <v>nie</v>
      </c>
      <c r="S64" s="354" t="str">
        <f>IF(F64="","",E64&amp;" "&amp;F64)</f>
        <v>4710 GMMW</v>
      </c>
      <c r="T64" s="355">
        <f>IF(F64="","",VLOOKUP(B64,'Porządk. zadań'!$A$1:$C$673,3,0))</f>
        <v>97</v>
      </c>
      <c r="U64" s="356" t="str">
        <f>IF(F64="","",IF(LEFT(B64,1)="B",MID(B64,FIND("x",SUBSTITUTE(B64,"/","x",1))+1,FIND("x",SUBSTITUTE(B64,"/","x",2))-FIND("x",SUBSTITUTE(B64,"/","x",1))-1),MID(B64,FIND("x",SUBSTITUTE(B64,"/","x",2))+1,FIND("x",SUBSTITUTE(B64,"/","x",3))-FIND("x",SUBSTITUTE(B64,"/","x",2))-1)))</f>
        <v>V</v>
      </c>
      <c r="V64" s="356" t="str">
        <f>IF(F64="","",IF(LEFT(B64,1)="B",MID(B64,FIND("-",SUBSTITUTE(B64,"/","-",1))+1,FIND("-",SUBSTITUTE(B64,"/","-",3))-FIND("-",SUBSTITUTE(B64,"/","-",1))-1),SUBSTITUTE(MID(B64,FIND("-",SUBSTITUTE(B64,"/","-",2))+1,FIND("-",SUBSTITUTE(B64,"/","-",4))-FIND("-",SUBSTITUTE(B64,"/","-",2))-1),"P","")))</f>
        <v>V/1</v>
      </c>
      <c r="W64" s="356" t="str">
        <f>IF(F64="","",IF(LEFT(B64,1)="B",IF(LEN(B64)-LEN(SUBSTITUTE(B64,"/",""))=4,LEFT(B64,FIND("x",SUBSTITUTE(B64,"/","x",4))-1),B64),IF(LEN(B64)-LEN(SUBSTITUTE(B64,"/",""))=5,LEFT(B64,FIND("x",SUBSTITUTE(B64,"/","x",5))-1),B64)))</f>
        <v>B/V/1/2</v>
      </c>
      <c r="X64" s="356" t="str">
        <f>IF(F64="","",IF(LEFT(B64,1)="B",IF(F64="","",IF(LEN(B64)-LEN(SUBSTITUTE(B64,"/",""))=4,B64,"-")),IF(LEN(B64)-LEN(SUBSTITUTE(B64,"/",""))=5,B64,"-")))</f>
        <v>B/V/1/2/1</v>
      </c>
    </row>
    <row r="65" spans="1:24">
      <c r="A65" s="345" t="s">
        <v>780</v>
      </c>
      <c r="B65" s="345" t="s">
        <v>54</v>
      </c>
      <c r="C65" s="346" t="s">
        <v>55</v>
      </c>
      <c r="D65" s="347">
        <v>80105</v>
      </c>
      <c r="E65" s="348">
        <v>4740</v>
      </c>
      <c r="F65" s="345" t="s">
        <v>2071</v>
      </c>
      <c r="G65" s="349">
        <v>71571</v>
      </c>
      <c r="H65" s="350">
        <v>71571</v>
      </c>
      <c r="I65" s="351"/>
      <c r="J65" s="352" t="str">
        <f>IF(A65="","",A65&amp;" "&amp;B65&amp;" "&amp;TEXT(D65,"00000")&amp;" "&amp;TEXT(E65,"0000")&amp;" "&amp;F65)</f>
        <v>DBFO B/V/1/2/1 80105 4740 FPUG10</v>
      </c>
      <c r="K65" s="352" t="str">
        <f>IF(B65="","",B65&amp;" "&amp;TEXT(D65,"00000")&amp;" "&amp;TEXT(E65,"0000")&amp;" "&amp;F65)</f>
        <v>B/V/1/2/1 80105 4740 FPUG10</v>
      </c>
      <c r="L65" s="353" t="str">
        <f>IF(B65="","",IF(OR(A65="DBFO",A65="OPS",A65="ŚDS",A65="SDS"),"Jednostka","Urząd"))</f>
        <v>Jednostka</v>
      </c>
      <c r="M65" s="353" t="str">
        <f>IF(B65="","",IF(COUNTIF(F65,"*sfue*")&gt;0,"Unijne",IF(COUNTIF(F65,"*BO/*")&gt;0,"BO","Pozostałe")))</f>
        <v>Pozostałe</v>
      </c>
      <c r="N65" s="353" t="str">
        <f>IF(B65="","",IF(COUNTIF(B65,"*/V/*")&gt;0,"Oświatowe","Pozaoświatowe"))</f>
        <v>Oświatowe</v>
      </c>
      <c r="O65" s="353" t="str">
        <f>IF(B65="","",IF(OR(COUNTIF(F65,"GZ*")&gt;0,COUNTIF(F65,"PZ*")&gt;0),"tak","nie"))</f>
        <v>nie</v>
      </c>
      <c r="P65" s="353" t="str">
        <f>IF(B65="","",IF(OR(LEFT(E65,3)="401",LEFT(E65,3)="479",LEFT(E65,3)="474",LEFT(E65,3)="475"),"Wynagrodz.",IF(OR(LEFT(E65,3)="417",LEFT(E65,3)="484"),"Um. zlecenia",IF(OR(LEFT(E65,3)="411",LEFT(E65,3)="412",LEFT(E65,3)="471",LEFT(E65,3)="485"),"Pochodne",IF(OR(LEFT(E65,3)="404",LEFT(E65,3)="480"),"13-tki","Rzeczowe")))))</f>
        <v>Wynagrodz.</v>
      </c>
      <c r="Q65" s="353" t="str">
        <f>IF(B65="","",IF(OR(COUNTIF(F65,"FPU*")&gt;0,COUNTIF(F65,"*UU*")&gt;0,COUNTIF(F65,"*UNICEF*")&gt;0),"tak","nie"))</f>
        <v>tak</v>
      </c>
      <c r="R65" s="353" t="str">
        <f>IF(B65="","",IF(OR(COUNTIF(F65,"MW*")&gt;0,COUNTIF(F65,"OF*")&gt;0),"tak","nie"))</f>
        <v>nie</v>
      </c>
      <c r="S65" s="354" t="str">
        <f>IF(F65="","",E65&amp;" "&amp;F65)</f>
        <v>4740 FPUG10</v>
      </c>
      <c r="T65" s="355">
        <f>IF(F65="","",VLOOKUP(B65,'Porządk. zadań'!$A$1:$C$673,3,0))</f>
        <v>97</v>
      </c>
      <c r="U65" s="356" t="str">
        <f>IF(F65="","",IF(LEFT(B65,1)="B",MID(B65,FIND("x",SUBSTITUTE(B65,"/","x",1))+1,FIND("x",SUBSTITUTE(B65,"/","x",2))-FIND("x",SUBSTITUTE(B65,"/","x",1))-1),MID(B65,FIND("x",SUBSTITUTE(B65,"/","x",2))+1,FIND("x",SUBSTITUTE(B65,"/","x",3))-FIND("x",SUBSTITUTE(B65,"/","x",2))-1)))</f>
        <v>V</v>
      </c>
      <c r="V65" s="356" t="str">
        <f>IF(F65="","",IF(LEFT(B65,1)="B",MID(B65,FIND("-",SUBSTITUTE(B65,"/","-",1))+1,FIND("-",SUBSTITUTE(B65,"/","-",3))-FIND("-",SUBSTITUTE(B65,"/","-",1))-1),SUBSTITUTE(MID(B65,FIND("-",SUBSTITUTE(B65,"/","-",2))+1,FIND("-",SUBSTITUTE(B65,"/","-",4))-FIND("-",SUBSTITUTE(B65,"/","-",2))-1),"P","")))</f>
        <v>V/1</v>
      </c>
      <c r="W65" s="356" t="str">
        <f>IF(F65="","",IF(LEFT(B65,1)="B",IF(LEN(B65)-LEN(SUBSTITUTE(B65,"/",""))=4,LEFT(B65,FIND("x",SUBSTITUTE(B65,"/","x",4))-1),B65),IF(LEN(B65)-LEN(SUBSTITUTE(B65,"/",""))=5,LEFT(B65,FIND("x",SUBSTITUTE(B65,"/","x",5))-1),B65)))</f>
        <v>B/V/1/2</v>
      </c>
      <c r="X65" s="356" t="str">
        <f>IF(F65="","",IF(LEFT(B65,1)="B",IF(F65="","",IF(LEN(B65)-LEN(SUBSTITUTE(B65,"/",""))=4,B65,"-")),IF(LEN(B65)-LEN(SUBSTITUTE(B65,"/",""))=5,B65,"-")))</f>
        <v>B/V/1/2/1</v>
      </c>
    </row>
    <row r="66" spans="1:24">
      <c r="A66" s="345" t="s">
        <v>780</v>
      </c>
      <c r="B66" s="345" t="s">
        <v>54</v>
      </c>
      <c r="C66" s="346" t="s">
        <v>55</v>
      </c>
      <c r="D66" s="347">
        <v>80105</v>
      </c>
      <c r="E66" s="348">
        <v>4750</v>
      </c>
      <c r="F66" s="345" t="s">
        <v>2071</v>
      </c>
      <c r="G66" s="349">
        <v>201772</v>
      </c>
      <c r="H66" s="350">
        <v>201772</v>
      </c>
      <c r="I66" s="351"/>
      <c r="J66" s="352" t="str">
        <f>IF(A66="","",A66&amp;" "&amp;B66&amp;" "&amp;TEXT(D66,"00000")&amp;" "&amp;TEXT(E66,"0000")&amp;" "&amp;F66)</f>
        <v>DBFO B/V/1/2/1 80105 4750 FPUG10</v>
      </c>
      <c r="K66" s="352" t="str">
        <f>IF(B66="","",B66&amp;" "&amp;TEXT(D66,"00000")&amp;" "&amp;TEXT(E66,"0000")&amp;" "&amp;F66)</f>
        <v>B/V/1/2/1 80105 4750 FPUG10</v>
      </c>
      <c r="L66" s="353" t="str">
        <f>IF(B66="","",IF(OR(A66="DBFO",A66="OPS",A66="ŚDS",A66="SDS"),"Jednostka","Urząd"))</f>
        <v>Jednostka</v>
      </c>
      <c r="M66" s="353" t="str">
        <f>IF(B66="","",IF(COUNTIF(F66,"*sfue*")&gt;0,"Unijne",IF(COUNTIF(F66,"*BO/*")&gt;0,"BO","Pozostałe")))</f>
        <v>Pozostałe</v>
      </c>
      <c r="N66" s="353" t="str">
        <f>IF(B66="","",IF(COUNTIF(B66,"*/V/*")&gt;0,"Oświatowe","Pozaoświatowe"))</f>
        <v>Oświatowe</v>
      </c>
      <c r="O66" s="353" t="str">
        <f>IF(B66="","",IF(OR(COUNTIF(F66,"GZ*")&gt;0,COUNTIF(F66,"PZ*")&gt;0),"tak","nie"))</f>
        <v>nie</v>
      </c>
      <c r="P66" s="353" t="str">
        <f>IF(B66="","",IF(OR(LEFT(E66,3)="401",LEFT(E66,3)="479",LEFT(E66,3)="474",LEFT(E66,3)="475"),"Wynagrodz.",IF(OR(LEFT(E66,3)="417",LEFT(E66,3)="484"),"Um. zlecenia",IF(OR(LEFT(E66,3)="411",LEFT(E66,3)="412",LEFT(E66,3)="471",LEFT(E66,3)="485"),"Pochodne",IF(OR(LEFT(E66,3)="404",LEFT(E66,3)="480"),"13-tki","Rzeczowe")))))</f>
        <v>Wynagrodz.</v>
      </c>
      <c r="Q66" s="353" t="str">
        <f>IF(B66="","",IF(OR(COUNTIF(F66,"FPU*")&gt;0,COUNTIF(F66,"*UU*")&gt;0,COUNTIF(F66,"*UNICEF*")&gt;0),"tak","nie"))</f>
        <v>tak</v>
      </c>
      <c r="R66" s="353" t="str">
        <f>IF(B66="","",IF(OR(COUNTIF(F66,"MW*")&gt;0,COUNTIF(F66,"OF*")&gt;0),"tak","nie"))</f>
        <v>nie</v>
      </c>
      <c r="S66" s="354" t="str">
        <f>IF(F66="","",E66&amp;" "&amp;F66)</f>
        <v>4750 FPUG10</v>
      </c>
      <c r="T66" s="355">
        <f>IF(F66="","",VLOOKUP(B66,'Porządk. zadań'!$A$1:$C$673,3,0))</f>
        <v>97</v>
      </c>
      <c r="U66" s="356" t="str">
        <f>IF(F66="","",IF(LEFT(B66,1)="B",MID(B66,FIND("x",SUBSTITUTE(B66,"/","x",1))+1,FIND("x",SUBSTITUTE(B66,"/","x",2))-FIND("x",SUBSTITUTE(B66,"/","x",1))-1),MID(B66,FIND("x",SUBSTITUTE(B66,"/","x",2))+1,FIND("x",SUBSTITUTE(B66,"/","x",3))-FIND("x",SUBSTITUTE(B66,"/","x",2))-1)))</f>
        <v>V</v>
      </c>
      <c r="V66" s="356" t="str">
        <f>IF(F66="","",IF(LEFT(B66,1)="B",MID(B66,FIND("-",SUBSTITUTE(B66,"/","-",1))+1,FIND("-",SUBSTITUTE(B66,"/","-",3))-FIND("-",SUBSTITUTE(B66,"/","-",1))-1),SUBSTITUTE(MID(B66,FIND("-",SUBSTITUTE(B66,"/","-",2))+1,FIND("-",SUBSTITUTE(B66,"/","-",4))-FIND("-",SUBSTITUTE(B66,"/","-",2))-1),"P","")))</f>
        <v>V/1</v>
      </c>
      <c r="W66" s="356" t="str">
        <f>IF(F66="","",IF(LEFT(B66,1)="B",IF(LEN(B66)-LEN(SUBSTITUTE(B66,"/",""))=4,LEFT(B66,FIND("x",SUBSTITUTE(B66,"/","x",4))-1),B66),IF(LEN(B66)-LEN(SUBSTITUTE(B66,"/",""))=5,LEFT(B66,FIND("x",SUBSTITUTE(B66,"/","x",5))-1),B66)))</f>
        <v>B/V/1/2</v>
      </c>
      <c r="X66" s="356" t="str">
        <f>IF(F66="","",IF(LEFT(B66,1)="B",IF(F66="","",IF(LEN(B66)-LEN(SUBSTITUTE(B66,"/",""))=4,B66,"-")),IF(LEN(B66)-LEN(SUBSTITUTE(B66,"/",""))=5,B66,"-")))</f>
        <v>B/V/1/2/1</v>
      </c>
    </row>
    <row r="67" spans="1:24">
      <c r="A67" s="345" t="s">
        <v>780</v>
      </c>
      <c r="B67" s="345" t="s">
        <v>54</v>
      </c>
      <c r="C67" s="346" t="s">
        <v>55</v>
      </c>
      <c r="D67" s="348">
        <v>80105</v>
      </c>
      <c r="E67" s="357">
        <v>4790</v>
      </c>
      <c r="F67" s="345" t="s">
        <v>2069</v>
      </c>
      <c r="G67" s="349">
        <v>3879200</v>
      </c>
      <c r="H67" s="350">
        <v>3879199.67</v>
      </c>
      <c r="I67" s="351"/>
      <c r="J67" s="352" t="str">
        <f>IF(A67="","",A67&amp;" "&amp;B67&amp;" "&amp;TEXT(D67,"00000")&amp;" "&amp;TEXT(E67,"0000")&amp;" "&amp;F67)</f>
        <v>DBFO B/V/1/2/1 80105 4790 GMMW</v>
      </c>
      <c r="K67" s="352" t="str">
        <f>IF(B67="","",B67&amp;" "&amp;TEXT(D67,"00000")&amp;" "&amp;TEXT(E67,"0000")&amp;" "&amp;F67)</f>
        <v>B/V/1/2/1 80105 4790 GMMW</v>
      </c>
      <c r="L67" s="353" t="str">
        <f>IF(B67="","",IF(OR(A67="DBFO",A67="OPS",A67="ŚDS",A67="SDS"),"Jednostka","Urząd"))</f>
        <v>Jednostka</v>
      </c>
      <c r="M67" s="353" t="str">
        <f>IF(B67="","",IF(COUNTIF(F67,"*sfue*")&gt;0,"Unijne",IF(COUNTIF(F67,"*BO/*")&gt;0,"BO","Pozostałe")))</f>
        <v>Pozostałe</v>
      </c>
      <c r="N67" s="353" t="str">
        <f>IF(B67="","",IF(COUNTIF(B67,"*/V/*")&gt;0,"Oświatowe","Pozaoświatowe"))</f>
        <v>Oświatowe</v>
      </c>
      <c r="O67" s="353" t="str">
        <f>IF(B67="","",IF(OR(COUNTIF(F67,"GZ*")&gt;0,COUNTIF(F67,"PZ*")&gt;0),"tak","nie"))</f>
        <v>nie</v>
      </c>
      <c r="P67" s="353" t="str">
        <f>IF(B67="","",IF(OR(LEFT(E67,3)="401",LEFT(E67,3)="479",LEFT(E67,3)="474",LEFT(E67,3)="475"),"Wynagrodz.",IF(OR(LEFT(E67,3)="417",LEFT(E67,3)="484"),"Um. zlecenia",IF(OR(LEFT(E67,3)="411",LEFT(E67,3)="412",LEFT(E67,3)="471",LEFT(E67,3)="485"),"Pochodne",IF(OR(LEFT(E67,3)="404",LEFT(E67,3)="480"),"13-tki","Rzeczowe")))))</f>
        <v>Wynagrodz.</v>
      </c>
      <c r="Q67" s="353" t="str">
        <f>IF(B67="","",IF(OR(COUNTIF(F67,"FPU*")&gt;0,COUNTIF(F67,"*UU*")&gt;0,COUNTIF(F67,"*UNICEF*")&gt;0),"tak","nie"))</f>
        <v>nie</v>
      </c>
      <c r="R67" s="353" t="str">
        <f>IF(B67="","",IF(OR(COUNTIF(F67,"MW*")&gt;0,COUNTIF(F67,"OF*")&gt;0),"tak","nie"))</f>
        <v>nie</v>
      </c>
      <c r="S67" s="354" t="str">
        <f>IF(F67="","",E67&amp;" "&amp;F67)</f>
        <v>4790 GMMW</v>
      </c>
      <c r="T67" s="355">
        <f>IF(F67="","",VLOOKUP(B67,'Porządk. zadań'!$A$1:$C$673,3,0))</f>
        <v>97</v>
      </c>
      <c r="U67" s="356" t="str">
        <f>IF(F67="","",IF(LEFT(B67,1)="B",MID(B67,FIND("x",SUBSTITUTE(B67,"/","x",1))+1,FIND("x",SUBSTITUTE(B67,"/","x",2))-FIND("x",SUBSTITUTE(B67,"/","x",1))-1),MID(B67,FIND("x",SUBSTITUTE(B67,"/","x",2))+1,FIND("x",SUBSTITUTE(B67,"/","x",3))-FIND("x",SUBSTITUTE(B67,"/","x",2))-1)))</f>
        <v>V</v>
      </c>
      <c r="V67" s="356" t="str">
        <f>IF(F67="","",IF(LEFT(B67,1)="B",MID(B67,FIND("-",SUBSTITUTE(B67,"/","-",1))+1,FIND("-",SUBSTITUTE(B67,"/","-",3))-FIND("-",SUBSTITUTE(B67,"/","-",1))-1),SUBSTITUTE(MID(B67,FIND("-",SUBSTITUTE(B67,"/","-",2))+1,FIND("-",SUBSTITUTE(B67,"/","-",4))-FIND("-",SUBSTITUTE(B67,"/","-",2))-1),"P","")))</f>
        <v>V/1</v>
      </c>
      <c r="W67" s="356" t="str">
        <f>IF(F67="","",IF(LEFT(B67,1)="B",IF(LEN(B67)-LEN(SUBSTITUTE(B67,"/",""))=4,LEFT(B67,FIND("x",SUBSTITUTE(B67,"/","x",4))-1),B67),IF(LEN(B67)-LEN(SUBSTITUTE(B67,"/",""))=5,LEFT(B67,FIND("x",SUBSTITUTE(B67,"/","x",5))-1),B67)))</f>
        <v>B/V/1/2</v>
      </c>
      <c r="X67" s="356" t="str">
        <f>IF(F67="","",IF(LEFT(B67,1)="B",IF(F67="","",IF(LEN(B67)-LEN(SUBSTITUTE(B67,"/",""))=4,B67,"-")),IF(LEN(B67)-LEN(SUBSTITUTE(B67,"/",""))=5,B67,"-")))</f>
        <v>B/V/1/2/1</v>
      </c>
    </row>
    <row r="68" spans="1:24">
      <c r="A68" s="345" t="s">
        <v>780</v>
      </c>
      <c r="B68" s="345" t="s">
        <v>54</v>
      </c>
      <c r="C68" s="346" t="s">
        <v>55</v>
      </c>
      <c r="D68" s="348">
        <v>80105</v>
      </c>
      <c r="E68" s="357">
        <v>4800</v>
      </c>
      <c r="F68" s="345" t="s">
        <v>2069</v>
      </c>
      <c r="G68" s="349">
        <v>297094</v>
      </c>
      <c r="H68" s="350">
        <v>297093.92</v>
      </c>
      <c r="I68" s="351"/>
      <c r="J68" s="352" t="str">
        <f>IF(A68="","",A68&amp;" "&amp;B68&amp;" "&amp;TEXT(D68,"00000")&amp;" "&amp;TEXT(E68,"0000")&amp;" "&amp;F68)</f>
        <v>DBFO B/V/1/2/1 80105 4800 GMMW</v>
      </c>
      <c r="K68" s="352" t="str">
        <f>IF(B68="","",B68&amp;" "&amp;TEXT(D68,"00000")&amp;" "&amp;TEXT(E68,"0000")&amp;" "&amp;F68)</f>
        <v>B/V/1/2/1 80105 4800 GMMW</v>
      </c>
      <c r="L68" s="353" t="str">
        <f>IF(B68="","",IF(OR(A68="DBFO",A68="OPS",A68="ŚDS",A68="SDS"),"Jednostka","Urząd"))</f>
        <v>Jednostka</v>
      </c>
      <c r="M68" s="353" t="str">
        <f>IF(B68="","",IF(COUNTIF(F68,"*sfue*")&gt;0,"Unijne",IF(COUNTIF(F68,"*BO/*")&gt;0,"BO","Pozostałe")))</f>
        <v>Pozostałe</v>
      </c>
      <c r="N68" s="353" t="str">
        <f>IF(B68="","",IF(COUNTIF(B68,"*/V/*")&gt;0,"Oświatowe","Pozaoświatowe"))</f>
        <v>Oświatowe</v>
      </c>
      <c r="O68" s="353" t="str">
        <f>IF(B68="","",IF(OR(COUNTIF(F68,"GZ*")&gt;0,COUNTIF(F68,"PZ*")&gt;0),"tak","nie"))</f>
        <v>nie</v>
      </c>
      <c r="P68" s="353" t="str">
        <f>IF(B68="","",IF(OR(LEFT(E68,3)="401",LEFT(E68,3)="479",LEFT(E68,3)="474",LEFT(E68,3)="475"),"Wynagrodz.",IF(OR(LEFT(E68,3)="417",LEFT(E68,3)="484"),"Um. zlecenia",IF(OR(LEFT(E68,3)="411",LEFT(E68,3)="412",LEFT(E68,3)="471",LEFT(E68,3)="485"),"Pochodne",IF(OR(LEFT(E68,3)="404",LEFT(E68,3)="480"),"13-tki","Rzeczowe")))))</f>
        <v>13-tki</v>
      </c>
      <c r="Q68" s="353" t="str">
        <f>IF(B68="","",IF(OR(COUNTIF(F68,"FPU*")&gt;0,COUNTIF(F68,"*UU*")&gt;0,COUNTIF(F68,"*UNICEF*")&gt;0),"tak","nie"))</f>
        <v>nie</v>
      </c>
      <c r="R68" s="353" t="str">
        <f>IF(B68="","",IF(OR(COUNTIF(F68,"MW*")&gt;0,COUNTIF(F68,"OF*")&gt;0),"tak","nie"))</f>
        <v>nie</v>
      </c>
      <c r="S68" s="354" t="str">
        <f>IF(F68="","",E68&amp;" "&amp;F68)</f>
        <v>4800 GMMW</v>
      </c>
      <c r="T68" s="355">
        <f>IF(F68="","",VLOOKUP(B68,'Porządk. zadań'!$A$1:$C$673,3,0))</f>
        <v>97</v>
      </c>
      <c r="U68" s="356" t="str">
        <f>IF(F68="","",IF(LEFT(B68,1)="B",MID(B68,FIND("x",SUBSTITUTE(B68,"/","x",1))+1,FIND("x",SUBSTITUTE(B68,"/","x",2))-FIND("x",SUBSTITUTE(B68,"/","x",1))-1),MID(B68,FIND("x",SUBSTITUTE(B68,"/","x",2))+1,FIND("x",SUBSTITUTE(B68,"/","x",3))-FIND("x",SUBSTITUTE(B68,"/","x",2))-1)))</f>
        <v>V</v>
      </c>
      <c r="V68" s="356" t="str">
        <f>IF(F68="","",IF(LEFT(B68,1)="B",MID(B68,FIND("-",SUBSTITUTE(B68,"/","-",1))+1,FIND("-",SUBSTITUTE(B68,"/","-",3))-FIND("-",SUBSTITUTE(B68,"/","-",1))-1),SUBSTITUTE(MID(B68,FIND("-",SUBSTITUTE(B68,"/","-",2))+1,FIND("-",SUBSTITUTE(B68,"/","-",4))-FIND("-",SUBSTITUTE(B68,"/","-",2))-1),"P","")))</f>
        <v>V/1</v>
      </c>
      <c r="W68" s="356" t="str">
        <f>IF(F68="","",IF(LEFT(B68,1)="B",IF(LEN(B68)-LEN(SUBSTITUTE(B68,"/",""))=4,LEFT(B68,FIND("x",SUBSTITUTE(B68,"/","x",4))-1),B68),IF(LEN(B68)-LEN(SUBSTITUTE(B68,"/",""))=5,LEFT(B68,FIND("x",SUBSTITUTE(B68,"/","x",5))-1),B68)))</f>
        <v>B/V/1/2</v>
      </c>
      <c r="X68" s="356" t="str">
        <f>IF(F68="","",IF(LEFT(B68,1)="B",IF(F68="","",IF(LEN(B68)-LEN(SUBSTITUTE(B68,"/",""))=4,B68,"-")),IF(LEN(B68)-LEN(SUBSTITUTE(B68,"/",""))=5,B68,"-")))</f>
        <v>B/V/1/2/1</v>
      </c>
    </row>
    <row r="69" spans="1:24">
      <c r="A69" s="345" t="s">
        <v>780</v>
      </c>
      <c r="B69" s="345" t="s">
        <v>54</v>
      </c>
      <c r="C69" s="346" t="s">
        <v>55</v>
      </c>
      <c r="D69" s="348">
        <v>80105</v>
      </c>
      <c r="E69" s="357">
        <v>4850</v>
      </c>
      <c r="F69" s="345" t="s">
        <v>2071</v>
      </c>
      <c r="G69" s="349">
        <v>55380</v>
      </c>
      <c r="H69" s="350">
        <v>55380</v>
      </c>
      <c r="I69" s="351"/>
      <c r="J69" s="352" t="str">
        <f>IF(A69="","",A69&amp;" "&amp;B69&amp;" "&amp;TEXT(D69,"00000")&amp;" "&amp;TEXT(E69,"0000")&amp;" "&amp;F69)</f>
        <v>DBFO B/V/1/2/1 80105 4850 FPUG10</v>
      </c>
      <c r="K69" s="352" t="str">
        <f>IF(B69="","",B69&amp;" "&amp;TEXT(D69,"00000")&amp;" "&amp;TEXT(E69,"0000")&amp;" "&amp;F69)</f>
        <v>B/V/1/2/1 80105 4850 FPUG10</v>
      </c>
      <c r="L69" s="353" t="str">
        <f>IF(B69="","",IF(OR(A69="DBFO",A69="OPS",A69="ŚDS",A69="SDS"),"Jednostka","Urząd"))</f>
        <v>Jednostka</v>
      </c>
      <c r="M69" s="353" t="str">
        <f>IF(B69="","",IF(COUNTIF(F69,"*sfue*")&gt;0,"Unijne",IF(COUNTIF(F69,"*BO/*")&gt;0,"BO","Pozostałe")))</f>
        <v>Pozostałe</v>
      </c>
      <c r="N69" s="353" t="str">
        <f>IF(B69="","",IF(COUNTIF(B69,"*/V/*")&gt;0,"Oświatowe","Pozaoświatowe"))</f>
        <v>Oświatowe</v>
      </c>
      <c r="O69" s="353" t="str">
        <f>IF(B69="","",IF(OR(COUNTIF(F69,"GZ*")&gt;0,COUNTIF(F69,"PZ*")&gt;0),"tak","nie"))</f>
        <v>nie</v>
      </c>
      <c r="P69" s="353" t="str">
        <f>IF(B69="","",IF(OR(LEFT(E69,3)="401",LEFT(E69,3)="479",LEFT(E69,3)="474",LEFT(E69,3)="475"),"Wynagrodz.",IF(OR(LEFT(E69,3)="417",LEFT(E69,3)="484"),"Um. zlecenia",IF(OR(LEFT(E69,3)="411",LEFT(E69,3)="412",LEFT(E69,3)="471",LEFT(E69,3)="485"),"Pochodne",IF(OR(LEFT(E69,3)="404",LEFT(E69,3)="480"),"13-tki","Rzeczowe")))))</f>
        <v>Pochodne</v>
      </c>
      <c r="Q69" s="353" t="str">
        <f>IF(B69="","",IF(OR(COUNTIF(F69,"FPU*")&gt;0,COUNTIF(F69,"*UU*")&gt;0,COUNTIF(F69,"*UNICEF*")&gt;0),"tak","nie"))</f>
        <v>tak</v>
      </c>
      <c r="R69" s="353" t="str">
        <f>IF(B69="","",IF(OR(COUNTIF(F69,"MW*")&gt;0,COUNTIF(F69,"OF*")&gt;0),"tak","nie"))</f>
        <v>nie</v>
      </c>
      <c r="S69" s="354" t="str">
        <f>IF(F69="","",E69&amp;" "&amp;F69)</f>
        <v>4850 FPUG10</v>
      </c>
      <c r="T69" s="355">
        <f>IF(F69="","",VLOOKUP(B69,'Porządk. zadań'!$A$1:$C$673,3,0))</f>
        <v>97</v>
      </c>
      <c r="U69" s="356" t="str">
        <f>IF(F69="","",IF(LEFT(B69,1)="B",MID(B69,FIND("x",SUBSTITUTE(B69,"/","x",1))+1,FIND("x",SUBSTITUTE(B69,"/","x",2))-FIND("x",SUBSTITUTE(B69,"/","x",1))-1),MID(B69,FIND("x",SUBSTITUTE(B69,"/","x",2))+1,FIND("x",SUBSTITUTE(B69,"/","x",3))-FIND("x",SUBSTITUTE(B69,"/","x",2))-1)))</f>
        <v>V</v>
      </c>
      <c r="V69" s="356" t="str">
        <f>IF(F69="","",IF(LEFT(B69,1)="B",MID(B69,FIND("-",SUBSTITUTE(B69,"/","-",1))+1,FIND("-",SUBSTITUTE(B69,"/","-",3))-FIND("-",SUBSTITUTE(B69,"/","-",1))-1),SUBSTITUTE(MID(B69,FIND("-",SUBSTITUTE(B69,"/","-",2))+1,FIND("-",SUBSTITUTE(B69,"/","-",4))-FIND("-",SUBSTITUTE(B69,"/","-",2))-1),"P","")))</f>
        <v>V/1</v>
      </c>
      <c r="W69" s="356" t="str">
        <f>IF(F69="","",IF(LEFT(B69,1)="B",IF(LEN(B69)-LEN(SUBSTITUTE(B69,"/",""))=4,LEFT(B69,FIND("x",SUBSTITUTE(B69,"/","x",4))-1),B69),IF(LEN(B69)-LEN(SUBSTITUTE(B69,"/",""))=5,LEFT(B69,FIND("x",SUBSTITUTE(B69,"/","x",5))-1),B69)))</f>
        <v>B/V/1/2</v>
      </c>
      <c r="X69" s="356" t="str">
        <f>IF(F69="","",IF(LEFT(B69,1)="B",IF(F69="","",IF(LEN(B69)-LEN(SUBSTITUTE(B69,"/",""))=4,B69,"-")),IF(LEN(B69)-LEN(SUBSTITUTE(B69,"/",""))=5,B69,"-")))</f>
        <v>B/V/1/2/1</v>
      </c>
    </row>
    <row r="70" spans="1:24">
      <c r="A70" s="345" t="s">
        <v>780</v>
      </c>
      <c r="B70" s="345" t="s">
        <v>60</v>
      </c>
      <c r="C70" s="346" t="s">
        <v>61</v>
      </c>
      <c r="D70" s="348">
        <v>80103</v>
      </c>
      <c r="E70" s="357">
        <v>4010</v>
      </c>
      <c r="F70" s="345" t="s">
        <v>2069</v>
      </c>
      <c r="G70" s="349">
        <v>37600</v>
      </c>
      <c r="H70" s="350">
        <v>37505.620000000003</v>
      </c>
      <c r="I70" s="351"/>
      <c r="J70" s="352" t="str">
        <f>IF(A70="","",A70&amp;" "&amp;B70&amp;" "&amp;TEXT(D70,"00000")&amp;" "&amp;TEXT(E70,"0000")&amp;" "&amp;F70)</f>
        <v>DBFO B/V/1/3/1 80103 4010 GMMW</v>
      </c>
      <c r="K70" s="352" t="str">
        <f>IF(B70="","",B70&amp;" "&amp;TEXT(D70,"00000")&amp;" "&amp;TEXT(E70,"0000")&amp;" "&amp;F70)</f>
        <v>B/V/1/3/1 80103 4010 GMMW</v>
      </c>
      <c r="L70" s="353" t="str">
        <f>IF(B70="","",IF(OR(A70="DBFO",A70="OPS",A70="ŚDS",A70="SDS"),"Jednostka","Urząd"))</f>
        <v>Jednostka</v>
      </c>
      <c r="M70" s="353" t="str">
        <f>IF(B70="","",IF(COUNTIF(F70,"*sfue*")&gt;0,"Unijne",IF(COUNTIF(F70,"*BO/*")&gt;0,"BO","Pozostałe")))</f>
        <v>Pozostałe</v>
      </c>
      <c r="N70" s="353" t="str">
        <f>IF(B70="","",IF(COUNTIF(B70,"*/V/*")&gt;0,"Oświatowe","Pozaoświatowe"))</f>
        <v>Oświatowe</v>
      </c>
      <c r="O70" s="353" t="str">
        <f>IF(B70="","",IF(OR(COUNTIF(F70,"GZ*")&gt;0,COUNTIF(F70,"PZ*")&gt;0),"tak","nie"))</f>
        <v>nie</v>
      </c>
      <c r="P70" s="353" t="str">
        <f>IF(B70="","",IF(OR(LEFT(E70,3)="401",LEFT(E70,3)="479",LEFT(E70,3)="474",LEFT(E70,3)="475"),"Wynagrodz.",IF(OR(LEFT(E70,3)="417",LEFT(E70,3)="484"),"Um. zlecenia",IF(OR(LEFT(E70,3)="411",LEFT(E70,3)="412",LEFT(E70,3)="471",LEFT(E70,3)="485"),"Pochodne",IF(OR(LEFT(E70,3)="404",LEFT(E70,3)="480"),"13-tki","Rzeczowe")))))</f>
        <v>Wynagrodz.</v>
      </c>
      <c r="Q70" s="353" t="str">
        <f>IF(B70="","",IF(OR(COUNTIF(F70,"FPU*")&gt;0,COUNTIF(F70,"*UU*")&gt;0,COUNTIF(F70,"*UNICEF*")&gt;0),"tak","nie"))</f>
        <v>nie</v>
      </c>
      <c r="R70" s="353" t="str">
        <f>IF(B70="","",IF(OR(COUNTIF(F70,"MW*")&gt;0,COUNTIF(F70,"OF*")&gt;0),"tak","nie"))</f>
        <v>nie</v>
      </c>
      <c r="S70" s="354" t="str">
        <f>IF(F70="","",E70&amp;" "&amp;F70)</f>
        <v>4010 GMMW</v>
      </c>
      <c r="T70" s="355">
        <f>IF(F70="","",VLOOKUP(B70,'Porządk. zadań'!$A$1:$C$673,3,0))</f>
        <v>99</v>
      </c>
      <c r="U70" s="356" t="str">
        <f>IF(F70="","",IF(LEFT(B70,1)="B",MID(B70,FIND("x",SUBSTITUTE(B70,"/","x",1))+1,FIND("x",SUBSTITUTE(B70,"/","x",2))-FIND("x",SUBSTITUTE(B70,"/","x",1))-1),MID(B70,FIND("x",SUBSTITUTE(B70,"/","x",2))+1,FIND("x",SUBSTITUTE(B70,"/","x",3))-FIND("x",SUBSTITUTE(B70,"/","x",2))-1)))</f>
        <v>V</v>
      </c>
      <c r="V70" s="356" t="str">
        <f>IF(F70="","",IF(LEFT(B70,1)="B",MID(B70,FIND("-",SUBSTITUTE(B70,"/","-",1))+1,FIND("-",SUBSTITUTE(B70,"/","-",3))-FIND("-",SUBSTITUTE(B70,"/","-",1))-1),SUBSTITUTE(MID(B70,FIND("-",SUBSTITUTE(B70,"/","-",2))+1,FIND("-",SUBSTITUTE(B70,"/","-",4))-FIND("-",SUBSTITUTE(B70,"/","-",2))-1),"P","")))</f>
        <v>V/1</v>
      </c>
      <c r="W70" s="356" t="str">
        <f>IF(F70="","",IF(LEFT(B70,1)="B",IF(LEN(B70)-LEN(SUBSTITUTE(B70,"/",""))=4,LEFT(B70,FIND("x",SUBSTITUTE(B70,"/","x",4))-1),B70),IF(LEN(B70)-LEN(SUBSTITUTE(B70,"/",""))=5,LEFT(B70,FIND("x",SUBSTITUTE(B70,"/","x",5))-1),B70)))</f>
        <v>B/V/1/3</v>
      </c>
      <c r="X70" s="356" t="str">
        <f>IF(F70="","",IF(LEFT(B70,1)="B",IF(F70="","",IF(LEN(B70)-LEN(SUBSTITUTE(B70,"/",""))=4,B70,"-")),IF(LEN(B70)-LEN(SUBSTITUTE(B70,"/",""))=5,B70,"-")))</f>
        <v>B/V/1/3/1</v>
      </c>
    </row>
    <row r="71" spans="1:24">
      <c r="A71" s="345" t="s">
        <v>780</v>
      </c>
      <c r="B71" s="345" t="s">
        <v>60</v>
      </c>
      <c r="C71" s="346" t="s">
        <v>61</v>
      </c>
      <c r="D71" s="348">
        <v>80103</v>
      </c>
      <c r="E71" s="357">
        <v>4040</v>
      </c>
      <c r="F71" s="345" t="s">
        <v>2069</v>
      </c>
      <c r="G71" s="349">
        <v>2809</v>
      </c>
      <c r="H71" s="350">
        <v>2807.17</v>
      </c>
      <c r="I71" s="351"/>
      <c r="J71" s="352" t="str">
        <f>IF(A71="","",A71&amp;" "&amp;B71&amp;" "&amp;TEXT(D71,"00000")&amp;" "&amp;TEXT(E71,"0000")&amp;" "&amp;F71)</f>
        <v>DBFO B/V/1/3/1 80103 4040 GMMW</v>
      </c>
      <c r="K71" s="352" t="str">
        <f>IF(B71="","",B71&amp;" "&amp;TEXT(D71,"00000")&amp;" "&amp;TEXT(E71,"0000")&amp;" "&amp;F71)</f>
        <v>B/V/1/3/1 80103 4040 GMMW</v>
      </c>
      <c r="L71" s="353" t="str">
        <f>IF(B71="","",IF(OR(A71="DBFO",A71="OPS",A71="ŚDS",A71="SDS"),"Jednostka","Urząd"))</f>
        <v>Jednostka</v>
      </c>
      <c r="M71" s="353" t="str">
        <f>IF(B71="","",IF(COUNTIF(F71,"*sfue*")&gt;0,"Unijne",IF(COUNTIF(F71,"*BO/*")&gt;0,"BO","Pozostałe")))</f>
        <v>Pozostałe</v>
      </c>
      <c r="N71" s="353" t="str">
        <f>IF(B71="","",IF(COUNTIF(B71,"*/V/*")&gt;0,"Oświatowe","Pozaoświatowe"))</f>
        <v>Oświatowe</v>
      </c>
      <c r="O71" s="353" t="str">
        <f>IF(B71="","",IF(OR(COUNTIF(F71,"GZ*")&gt;0,COUNTIF(F71,"PZ*")&gt;0),"tak","nie"))</f>
        <v>nie</v>
      </c>
      <c r="P71" s="353" t="str">
        <f>IF(B71="","",IF(OR(LEFT(E71,3)="401",LEFT(E71,3)="479",LEFT(E71,3)="474",LEFT(E71,3)="475"),"Wynagrodz.",IF(OR(LEFT(E71,3)="417",LEFT(E71,3)="484"),"Um. zlecenia",IF(OR(LEFT(E71,3)="411",LEFT(E71,3)="412",LEFT(E71,3)="471",LEFT(E71,3)="485"),"Pochodne",IF(OR(LEFT(E71,3)="404",LEFT(E71,3)="480"),"13-tki","Rzeczowe")))))</f>
        <v>13-tki</v>
      </c>
      <c r="Q71" s="353" t="str">
        <f>IF(B71="","",IF(OR(COUNTIF(F71,"FPU*")&gt;0,COUNTIF(F71,"*UU*")&gt;0,COUNTIF(F71,"*UNICEF*")&gt;0),"tak","nie"))</f>
        <v>nie</v>
      </c>
      <c r="R71" s="353" t="str">
        <f>IF(B71="","",IF(OR(COUNTIF(F71,"MW*")&gt;0,COUNTIF(F71,"OF*")&gt;0),"tak","nie"))</f>
        <v>nie</v>
      </c>
      <c r="S71" s="354" t="str">
        <f>IF(F71="","",E71&amp;" "&amp;F71)</f>
        <v>4040 GMMW</v>
      </c>
      <c r="T71" s="355">
        <f>IF(F71="","",VLOOKUP(B71,'Porządk. zadań'!$A$1:$C$673,3,0))</f>
        <v>99</v>
      </c>
      <c r="U71" s="356" t="str">
        <f>IF(F71="","",IF(LEFT(B71,1)="B",MID(B71,FIND("x",SUBSTITUTE(B71,"/","x",1))+1,FIND("x",SUBSTITUTE(B71,"/","x",2))-FIND("x",SUBSTITUTE(B71,"/","x",1))-1),MID(B71,FIND("x",SUBSTITUTE(B71,"/","x",2))+1,FIND("x",SUBSTITUTE(B71,"/","x",3))-FIND("x",SUBSTITUTE(B71,"/","x",2))-1)))</f>
        <v>V</v>
      </c>
      <c r="V71" s="356" t="str">
        <f>IF(F71="","",IF(LEFT(B71,1)="B",MID(B71,FIND("-",SUBSTITUTE(B71,"/","-",1))+1,FIND("-",SUBSTITUTE(B71,"/","-",3))-FIND("-",SUBSTITUTE(B71,"/","-",1))-1),SUBSTITUTE(MID(B71,FIND("-",SUBSTITUTE(B71,"/","-",2))+1,FIND("-",SUBSTITUTE(B71,"/","-",4))-FIND("-",SUBSTITUTE(B71,"/","-",2))-1),"P","")))</f>
        <v>V/1</v>
      </c>
      <c r="W71" s="356" t="str">
        <f>IF(F71="","",IF(LEFT(B71,1)="B",IF(LEN(B71)-LEN(SUBSTITUTE(B71,"/",""))=4,LEFT(B71,FIND("x",SUBSTITUTE(B71,"/","x",4))-1),B71),IF(LEN(B71)-LEN(SUBSTITUTE(B71,"/",""))=5,LEFT(B71,FIND("x",SUBSTITUTE(B71,"/","x",5))-1),B71)))</f>
        <v>B/V/1/3</v>
      </c>
      <c r="X71" s="356" t="str">
        <f>IF(F71="","",IF(LEFT(B71,1)="B",IF(F71="","",IF(LEN(B71)-LEN(SUBSTITUTE(B71,"/",""))=4,B71,"-")),IF(LEN(B71)-LEN(SUBSTITUTE(B71,"/",""))=5,B71,"-")))</f>
        <v>B/V/1/3/1</v>
      </c>
    </row>
    <row r="72" spans="1:24">
      <c r="A72" s="345" t="s">
        <v>780</v>
      </c>
      <c r="B72" s="345" t="s">
        <v>60</v>
      </c>
      <c r="C72" s="346" t="s">
        <v>61</v>
      </c>
      <c r="D72" s="348">
        <v>80103</v>
      </c>
      <c r="E72" s="357">
        <v>4110</v>
      </c>
      <c r="F72" s="345" t="s">
        <v>2069</v>
      </c>
      <c r="G72" s="349">
        <v>123500</v>
      </c>
      <c r="H72" s="350">
        <v>123499.23</v>
      </c>
      <c r="I72" s="351"/>
      <c r="J72" s="352" t="str">
        <f>IF(A72="","",A72&amp;" "&amp;B72&amp;" "&amp;TEXT(D72,"00000")&amp;" "&amp;TEXT(E72,"0000")&amp;" "&amp;F72)</f>
        <v>DBFO B/V/1/3/1 80103 4110 GMMW</v>
      </c>
      <c r="K72" s="352" t="str">
        <f>IF(B72="","",B72&amp;" "&amp;TEXT(D72,"00000")&amp;" "&amp;TEXT(E72,"0000")&amp;" "&amp;F72)</f>
        <v>B/V/1/3/1 80103 4110 GMMW</v>
      </c>
      <c r="L72" s="353" t="str">
        <f>IF(B72="","",IF(OR(A72="DBFO",A72="OPS",A72="ŚDS",A72="SDS"),"Jednostka","Urząd"))</f>
        <v>Jednostka</v>
      </c>
      <c r="M72" s="353" t="str">
        <f>IF(B72="","",IF(COUNTIF(F72,"*sfue*")&gt;0,"Unijne",IF(COUNTIF(F72,"*BO/*")&gt;0,"BO","Pozostałe")))</f>
        <v>Pozostałe</v>
      </c>
      <c r="N72" s="353" t="str">
        <f>IF(B72="","",IF(COUNTIF(B72,"*/V/*")&gt;0,"Oświatowe","Pozaoświatowe"))</f>
        <v>Oświatowe</v>
      </c>
      <c r="O72" s="353" t="str">
        <f>IF(B72="","",IF(OR(COUNTIF(F72,"GZ*")&gt;0,COUNTIF(F72,"PZ*")&gt;0),"tak","nie"))</f>
        <v>nie</v>
      </c>
      <c r="P72" s="353" t="str">
        <f>IF(B72="","",IF(OR(LEFT(E72,3)="401",LEFT(E72,3)="479",LEFT(E72,3)="474",LEFT(E72,3)="475"),"Wynagrodz.",IF(OR(LEFT(E72,3)="417",LEFT(E72,3)="484"),"Um. zlecenia",IF(OR(LEFT(E72,3)="411",LEFT(E72,3)="412",LEFT(E72,3)="471",LEFT(E72,3)="485"),"Pochodne",IF(OR(LEFT(E72,3)="404",LEFT(E72,3)="480"),"13-tki","Rzeczowe")))))</f>
        <v>Pochodne</v>
      </c>
      <c r="Q72" s="353" t="str">
        <f>IF(B72="","",IF(OR(COUNTIF(F72,"FPU*")&gt;0,COUNTIF(F72,"*UU*")&gt;0,COUNTIF(F72,"*UNICEF*")&gt;0),"tak","nie"))</f>
        <v>nie</v>
      </c>
      <c r="R72" s="353" t="str">
        <f>IF(B72="","",IF(OR(COUNTIF(F72,"MW*")&gt;0,COUNTIF(F72,"OF*")&gt;0),"tak","nie"))</f>
        <v>nie</v>
      </c>
      <c r="S72" s="354" t="str">
        <f>IF(F72="","",E72&amp;" "&amp;F72)</f>
        <v>4110 GMMW</v>
      </c>
      <c r="T72" s="355">
        <f>IF(F72="","",VLOOKUP(B72,'Porządk. zadań'!$A$1:$C$673,3,0))</f>
        <v>99</v>
      </c>
      <c r="U72" s="356" t="str">
        <f>IF(F72="","",IF(LEFT(B72,1)="B",MID(B72,FIND("x",SUBSTITUTE(B72,"/","x",1))+1,FIND("x",SUBSTITUTE(B72,"/","x",2))-FIND("x",SUBSTITUTE(B72,"/","x",1))-1),MID(B72,FIND("x",SUBSTITUTE(B72,"/","x",2))+1,FIND("x",SUBSTITUTE(B72,"/","x",3))-FIND("x",SUBSTITUTE(B72,"/","x",2))-1)))</f>
        <v>V</v>
      </c>
      <c r="V72" s="356" t="str">
        <f>IF(F72="","",IF(LEFT(B72,1)="B",MID(B72,FIND("-",SUBSTITUTE(B72,"/","-",1))+1,FIND("-",SUBSTITUTE(B72,"/","-",3))-FIND("-",SUBSTITUTE(B72,"/","-",1))-1),SUBSTITUTE(MID(B72,FIND("-",SUBSTITUTE(B72,"/","-",2))+1,FIND("-",SUBSTITUTE(B72,"/","-",4))-FIND("-",SUBSTITUTE(B72,"/","-",2))-1),"P","")))</f>
        <v>V/1</v>
      </c>
      <c r="W72" s="356" t="str">
        <f>IF(F72="","",IF(LEFT(B72,1)="B",IF(LEN(B72)-LEN(SUBSTITUTE(B72,"/",""))=4,LEFT(B72,FIND("x",SUBSTITUTE(B72,"/","x",4))-1),B72),IF(LEN(B72)-LEN(SUBSTITUTE(B72,"/",""))=5,LEFT(B72,FIND("x",SUBSTITUTE(B72,"/","x",5))-1),B72)))</f>
        <v>B/V/1/3</v>
      </c>
      <c r="X72" s="356" t="str">
        <f>IF(F72="","",IF(LEFT(B72,1)="B",IF(F72="","",IF(LEN(B72)-LEN(SUBSTITUTE(B72,"/",""))=4,B72,"-")),IF(LEN(B72)-LEN(SUBSTITUTE(B72,"/",""))=5,B72,"-")))</f>
        <v>B/V/1/3/1</v>
      </c>
    </row>
    <row r="73" spans="1:24">
      <c r="A73" s="345" t="s">
        <v>780</v>
      </c>
      <c r="B73" s="345" t="s">
        <v>60</v>
      </c>
      <c r="C73" s="346" t="s">
        <v>61</v>
      </c>
      <c r="D73" s="348">
        <v>80103</v>
      </c>
      <c r="E73" s="357">
        <v>4120</v>
      </c>
      <c r="F73" s="345" t="s">
        <v>2069</v>
      </c>
      <c r="G73" s="349">
        <v>10340</v>
      </c>
      <c r="H73" s="350">
        <v>10235.280000000001</v>
      </c>
      <c r="I73" s="351"/>
      <c r="J73" s="352" t="str">
        <f>IF(A73="","",A73&amp;" "&amp;B73&amp;" "&amp;TEXT(D73,"00000")&amp;" "&amp;TEXT(E73,"0000")&amp;" "&amp;F73)</f>
        <v>DBFO B/V/1/3/1 80103 4120 GMMW</v>
      </c>
      <c r="K73" s="352" t="str">
        <f>IF(B73="","",B73&amp;" "&amp;TEXT(D73,"00000")&amp;" "&amp;TEXT(E73,"0000")&amp;" "&amp;F73)</f>
        <v>B/V/1/3/1 80103 4120 GMMW</v>
      </c>
      <c r="L73" s="353" t="str">
        <f>IF(B73="","",IF(OR(A73="DBFO",A73="OPS",A73="ŚDS",A73="SDS"),"Jednostka","Urząd"))</f>
        <v>Jednostka</v>
      </c>
      <c r="M73" s="353" t="str">
        <f>IF(B73="","",IF(COUNTIF(F73,"*sfue*")&gt;0,"Unijne",IF(COUNTIF(F73,"*BO/*")&gt;0,"BO","Pozostałe")))</f>
        <v>Pozostałe</v>
      </c>
      <c r="N73" s="353" t="str">
        <f>IF(B73="","",IF(COUNTIF(B73,"*/V/*")&gt;0,"Oświatowe","Pozaoświatowe"))</f>
        <v>Oświatowe</v>
      </c>
      <c r="O73" s="353" t="str">
        <f>IF(B73="","",IF(OR(COUNTIF(F73,"GZ*")&gt;0,COUNTIF(F73,"PZ*")&gt;0),"tak","nie"))</f>
        <v>nie</v>
      </c>
      <c r="P73" s="353" t="str">
        <f>IF(B73="","",IF(OR(LEFT(E73,3)="401",LEFT(E73,3)="479",LEFT(E73,3)="474",LEFT(E73,3)="475"),"Wynagrodz.",IF(OR(LEFT(E73,3)="417",LEFT(E73,3)="484"),"Um. zlecenia",IF(OR(LEFT(E73,3)="411",LEFT(E73,3)="412",LEFT(E73,3)="471",LEFT(E73,3)="485"),"Pochodne",IF(OR(LEFT(E73,3)="404",LEFT(E73,3)="480"),"13-tki","Rzeczowe")))))</f>
        <v>Pochodne</v>
      </c>
      <c r="Q73" s="353" t="str">
        <f>IF(B73="","",IF(OR(COUNTIF(F73,"FPU*")&gt;0,COUNTIF(F73,"*UU*")&gt;0,COUNTIF(F73,"*UNICEF*")&gt;0),"tak","nie"))</f>
        <v>nie</v>
      </c>
      <c r="R73" s="353" t="str">
        <f>IF(B73="","",IF(OR(COUNTIF(F73,"MW*")&gt;0,COUNTIF(F73,"OF*")&gt;0),"tak","nie"))</f>
        <v>nie</v>
      </c>
      <c r="S73" s="354" t="str">
        <f>IF(F73="","",E73&amp;" "&amp;F73)</f>
        <v>4120 GMMW</v>
      </c>
      <c r="T73" s="355">
        <f>IF(F73="","",VLOOKUP(B73,'Porządk. zadań'!$A$1:$C$673,3,0))</f>
        <v>99</v>
      </c>
      <c r="U73" s="356" t="str">
        <f>IF(F73="","",IF(LEFT(B73,1)="B",MID(B73,FIND("x",SUBSTITUTE(B73,"/","x",1))+1,FIND("x",SUBSTITUTE(B73,"/","x",2))-FIND("x",SUBSTITUTE(B73,"/","x",1))-1),MID(B73,FIND("x",SUBSTITUTE(B73,"/","x",2))+1,FIND("x",SUBSTITUTE(B73,"/","x",3))-FIND("x",SUBSTITUTE(B73,"/","x",2))-1)))</f>
        <v>V</v>
      </c>
      <c r="V73" s="356" t="str">
        <f>IF(F73="","",IF(LEFT(B73,1)="B",MID(B73,FIND("-",SUBSTITUTE(B73,"/","-",1))+1,FIND("-",SUBSTITUTE(B73,"/","-",3))-FIND("-",SUBSTITUTE(B73,"/","-",1))-1),SUBSTITUTE(MID(B73,FIND("-",SUBSTITUTE(B73,"/","-",2))+1,FIND("-",SUBSTITUTE(B73,"/","-",4))-FIND("-",SUBSTITUTE(B73,"/","-",2))-1),"P","")))</f>
        <v>V/1</v>
      </c>
      <c r="W73" s="356" t="str">
        <f>IF(F73="","",IF(LEFT(B73,1)="B",IF(LEN(B73)-LEN(SUBSTITUTE(B73,"/",""))=4,LEFT(B73,FIND("x",SUBSTITUTE(B73,"/","x",4))-1),B73),IF(LEN(B73)-LEN(SUBSTITUTE(B73,"/",""))=5,LEFT(B73,FIND("x",SUBSTITUTE(B73,"/","x",5))-1),B73)))</f>
        <v>B/V/1/3</v>
      </c>
      <c r="X73" s="356" t="str">
        <f>IF(F73="","",IF(LEFT(B73,1)="B",IF(F73="","",IF(LEN(B73)-LEN(SUBSTITUTE(B73,"/",""))=4,B73,"-")),IF(LEN(B73)-LEN(SUBSTITUTE(B73,"/",""))=5,B73,"-")))</f>
        <v>B/V/1/3/1</v>
      </c>
    </row>
    <row r="74" spans="1:24">
      <c r="A74" s="345" t="s">
        <v>780</v>
      </c>
      <c r="B74" s="345" t="s">
        <v>60</v>
      </c>
      <c r="C74" s="346" t="s">
        <v>61</v>
      </c>
      <c r="D74" s="347">
        <v>80103</v>
      </c>
      <c r="E74" s="348">
        <v>4210</v>
      </c>
      <c r="F74" s="345" t="s">
        <v>2069</v>
      </c>
      <c r="G74" s="349">
        <v>1890</v>
      </c>
      <c r="H74" s="350">
        <v>1848.9</v>
      </c>
      <c r="I74" s="351"/>
      <c r="J74" s="352" t="str">
        <f>IF(A74="","",A74&amp;" "&amp;B74&amp;" "&amp;TEXT(D74,"00000")&amp;" "&amp;TEXT(E74,"0000")&amp;" "&amp;F74)</f>
        <v>DBFO B/V/1/3/1 80103 4210 GMMW</v>
      </c>
      <c r="K74" s="352" t="str">
        <f>IF(B74="","",B74&amp;" "&amp;TEXT(D74,"00000")&amp;" "&amp;TEXT(E74,"0000")&amp;" "&amp;F74)</f>
        <v>B/V/1/3/1 80103 4210 GMMW</v>
      </c>
      <c r="L74" s="353" t="str">
        <f>IF(B74="","",IF(OR(A74="DBFO",A74="OPS",A74="ŚDS",A74="SDS"),"Jednostka","Urząd"))</f>
        <v>Jednostka</v>
      </c>
      <c r="M74" s="353" t="str">
        <f>IF(B74="","",IF(COUNTIF(F74,"*sfue*")&gt;0,"Unijne",IF(COUNTIF(F74,"*BO/*")&gt;0,"BO","Pozostałe")))</f>
        <v>Pozostałe</v>
      </c>
      <c r="N74" s="353" t="str">
        <f>IF(B74="","",IF(COUNTIF(B74,"*/V/*")&gt;0,"Oświatowe","Pozaoświatowe"))</f>
        <v>Oświatowe</v>
      </c>
      <c r="O74" s="353" t="str">
        <f>IF(B74="","",IF(OR(COUNTIF(F74,"GZ*")&gt;0,COUNTIF(F74,"PZ*")&gt;0),"tak","nie"))</f>
        <v>nie</v>
      </c>
      <c r="P74" s="353" t="str">
        <f>IF(B74="","",IF(OR(LEFT(E74,3)="401",LEFT(E74,3)="479",LEFT(E74,3)="474",LEFT(E74,3)="475"),"Wynagrodz.",IF(OR(LEFT(E74,3)="417",LEFT(E74,3)="484"),"Um. zlecenia",IF(OR(LEFT(E74,3)="411",LEFT(E74,3)="412",LEFT(E74,3)="471",LEFT(E74,3)="485"),"Pochodne",IF(OR(LEFT(E74,3)="404",LEFT(E74,3)="480"),"13-tki","Rzeczowe")))))</f>
        <v>Rzeczowe</v>
      </c>
      <c r="Q74" s="353" t="str">
        <f>IF(B74="","",IF(OR(COUNTIF(F74,"FPU*")&gt;0,COUNTIF(F74,"*UU*")&gt;0,COUNTIF(F74,"*UNICEF*")&gt;0),"tak","nie"))</f>
        <v>nie</v>
      </c>
      <c r="R74" s="353" t="str">
        <f>IF(B74="","",IF(OR(COUNTIF(F74,"MW*")&gt;0,COUNTIF(F74,"OF*")&gt;0),"tak","nie"))</f>
        <v>nie</v>
      </c>
      <c r="S74" s="354" t="str">
        <f>IF(F74="","",E74&amp;" "&amp;F74)</f>
        <v>4210 GMMW</v>
      </c>
      <c r="T74" s="355">
        <f>IF(F74="","",VLOOKUP(B74,'Porządk. zadań'!$A$1:$C$673,3,0))</f>
        <v>99</v>
      </c>
      <c r="U74" s="356" t="str">
        <f>IF(F74="","",IF(LEFT(B74,1)="B",MID(B74,FIND("x",SUBSTITUTE(B74,"/","x",1))+1,FIND("x",SUBSTITUTE(B74,"/","x",2))-FIND("x",SUBSTITUTE(B74,"/","x",1))-1),MID(B74,FIND("x",SUBSTITUTE(B74,"/","x",2))+1,FIND("x",SUBSTITUTE(B74,"/","x",3))-FIND("x",SUBSTITUTE(B74,"/","x",2))-1)))</f>
        <v>V</v>
      </c>
      <c r="V74" s="356" t="str">
        <f>IF(F74="","",IF(LEFT(B74,1)="B",MID(B74,FIND("-",SUBSTITUTE(B74,"/","-",1))+1,FIND("-",SUBSTITUTE(B74,"/","-",3))-FIND("-",SUBSTITUTE(B74,"/","-",1))-1),SUBSTITUTE(MID(B74,FIND("-",SUBSTITUTE(B74,"/","-",2))+1,FIND("-",SUBSTITUTE(B74,"/","-",4))-FIND("-",SUBSTITUTE(B74,"/","-",2))-1),"P","")))</f>
        <v>V/1</v>
      </c>
      <c r="W74" s="356" t="str">
        <f>IF(F74="","",IF(LEFT(B74,1)="B",IF(LEN(B74)-LEN(SUBSTITUTE(B74,"/",""))=4,LEFT(B74,FIND("x",SUBSTITUTE(B74,"/","x",4))-1),B74),IF(LEN(B74)-LEN(SUBSTITUTE(B74,"/",""))=5,LEFT(B74,FIND("x",SUBSTITUTE(B74,"/","x",5))-1),B74)))</f>
        <v>B/V/1/3</v>
      </c>
      <c r="X74" s="356" t="str">
        <f>IF(F74="","",IF(LEFT(B74,1)="B",IF(F74="","",IF(LEN(B74)-LEN(SUBSTITUTE(B74,"/",""))=4,B74,"-")),IF(LEN(B74)-LEN(SUBSTITUTE(B74,"/",""))=5,B74,"-")))</f>
        <v>B/V/1/3/1</v>
      </c>
    </row>
    <row r="75" spans="1:24">
      <c r="A75" s="345" t="s">
        <v>780</v>
      </c>
      <c r="B75" s="345" t="s">
        <v>60</v>
      </c>
      <c r="C75" s="346" t="s">
        <v>61</v>
      </c>
      <c r="D75" s="348">
        <v>80103</v>
      </c>
      <c r="E75" s="357">
        <v>4240</v>
      </c>
      <c r="F75" s="345" t="s">
        <v>2069</v>
      </c>
      <c r="G75" s="349">
        <v>5210</v>
      </c>
      <c r="H75" s="350">
        <v>5145.45</v>
      </c>
      <c r="I75" s="351"/>
      <c r="J75" s="352" t="str">
        <f>IF(A75="","",A75&amp;" "&amp;B75&amp;" "&amp;TEXT(D75,"00000")&amp;" "&amp;TEXT(E75,"0000")&amp;" "&amp;F75)</f>
        <v>DBFO B/V/1/3/1 80103 4240 GMMW</v>
      </c>
      <c r="K75" s="352" t="str">
        <f>IF(B75="","",B75&amp;" "&amp;TEXT(D75,"00000")&amp;" "&amp;TEXT(E75,"0000")&amp;" "&amp;F75)</f>
        <v>B/V/1/3/1 80103 4240 GMMW</v>
      </c>
      <c r="L75" s="353" t="str">
        <f>IF(B75="","",IF(OR(A75="DBFO",A75="OPS",A75="ŚDS",A75="SDS"),"Jednostka","Urząd"))</f>
        <v>Jednostka</v>
      </c>
      <c r="M75" s="353" t="str">
        <f>IF(B75="","",IF(COUNTIF(F75,"*sfue*")&gt;0,"Unijne",IF(COUNTIF(F75,"*BO/*")&gt;0,"BO","Pozostałe")))</f>
        <v>Pozostałe</v>
      </c>
      <c r="N75" s="353" t="str">
        <f>IF(B75="","",IF(COUNTIF(B75,"*/V/*")&gt;0,"Oświatowe","Pozaoświatowe"))</f>
        <v>Oświatowe</v>
      </c>
      <c r="O75" s="353" t="str">
        <f>IF(B75="","",IF(OR(COUNTIF(F75,"GZ*")&gt;0,COUNTIF(F75,"PZ*")&gt;0),"tak","nie"))</f>
        <v>nie</v>
      </c>
      <c r="P75" s="353" t="str">
        <f>IF(B75="","",IF(OR(LEFT(E75,3)="401",LEFT(E75,3)="479",LEFT(E75,3)="474",LEFT(E75,3)="475"),"Wynagrodz.",IF(OR(LEFT(E75,3)="417",LEFT(E75,3)="484"),"Um. zlecenia",IF(OR(LEFT(E75,3)="411",LEFT(E75,3)="412",LEFT(E75,3)="471",LEFT(E75,3)="485"),"Pochodne",IF(OR(LEFT(E75,3)="404",LEFT(E75,3)="480"),"13-tki","Rzeczowe")))))</f>
        <v>Rzeczowe</v>
      </c>
      <c r="Q75" s="353" t="str">
        <f>IF(B75="","",IF(OR(COUNTIF(F75,"FPU*")&gt;0,COUNTIF(F75,"*UU*")&gt;0,COUNTIF(F75,"*UNICEF*")&gt;0),"tak","nie"))</f>
        <v>nie</v>
      </c>
      <c r="R75" s="353" t="str">
        <f>IF(B75="","",IF(OR(COUNTIF(F75,"MW*")&gt;0,COUNTIF(F75,"OF*")&gt;0),"tak","nie"))</f>
        <v>nie</v>
      </c>
      <c r="S75" s="354" t="str">
        <f>IF(F75="","",E75&amp;" "&amp;F75)</f>
        <v>4240 GMMW</v>
      </c>
      <c r="T75" s="355">
        <f>IF(F75="","",VLOOKUP(B75,'Porządk. zadań'!$A$1:$C$673,3,0))</f>
        <v>99</v>
      </c>
      <c r="U75" s="356" t="str">
        <f>IF(F75="","",IF(LEFT(B75,1)="B",MID(B75,FIND("x",SUBSTITUTE(B75,"/","x",1))+1,FIND("x",SUBSTITUTE(B75,"/","x",2))-FIND("x",SUBSTITUTE(B75,"/","x",1))-1),MID(B75,FIND("x",SUBSTITUTE(B75,"/","x",2))+1,FIND("x",SUBSTITUTE(B75,"/","x",3))-FIND("x",SUBSTITUTE(B75,"/","x",2))-1)))</f>
        <v>V</v>
      </c>
      <c r="V75" s="356" t="str">
        <f>IF(F75="","",IF(LEFT(B75,1)="B",MID(B75,FIND("-",SUBSTITUTE(B75,"/","-",1))+1,FIND("-",SUBSTITUTE(B75,"/","-",3))-FIND("-",SUBSTITUTE(B75,"/","-",1))-1),SUBSTITUTE(MID(B75,FIND("-",SUBSTITUTE(B75,"/","-",2))+1,FIND("-",SUBSTITUTE(B75,"/","-",4))-FIND("-",SUBSTITUTE(B75,"/","-",2))-1),"P","")))</f>
        <v>V/1</v>
      </c>
      <c r="W75" s="356" t="str">
        <f>IF(F75="","",IF(LEFT(B75,1)="B",IF(LEN(B75)-LEN(SUBSTITUTE(B75,"/",""))=4,LEFT(B75,FIND("x",SUBSTITUTE(B75,"/","x",4))-1),B75),IF(LEN(B75)-LEN(SUBSTITUTE(B75,"/",""))=5,LEFT(B75,FIND("x",SUBSTITUTE(B75,"/","x",5))-1),B75)))</f>
        <v>B/V/1/3</v>
      </c>
      <c r="X75" s="356" t="str">
        <f>IF(F75="","",IF(LEFT(B75,1)="B",IF(F75="","",IF(LEN(B75)-LEN(SUBSTITUTE(B75,"/",""))=4,B75,"-")),IF(LEN(B75)-LEN(SUBSTITUTE(B75,"/",""))=5,B75,"-")))</f>
        <v>B/V/1/3/1</v>
      </c>
    </row>
    <row r="76" spans="1:24">
      <c r="A76" s="345" t="s">
        <v>780</v>
      </c>
      <c r="B76" s="345" t="s">
        <v>60</v>
      </c>
      <c r="C76" s="346" t="s">
        <v>61</v>
      </c>
      <c r="D76" s="348">
        <v>80103</v>
      </c>
      <c r="E76" s="357">
        <v>4260</v>
      </c>
      <c r="F76" s="345" t="s">
        <v>2069</v>
      </c>
      <c r="G76" s="349">
        <v>20000</v>
      </c>
      <c r="H76" s="350">
        <v>20000</v>
      </c>
      <c r="I76" s="351"/>
      <c r="J76" s="352" t="str">
        <f>IF(A76="","",A76&amp;" "&amp;B76&amp;" "&amp;TEXT(D76,"00000")&amp;" "&amp;TEXT(E76,"0000")&amp;" "&amp;F76)</f>
        <v>DBFO B/V/1/3/1 80103 4260 GMMW</v>
      </c>
      <c r="K76" s="352" t="str">
        <f>IF(B76="","",B76&amp;" "&amp;TEXT(D76,"00000")&amp;" "&amp;TEXT(E76,"0000")&amp;" "&amp;F76)</f>
        <v>B/V/1/3/1 80103 4260 GMMW</v>
      </c>
      <c r="L76" s="353" t="str">
        <f>IF(B76="","",IF(OR(A76="DBFO",A76="OPS",A76="ŚDS",A76="SDS"),"Jednostka","Urząd"))</f>
        <v>Jednostka</v>
      </c>
      <c r="M76" s="353" t="str">
        <f>IF(B76="","",IF(COUNTIF(F76,"*sfue*")&gt;0,"Unijne",IF(COUNTIF(F76,"*BO/*")&gt;0,"BO","Pozostałe")))</f>
        <v>Pozostałe</v>
      </c>
      <c r="N76" s="353" t="str">
        <f>IF(B76="","",IF(COUNTIF(B76,"*/V/*")&gt;0,"Oświatowe","Pozaoświatowe"))</f>
        <v>Oświatowe</v>
      </c>
      <c r="O76" s="353" t="str">
        <f>IF(B76="","",IF(OR(COUNTIF(F76,"GZ*")&gt;0,COUNTIF(F76,"PZ*")&gt;0),"tak","nie"))</f>
        <v>nie</v>
      </c>
      <c r="P76" s="353" t="str">
        <f>IF(B76="","",IF(OR(LEFT(E76,3)="401",LEFT(E76,3)="479",LEFT(E76,3)="474",LEFT(E76,3)="475"),"Wynagrodz.",IF(OR(LEFT(E76,3)="417",LEFT(E76,3)="484"),"Um. zlecenia",IF(OR(LEFT(E76,3)="411",LEFT(E76,3)="412",LEFT(E76,3)="471",LEFT(E76,3)="485"),"Pochodne",IF(OR(LEFT(E76,3)="404",LEFT(E76,3)="480"),"13-tki","Rzeczowe")))))</f>
        <v>Rzeczowe</v>
      </c>
      <c r="Q76" s="353" t="str">
        <f>IF(B76="","",IF(OR(COUNTIF(F76,"FPU*")&gt;0,COUNTIF(F76,"*UU*")&gt;0,COUNTIF(F76,"*UNICEF*")&gt;0),"tak","nie"))</f>
        <v>nie</v>
      </c>
      <c r="R76" s="353" t="str">
        <f>IF(B76="","",IF(OR(COUNTIF(F76,"MW*")&gt;0,COUNTIF(F76,"OF*")&gt;0),"tak","nie"))</f>
        <v>nie</v>
      </c>
      <c r="S76" s="354" t="str">
        <f>IF(F76="","",E76&amp;" "&amp;F76)</f>
        <v>4260 GMMW</v>
      </c>
      <c r="T76" s="355">
        <f>IF(F76="","",VLOOKUP(B76,'Porządk. zadań'!$A$1:$C$673,3,0))</f>
        <v>99</v>
      </c>
      <c r="U76" s="356" t="str">
        <f>IF(F76="","",IF(LEFT(B76,1)="B",MID(B76,FIND("x",SUBSTITUTE(B76,"/","x",1))+1,FIND("x",SUBSTITUTE(B76,"/","x",2))-FIND("x",SUBSTITUTE(B76,"/","x",1))-1),MID(B76,FIND("x",SUBSTITUTE(B76,"/","x",2))+1,FIND("x",SUBSTITUTE(B76,"/","x",3))-FIND("x",SUBSTITUTE(B76,"/","x",2))-1)))</f>
        <v>V</v>
      </c>
      <c r="V76" s="356" t="str">
        <f>IF(F76="","",IF(LEFT(B76,1)="B",MID(B76,FIND("-",SUBSTITUTE(B76,"/","-",1))+1,FIND("-",SUBSTITUTE(B76,"/","-",3))-FIND("-",SUBSTITUTE(B76,"/","-",1))-1),SUBSTITUTE(MID(B76,FIND("-",SUBSTITUTE(B76,"/","-",2))+1,FIND("-",SUBSTITUTE(B76,"/","-",4))-FIND("-",SUBSTITUTE(B76,"/","-",2))-1),"P","")))</f>
        <v>V/1</v>
      </c>
      <c r="W76" s="356" t="str">
        <f>IF(F76="","",IF(LEFT(B76,1)="B",IF(LEN(B76)-LEN(SUBSTITUTE(B76,"/",""))=4,LEFT(B76,FIND("x",SUBSTITUTE(B76,"/","x",4))-1),B76),IF(LEN(B76)-LEN(SUBSTITUTE(B76,"/",""))=5,LEFT(B76,FIND("x",SUBSTITUTE(B76,"/","x",5))-1),B76)))</f>
        <v>B/V/1/3</v>
      </c>
      <c r="X76" s="356" t="str">
        <f>IF(F76="","",IF(LEFT(B76,1)="B",IF(F76="","",IF(LEN(B76)-LEN(SUBSTITUTE(B76,"/",""))=4,B76,"-")),IF(LEN(B76)-LEN(SUBSTITUTE(B76,"/",""))=5,B76,"-")))</f>
        <v>B/V/1/3/1</v>
      </c>
    </row>
    <row r="77" spans="1:24">
      <c r="A77" s="345" t="s">
        <v>780</v>
      </c>
      <c r="B77" s="345" t="s">
        <v>60</v>
      </c>
      <c r="C77" s="346" t="s">
        <v>61</v>
      </c>
      <c r="D77" s="348">
        <v>80103</v>
      </c>
      <c r="E77" s="357">
        <v>4300</v>
      </c>
      <c r="F77" s="345" t="s">
        <v>2069</v>
      </c>
      <c r="G77" s="349">
        <v>2061</v>
      </c>
      <c r="H77" s="350">
        <v>2061</v>
      </c>
      <c r="I77" s="351"/>
      <c r="J77" s="352" t="str">
        <f>IF(A77="","",A77&amp;" "&amp;B77&amp;" "&amp;TEXT(D77,"00000")&amp;" "&amp;TEXT(E77,"0000")&amp;" "&amp;F77)</f>
        <v>DBFO B/V/1/3/1 80103 4300 GMMW</v>
      </c>
      <c r="K77" s="352" t="str">
        <f>IF(B77="","",B77&amp;" "&amp;TEXT(D77,"00000")&amp;" "&amp;TEXT(E77,"0000")&amp;" "&amp;F77)</f>
        <v>B/V/1/3/1 80103 4300 GMMW</v>
      </c>
      <c r="L77" s="353" t="str">
        <f>IF(B77="","",IF(OR(A77="DBFO",A77="OPS",A77="ŚDS",A77="SDS"),"Jednostka","Urząd"))</f>
        <v>Jednostka</v>
      </c>
      <c r="M77" s="353" t="str">
        <f>IF(B77="","",IF(COUNTIF(F77,"*sfue*")&gt;0,"Unijne",IF(COUNTIF(F77,"*BO/*")&gt;0,"BO","Pozostałe")))</f>
        <v>Pozostałe</v>
      </c>
      <c r="N77" s="353" t="str">
        <f>IF(B77="","",IF(COUNTIF(B77,"*/V/*")&gt;0,"Oświatowe","Pozaoświatowe"))</f>
        <v>Oświatowe</v>
      </c>
      <c r="O77" s="353" t="str">
        <f>IF(B77="","",IF(OR(COUNTIF(F77,"GZ*")&gt;0,COUNTIF(F77,"PZ*")&gt;0),"tak","nie"))</f>
        <v>nie</v>
      </c>
      <c r="P77" s="353" t="str">
        <f>IF(B77="","",IF(OR(LEFT(E77,3)="401",LEFT(E77,3)="479",LEFT(E77,3)="474",LEFT(E77,3)="475"),"Wynagrodz.",IF(OR(LEFT(E77,3)="417",LEFT(E77,3)="484"),"Um. zlecenia",IF(OR(LEFT(E77,3)="411",LEFT(E77,3)="412",LEFT(E77,3)="471",LEFT(E77,3)="485"),"Pochodne",IF(OR(LEFT(E77,3)="404",LEFT(E77,3)="480"),"13-tki","Rzeczowe")))))</f>
        <v>Rzeczowe</v>
      </c>
      <c r="Q77" s="353" t="str">
        <f>IF(B77="","",IF(OR(COUNTIF(F77,"FPU*")&gt;0,COUNTIF(F77,"*UU*")&gt;0,COUNTIF(F77,"*UNICEF*")&gt;0),"tak","nie"))</f>
        <v>nie</v>
      </c>
      <c r="R77" s="353" t="str">
        <f>IF(B77="","",IF(OR(COUNTIF(F77,"MW*")&gt;0,COUNTIF(F77,"OF*")&gt;0),"tak","nie"))</f>
        <v>nie</v>
      </c>
      <c r="S77" s="354" t="str">
        <f>IF(F77="","",E77&amp;" "&amp;F77)</f>
        <v>4300 GMMW</v>
      </c>
      <c r="T77" s="355">
        <f>IF(F77="","",VLOOKUP(B77,'Porządk. zadań'!$A$1:$C$673,3,0))</f>
        <v>99</v>
      </c>
      <c r="U77" s="356" t="str">
        <f>IF(F77="","",IF(LEFT(B77,1)="B",MID(B77,FIND("x",SUBSTITUTE(B77,"/","x",1))+1,FIND("x",SUBSTITUTE(B77,"/","x",2))-FIND("x",SUBSTITUTE(B77,"/","x",1))-1),MID(B77,FIND("x",SUBSTITUTE(B77,"/","x",2))+1,FIND("x",SUBSTITUTE(B77,"/","x",3))-FIND("x",SUBSTITUTE(B77,"/","x",2))-1)))</f>
        <v>V</v>
      </c>
      <c r="V77" s="356" t="str">
        <f>IF(F77="","",IF(LEFT(B77,1)="B",MID(B77,FIND("-",SUBSTITUTE(B77,"/","-",1))+1,FIND("-",SUBSTITUTE(B77,"/","-",3))-FIND("-",SUBSTITUTE(B77,"/","-",1))-1),SUBSTITUTE(MID(B77,FIND("-",SUBSTITUTE(B77,"/","-",2))+1,FIND("-",SUBSTITUTE(B77,"/","-",4))-FIND("-",SUBSTITUTE(B77,"/","-",2))-1),"P","")))</f>
        <v>V/1</v>
      </c>
      <c r="W77" s="356" t="str">
        <f>IF(F77="","",IF(LEFT(B77,1)="B",IF(LEN(B77)-LEN(SUBSTITUTE(B77,"/",""))=4,LEFT(B77,FIND("x",SUBSTITUTE(B77,"/","x",4))-1),B77),IF(LEN(B77)-LEN(SUBSTITUTE(B77,"/",""))=5,LEFT(B77,FIND("x",SUBSTITUTE(B77,"/","x",5))-1),B77)))</f>
        <v>B/V/1/3</v>
      </c>
      <c r="X77" s="356" t="str">
        <f>IF(F77="","",IF(LEFT(B77,1)="B",IF(F77="","",IF(LEN(B77)-LEN(SUBSTITUTE(B77,"/",""))=4,B77,"-")),IF(LEN(B77)-LEN(SUBSTITUTE(B77,"/",""))=5,B77,"-")))</f>
        <v>B/V/1/3/1</v>
      </c>
    </row>
    <row r="78" spans="1:24">
      <c r="A78" s="345" t="s">
        <v>780</v>
      </c>
      <c r="B78" s="345" t="s">
        <v>60</v>
      </c>
      <c r="C78" s="346" t="s">
        <v>61</v>
      </c>
      <c r="D78" s="348">
        <v>80103</v>
      </c>
      <c r="E78" s="357">
        <v>4440</v>
      </c>
      <c r="F78" s="345" t="s">
        <v>2069</v>
      </c>
      <c r="G78" s="349">
        <v>25276</v>
      </c>
      <c r="H78" s="350">
        <v>25276</v>
      </c>
      <c r="I78" s="351"/>
      <c r="J78" s="352" t="str">
        <f>IF(A78="","",A78&amp;" "&amp;B78&amp;" "&amp;TEXT(D78,"00000")&amp;" "&amp;TEXT(E78,"0000")&amp;" "&amp;F78)</f>
        <v>DBFO B/V/1/3/1 80103 4440 GMMW</v>
      </c>
      <c r="K78" s="352" t="str">
        <f>IF(B78="","",B78&amp;" "&amp;TEXT(D78,"00000")&amp;" "&amp;TEXT(E78,"0000")&amp;" "&amp;F78)</f>
        <v>B/V/1/3/1 80103 4440 GMMW</v>
      </c>
      <c r="L78" s="353" t="str">
        <f>IF(B78="","",IF(OR(A78="DBFO",A78="OPS",A78="ŚDS",A78="SDS"),"Jednostka","Urząd"))</f>
        <v>Jednostka</v>
      </c>
      <c r="M78" s="353" t="str">
        <f>IF(B78="","",IF(COUNTIF(F78,"*sfue*")&gt;0,"Unijne",IF(COUNTIF(F78,"*BO/*")&gt;0,"BO","Pozostałe")))</f>
        <v>Pozostałe</v>
      </c>
      <c r="N78" s="353" t="str">
        <f>IF(B78="","",IF(COUNTIF(B78,"*/V/*")&gt;0,"Oświatowe","Pozaoświatowe"))</f>
        <v>Oświatowe</v>
      </c>
      <c r="O78" s="353" t="str">
        <f>IF(B78="","",IF(OR(COUNTIF(F78,"GZ*")&gt;0,COUNTIF(F78,"PZ*")&gt;0),"tak","nie"))</f>
        <v>nie</v>
      </c>
      <c r="P78" s="353" t="str">
        <f>IF(B78="","",IF(OR(LEFT(E78,3)="401",LEFT(E78,3)="479",LEFT(E78,3)="474",LEFT(E78,3)="475"),"Wynagrodz.",IF(OR(LEFT(E78,3)="417",LEFT(E78,3)="484"),"Um. zlecenia",IF(OR(LEFT(E78,3)="411",LEFT(E78,3)="412",LEFT(E78,3)="471",LEFT(E78,3)="485"),"Pochodne",IF(OR(LEFT(E78,3)="404",LEFT(E78,3)="480"),"13-tki","Rzeczowe")))))</f>
        <v>Rzeczowe</v>
      </c>
      <c r="Q78" s="353" t="str">
        <f>IF(B78="","",IF(OR(COUNTIF(F78,"FPU*")&gt;0,COUNTIF(F78,"*UU*")&gt;0,COUNTIF(F78,"*UNICEF*")&gt;0),"tak","nie"))</f>
        <v>nie</v>
      </c>
      <c r="R78" s="353" t="str">
        <f>IF(B78="","",IF(OR(COUNTIF(F78,"MW*")&gt;0,COUNTIF(F78,"OF*")&gt;0),"tak","nie"))</f>
        <v>nie</v>
      </c>
      <c r="S78" s="354" t="str">
        <f>IF(F78="","",E78&amp;" "&amp;F78)</f>
        <v>4440 GMMW</v>
      </c>
      <c r="T78" s="355">
        <f>IF(F78="","",VLOOKUP(B78,'Porządk. zadań'!$A$1:$C$673,3,0))</f>
        <v>99</v>
      </c>
      <c r="U78" s="356" t="str">
        <f>IF(F78="","",IF(LEFT(B78,1)="B",MID(B78,FIND("x",SUBSTITUTE(B78,"/","x",1))+1,FIND("x",SUBSTITUTE(B78,"/","x",2))-FIND("x",SUBSTITUTE(B78,"/","x",1))-1),MID(B78,FIND("x",SUBSTITUTE(B78,"/","x",2))+1,FIND("x",SUBSTITUTE(B78,"/","x",3))-FIND("x",SUBSTITUTE(B78,"/","x",2))-1)))</f>
        <v>V</v>
      </c>
      <c r="V78" s="356" t="str">
        <f>IF(F78="","",IF(LEFT(B78,1)="B",MID(B78,FIND("-",SUBSTITUTE(B78,"/","-",1))+1,FIND("-",SUBSTITUTE(B78,"/","-",3))-FIND("-",SUBSTITUTE(B78,"/","-",1))-1),SUBSTITUTE(MID(B78,FIND("-",SUBSTITUTE(B78,"/","-",2))+1,FIND("-",SUBSTITUTE(B78,"/","-",4))-FIND("-",SUBSTITUTE(B78,"/","-",2))-1),"P","")))</f>
        <v>V/1</v>
      </c>
      <c r="W78" s="356" t="str">
        <f>IF(F78="","",IF(LEFT(B78,1)="B",IF(LEN(B78)-LEN(SUBSTITUTE(B78,"/",""))=4,LEFT(B78,FIND("x",SUBSTITUTE(B78,"/","x",4))-1),B78),IF(LEN(B78)-LEN(SUBSTITUTE(B78,"/",""))=5,LEFT(B78,FIND("x",SUBSTITUTE(B78,"/","x",5))-1),B78)))</f>
        <v>B/V/1/3</v>
      </c>
      <c r="X78" s="356" t="str">
        <f>IF(F78="","",IF(LEFT(B78,1)="B",IF(F78="","",IF(LEN(B78)-LEN(SUBSTITUTE(B78,"/",""))=4,B78,"-")),IF(LEN(B78)-LEN(SUBSTITUTE(B78,"/",""))=5,B78,"-")))</f>
        <v>B/V/1/3/1</v>
      </c>
    </row>
    <row r="79" spans="1:24">
      <c r="A79" s="345" t="s">
        <v>780</v>
      </c>
      <c r="B79" s="345" t="s">
        <v>60</v>
      </c>
      <c r="C79" s="346" t="s">
        <v>61</v>
      </c>
      <c r="D79" s="347">
        <v>80103</v>
      </c>
      <c r="E79" s="348">
        <v>4700</v>
      </c>
      <c r="F79" s="345" t="s">
        <v>2069</v>
      </c>
      <c r="G79" s="349">
        <v>200</v>
      </c>
      <c r="H79" s="350">
        <v>100</v>
      </c>
      <c r="I79" s="351"/>
      <c r="J79" s="352" t="str">
        <f>IF(A79="","",A79&amp;" "&amp;B79&amp;" "&amp;TEXT(D79,"00000")&amp;" "&amp;TEXT(E79,"0000")&amp;" "&amp;F79)</f>
        <v>DBFO B/V/1/3/1 80103 4700 GMMW</v>
      </c>
      <c r="K79" s="352" t="str">
        <f>IF(B79="","",B79&amp;" "&amp;TEXT(D79,"00000")&amp;" "&amp;TEXT(E79,"0000")&amp;" "&amp;F79)</f>
        <v>B/V/1/3/1 80103 4700 GMMW</v>
      </c>
      <c r="L79" s="353" t="str">
        <f>IF(B79="","",IF(OR(A79="DBFO",A79="OPS",A79="ŚDS",A79="SDS"),"Jednostka","Urząd"))</f>
        <v>Jednostka</v>
      </c>
      <c r="M79" s="353" t="str">
        <f>IF(B79="","",IF(COUNTIF(F79,"*sfue*")&gt;0,"Unijne",IF(COUNTIF(F79,"*BO/*")&gt;0,"BO","Pozostałe")))</f>
        <v>Pozostałe</v>
      </c>
      <c r="N79" s="353" t="str">
        <f>IF(B79="","",IF(COUNTIF(B79,"*/V/*")&gt;0,"Oświatowe","Pozaoświatowe"))</f>
        <v>Oświatowe</v>
      </c>
      <c r="O79" s="353" t="str">
        <f>IF(B79="","",IF(OR(COUNTIF(F79,"GZ*")&gt;0,COUNTIF(F79,"PZ*")&gt;0),"tak","nie"))</f>
        <v>nie</v>
      </c>
      <c r="P79" s="353" t="str">
        <f>IF(B79="","",IF(OR(LEFT(E79,3)="401",LEFT(E79,3)="479",LEFT(E79,3)="474",LEFT(E79,3)="475"),"Wynagrodz.",IF(OR(LEFT(E79,3)="417",LEFT(E79,3)="484"),"Um. zlecenia",IF(OR(LEFT(E79,3)="411",LEFT(E79,3)="412",LEFT(E79,3)="471",LEFT(E79,3)="485"),"Pochodne",IF(OR(LEFT(E79,3)="404",LEFT(E79,3)="480"),"13-tki","Rzeczowe")))))</f>
        <v>Rzeczowe</v>
      </c>
      <c r="Q79" s="353" t="str">
        <f>IF(B79="","",IF(OR(COUNTIF(F79,"FPU*")&gt;0,COUNTIF(F79,"*UU*")&gt;0,COUNTIF(F79,"*UNICEF*")&gt;0),"tak","nie"))</f>
        <v>nie</v>
      </c>
      <c r="R79" s="353" t="str">
        <f>IF(B79="","",IF(OR(COUNTIF(F79,"MW*")&gt;0,COUNTIF(F79,"OF*")&gt;0),"tak","nie"))</f>
        <v>nie</v>
      </c>
      <c r="S79" s="354" t="str">
        <f>IF(F79="","",E79&amp;" "&amp;F79)</f>
        <v>4700 GMMW</v>
      </c>
      <c r="T79" s="355">
        <f>IF(F79="","",VLOOKUP(B79,'Porządk. zadań'!$A$1:$C$673,3,0))</f>
        <v>99</v>
      </c>
      <c r="U79" s="356" t="str">
        <f>IF(F79="","",IF(LEFT(B79,1)="B",MID(B79,FIND("x",SUBSTITUTE(B79,"/","x",1))+1,FIND("x",SUBSTITUTE(B79,"/","x",2))-FIND("x",SUBSTITUTE(B79,"/","x",1))-1),MID(B79,FIND("x",SUBSTITUTE(B79,"/","x",2))+1,FIND("x",SUBSTITUTE(B79,"/","x",3))-FIND("x",SUBSTITUTE(B79,"/","x",2))-1)))</f>
        <v>V</v>
      </c>
      <c r="V79" s="356" t="str">
        <f>IF(F79="","",IF(LEFT(B79,1)="B",MID(B79,FIND("-",SUBSTITUTE(B79,"/","-",1))+1,FIND("-",SUBSTITUTE(B79,"/","-",3))-FIND("-",SUBSTITUTE(B79,"/","-",1))-1),SUBSTITUTE(MID(B79,FIND("-",SUBSTITUTE(B79,"/","-",2))+1,FIND("-",SUBSTITUTE(B79,"/","-",4))-FIND("-",SUBSTITUTE(B79,"/","-",2))-1),"P","")))</f>
        <v>V/1</v>
      </c>
      <c r="W79" s="356" t="str">
        <f>IF(F79="","",IF(LEFT(B79,1)="B",IF(LEN(B79)-LEN(SUBSTITUTE(B79,"/",""))=4,LEFT(B79,FIND("x",SUBSTITUTE(B79,"/","x",4))-1),B79),IF(LEN(B79)-LEN(SUBSTITUTE(B79,"/",""))=5,LEFT(B79,FIND("x",SUBSTITUTE(B79,"/","x",5))-1),B79)))</f>
        <v>B/V/1/3</v>
      </c>
      <c r="X79" s="356" t="str">
        <f>IF(F79="","",IF(LEFT(B79,1)="B",IF(F79="","",IF(LEN(B79)-LEN(SUBSTITUTE(B79,"/",""))=4,B79,"-")),IF(LEN(B79)-LEN(SUBSTITUTE(B79,"/",""))=5,B79,"-")))</f>
        <v>B/V/1/3/1</v>
      </c>
    </row>
    <row r="80" spans="1:24">
      <c r="A80" s="345" t="s">
        <v>780</v>
      </c>
      <c r="B80" s="345" t="s">
        <v>60</v>
      </c>
      <c r="C80" s="346" t="s">
        <v>61</v>
      </c>
      <c r="D80" s="347">
        <v>80103</v>
      </c>
      <c r="E80" s="348">
        <v>4710</v>
      </c>
      <c r="F80" s="345" t="s">
        <v>2069</v>
      </c>
      <c r="G80" s="349">
        <v>3830</v>
      </c>
      <c r="H80" s="350">
        <v>3704.12</v>
      </c>
      <c r="I80" s="351"/>
      <c r="J80" s="352" t="str">
        <f>IF(A80="","",A80&amp;" "&amp;B80&amp;" "&amp;TEXT(D80,"00000")&amp;" "&amp;TEXT(E80,"0000")&amp;" "&amp;F80)</f>
        <v>DBFO B/V/1/3/1 80103 4710 GMMW</v>
      </c>
      <c r="K80" s="352" t="str">
        <f>IF(B80="","",B80&amp;" "&amp;TEXT(D80,"00000")&amp;" "&amp;TEXT(E80,"0000")&amp;" "&amp;F80)</f>
        <v>B/V/1/3/1 80103 4710 GMMW</v>
      </c>
      <c r="L80" s="353" t="str">
        <f>IF(B80="","",IF(OR(A80="DBFO",A80="OPS",A80="ŚDS",A80="SDS"),"Jednostka","Urząd"))</f>
        <v>Jednostka</v>
      </c>
      <c r="M80" s="353" t="str">
        <f>IF(B80="","",IF(COUNTIF(F80,"*sfue*")&gt;0,"Unijne",IF(COUNTIF(F80,"*BO/*")&gt;0,"BO","Pozostałe")))</f>
        <v>Pozostałe</v>
      </c>
      <c r="N80" s="353" t="str">
        <f>IF(B80="","",IF(COUNTIF(B80,"*/V/*")&gt;0,"Oświatowe","Pozaoświatowe"))</f>
        <v>Oświatowe</v>
      </c>
      <c r="O80" s="353" t="str">
        <f>IF(B80="","",IF(OR(COUNTIF(F80,"GZ*")&gt;0,COUNTIF(F80,"PZ*")&gt;0),"tak","nie"))</f>
        <v>nie</v>
      </c>
      <c r="P80" s="353" t="str">
        <f>IF(B80="","",IF(OR(LEFT(E80,3)="401",LEFT(E80,3)="479",LEFT(E80,3)="474",LEFT(E80,3)="475"),"Wynagrodz.",IF(OR(LEFT(E80,3)="417",LEFT(E80,3)="484"),"Um. zlecenia",IF(OR(LEFT(E80,3)="411",LEFT(E80,3)="412",LEFT(E80,3)="471",LEFT(E80,3)="485"),"Pochodne",IF(OR(LEFT(E80,3)="404",LEFT(E80,3)="480"),"13-tki","Rzeczowe")))))</f>
        <v>Pochodne</v>
      </c>
      <c r="Q80" s="353" t="str">
        <f>IF(B80="","",IF(OR(COUNTIF(F80,"FPU*")&gt;0,COUNTIF(F80,"*UU*")&gt;0,COUNTIF(F80,"*UNICEF*")&gt;0),"tak","nie"))</f>
        <v>nie</v>
      </c>
      <c r="R80" s="353" t="str">
        <f>IF(B80="","",IF(OR(COUNTIF(F80,"MW*")&gt;0,COUNTIF(F80,"OF*")&gt;0),"tak","nie"))</f>
        <v>nie</v>
      </c>
      <c r="S80" s="354" t="str">
        <f>IF(F80="","",E80&amp;" "&amp;F80)</f>
        <v>4710 GMMW</v>
      </c>
      <c r="T80" s="355">
        <f>IF(F80="","",VLOOKUP(B80,'Porządk. zadań'!$A$1:$C$673,3,0))</f>
        <v>99</v>
      </c>
      <c r="U80" s="356" t="str">
        <f>IF(F80="","",IF(LEFT(B80,1)="B",MID(B80,FIND("x",SUBSTITUTE(B80,"/","x",1))+1,FIND("x",SUBSTITUTE(B80,"/","x",2))-FIND("x",SUBSTITUTE(B80,"/","x",1))-1),MID(B80,FIND("x",SUBSTITUTE(B80,"/","x",2))+1,FIND("x",SUBSTITUTE(B80,"/","x",3))-FIND("x",SUBSTITUTE(B80,"/","x",2))-1)))</f>
        <v>V</v>
      </c>
      <c r="V80" s="356" t="str">
        <f>IF(F80="","",IF(LEFT(B80,1)="B",MID(B80,FIND("-",SUBSTITUTE(B80,"/","-",1))+1,FIND("-",SUBSTITUTE(B80,"/","-",3))-FIND("-",SUBSTITUTE(B80,"/","-",1))-1),SUBSTITUTE(MID(B80,FIND("-",SUBSTITUTE(B80,"/","-",2))+1,FIND("-",SUBSTITUTE(B80,"/","-",4))-FIND("-",SUBSTITUTE(B80,"/","-",2))-1),"P","")))</f>
        <v>V/1</v>
      </c>
      <c r="W80" s="356" t="str">
        <f>IF(F80="","",IF(LEFT(B80,1)="B",IF(LEN(B80)-LEN(SUBSTITUTE(B80,"/",""))=4,LEFT(B80,FIND("x",SUBSTITUTE(B80,"/","x",4))-1),B80),IF(LEN(B80)-LEN(SUBSTITUTE(B80,"/",""))=5,LEFT(B80,FIND("x",SUBSTITUTE(B80,"/","x",5))-1),B80)))</f>
        <v>B/V/1/3</v>
      </c>
      <c r="X80" s="356" t="str">
        <f>IF(F80="","",IF(LEFT(B80,1)="B",IF(F80="","",IF(LEN(B80)-LEN(SUBSTITUTE(B80,"/",""))=4,B80,"-")),IF(LEN(B80)-LEN(SUBSTITUTE(B80,"/",""))=5,B80,"-")))</f>
        <v>B/V/1/3/1</v>
      </c>
    </row>
    <row r="81" spans="1:24">
      <c r="A81" s="345" t="s">
        <v>780</v>
      </c>
      <c r="B81" s="345" t="s">
        <v>60</v>
      </c>
      <c r="C81" s="346" t="s">
        <v>61</v>
      </c>
      <c r="D81" s="347">
        <v>80103</v>
      </c>
      <c r="E81" s="348">
        <v>4790</v>
      </c>
      <c r="F81" s="345" t="s">
        <v>2069</v>
      </c>
      <c r="G81" s="349">
        <v>635700</v>
      </c>
      <c r="H81" s="350">
        <v>634766.99</v>
      </c>
      <c r="I81" s="351"/>
      <c r="J81" s="352" t="str">
        <f>IF(A81="","",A81&amp;" "&amp;B81&amp;" "&amp;TEXT(D81,"00000")&amp;" "&amp;TEXT(E81,"0000")&amp;" "&amp;F81)</f>
        <v>DBFO B/V/1/3/1 80103 4790 GMMW</v>
      </c>
      <c r="K81" s="352" t="str">
        <f>IF(B81="","",B81&amp;" "&amp;TEXT(D81,"00000")&amp;" "&amp;TEXT(E81,"0000")&amp;" "&amp;F81)</f>
        <v>B/V/1/3/1 80103 4790 GMMW</v>
      </c>
      <c r="L81" s="353" t="str">
        <f>IF(B81="","",IF(OR(A81="DBFO",A81="OPS",A81="ŚDS",A81="SDS"),"Jednostka","Urząd"))</f>
        <v>Jednostka</v>
      </c>
      <c r="M81" s="353" t="str">
        <f>IF(B81="","",IF(COUNTIF(F81,"*sfue*")&gt;0,"Unijne",IF(COUNTIF(F81,"*BO/*")&gt;0,"BO","Pozostałe")))</f>
        <v>Pozostałe</v>
      </c>
      <c r="N81" s="353" t="str">
        <f>IF(B81="","",IF(COUNTIF(B81,"*/V/*")&gt;0,"Oświatowe","Pozaoświatowe"))</f>
        <v>Oświatowe</v>
      </c>
      <c r="O81" s="353" t="str">
        <f>IF(B81="","",IF(OR(COUNTIF(F81,"GZ*")&gt;0,COUNTIF(F81,"PZ*")&gt;0),"tak","nie"))</f>
        <v>nie</v>
      </c>
      <c r="P81" s="353" t="str">
        <f>IF(B81="","",IF(OR(LEFT(E81,3)="401",LEFT(E81,3)="479",LEFT(E81,3)="474",LEFT(E81,3)="475"),"Wynagrodz.",IF(OR(LEFT(E81,3)="417",LEFT(E81,3)="484"),"Um. zlecenia",IF(OR(LEFT(E81,3)="411",LEFT(E81,3)="412",LEFT(E81,3)="471",LEFT(E81,3)="485"),"Pochodne",IF(OR(LEFT(E81,3)="404",LEFT(E81,3)="480"),"13-tki","Rzeczowe")))))</f>
        <v>Wynagrodz.</v>
      </c>
      <c r="Q81" s="353" t="str">
        <f>IF(B81="","",IF(OR(COUNTIF(F81,"FPU*")&gt;0,COUNTIF(F81,"*UU*")&gt;0,COUNTIF(F81,"*UNICEF*")&gt;0),"tak","nie"))</f>
        <v>nie</v>
      </c>
      <c r="R81" s="353" t="str">
        <f>IF(B81="","",IF(OR(COUNTIF(F81,"MW*")&gt;0,COUNTIF(F81,"OF*")&gt;0),"tak","nie"))</f>
        <v>nie</v>
      </c>
      <c r="S81" s="354" t="str">
        <f>IF(F81="","",E81&amp;" "&amp;F81)</f>
        <v>4790 GMMW</v>
      </c>
      <c r="T81" s="355">
        <f>IF(F81="","",VLOOKUP(B81,'Porządk. zadań'!$A$1:$C$673,3,0))</f>
        <v>99</v>
      </c>
      <c r="U81" s="356" t="str">
        <f>IF(F81="","",IF(LEFT(B81,1)="B",MID(B81,FIND("x",SUBSTITUTE(B81,"/","x",1))+1,FIND("x",SUBSTITUTE(B81,"/","x",2))-FIND("x",SUBSTITUTE(B81,"/","x",1))-1),MID(B81,FIND("x",SUBSTITUTE(B81,"/","x",2))+1,FIND("x",SUBSTITUTE(B81,"/","x",3))-FIND("x",SUBSTITUTE(B81,"/","x",2))-1)))</f>
        <v>V</v>
      </c>
      <c r="V81" s="356" t="str">
        <f>IF(F81="","",IF(LEFT(B81,1)="B",MID(B81,FIND("-",SUBSTITUTE(B81,"/","-",1))+1,FIND("-",SUBSTITUTE(B81,"/","-",3))-FIND("-",SUBSTITUTE(B81,"/","-",1))-1),SUBSTITUTE(MID(B81,FIND("-",SUBSTITUTE(B81,"/","-",2))+1,FIND("-",SUBSTITUTE(B81,"/","-",4))-FIND("-",SUBSTITUTE(B81,"/","-",2))-1),"P","")))</f>
        <v>V/1</v>
      </c>
      <c r="W81" s="356" t="str">
        <f>IF(F81="","",IF(LEFT(B81,1)="B",IF(LEN(B81)-LEN(SUBSTITUTE(B81,"/",""))=4,LEFT(B81,FIND("x",SUBSTITUTE(B81,"/","x",4))-1),B81),IF(LEN(B81)-LEN(SUBSTITUTE(B81,"/",""))=5,LEFT(B81,FIND("x",SUBSTITUTE(B81,"/","x",5))-1),B81)))</f>
        <v>B/V/1/3</v>
      </c>
      <c r="X81" s="356" t="str">
        <f>IF(F81="","",IF(LEFT(B81,1)="B",IF(F81="","",IF(LEN(B81)-LEN(SUBSTITUTE(B81,"/",""))=4,B81,"-")),IF(LEN(B81)-LEN(SUBSTITUTE(B81,"/",""))=5,B81,"-")))</f>
        <v>B/V/1/3/1</v>
      </c>
    </row>
    <row r="82" spans="1:24">
      <c r="A82" s="345" t="s">
        <v>780</v>
      </c>
      <c r="B82" s="345" t="s">
        <v>60</v>
      </c>
      <c r="C82" s="346" t="s">
        <v>61</v>
      </c>
      <c r="D82" s="347">
        <v>80103</v>
      </c>
      <c r="E82" s="348">
        <v>4800</v>
      </c>
      <c r="F82" s="345" t="s">
        <v>2069</v>
      </c>
      <c r="G82" s="349">
        <v>77973</v>
      </c>
      <c r="H82" s="350">
        <v>77970.63</v>
      </c>
      <c r="I82" s="351"/>
      <c r="J82" s="352" t="str">
        <f>IF(A82="","",A82&amp;" "&amp;B82&amp;" "&amp;TEXT(D82,"00000")&amp;" "&amp;TEXT(E82,"0000")&amp;" "&amp;F82)</f>
        <v>DBFO B/V/1/3/1 80103 4800 GMMW</v>
      </c>
      <c r="K82" s="352" t="str">
        <f>IF(B82="","",B82&amp;" "&amp;TEXT(D82,"00000")&amp;" "&amp;TEXT(E82,"0000")&amp;" "&amp;F82)</f>
        <v>B/V/1/3/1 80103 4800 GMMW</v>
      </c>
      <c r="L82" s="353" t="str">
        <f>IF(B82="","",IF(OR(A82="DBFO",A82="OPS",A82="ŚDS",A82="SDS"),"Jednostka","Urząd"))</f>
        <v>Jednostka</v>
      </c>
      <c r="M82" s="353" t="str">
        <f>IF(B82="","",IF(COUNTIF(F82,"*sfue*")&gt;0,"Unijne",IF(COUNTIF(F82,"*BO/*")&gt;0,"BO","Pozostałe")))</f>
        <v>Pozostałe</v>
      </c>
      <c r="N82" s="353" t="str">
        <f>IF(B82="","",IF(COUNTIF(B82,"*/V/*")&gt;0,"Oświatowe","Pozaoświatowe"))</f>
        <v>Oświatowe</v>
      </c>
      <c r="O82" s="353" t="str">
        <f>IF(B82="","",IF(OR(COUNTIF(F82,"GZ*")&gt;0,COUNTIF(F82,"PZ*")&gt;0),"tak","nie"))</f>
        <v>nie</v>
      </c>
      <c r="P82" s="353" t="str">
        <f>IF(B82="","",IF(OR(LEFT(E82,3)="401",LEFT(E82,3)="479",LEFT(E82,3)="474",LEFT(E82,3)="475"),"Wynagrodz.",IF(OR(LEFT(E82,3)="417",LEFT(E82,3)="484"),"Um. zlecenia",IF(OR(LEFT(E82,3)="411",LEFT(E82,3)="412",LEFT(E82,3)="471",LEFT(E82,3)="485"),"Pochodne",IF(OR(LEFT(E82,3)="404",LEFT(E82,3)="480"),"13-tki","Rzeczowe")))))</f>
        <v>13-tki</v>
      </c>
      <c r="Q82" s="353" t="str">
        <f>IF(B82="","",IF(OR(COUNTIF(F82,"FPU*")&gt;0,COUNTIF(F82,"*UU*")&gt;0,COUNTIF(F82,"*UNICEF*")&gt;0),"tak","nie"))</f>
        <v>nie</v>
      </c>
      <c r="R82" s="353" t="str">
        <f>IF(B82="","",IF(OR(COUNTIF(F82,"MW*")&gt;0,COUNTIF(F82,"OF*")&gt;0),"tak","nie"))</f>
        <v>nie</v>
      </c>
      <c r="S82" s="354" t="str">
        <f>IF(F82="","",E82&amp;" "&amp;F82)</f>
        <v>4800 GMMW</v>
      </c>
      <c r="T82" s="355">
        <f>IF(F82="","",VLOOKUP(B82,'Porządk. zadań'!$A$1:$C$673,3,0))</f>
        <v>99</v>
      </c>
      <c r="U82" s="356" t="str">
        <f>IF(F82="","",IF(LEFT(B82,1)="B",MID(B82,FIND("x",SUBSTITUTE(B82,"/","x",1))+1,FIND("x",SUBSTITUTE(B82,"/","x",2))-FIND("x",SUBSTITUTE(B82,"/","x",1))-1),MID(B82,FIND("x",SUBSTITUTE(B82,"/","x",2))+1,FIND("x",SUBSTITUTE(B82,"/","x",3))-FIND("x",SUBSTITUTE(B82,"/","x",2))-1)))</f>
        <v>V</v>
      </c>
      <c r="V82" s="356" t="str">
        <f>IF(F82="","",IF(LEFT(B82,1)="B",MID(B82,FIND("-",SUBSTITUTE(B82,"/","-",1))+1,FIND("-",SUBSTITUTE(B82,"/","-",3))-FIND("-",SUBSTITUTE(B82,"/","-",1))-1),SUBSTITUTE(MID(B82,FIND("-",SUBSTITUTE(B82,"/","-",2))+1,FIND("-",SUBSTITUTE(B82,"/","-",4))-FIND("-",SUBSTITUTE(B82,"/","-",2))-1),"P","")))</f>
        <v>V/1</v>
      </c>
      <c r="W82" s="356" t="str">
        <f>IF(F82="","",IF(LEFT(B82,1)="B",IF(LEN(B82)-LEN(SUBSTITUTE(B82,"/",""))=4,LEFT(B82,FIND("x",SUBSTITUTE(B82,"/","x",4))-1),B82),IF(LEN(B82)-LEN(SUBSTITUTE(B82,"/",""))=5,LEFT(B82,FIND("x",SUBSTITUTE(B82,"/","x",5))-1),B82)))</f>
        <v>B/V/1/3</v>
      </c>
      <c r="X82" s="356" t="str">
        <f>IF(F82="","",IF(LEFT(B82,1)="B",IF(F82="","",IF(LEN(B82)-LEN(SUBSTITUTE(B82,"/",""))=4,B82,"-")),IF(LEN(B82)-LEN(SUBSTITUTE(B82,"/",""))=5,B82,"-")))</f>
        <v>B/V/1/3/1</v>
      </c>
    </row>
    <row r="83" spans="1:24">
      <c r="A83" s="345" t="s">
        <v>783</v>
      </c>
      <c r="B83" s="345" t="s">
        <v>62</v>
      </c>
      <c r="C83" s="346" t="s">
        <v>63</v>
      </c>
      <c r="D83" s="348">
        <v>80103</v>
      </c>
      <c r="E83" s="357">
        <v>2540</v>
      </c>
      <c r="F83" s="345" t="s">
        <v>2071</v>
      </c>
      <c r="G83" s="349">
        <v>7856</v>
      </c>
      <c r="H83" s="350">
        <v>7856</v>
      </c>
      <c r="I83" s="351"/>
      <c r="J83" s="352" t="str">
        <f>IF(A83="","",A83&amp;" "&amp;B83&amp;" "&amp;TEXT(D83,"00000")&amp;" "&amp;TEXT(E83,"0000")&amp;" "&amp;F83)</f>
        <v>WOW B/V/1/3/2 80103 2540 FPUG10</v>
      </c>
      <c r="K83" s="352" t="str">
        <f>IF(B83="","",B83&amp;" "&amp;TEXT(D83,"00000")&amp;" "&amp;TEXT(E83,"0000")&amp;" "&amp;F83)</f>
        <v>B/V/1/3/2 80103 2540 FPUG10</v>
      </c>
      <c r="L83" s="353" t="str">
        <f>IF(B83="","",IF(OR(A83="DBFO",A83="OPS",A83="ŚDS",A83="SDS"),"Jednostka","Urząd"))</f>
        <v>Urząd</v>
      </c>
      <c r="M83" s="353" t="str">
        <f>IF(B83="","",IF(COUNTIF(F83,"*sfue*")&gt;0,"Unijne",IF(COUNTIF(F83,"*BO/*")&gt;0,"BO","Pozostałe")))</f>
        <v>Pozostałe</v>
      </c>
      <c r="N83" s="353" t="str">
        <f>IF(B83="","",IF(COUNTIF(B83,"*/V/*")&gt;0,"Oświatowe","Pozaoświatowe"))</f>
        <v>Oświatowe</v>
      </c>
      <c r="O83" s="353" t="str">
        <f>IF(B83="","",IF(OR(COUNTIF(F83,"GZ*")&gt;0,COUNTIF(F83,"PZ*")&gt;0),"tak","nie"))</f>
        <v>nie</v>
      </c>
      <c r="P83" s="353" t="str">
        <f>IF(B83="","",IF(OR(LEFT(E83,3)="401",LEFT(E83,3)="479",LEFT(E83,3)="474",LEFT(E83,3)="475"),"Wynagrodz.",IF(OR(LEFT(E83,3)="417",LEFT(E83,3)="484"),"Um. zlecenia",IF(OR(LEFT(E83,3)="411",LEFT(E83,3)="412",LEFT(E83,3)="471",LEFT(E83,3)="485"),"Pochodne",IF(OR(LEFT(E83,3)="404",LEFT(E83,3)="480"),"13-tki","Rzeczowe")))))</f>
        <v>Rzeczowe</v>
      </c>
      <c r="Q83" s="353" t="str">
        <f>IF(B83="","",IF(OR(COUNTIF(F83,"FPU*")&gt;0,COUNTIF(F83,"*UU*")&gt;0,COUNTIF(F83,"*UNICEF*")&gt;0),"tak","nie"))</f>
        <v>tak</v>
      </c>
      <c r="R83" s="353" t="str">
        <f>IF(B83="","",IF(OR(COUNTIF(F83,"MW*")&gt;0,COUNTIF(F83,"OF*")&gt;0),"tak","nie"))</f>
        <v>nie</v>
      </c>
      <c r="S83" s="354" t="str">
        <f>IF(F83="","",E83&amp;" "&amp;F83)</f>
        <v>2540 FPUG10</v>
      </c>
      <c r="T83" s="355">
        <f>IF(F83="","",VLOOKUP(B83,'Porządk. zadań'!$A$1:$C$673,3,0))</f>
        <v>100</v>
      </c>
      <c r="U83" s="356" t="str">
        <f>IF(F83="","",IF(LEFT(B83,1)="B",MID(B83,FIND("x",SUBSTITUTE(B83,"/","x",1))+1,FIND("x",SUBSTITUTE(B83,"/","x",2))-FIND("x",SUBSTITUTE(B83,"/","x",1))-1),MID(B83,FIND("x",SUBSTITUTE(B83,"/","x",2))+1,FIND("x",SUBSTITUTE(B83,"/","x",3))-FIND("x",SUBSTITUTE(B83,"/","x",2))-1)))</f>
        <v>V</v>
      </c>
      <c r="V83" s="356" t="str">
        <f>IF(F83="","",IF(LEFT(B83,1)="B",MID(B83,FIND("-",SUBSTITUTE(B83,"/","-",1))+1,FIND("-",SUBSTITUTE(B83,"/","-",3))-FIND("-",SUBSTITUTE(B83,"/","-",1))-1),SUBSTITUTE(MID(B83,FIND("-",SUBSTITUTE(B83,"/","-",2))+1,FIND("-",SUBSTITUTE(B83,"/","-",4))-FIND("-",SUBSTITUTE(B83,"/","-",2))-1),"P","")))</f>
        <v>V/1</v>
      </c>
      <c r="W83" s="356" t="str">
        <f>IF(F83="","",IF(LEFT(B83,1)="B",IF(LEN(B83)-LEN(SUBSTITUTE(B83,"/",""))=4,LEFT(B83,FIND("x",SUBSTITUTE(B83,"/","x",4))-1),B83),IF(LEN(B83)-LEN(SUBSTITUTE(B83,"/",""))=5,LEFT(B83,FIND("x",SUBSTITUTE(B83,"/","x",5))-1),B83)))</f>
        <v>B/V/1/3</v>
      </c>
      <c r="X83" s="356" t="str">
        <f>IF(F83="","",IF(LEFT(B83,1)="B",IF(F83="","",IF(LEN(B83)-LEN(SUBSTITUTE(B83,"/",""))=4,B83,"-")),IF(LEN(B83)-LEN(SUBSTITUTE(B83,"/",""))=5,B83,"-")))</f>
        <v>B/V/1/3/2</v>
      </c>
    </row>
    <row r="84" spans="1:24">
      <c r="A84" s="345" t="s">
        <v>783</v>
      </c>
      <c r="B84" s="345" t="s">
        <v>62</v>
      </c>
      <c r="C84" s="346" t="s">
        <v>63</v>
      </c>
      <c r="D84" s="347">
        <v>80103</v>
      </c>
      <c r="E84" s="348">
        <v>2540</v>
      </c>
      <c r="F84" s="345" t="s">
        <v>2069</v>
      </c>
      <c r="G84" s="349">
        <v>1132471</v>
      </c>
      <c r="H84" s="350">
        <v>1125322.95</v>
      </c>
      <c r="I84" s="351"/>
      <c r="J84" s="352" t="str">
        <f>IF(A84="","",A84&amp;" "&amp;B84&amp;" "&amp;TEXT(D84,"00000")&amp;" "&amp;TEXT(E84,"0000")&amp;" "&amp;F84)</f>
        <v>WOW B/V/1/3/2 80103 2540 GMMW</v>
      </c>
      <c r="K84" s="352" t="str">
        <f>IF(B84="","",B84&amp;" "&amp;TEXT(D84,"00000")&amp;" "&amp;TEXT(E84,"0000")&amp;" "&amp;F84)</f>
        <v>B/V/1/3/2 80103 2540 GMMW</v>
      </c>
      <c r="L84" s="353" t="str">
        <f>IF(B84="","",IF(OR(A84="DBFO",A84="OPS",A84="ŚDS",A84="SDS"),"Jednostka","Urząd"))</f>
        <v>Urząd</v>
      </c>
      <c r="M84" s="353" t="str">
        <f>IF(B84="","",IF(COUNTIF(F84,"*sfue*")&gt;0,"Unijne",IF(COUNTIF(F84,"*BO/*")&gt;0,"BO","Pozostałe")))</f>
        <v>Pozostałe</v>
      </c>
      <c r="N84" s="353" t="str">
        <f>IF(B84="","",IF(COUNTIF(B84,"*/V/*")&gt;0,"Oświatowe","Pozaoświatowe"))</f>
        <v>Oświatowe</v>
      </c>
      <c r="O84" s="353" t="str">
        <f>IF(B84="","",IF(OR(COUNTIF(F84,"GZ*")&gt;0,COUNTIF(F84,"PZ*")&gt;0),"tak","nie"))</f>
        <v>nie</v>
      </c>
      <c r="P84" s="353" t="str">
        <f>IF(B84="","",IF(OR(LEFT(E84,3)="401",LEFT(E84,3)="479",LEFT(E84,3)="474",LEFT(E84,3)="475"),"Wynagrodz.",IF(OR(LEFT(E84,3)="417",LEFT(E84,3)="484"),"Um. zlecenia",IF(OR(LEFT(E84,3)="411",LEFT(E84,3)="412",LEFT(E84,3)="471",LEFT(E84,3)="485"),"Pochodne",IF(OR(LEFT(E84,3)="404",LEFT(E84,3)="480"),"13-tki","Rzeczowe")))))</f>
        <v>Rzeczowe</v>
      </c>
      <c r="Q84" s="353" t="str">
        <f>IF(B84="","",IF(OR(COUNTIF(F84,"FPU*")&gt;0,COUNTIF(F84,"*UU*")&gt;0,COUNTIF(F84,"*UNICEF*")&gt;0),"tak","nie"))</f>
        <v>nie</v>
      </c>
      <c r="R84" s="353" t="str">
        <f>IF(B84="","",IF(OR(COUNTIF(F84,"MW*")&gt;0,COUNTIF(F84,"OF*")&gt;0),"tak","nie"))</f>
        <v>nie</v>
      </c>
      <c r="S84" s="354" t="str">
        <f>IF(F84="","",E84&amp;" "&amp;F84)</f>
        <v>2540 GMMW</v>
      </c>
      <c r="T84" s="355">
        <f>IF(F84="","",VLOOKUP(B84,'Porządk. zadań'!$A$1:$C$673,3,0))</f>
        <v>100</v>
      </c>
      <c r="U84" s="356" t="str">
        <f>IF(F84="","",IF(LEFT(B84,1)="B",MID(B84,FIND("x",SUBSTITUTE(B84,"/","x",1))+1,FIND("x",SUBSTITUTE(B84,"/","x",2))-FIND("x",SUBSTITUTE(B84,"/","x",1))-1),MID(B84,FIND("x",SUBSTITUTE(B84,"/","x",2))+1,FIND("x",SUBSTITUTE(B84,"/","x",3))-FIND("x",SUBSTITUTE(B84,"/","x",2))-1)))</f>
        <v>V</v>
      </c>
      <c r="V84" s="356" t="str">
        <f>IF(F84="","",IF(LEFT(B84,1)="B",MID(B84,FIND("-",SUBSTITUTE(B84,"/","-",1))+1,FIND("-",SUBSTITUTE(B84,"/","-",3))-FIND("-",SUBSTITUTE(B84,"/","-",1))-1),SUBSTITUTE(MID(B84,FIND("-",SUBSTITUTE(B84,"/","-",2))+1,FIND("-",SUBSTITUTE(B84,"/","-",4))-FIND("-",SUBSTITUTE(B84,"/","-",2))-1),"P","")))</f>
        <v>V/1</v>
      </c>
      <c r="W84" s="356" t="str">
        <f>IF(F84="","",IF(LEFT(B84,1)="B",IF(LEN(B84)-LEN(SUBSTITUTE(B84,"/",""))=4,LEFT(B84,FIND("x",SUBSTITUTE(B84,"/","x",4))-1),B84),IF(LEN(B84)-LEN(SUBSTITUTE(B84,"/",""))=5,LEFT(B84,FIND("x",SUBSTITUTE(B84,"/","x",5))-1),B84)))</f>
        <v>B/V/1/3</v>
      </c>
      <c r="X84" s="356" t="str">
        <f>IF(F84="","",IF(LEFT(B84,1)="B",IF(F84="","",IF(LEN(B84)-LEN(SUBSTITUTE(B84,"/",""))=4,B84,"-")),IF(LEN(B84)-LEN(SUBSTITUTE(B84,"/",""))=5,B84,"-")))</f>
        <v>B/V/1/3/2</v>
      </c>
    </row>
    <row r="85" spans="1:24">
      <c r="A85" s="345" t="s">
        <v>780</v>
      </c>
      <c r="B85" s="345" t="s">
        <v>66</v>
      </c>
      <c r="C85" s="346" t="s">
        <v>67</v>
      </c>
      <c r="D85" s="347">
        <v>80101</v>
      </c>
      <c r="E85" s="348">
        <v>3020</v>
      </c>
      <c r="F85" s="345" t="s">
        <v>2069</v>
      </c>
      <c r="G85" s="349">
        <v>99934</v>
      </c>
      <c r="H85" s="350">
        <v>87645.55</v>
      </c>
      <c r="I85" s="351"/>
      <c r="J85" s="352" t="str">
        <f>IF(A85="","",A85&amp;" "&amp;B85&amp;" "&amp;TEXT(D85,"00000")&amp;" "&amp;TEXT(E85,"0000")&amp;" "&amp;F85)</f>
        <v>DBFO B/V/1/4/1 80101 3020 GMMW</v>
      </c>
      <c r="K85" s="352" t="str">
        <f>IF(B85="","",B85&amp;" "&amp;TEXT(D85,"00000")&amp;" "&amp;TEXT(E85,"0000")&amp;" "&amp;F85)</f>
        <v>B/V/1/4/1 80101 3020 GMMW</v>
      </c>
      <c r="L85" s="353" t="str">
        <f>IF(B85="","",IF(OR(A85="DBFO",A85="OPS",A85="ŚDS",A85="SDS"),"Jednostka","Urząd"))</f>
        <v>Jednostka</v>
      </c>
      <c r="M85" s="353" t="str">
        <f>IF(B85="","",IF(COUNTIF(F85,"*sfue*")&gt;0,"Unijne",IF(COUNTIF(F85,"*BO/*")&gt;0,"BO","Pozostałe")))</f>
        <v>Pozostałe</v>
      </c>
      <c r="N85" s="353" t="str">
        <f>IF(B85="","",IF(COUNTIF(B85,"*/V/*")&gt;0,"Oświatowe","Pozaoświatowe"))</f>
        <v>Oświatowe</v>
      </c>
      <c r="O85" s="353" t="str">
        <f>IF(B85="","",IF(OR(COUNTIF(F85,"GZ*")&gt;0,COUNTIF(F85,"PZ*")&gt;0),"tak","nie"))</f>
        <v>nie</v>
      </c>
      <c r="P85" s="353" t="str">
        <f>IF(B85="","",IF(OR(LEFT(E85,3)="401",LEFT(E85,3)="479",LEFT(E85,3)="474",LEFT(E85,3)="475"),"Wynagrodz.",IF(OR(LEFT(E85,3)="417",LEFT(E85,3)="484"),"Um. zlecenia",IF(OR(LEFT(E85,3)="411",LEFT(E85,3)="412",LEFT(E85,3)="471",LEFT(E85,3)="485"),"Pochodne",IF(OR(LEFT(E85,3)="404",LEFT(E85,3)="480"),"13-tki","Rzeczowe")))))</f>
        <v>Rzeczowe</v>
      </c>
      <c r="Q85" s="353" t="str">
        <f>IF(B85="","",IF(OR(COUNTIF(F85,"FPU*")&gt;0,COUNTIF(F85,"*UU*")&gt;0,COUNTIF(F85,"*UNICEF*")&gt;0),"tak","nie"))</f>
        <v>nie</v>
      </c>
      <c r="R85" s="353" t="str">
        <f>IF(B85="","",IF(OR(COUNTIF(F85,"MW*")&gt;0,COUNTIF(F85,"OF*")&gt;0),"tak","nie"))</f>
        <v>nie</v>
      </c>
      <c r="S85" s="354" t="str">
        <f>IF(F85="","",E85&amp;" "&amp;F85)</f>
        <v>3020 GMMW</v>
      </c>
      <c r="T85" s="355">
        <f>IF(F85="","",VLOOKUP(B85,'Porządk. zadań'!$A$1:$C$673,3,0))</f>
        <v>101</v>
      </c>
      <c r="U85" s="356" t="str">
        <f>IF(F85="","",IF(LEFT(B85,1)="B",MID(B85,FIND("x",SUBSTITUTE(B85,"/","x",1))+1,FIND("x",SUBSTITUTE(B85,"/","x",2))-FIND("x",SUBSTITUTE(B85,"/","x",1))-1),MID(B85,FIND("x",SUBSTITUTE(B85,"/","x",2))+1,FIND("x",SUBSTITUTE(B85,"/","x",3))-FIND("x",SUBSTITUTE(B85,"/","x",2))-1)))</f>
        <v>V</v>
      </c>
      <c r="V85" s="356" t="str">
        <f>IF(F85="","",IF(LEFT(B85,1)="B",MID(B85,FIND("-",SUBSTITUTE(B85,"/","-",1))+1,FIND("-",SUBSTITUTE(B85,"/","-",3))-FIND("-",SUBSTITUTE(B85,"/","-",1))-1),SUBSTITUTE(MID(B85,FIND("-",SUBSTITUTE(B85,"/","-",2))+1,FIND("-",SUBSTITUTE(B85,"/","-",4))-FIND("-",SUBSTITUTE(B85,"/","-",2))-1),"P","")))</f>
        <v>V/1</v>
      </c>
      <c r="W85" s="356" t="str">
        <f>IF(F85="","",IF(LEFT(B85,1)="B",IF(LEN(B85)-LEN(SUBSTITUTE(B85,"/",""))=4,LEFT(B85,FIND("x",SUBSTITUTE(B85,"/","x",4))-1),B85),IF(LEN(B85)-LEN(SUBSTITUTE(B85,"/",""))=5,LEFT(B85,FIND("x",SUBSTITUTE(B85,"/","x",5))-1),B85)))</f>
        <v>B/V/1/4</v>
      </c>
      <c r="X85" s="356" t="str">
        <f>IF(F85="","",IF(LEFT(B85,1)="B",IF(F85="","",IF(LEN(B85)-LEN(SUBSTITUTE(B85,"/",""))=4,B85,"-")),IF(LEN(B85)-LEN(SUBSTITUTE(B85,"/",""))=5,B85,"-")))</f>
        <v>B/V/1/4/1</v>
      </c>
    </row>
    <row r="86" spans="1:24">
      <c r="A86" s="345" t="s">
        <v>780</v>
      </c>
      <c r="B86" s="345" t="s">
        <v>66</v>
      </c>
      <c r="C86" s="346" t="s">
        <v>67</v>
      </c>
      <c r="D86" s="347">
        <v>80101</v>
      </c>
      <c r="E86" s="348">
        <v>4010</v>
      </c>
      <c r="F86" s="345" t="s">
        <v>2069</v>
      </c>
      <c r="G86" s="349">
        <v>22994400</v>
      </c>
      <c r="H86" s="350">
        <v>22970413.390000001</v>
      </c>
      <c r="I86" s="351"/>
      <c r="J86" s="352" t="str">
        <f>IF(A86="","",A86&amp;" "&amp;B86&amp;" "&amp;TEXT(D86,"00000")&amp;" "&amp;TEXT(E86,"0000")&amp;" "&amp;F86)</f>
        <v>DBFO B/V/1/4/1 80101 4010 GMMW</v>
      </c>
      <c r="K86" s="352" t="str">
        <f>IF(B86="","",B86&amp;" "&amp;TEXT(D86,"00000")&amp;" "&amp;TEXT(E86,"0000")&amp;" "&amp;F86)</f>
        <v>B/V/1/4/1 80101 4010 GMMW</v>
      </c>
      <c r="L86" s="353" t="str">
        <f>IF(B86="","",IF(OR(A86="DBFO",A86="OPS",A86="ŚDS",A86="SDS"),"Jednostka","Urząd"))</f>
        <v>Jednostka</v>
      </c>
      <c r="M86" s="353" t="str">
        <f>IF(B86="","",IF(COUNTIF(F86,"*sfue*")&gt;0,"Unijne",IF(COUNTIF(F86,"*BO/*")&gt;0,"BO","Pozostałe")))</f>
        <v>Pozostałe</v>
      </c>
      <c r="N86" s="353" t="str">
        <f>IF(B86="","",IF(COUNTIF(B86,"*/V/*")&gt;0,"Oświatowe","Pozaoświatowe"))</f>
        <v>Oświatowe</v>
      </c>
      <c r="O86" s="353" t="str">
        <f>IF(B86="","",IF(OR(COUNTIF(F86,"GZ*")&gt;0,COUNTIF(F86,"PZ*")&gt;0),"tak","nie"))</f>
        <v>nie</v>
      </c>
      <c r="P86" s="353" t="str">
        <f>IF(B86="","",IF(OR(LEFT(E86,3)="401",LEFT(E86,3)="479",LEFT(E86,3)="474",LEFT(E86,3)="475"),"Wynagrodz.",IF(OR(LEFT(E86,3)="417",LEFT(E86,3)="484"),"Um. zlecenia",IF(OR(LEFT(E86,3)="411",LEFT(E86,3)="412",LEFT(E86,3)="471",LEFT(E86,3)="485"),"Pochodne",IF(OR(LEFT(E86,3)="404",LEFT(E86,3)="480"),"13-tki","Rzeczowe")))))</f>
        <v>Wynagrodz.</v>
      </c>
      <c r="Q86" s="353" t="str">
        <f>IF(B86="","",IF(OR(COUNTIF(F86,"FPU*")&gt;0,COUNTIF(F86,"*UU*")&gt;0,COUNTIF(F86,"*UNICEF*")&gt;0),"tak","nie"))</f>
        <v>nie</v>
      </c>
      <c r="R86" s="353" t="str">
        <f>IF(B86="","",IF(OR(COUNTIF(F86,"MW*")&gt;0,COUNTIF(F86,"OF*")&gt;0),"tak","nie"))</f>
        <v>nie</v>
      </c>
      <c r="S86" s="354" t="str">
        <f>IF(F86="","",E86&amp;" "&amp;F86)</f>
        <v>4010 GMMW</v>
      </c>
      <c r="T86" s="355">
        <f>IF(F86="","",VLOOKUP(B86,'Porządk. zadań'!$A$1:$C$673,3,0))</f>
        <v>101</v>
      </c>
      <c r="U86" s="356" t="str">
        <f>IF(F86="","",IF(LEFT(B86,1)="B",MID(B86,FIND("x",SUBSTITUTE(B86,"/","x",1))+1,FIND("x",SUBSTITUTE(B86,"/","x",2))-FIND("x",SUBSTITUTE(B86,"/","x",1))-1),MID(B86,FIND("x",SUBSTITUTE(B86,"/","x",2))+1,FIND("x",SUBSTITUTE(B86,"/","x",3))-FIND("x",SUBSTITUTE(B86,"/","x",2))-1)))</f>
        <v>V</v>
      </c>
      <c r="V86" s="356" t="str">
        <f>IF(F86="","",IF(LEFT(B86,1)="B",MID(B86,FIND("-",SUBSTITUTE(B86,"/","-",1))+1,FIND("-",SUBSTITUTE(B86,"/","-",3))-FIND("-",SUBSTITUTE(B86,"/","-",1))-1),SUBSTITUTE(MID(B86,FIND("-",SUBSTITUTE(B86,"/","-",2))+1,FIND("-",SUBSTITUTE(B86,"/","-",4))-FIND("-",SUBSTITUTE(B86,"/","-",2))-1),"P","")))</f>
        <v>V/1</v>
      </c>
      <c r="W86" s="356" t="str">
        <f>IF(F86="","",IF(LEFT(B86,1)="B",IF(LEN(B86)-LEN(SUBSTITUTE(B86,"/",""))=4,LEFT(B86,FIND("x",SUBSTITUTE(B86,"/","x",4))-1),B86),IF(LEN(B86)-LEN(SUBSTITUTE(B86,"/",""))=5,LEFT(B86,FIND("x",SUBSTITUTE(B86,"/","x",5))-1),B86)))</f>
        <v>B/V/1/4</v>
      </c>
      <c r="X86" s="356" t="str">
        <f>IF(F86="","",IF(LEFT(B86,1)="B",IF(F86="","",IF(LEN(B86)-LEN(SUBSTITUTE(B86,"/",""))=4,B86,"-")),IF(LEN(B86)-LEN(SUBSTITUTE(B86,"/",""))=5,B86,"-")))</f>
        <v>B/V/1/4/1</v>
      </c>
    </row>
    <row r="87" spans="1:24">
      <c r="A87" s="345" t="s">
        <v>780</v>
      </c>
      <c r="B87" s="345" t="s">
        <v>66</v>
      </c>
      <c r="C87" s="346" t="s">
        <v>67</v>
      </c>
      <c r="D87" s="347">
        <v>80101</v>
      </c>
      <c r="E87" s="348">
        <v>4040</v>
      </c>
      <c r="F87" s="345" t="s">
        <v>2069</v>
      </c>
      <c r="G87" s="349">
        <v>1655039</v>
      </c>
      <c r="H87" s="350">
        <v>1654350.36</v>
      </c>
      <c r="I87" s="351"/>
      <c r="J87" s="352" t="str">
        <f>IF(A87="","",A87&amp;" "&amp;B87&amp;" "&amp;TEXT(D87,"00000")&amp;" "&amp;TEXT(E87,"0000")&amp;" "&amp;F87)</f>
        <v>DBFO B/V/1/4/1 80101 4040 GMMW</v>
      </c>
      <c r="K87" s="352" t="str">
        <f>IF(B87="","",B87&amp;" "&amp;TEXT(D87,"00000")&amp;" "&amp;TEXT(E87,"0000")&amp;" "&amp;F87)</f>
        <v>B/V/1/4/1 80101 4040 GMMW</v>
      </c>
      <c r="L87" s="353" t="str">
        <f>IF(B87="","",IF(OR(A87="DBFO",A87="OPS",A87="ŚDS",A87="SDS"),"Jednostka","Urząd"))</f>
        <v>Jednostka</v>
      </c>
      <c r="M87" s="353" t="str">
        <f>IF(B87="","",IF(COUNTIF(F87,"*sfue*")&gt;0,"Unijne",IF(COUNTIF(F87,"*BO/*")&gt;0,"BO","Pozostałe")))</f>
        <v>Pozostałe</v>
      </c>
      <c r="N87" s="353" t="str">
        <f>IF(B87="","",IF(COUNTIF(B87,"*/V/*")&gt;0,"Oświatowe","Pozaoświatowe"))</f>
        <v>Oświatowe</v>
      </c>
      <c r="O87" s="353" t="str">
        <f>IF(B87="","",IF(OR(COUNTIF(F87,"GZ*")&gt;0,COUNTIF(F87,"PZ*")&gt;0),"tak","nie"))</f>
        <v>nie</v>
      </c>
      <c r="P87" s="353" t="str">
        <f>IF(B87="","",IF(OR(LEFT(E87,3)="401",LEFT(E87,3)="479",LEFT(E87,3)="474",LEFT(E87,3)="475"),"Wynagrodz.",IF(OR(LEFT(E87,3)="417",LEFT(E87,3)="484"),"Um. zlecenia",IF(OR(LEFT(E87,3)="411",LEFT(E87,3)="412",LEFT(E87,3)="471",LEFT(E87,3)="485"),"Pochodne",IF(OR(LEFT(E87,3)="404",LEFT(E87,3)="480"),"13-tki","Rzeczowe")))))</f>
        <v>13-tki</v>
      </c>
      <c r="Q87" s="353" t="str">
        <f>IF(B87="","",IF(OR(COUNTIF(F87,"FPU*")&gt;0,COUNTIF(F87,"*UU*")&gt;0,COUNTIF(F87,"*UNICEF*")&gt;0),"tak","nie"))</f>
        <v>nie</v>
      </c>
      <c r="R87" s="353" t="str">
        <f>IF(B87="","",IF(OR(COUNTIF(F87,"MW*")&gt;0,COUNTIF(F87,"OF*")&gt;0),"tak","nie"))</f>
        <v>nie</v>
      </c>
      <c r="S87" s="354" t="str">
        <f>IF(F87="","",E87&amp;" "&amp;F87)</f>
        <v>4040 GMMW</v>
      </c>
      <c r="T87" s="355">
        <f>IF(F87="","",VLOOKUP(B87,'Porządk. zadań'!$A$1:$C$673,3,0))</f>
        <v>101</v>
      </c>
      <c r="U87" s="356" t="str">
        <f>IF(F87="","",IF(LEFT(B87,1)="B",MID(B87,FIND("x",SUBSTITUTE(B87,"/","x",1))+1,FIND("x",SUBSTITUTE(B87,"/","x",2))-FIND("x",SUBSTITUTE(B87,"/","x",1))-1),MID(B87,FIND("x",SUBSTITUTE(B87,"/","x",2))+1,FIND("x",SUBSTITUTE(B87,"/","x",3))-FIND("x",SUBSTITUTE(B87,"/","x",2))-1)))</f>
        <v>V</v>
      </c>
      <c r="V87" s="356" t="str">
        <f>IF(F87="","",IF(LEFT(B87,1)="B",MID(B87,FIND("-",SUBSTITUTE(B87,"/","-",1))+1,FIND("-",SUBSTITUTE(B87,"/","-",3))-FIND("-",SUBSTITUTE(B87,"/","-",1))-1),SUBSTITUTE(MID(B87,FIND("-",SUBSTITUTE(B87,"/","-",2))+1,FIND("-",SUBSTITUTE(B87,"/","-",4))-FIND("-",SUBSTITUTE(B87,"/","-",2))-1),"P","")))</f>
        <v>V/1</v>
      </c>
      <c r="W87" s="356" t="str">
        <f>IF(F87="","",IF(LEFT(B87,1)="B",IF(LEN(B87)-LEN(SUBSTITUTE(B87,"/",""))=4,LEFT(B87,FIND("x",SUBSTITUTE(B87,"/","x",4))-1),B87),IF(LEN(B87)-LEN(SUBSTITUTE(B87,"/",""))=5,LEFT(B87,FIND("x",SUBSTITUTE(B87,"/","x",5))-1),B87)))</f>
        <v>B/V/1/4</v>
      </c>
      <c r="X87" s="356" t="str">
        <f>IF(F87="","",IF(LEFT(B87,1)="B",IF(F87="","",IF(LEN(B87)-LEN(SUBSTITUTE(B87,"/",""))=4,B87,"-")),IF(LEN(B87)-LEN(SUBSTITUTE(B87,"/",""))=5,B87,"-")))</f>
        <v>B/V/1/4/1</v>
      </c>
    </row>
    <row r="88" spans="1:24">
      <c r="A88" s="345" t="s">
        <v>780</v>
      </c>
      <c r="B88" s="345" t="s">
        <v>66</v>
      </c>
      <c r="C88" s="346" t="s">
        <v>67</v>
      </c>
      <c r="D88" s="347">
        <v>80101</v>
      </c>
      <c r="E88" s="348">
        <v>4110</v>
      </c>
      <c r="F88" s="345" t="s">
        <v>2069</v>
      </c>
      <c r="G88" s="349">
        <v>18842272</v>
      </c>
      <c r="H88" s="350">
        <v>18842269.640000001</v>
      </c>
      <c r="I88" s="351"/>
      <c r="J88" s="352" t="str">
        <f>IF(A88="","",A88&amp;" "&amp;B88&amp;" "&amp;TEXT(D88,"00000")&amp;" "&amp;TEXT(E88,"0000")&amp;" "&amp;F88)</f>
        <v>DBFO B/V/1/4/1 80101 4110 GMMW</v>
      </c>
      <c r="K88" s="352" t="str">
        <f>IF(B88="","",B88&amp;" "&amp;TEXT(D88,"00000")&amp;" "&amp;TEXT(E88,"0000")&amp;" "&amp;F88)</f>
        <v>B/V/1/4/1 80101 4110 GMMW</v>
      </c>
      <c r="L88" s="353" t="str">
        <f>IF(B88="","",IF(OR(A88="DBFO",A88="OPS",A88="ŚDS",A88="SDS"),"Jednostka","Urząd"))</f>
        <v>Jednostka</v>
      </c>
      <c r="M88" s="353" t="str">
        <f>IF(B88="","",IF(COUNTIF(F88,"*sfue*")&gt;0,"Unijne",IF(COUNTIF(F88,"*BO/*")&gt;0,"BO","Pozostałe")))</f>
        <v>Pozostałe</v>
      </c>
      <c r="N88" s="353" t="str">
        <f>IF(B88="","",IF(COUNTIF(B88,"*/V/*")&gt;0,"Oświatowe","Pozaoświatowe"))</f>
        <v>Oświatowe</v>
      </c>
      <c r="O88" s="353" t="str">
        <f>IF(B88="","",IF(OR(COUNTIF(F88,"GZ*")&gt;0,COUNTIF(F88,"PZ*")&gt;0),"tak","nie"))</f>
        <v>nie</v>
      </c>
      <c r="P88" s="353" t="str">
        <f>IF(B88="","",IF(OR(LEFT(E88,3)="401",LEFT(E88,3)="479",LEFT(E88,3)="474",LEFT(E88,3)="475"),"Wynagrodz.",IF(OR(LEFT(E88,3)="417",LEFT(E88,3)="484"),"Um. zlecenia",IF(OR(LEFT(E88,3)="411",LEFT(E88,3)="412",LEFT(E88,3)="471",LEFT(E88,3)="485"),"Pochodne",IF(OR(LEFT(E88,3)="404",LEFT(E88,3)="480"),"13-tki","Rzeczowe")))))</f>
        <v>Pochodne</v>
      </c>
      <c r="Q88" s="353" t="str">
        <f>IF(B88="","",IF(OR(COUNTIF(F88,"FPU*")&gt;0,COUNTIF(F88,"*UU*")&gt;0,COUNTIF(F88,"*UNICEF*")&gt;0),"tak","nie"))</f>
        <v>nie</v>
      </c>
      <c r="R88" s="353" t="str">
        <f>IF(B88="","",IF(OR(COUNTIF(F88,"MW*")&gt;0,COUNTIF(F88,"OF*")&gt;0),"tak","nie"))</f>
        <v>nie</v>
      </c>
      <c r="S88" s="354" t="str">
        <f>IF(F88="","",E88&amp;" "&amp;F88)</f>
        <v>4110 GMMW</v>
      </c>
      <c r="T88" s="355">
        <f>IF(F88="","",VLOOKUP(B88,'Porządk. zadań'!$A$1:$C$673,3,0))</f>
        <v>101</v>
      </c>
      <c r="U88" s="356" t="str">
        <f>IF(F88="","",IF(LEFT(B88,1)="B",MID(B88,FIND("x",SUBSTITUTE(B88,"/","x",1))+1,FIND("x",SUBSTITUTE(B88,"/","x",2))-FIND("x",SUBSTITUTE(B88,"/","x",1))-1),MID(B88,FIND("x",SUBSTITUTE(B88,"/","x",2))+1,FIND("x",SUBSTITUTE(B88,"/","x",3))-FIND("x",SUBSTITUTE(B88,"/","x",2))-1)))</f>
        <v>V</v>
      </c>
      <c r="V88" s="356" t="str">
        <f>IF(F88="","",IF(LEFT(B88,1)="B",MID(B88,FIND("-",SUBSTITUTE(B88,"/","-",1))+1,FIND("-",SUBSTITUTE(B88,"/","-",3))-FIND("-",SUBSTITUTE(B88,"/","-",1))-1),SUBSTITUTE(MID(B88,FIND("-",SUBSTITUTE(B88,"/","-",2))+1,FIND("-",SUBSTITUTE(B88,"/","-",4))-FIND("-",SUBSTITUTE(B88,"/","-",2))-1),"P","")))</f>
        <v>V/1</v>
      </c>
      <c r="W88" s="356" t="str">
        <f>IF(F88="","",IF(LEFT(B88,1)="B",IF(LEN(B88)-LEN(SUBSTITUTE(B88,"/",""))=4,LEFT(B88,FIND("x",SUBSTITUTE(B88,"/","x",4))-1),B88),IF(LEN(B88)-LEN(SUBSTITUTE(B88,"/",""))=5,LEFT(B88,FIND("x",SUBSTITUTE(B88,"/","x",5))-1),B88)))</f>
        <v>B/V/1/4</v>
      </c>
      <c r="X88" s="356" t="str">
        <f>IF(F88="","",IF(LEFT(B88,1)="B",IF(F88="","",IF(LEN(B88)-LEN(SUBSTITUTE(B88,"/",""))=4,B88,"-")),IF(LEN(B88)-LEN(SUBSTITUTE(B88,"/",""))=5,B88,"-")))</f>
        <v>B/V/1/4/1</v>
      </c>
    </row>
    <row r="89" spans="1:24">
      <c r="A89" s="345" t="s">
        <v>780</v>
      </c>
      <c r="B89" s="345" t="s">
        <v>66</v>
      </c>
      <c r="C89" s="346" t="s">
        <v>67</v>
      </c>
      <c r="D89" s="347">
        <v>80101</v>
      </c>
      <c r="E89" s="348">
        <v>4120</v>
      </c>
      <c r="F89" s="345" t="s">
        <v>2069</v>
      </c>
      <c r="G89" s="349">
        <v>1844220</v>
      </c>
      <c r="H89" s="350">
        <v>1844220</v>
      </c>
      <c r="I89" s="351"/>
      <c r="J89" s="352" t="str">
        <f>IF(A89="","",A89&amp;" "&amp;B89&amp;" "&amp;TEXT(D89,"00000")&amp;" "&amp;TEXT(E89,"0000")&amp;" "&amp;F89)</f>
        <v>DBFO B/V/1/4/1 80101 4120 GMMW</v>
      </c>
      <c r="K89" s="352" t="str">
        <f>IF(B89="","",B89&amp;" "&amp;TEXT(D89,"00000")&amp;" "&amp;TEXT(E89,"0000")&amp;" "&amp;F89)</f>
        <v>B/V/1/4/1 80101 4120 GMMW</v>
      </c>
      <c r="L89" s="353" t="str">
        <f>IF(B89="","",IF(OR(A89="DBFO",A89="OPS",A89="ŚDS",A89="SDS"),"Jednostka","Urząd"))</f>
        <v>Jednostka</v>
      </c>
      <c r="M89" s="353" t="str">
        <f>IF(B89="","",IF(COUNTIF(F89,"*sfue*")&gt;0,"Unijne",IF(COUNTIF(F89,"*BO/*")&gt;0,"BO","Pozostałe")))</f>
        <v>Pozostałe</v>
      </c>
      <c r="N89" s="353" t="str">
        <f>IF(B89="","",IF(COUNTIF(B89,"*/V/*")&gt;0,"Oświatowe","Pozaoświatowe"))</f>
        <v>Oświatowe</v>
      </c>
      <c r="O89" s="353" t="str">
        <f>IF(B89="","",IF(OR(COUNTIF(F89,"GZ*")&gt;0,COUNTIF(F89,"PZ*")&gt;0),"tak","nie"))</f>
        <v>nie</v>
      </c>
      <c r="P89" s="353" t="str">
        <f>IF(B89="","",IF(OR(LEFT(E89,3)="401",LEFT(E89,3)="479",LEFT(E89,3)="474",LEFT(E89,3)="475"),"Wynagrodz.",IF(OR(LEFT(E89,3)="417",LEFT(E89,3)="484"),"Um. zlecenia",IF(OR(LEFT(E89,3)="411",LEFT(E89,3)="412",LEFT(E89,3)="471",LEFT(E89,3)="485"),"Pochodne",IF(OR(LEFT(E89,3)="404",LEFT(E89,3)="480"),"13-tki","Rzeczowe")))))</f>
        <v>Pochodne</v>
      </c>
      <c r="Q89" s="353" t="str">
        <f>IF(B89="","",IF(OR(COUNTIF(F89,"FPU*")&gt;0,COUNTIF(F89,"*UU*")&gt;0,COUNTIF(F89,"*UNICEF*")&gt;0),"tak","nie"))</f>
        <v>nie</v>
      </c>
      <c r="R89" s="353" t="str">
        <f>IF(B89="","",IF(OR(COUNTIF(F89,"MW*")&gt;0,COUNTIF(F89,"OF*")&gt;0),"tak","nie"))</f>
        <v>nie</v>
      </c>
      <c r="S89" s="354" t="str">
        <f>IF(F89="","",E89&amp;" "&amp;F89)</f>
        <v>4120 GMMW</v>
      </c>
      <c r="T89" s="355">
        <f>IF(F89="","",VLOOKUP(B89,'Porządk. zadań'!$A$1:$C$673,3,0))</f>
        <v>101</v>
      </c>
      <c r="U89" s="356" t="str">
        <f>IF(F89="","",IF(LEFT(B89,1)="B",MID(B89,FIND("x",SUBSTITUTE(B89,"/","x",1))+1,FIND("x",SUBSTITUTE(B89,"/","x",2))-FIND("x",SUBSTITUTE(B89,"/","x",1))-1),MID(B89,FIND("x",SUBSTITUTE(B89,"/","x",2))+1,FIND("x",SUBSTITUTE(B89,"/","x",3))-FIND("x",SUBSTITUTE(B89,"/","x",2))-1)))</f>
        <v>V</v>
      </c>
      <c r="V89" s="356" t="str">
        <f>IF(F89="","",IF(LEFT(B89,1)="B",MID(B89,FIND("-",SUBSTITUTE(B89,"/","-",1))+1,FIND("-",SUBSTITUTE(B89,"/","-",3))-FIND("-",SUBSTITUTE(B89,"/","-",1))-1),SUBSTITUTE(MID(B89,FIND("-",SUBSTITUTE(B89,"/","-",2))+1,FIND("-",SUBSTITUTE(B89,"/","-",4))-FIND("-",SUBSTITUTE(B89,"/","-",2))-1),"P","")))</f>
        <v>V/1</v>
      </c>
      <c r="W89" s="356" t="str">
        <f>IF(F89="","",IF(LEFT(B89,1)="B",IF(LEN(B89)-LEN(SUBSTITUTE(B89,"/",""))=4,LEFT(B89,FIND("x",SUBSTITUTE(B89,"/","x",4))-1),B89),IF(LEN(B89)-LEN(SUBSTITUTE(B89,"/",""))=5,LEFT(B89,FIND("x",SUBSTITUTE(B89,"/","x",5))-1),B89)))</f>
        <v>B/V/1/4</v>
      </c>
      <c r="X89" s="356" t="str">
        <f>IF(F89="","",IF(LEFT(B89,1)="B",IF(F89="","",IF(LEN(B89)-LEN(SUBSTITUTE(B89,"/",""))=4,B89,"-")),IF(LEN(B89)-LEN(SUBSTITUTE(B89,"/",""))=5,B89,"-")))</f>
        <v>B/V/1/4/1</v>
      </c>
    </row>
    <row r="90" spans="1:24">
      <c r="A90" s="345" t="s">
        <v>780</v>
      </c>
      <c r="B90" s="345" t="s">
        <v>66</v>
      </c>
      <c r="C90" s="346" t="s">
        <v>67</v>
      </c>
      <c r="D90" s="348">
        <v>80101</v>
      </c>
      <c r="E90" s="357">
        <v>4140</v>
      </c>
      <c r="F90" s="345" t="s">
        <v>2069</v>
      </c>
      <c r="G90" s="349">
        <v>187500</v>
      </c>
      <c r="H90" s="350">
        <v>185214</v>
      </c>
      <c r="I90" s="351"/>
      <c r="J90" s="352" t="str">
        <f>IF(A90="","",A90&amp;" "&amp;B90&amp;" "&amp;TEXT(D90,"00000")&amp;" "&amp;TEXT(E90,"0000")&amp;" "&amp;F90)</f>
        <v>DBFO B/V/1/4/1 80101 4140 GMMW</v>
      </c>
      <c r="K90" s="352" t="str">
        <f>IF(B90="","",B90&amp;" "&amp;TEXT(D90,"00000")&amp;" "&amp;TEXT(E90,"0000")&amp;" "&amp;F90)</f>
        <v>B/V/1/4/1 80101 4140 GMMW</v>
      </c>
      <c r="L90" s="353" t="str">
        <f>IF(B90="","",IF(OR(A90="DBFO",A90="OPS",A90="ŚDS",A90="SDS"),"Jednostka","Urząd"))</f>
        <v>Jednostka</v>
      </c>
      <c r="M90" s="353" t="str">
        <f>IF(B90="","",IF(COUNTIF(F90,"*sfue*")&gt;0,"Unijne",IF(COUNTIF(F90,"*BO/*")&gt;0,"BO","Pozostałe")))</f>
        <v>Pozostałe</v>
      </c>
      <c r="N90" s="353" t="str">
        <f>IF(B90="","",IF(COUNTIF(B90,"*/V/*")&gt;0,"Oświatowe","Pozaoświatowe"))</f>
        <v>Oświatowe</v>
      </c>
      <c r="O90" s="353" t="str">
        <f>IF(B90="","",IF(OR(COUNTIF(F90,"GZ*")&gt;0,COUNTIF(F90,"PZ*")&gt;0),"tak","nie"))</f>
        <v>nie</v>
      </c>
      <c r="P90" s="353" t="str">
        <f>IF(B90="","",IF(OR(LEFT(E90,3)="401",LEFT(E90,3)="479",LEFT(E90,3)="474",LEFT(E90,3)="475"),"Wynagrodz.",IF(OR(LEFT(E90,3)="417",LEFT(E90,3)="484"),"Um. zlecenia",IF(OR(LEFT(E90,3)="411",LEFT(E90,3)="412",LEFT(E90,3)="471",LEFT(E90,3)="485"),"Pochodne",IF(OR(LEFT(E90,3)="404",LEFT(E90,3)="480"),"13-tki","Rzeczowe")))))</f>
        <v>Rzeczowe</v>
      </c>
      <c r="Q90" s="353" t="str">
        <f>IF(B90="","",IF(OR(COUNTIF(F90,"FPU*")&gt;0,COUNTIF(F90,"*UU*")&gt;0,COUNTIF(F90,"*UNICEF*")&gt;0),"tak","nie"))</f>
        <v>nie</v>
      </c>
      <c r="R90" s="353" t="str">
        <f>IF(B90="","",IF(OR(COUNTIF(F90,"MW*")&gt;0,COUNTIF(F90,"OF*")&gt;0),"tak","nie"))</f>
        <v>nie</v>
      </c>
      <c r="S90" s="354" t="str">
        <f>IF(F90="","",E90&amp;" "&amp;F90)</f>
        <v>4140 GMMW</v>
      </c>
      <c r="T90" s="355">
        <f>IF(F90="","",VLOOKUP(B90,'Porządk. zadań'!$A$1:$C$673,3,0))</f>
        <v>101</v>
      </c>
      <c r="U90" s="356" t="str">
        <f>IF(F90="","",IF(LEFT(B90,1)="B",MID(B90,FIND("x",SUBSTITUTE(B90,"/","x",1))+1,FIND("x",SUBSTITUTE(B90,"/","x",2))-FIND("x",SUBSTITUTE(B90,"/","x",1))-1),MID(B90,FIND("x",SUBSTITUTE(B90,"/","x",2))+1,FIND("x",SUBSTITUTE(B90,"/","x",3))-FIND("x",SUBSTITUTE(B90,"/","x",2))-1)))</f>
        <v>V</v>
      </c>
      <c r="V90" s="356" t="str">
        <f>IF(F90="","",IF(LEFT(B90,1)="B",MID(B90,FIND("-",SUBSTITUTE(B90,"/","-",1))+1,FIND("-",SUBSTITUTE(B90,"/","-",3))-FIND("-",SUBSTITUTE(B90,"/","-",1))-1),SUBSTITUTE(MID(B90,FIND("-",SUBSTITUTE(B90,"/","-",2))+1,FIND("-",SUBSTITUTE(B90,"/","-",4))-FIND("-",SUBSTITUTE(B90,"/","-",2))-1),"P","")))</f>
        <v>V/1</v>
      </c>
      <c r="W90" s="356" t="str">
        <f>IF(F90="","",IF(LEFT(B90,1)="B",IF(LEN(B90)-LEN(SUBSTITUTE(B90,"/",""))=4,LEFT(B90,FIND("x",SUBSTITUTE(B90,"/","x",4))-1),B90),IF(LEN(B90)-LEN(SUBSTITUTE(B90,"/",""))=5,LEFT(B90,FIND("x",SUBSTITUTE(B90,"/","x",5))-1),B90)))</f>
        <v>B/V/1/4</v>
      </c>
      <c r="X90" s="356" t="str">
        <f>IF(F90="","",IF(LEFT(B90,1)="B",IF(F90="","",IF(LEN(B90)-LEN(SUBSTITUTE(B90,"/",""))=4,B90,"-")),IF(LEN(B90)-LEN(SUBSTITUTE(B90,"/",""))=5,B90,"-")))</f>
        <v>B/V/1/4/1</v>
      </c>
    </row>
    <row r="91" spans="1:24">
      <c r="A91" s="345" t="s">
        <v>780</v>
      </c>
      <c r="B91" s="345" t="s">
        <v>66</v>
      </c>
      <c r="C91" s="346" t="s">
        <v>67</v>
      </c>
      <c r="D91" s="348">
        <v>80101</v>
      </c>
      <c r="E91" s="357">
        <v>4170</v>
      </c>
      <c r="F91" s="345" t="s">
        <v>2069</v>
      </c>
      <c r="G91" s="349">
        <v>600</v>
      </c>
      <c r="H91" s="350">
        <v>0</v>
      </c>
      <c r="I91" s="351"/>
      <c r="J91" s="352" t="str">
        <f>IF(A91="","",A91&amp;" "&amp;B91&amp;" "&amp;TEXT(D91,"00000")&amp;" "&amp;TEXT(E91,"0000")&amp;" "&amp;F91)</f>
        <v>DBFO B/V/1/4/1 80101 4170 GMMW</v>
      </c>
      <c r="K91" s="352" t="str">
        <f>IF(B91="","",B91&amp;" "&amp;TEXT(D91,"00000")&amp;" "&amp;TEXT(E91,"0000")&amp;" "&amp;F91)</f>
        <v>B/V/1/4/1 80101 4170 GMMW</v>
      </c>
      <c r="L91" s="353" t="str">
        <f>IF(B91="","",IF(OR(A91="DBFO",A91="OPS",A91="ŚDS",A91="SDS"),"Jednostka","Urząd"))</f>
        <v>Jednostka</v>
      </c>
      <c r="M91" s="353" t="str">
        <f>IF(B91="","",IF(COUNTIF(F91,"*sfue*")&gt;0,"Unijne",IF(COUNTIF(F91,"*BO/*")&gt;0,"BO","Pozostałe")))</f>
        <v>Pozostałe</v>
      </c>
      <c r="N91" s="353" t="str">
        <f>IF(B91="","",IF(COUNTIF(B91,"*/V/*")&gt;0,"Oświatowe","Pozaoświatowe"))</f>
        <v>Oświatowe</v>
      </c>
      <c r="O91" s="353" t="str">
        <f>IF(B91="","",IF(OR(COUNTIF(F91,"GZ*")&gt;0,COUNTIF(F91,"PZ*")&gt;0),"tak","nie"))</f>
        <v>nie</v>
      </c>
      <c r="P91" s="353" t="str">
        <f>IF(B91="","",IF(OR(LEFT(E91,3)="401",LEFT(E91,3)="479",LEFT(E91,3)="474",LEFT(E91,3)="475"),"Wynagrodz.",IF(OR(LEFT(E91,3)="417",LEFT(E91,3)="484"),"Um. zlecenia",IF(OR(LEFT(E91,3)="411",LEFT(E91,3)="412",LEFT(E91,3)="471",LEFT(E91,3)="485"),"Pochodne",IF(OR(LEFT(E91,3)="404",LEFT(E91,3)="480"),"13-tki","Rzeczowe")))))</f>
        <v>Um. zlecenia</v>
      </c>
      <c r="Q91" s="353" t="str">
        <f>IF(B91="","",IF(OR(COUNTIF(F91,"FPU*")&gt;0,COUNTIF(F91,"*UU*")&gt;0,COUNTIF(F91,"*UNICEF*")&gt;0),"tak","nie"))</f>
        <v>nie</v>
      </c>
      <c r="R91" s="353" t="str">
        <f>IF(B91="","",IF(OR(COUNTIF(F91,"MW*")&gt;0,COUNTIF(F91,"OF*")&gt;0),"tak","nie"))</f>
        <v>nie</v>
      </c>
      <c r="S91" s="354" t="str">
        <f>IF(F91="","",E91&amp;" "&amp;F91)</f>
        <v>4170 GMMW</v>
      </c>
      <c r="T91" s="355">
        <f>IF(F91="","",VLOOKUP(B91,'Porządk. zadań'!$A$1:$C$673,3,0))</f>
        <v>101</v>
      </c>
      <c r="U91" s="356" t="str">
        <f>IF(F91="","",IF(LEFT(B91,1)="B",MID(B91,FIND("x",SUBSTITUTE(B91,"/","x",1))+1,FIND("x",SUBSTITUTE(B91,"/","x",2))-FIND("x",SUBSTITUTE(B91,"/","x",1))-1),MID(B91,FIND("x",SUBSTITUTE(B91,"/","x",2))+1,FIND("x",SUBSTITUTE(B91,"/","x",3))-FIND("x",SUBSTITUTE(B91,"/","x",2))-1)))</f>
        <v>V</v>
      </c>
      <c r="V91" s="356" t="str">
        <f>IF(F91="","",IF(LEFT(B91,1)="B",MID(B91,FIND("-",SUBSTITUTE(B91,"/","-",1))+1,FIND("-",SUBSTITUTE(B91,"/","-",3))-FIND("-",SUBSTITUTE(B91,"/","-",1))-1),SUBSTITUTE(MID(B91,FIND("-",SUBSTITUTE(B91,"/","-",2))+1,FIND("-",SUBSTITUTE(B91,"/","-",4))-FIND("-",SUBSTITUTE(B91,"/","-",2))-1),"P","")))</f>
        <v>V/1</v>
      </c>
      <c r="W91" s="356" t="str">
        <f>IF(F91="","",IF(LEFT(B91,1)="B",IF(LEN(B91)-LEN(SUBSTITUTE(B91,"/",""))=4,LEFT(B91,FIND("x",SUBSTITUTE(B91,"/","x",4))-1),B91),IF(LEN(B91)-LEN(SUBSTITUTE(B91,"/",""))=5,LEFT(B91,FIND("x",SUBSTITUTE(B91,"/","x",5))-1),B91)))</f>
        <v>B/V/1/4</v>
      </c>
      <c r="X91" s="356" t="str">
        <f>IF(F91="","",IF(LEFT(B91,1)="B",IF(F91="","",IF(LEN(B91)-LEN(SUBSTITUTE(B91,"/",""))=4,B91,"-")),IF(LEN(B91)-LEN(SUBSTITUTE(B91,"/",""))=5,B91,"-")))</f>
        <v>B/V/1/4/1</v>
      </c>
    </row>
    <row r="92" spans="1:24">
      <c r="A92" s="345" t="s">
        <v>780</v>
      </c>
      <c r="B92" s="345" t="s">
        <v>66</v>
      </c>
      <c r="C92" s="346" t="s">
        <v>67</v>
      </c>
      <c r="D92" s="348">
        <v>80101</v>
      </c>
      <c r="E92" s="357">
        <v>4210</v>
      </c>
      <c r="F92" s="345" t="s">
        <v>2070</v>
      </c>
      <c r="G92" s="349">
        <v>20720</v>
      </c>
      <c r="H92" s="350">
        <v>20720</v>
      </c>
      <c r="I92" s="351"/>
      <c r="J92" s="352" t="str">
        <f>IF(A92="","",A92&amp;" "&amp;B92&amp;" "&amp;TEXT(D92,"00000")&amp;" "&amp;TEXT(E92,"0000")&amp;" "&amp;F92)</f>
        <v>DBFO B/V/1/4/1 80101 4210 GDWM</v>
      </c>
      <c r="K92" s="352" t="str">
        <f>IF(B92="","",B92&amp;" "&amp;TEXT(D92,"00000")&amp;" "&amp;TEXT(E92,"0000")&amp;" "&amp;F92)</f>
        <v>B/V/1/4/1 80101 4210 GDWM</v>
      </c>
      <c r="L92" s="353" t="str">
        <f>IF(B92="","",IF(OR(A92="DBFO",A92="OPS",A92="ŚDS",A92="SDS"),"Jednostka","Urząd"))</f>
        <v>Jednostka</v>
      </c>
      <c r="M92" s="353" t="str">
        <f>IF(B92="","",IF(COUNTIF(F92,"*sfue*")&gt;0,"Unijne",IF(COUNTIF(F92,"*BO/*")&gt;0,"BO","Pozostałe")))</f>
        <v>Pozostałe</v>
      </c>
      <c r="N92" s="353" t="str">
        <f>IF(B92="","",IF(COUNTIF(B92,"*/V/*")&gt;0,"Oświatowe","Pozaoświatowe"))</f>
        <v>Oświatowe</v>
      </c>
      <c r="O92" s="353" t="str">
        <f>IF(B92="","",IF(OR(COUNTIF(F92,"GZ*")&gt;0,COUNTIF(F92,"PZ*")&gt;0),"tak","nie"))</f>
        <v>nie</v>
      </c>
      <c r="P92" s="353" t="str">
        <f>IF(B92="","",IF(OR(LEFT(E92,3)="401",LEFT(E92,3)="479",LEFT(E92,3)="474",LEFT(E92,3)="475"),"Wynagrodz.",IF(OR(LEFT(E92,3)="417",LEFT(E92,3)="484"),"Um. zlecenia",IF(OR(LEFT(E92,3)="411",LEFT(E92,3)="412",LEFT(E92,3)="471",LEFT(E92,3)="485"),"Pochodne",IF(OR(LEFT(E92,3)="404",LEFT(E92,3)="480"),"13-tki","Rzeczowe")))))</f>
        <v>Rzeczowe</v>
      </c>
      <c r="Q92" s="353" t="str">
        <f>IF(B92="","",IF(OR(COUNTIF(F92,"FPU*")&gt;0,COUNTIF(F92,"*UU*")&gt;0,COUNTIF(F92,"*UNICEF*")&gt;0),"tak","nie"))</f>
        <v>nie</v>
      </c>
      <c r="R92" s="353" t="str">
        <f>IF(B92="","",IF(OR(COUNTIF(F92,"MW*")&gt;0,COUNTIF(F92,"OF*")&gt;0),"tak","nie"))</f>
        <v>nie</v>
      </c>
      <c r="S92" s="354" t="str">
        <f>IF(F92="","",E92&amp;" "&amp;F92)</f>
        <v>4210 GDWM</v>
      </c>
      <c r="T92" s="355">
        <f>IF(F92="","",VLOOKUP(B92,'Porządk. zadań'!$A$1:$C$673,3,0))</f>
        <v>101</v>
      </c>
      <c r="U92" s="356" t="str">
        <f>IF(F92="","",IF(LEFT(B92,1)="B",MID(B92,FIND("x",SUBSTITUTE(B92,"/","x",1))+1,FIND("x",SUBSTITUTE(B92,"/","x",2))-FIND("x",SUBSTITUTE(B92,"/","x",1))-1),MID(B92,FIND("x",SUBSTITUTE(B92,"/","x",2))+1,FIND("x",SUBSTITUTE(B92,"/","x",3))-FIND("x",SUBSTITUTE(B92,"/","x",2))-1)))</f>
        <v>V</v>
      </c>
      <c r="V92" s="356" t="str">
        <f>IF(F92="","",IF(LEFT(B92,1)="B",MID(B92,FIND("-",SUBSTITUTE(B92,"/","-",1))+1,FIND("-",SUBSTITUTE(B92,"/","-",3))-FIND("-",SUBSTITUTE(B92,"/","-",1))-1),SUBSTITUTE(MID(B92,FIND("-",SUBSTITUTE(B92,"/","-",2))+1,FIND("-",SUBSTITUTE(B92,"/","-",4))-FIND("-",SUBSTITUTE(B92,"/","-",2))-1),"P","")))</f>
        <v>V/1</v>
      </c>
      <c r="W92" s="356" t="str">
        <f>IF(F92="","",IF(LEFT(B92,1)="B",IF(LEN(B92)-LEN(SUBSTITUTE(B92,"/",""))=4,LEFT(B92,FIND("x",SUBSTITUTE(B92,"/","x",4))-1),B92),IF(LEN(B92)-LEN(SUBSTITUTE(B92,"/",""))=5,LEFT(B92,FIND("x",SUBSTITUTE(B92,"/","x",5))-1),B92)))</f>
        <v>B/V/1/4</v>
      </c>
      <c r="X92" s="356" t="str">
        <f>IF(F92="","",IF(LEFT(B92,1)="B",IF(F92="","",IF(LEN(B92)-LEN(SUBSTITUTE(B92,"/",""))=4,B92,"-")),IF(LEN(B92)-LEN(SUBSTITUTE(B92,"/",""))=5,B92,"-")))</f>
        <v>B/V/1/4/1</v>
      </c>
    </row>
    <row r="93" spans="1:24">
      <c r="A93" s="345" t="s">
        <v>780</v>
      </c>
      <c r="B93" s="345" t="s">
        <v>66</v>
      </c>
      <c r="C93" s="346" t="s">
        <v>67</v>
      </c>
      <c r="D93" s="348">
        <v>80101</v>
      </c>
      <c r="E93" s="357">
        <v>4210</v>
      </c>
      <c r="F93" s="345" t="s">
        <v>2069</v>
      </c>
      <c r="G93" s="349">
        <v>2670191</v>
      </c>
      <c r="H93" s="350">
        <v>2657398.9</v>
      </c>
      <c r="I93" s="351"/>
      <c r="J93" s="352" t="str">
        <f>IF(A93="","",A93&amp;" "&amp;B93&amp;" "&amp;TEXT(D93,"00000")&amp;" "&amp;TEXT(E93,"0000")&amp;" "&amp;F93)</f>
        <v>DBFO B/V/1/4/1 80101 4210 GMMW</v>
      </c>
      <c r="K93" s="352" t="str">
        <f>IF(B93="","",B93&amp;" "&amp;TEXT(D93,"00000")&amp;" "&amp;TEXT(E93,"0000")&amp;" "&amp;F93)</f>
        <v>B/V/1/4/1 80101 4210 GMMW</v>
      </c>
      <c r="L93" s="353" t="str">
        <f>IF(B93="","",IF(OR(A93="DBFO",A93="OPS",A93="ŚDS",A93="SDS"),"Jednostka","Urząd"))</f>
        <v>Jednostka</v>
      </c>
      <c r="M93" s="353" t="str">
        <f>IF(B93="","",IF(COUNTIF(F93,"*sfue*")&gt;0,"Unijne",IF(COUNTIF(F93,"*BO/*")&gt;0,"BO","Pozostałe")))</f>
        <v>Pozostałe</v>
      </c>
      <c r="N93" s="353" t="str">
        <f>IF(B93="","",IF(COUNTIF(B93,"*/V/*")&gt;0,"Oświatowe","Pozaoświatowe"))</f>
        <v>Oświatowe</v>
      </c>
      <c r="O93" s="353" t="str">
        <f>IF(B93="","",IF(OR(COUNTIF(F93,"GZ*")&gt;0,COUNTIF(F93,"PZ*")&gt;0),"tak","nie"))</f>
        <v>nie</v>
      </c>
      <c r="P93" s="353" t="str">
        <f>IF(B93="","",IF(OR(LEFT(E93,3)="401",LEFT(E93,3)="479",LEFT(E93,3)="474",LEFT(E93,3)="475"),"Wynagrodz.",IF(OR(LEFT(E93,3)="417",LEFT(E93,3)="484"),"Um. zlecenia",IF(OR(LEFT(E93,3)="411",LEFT(E93,3)="412",LEFT(E93,3)="471",LEFT(E93,3)="485"),"Pochodne",IF(OR(LEFT(E93,3)="404",LEFT(E93,3)="480"),"13-tki","Rzeczowe")))))</f>
        <v>Rzeczowe</v>
      </c>
      <c r="Q93" s="353" t="str">
        <f>IF(B93="","",IF(OR(COUNTIF(F93,"FPU*")&gt;0,COUNTIF(F93,"*UU*")&gt;0,COUNTIF(F93,"*UNICEF*")&gt;0),"tak","nie"))</f>
        <v>nie</v>
      </c>
      <c r="R93" s="353" t="str">
        <f>IF(B93="","",IF(OR(COUNTIF(F93,"MW*")&gt;0,COUNTIF(F93,"OF*")&gt;0),"tak","nie"))</f>
        <v>nie</v>
      </c>
      <c r="S93" s="354" t="str">
        <f>IF(F93="","",E93&amp;" "&amp;F93)</f>
        <v>4210 GMMW</v>
      </c>
      <c r="T93" s="355">
        <f>IF(F93="","",VLOOKUP(B93,'Porządk. zadań'!$A$1:$C$673,3,0))</f>
        <v>101</v>
      </c>
      <c r="U93" s="356" t="str">
        <f>IF(F93="","",IF(LEFT(B93,1)="B",MID(B93,FIND("x",SUBSTITUTE(B93,"/","x",1))+1,FIND("x",SUBSTITUTE(B93,"/","x",2))-FIND("x",SUBSTITUTE(B93,"/","x",1))-1),MID(B93,FIND("x",SUBSTITUTE(B93,"/","x",2))+1,FIND("x",SUBSTITUTE(B93,"/","x",3))-FIND("x",SUBSTITUTE(B93,"/","x",2))-1)))</f>
        <v>V</v>
      </c>
      <c r="V93" s="356" t="str">
        <f>IF(F93="","",IF(LEFT(B93,1)="B",MID(B93,FIND("-",SUBSTITUTE(B93,"/","-",1))+1,FIND("-",SUBSTITUTE(B93,"/","-",3))-FIND("-",SUBSTITUTE(B93,"/","-",1))-1),SUBSTITUTE(MID(B93,FIND("-",SUBSTITUTE(B93,"/","-",2))+1,FIND("-",SUBSTITUTE(B93,"/","-",4))-FIND("-",SUBSTITUTE(B93,"/","-",2))-1),"P","")))</f>
        <v>V/1</v>
      </c>
      <c r="W93" s="356" t="str">
        <f>IF(F93="","",IF(LEFT(B93,1)="B",IF(LEN(B93)-LEN(SUBSTITUTE(B93,"/",""))=4,LEFT(B93,FIND("x",SUBSTITUTE(B93,"/","x",4))-1),B93),IF(LEN(B93)-LEN(SUBSTITUTE(B93,"/",""))=5,LEFT(B93,FIND("x",SUBSTITUTE(B93,"/","x",5))-1),B93)))</f>
        <v>B/V/1/4</v>
      </c>
      <c r="X93" s="356" t="str">
        <f>IF(F93="","",IF(LEFT(B93,1)="B",IF(F93="","",IF(LEN(B93)-LEN(SUBSTITUTE(B93,"/",""))=4,B93,"-")),IF(LEN(B93)-LEN(SUBSTITUTE(B93,"/",""))=5,B93,"-")))</f>
        <v>B/V/1/4/1</v>
      </c>
    </row>
    <row r="94" spans="1:24">
      <c r="A94" s="345" t="s">
        <v>780</v>
      </c>
      <c r="B94" s="345" t="s">
        <v>66</v>
      </c>
      <c r="C94" s="346" t="s">
        <v>67</v>
      </c>
      <c r="D94" s="348">
        <v>80101</v>
      </c>
      <c r="E94" s="357">
        <v>4240</v>
      </c>
      <c r="F94" s="345" t="s">
        <v>2070</v>
      </c>
      <c r="G94" s="349">
        <v>72000</v>
      </c>
      <c r="H94" s="350">
        <v>72000</v>
      </c>
      <c r="I94" s="351"/>
      <c r="J94" s="352" t="str">
        <f>IF(A94="","",A94&amp;" "&amp;B94&amp;" "&amp;TEXT(D94,"00000")&amp;" "&amp;TEXT(E94,"0000")&amp;" "&amp;F94)</f>
        <v>DBFO B/V/1/4/1 80101 4240 GDWM</v>
      </c>
      <c r="K94" s="352" t="str">
        <f>IF(B94="","",B94&amp;" "&amp;TEXT(D94,"00000")&amp;" "&amp;TEXT(E94,"0000")&amp;" "&amp;F94)</f>
        <v>B/V/1/4/1 80101 4240 GDWM</v>
      </c>
      <c r="L94" s="353" t="str">
        <f>IF(B94="","",IF(OR(A94="DBFO",A94="OPS",A94="ŚDS",A94="SDS"),"Jednostka","Urząd"))</f>
        <v>Jednostka</v>
      </c>
      <c r="M94" s="353" t="str">
        <f>IF(B94="","",IF(COUNTIF(F94,"*sfue*")&gt;0,"Unijne",IF(COUNTIF(F94,"*BO/*")&gt;0,"BO","Pozostałe")))</f>
        <v>Pozostałe</v>
      </c>
      <c r="N94" s="353" t="str">
        <f>IF(B94="","",IF(COUNTIF(B94,"*/V/*")&gt;0,"Oświatowe","Pozaoświatowe"))</f>
        <v>Oświatowe</v>
      </c>
      <c r="O94" s="353" t="str">
        <f>IF(B94="","",IF(OR(COUNTIF(F94,"GZ*")&gt;0,COUNTIF(F94,"PZ*")&gt;0),"tak","nie"))</f>
        <v>nie</v>
      </c>
      <c r="P94" s="353" t="str">
        <f>IF(B94="","",IF(OR(LEFT(E94,3)="401",LEFT(E94,3)="479",LEFT(E94,3)="474",LEFT(E94,3)="475"),"Wynagrodz.",IF(OR(LEFT(E94,3)="417",LEFT(E94,3)="484"),"Um. zlecenia",IF(OR(LEFT(E94,3)="411",LEFT(E94,3)="412",LEFT(E94,3)="471",LEFT(E94,3)="485"),"Pochodne",IF(OR(LEFT(E94,3)="404",LEFT(E94,3)="480"),"13-tki","Rzeczowe")))))</f>
        <v>Rzeczowe</v>
      </c>
      <c r="Q94" s="353" t="str">
        <f>IF(B94="","",IF(OR(COUNTIF(F94,"FPU*")&gt;0,COUNTIF(F94,"*UU*")&gt;0,COUNTIF(F94,"*UNICEF*")&gt;0),"tak","nie"))</f>
        <v>nie</v>
      </c>
      <c r="R94" s="353" t="str">
        <f>IF(B94="","",IF(OR(COUNTIF(F94,"MW*")&gt;0,COUNTIF(F94,"OF*")&gt;0),"tak","nie"))</f>
        <v>nie</v>
      </c>
      <c r="S94" s="354" t="str">
        <f>IF(F94="","",E94&amp;" "&amp;F94)</f>
        <v>4240 GDWM</v>
      </c>
      <c r="T94" s="355">
        <f>IF(F94="","",VLOOKUP(B94,'Porządk. zadań'!$A$1:$C$673,3,0))</f>
        <v>101</v>
      </c>
      <c r="U94" s="356" t="str">
        <f>IF(F94="","",IF(LEFT(B94,1)="B",MID(B94,FIND("x",SUBSTITUTE(B94,"/","x",1))+1,FIND("x",SUBSTITUTE(B94,"/","x",2))-FIND("x",SUBSTITUTE(B94,"/","x",1))-1),MID(B94,FIND("x",SUBSTITUTE(B94,"/","x",2))+1,FIND("x",SUBSTITUTE(B94,"/","x",3))-FIND("x",SUBSTITUTE(B94,"/","x",2))-1)))</f>
        <v>V</v>
      </c>
      <c r="V94" s="356" t="str">
        <f>IF(F94="","",IF(LEFT(B94,1)="B",MID(B94,FIND("-",SUBSTITUTE(B94,"/","-",1))+1,FIND("-",SUBSTITUTE(B94,"/","-",3))-FIND("-",SUBSTITUTE(B94,"/","-",1))-1),SUBSTITUTE(MID(B94,FIND("-",SUBSTITUTE(B94,"/","-",2))+1,FIND("-",SUBSTITUTE(B94,"/","-",4))-FIND("-",SUBSTITUTE(B94,"/","-",2))-1),"P","")))</f>
        <v>V/1</v>
      </c>
      <c r="W94" s="356" t="str">
        <f>IF(F94="","",IF(LEFT(B94,1)="B",IF(LEN(B94)-LEN(SUBSTITUTE(B94,"/",""))=4,LEFT(B94,FIND("x",SUBSTITUTE(B94,"/","x",4))-1),B94),IF(LEN(B94)-LEN(SUBSTITUTE(B94,"/",""))=5,LEFT(B94,FIND("x",SUBSTITUTE(B94,"/","x",5))-1),B94)))</f>
        <v>B/V/1/4</v>
      </c>
      <c r="X94" s="356" t="str">
        <f>IF(F94="","",IF(LEFT(B94,1)="B",IF(F94="","",IF(LEN(B94)-LEN(SUBSTITUTE(B94,"/",""))=4,B94,"-")),IF(LEN(B94)-LEN(SUBSTITUTE(B94,"/",""))=5,B94,"-")))</f>
        <v>B/V/1/4/1</v>
      </c>
    </row>
    <row r="95" spans="1:24">
      <c r="A95" s="345" t="s">
        <v>780</v>
      </c>
      <c r="B95" s="345" t="s">
        <v>66</v>
      </c>
      <c r="C95" s="346" t="s">
        <v>67</v>
      </c>
      <c r="D95" s="348">
        <v>80101</v>
      </c>
      <c r="E95" s="357">
        <v>4240</v>
      </c>
      <c r="F95" s="345" t="s">
        <v>2069</v>
      </c>
      <c r="G95" s="349">
        <v>1174129</v>
      </c>
      <c r="H95" s="350">
        <v>1171062.53</v>
      </c>
      <c r="I95" s="351"/>
      <c r="J95" s="352" t="str">
        <f>IF(A95="","",A95&amp;" "&amp;B95&amp;" "&amp;TEXT(D95,"00000")&amp;" "&amp;TEXT(E95,"0000")&amp;" "&amp;F95)</f>
        <v>DBFO B/V/1/4/1 80101 4240 GMMW</v>
      </c>
      <c r="K95" s="352" t="str">
        <f>IF(B95="","",B95&amp;" "&amp;TEXT(D95,"00000")&amp;" "&amp;TEXT(E95,"0000")&amp;" "&amp;F95)</f>
        <v>B/V/1/4/1 80101 4240 GMMW</v>
      </c>
      <c r="L95" s="353" t="str">
        <f>IF(B95="","",IF(OR(A95="DBFO",A95="OPS",A95="ŚDS",A95="SDS"),"Jednostka","Urząd"))</f>
        <v>Jednostka</v>
      </c>
      <c r="M95" s="353" t="str">
        <f>IF(B95="","",IF(COUNTIF(F95,"*sfue*")&gt;0,"Unijne",IF(COUNTIF(F95,"*BO/*")&gt;0,"BO","Pozostałe")))</f>
        <v>Pozostałe</v>
      </c>
      <c r="N95" s="353" t="str">
        <f>IF(B95="","",IF(COUNTIF(B95,"*/V/*")&gt;0,"Oświatowe","Pozaoświatowe"))</f>
        <v>Oświatowe</v>
      </c>
      <c r="O95" s="353" t="str">
        <f>IF(B95="","",IF(OR(COUNTIF(F95,"GZ*")&gt;0,COUNTIF(F95,"PZ*")&gt;0),"tak","nie"))</f>
        <v>nie</v>
      </c>
      <c r="P95" s="353" t="str">
        <f>IF(B95="","",IF(OR(LEFT(E95,3)="401",LEFT(E95,3)="479",LEFT(E95,3)="474",LEFT(E95,3)="475"),"Wynagrodz.",IF(OR(LEFT(E95,3)="417",LEFT(E95,3)="484"),"Um. zlecenia",IF(OR(LEFT(E95,3)="411",LEFT(E95,3)="412",LEFT(E95,3)="471",LEFT(E95,3)="485"),"Pochodne",IF(OR(LEFT(E95,3)="404",LEFT(E95,3)="480"),"13-tki","Rzeczowe")))))</f>
        <v>Rzeczowe</v>
      </c>
      <c r="Q95" s="353" t="str">
        <f>IF(B95="","",IF(OR(COUNTIF(F95,"FPU*")&gt;0,COUNTIF(F95,"*UU*")&gt;0,COUNTIF(F95,"*UNICEF*")&gt;0),"tak","nie"))</f>
        <v>nie</v>
      </c>
      <c r="R95" s="353" t="str">
        <f>IF(B95="","",IF(OR(COUNTIF(F95,"MW*")&gt;0,COUNTIF(F95,"OF*")&gt;0),"tak","nie"))</f>
        <v>nie</v>
      </c>
      <c r="S95" s="354" t="str">
        <f>IF(F95="","",E95&amp;" "&amp;F95)</f>
        <v>4240 GMMW</v>
      </c>
      <c r="T95" s="355">
        <f>IF(F95="","",VLOOKUP(B95,'Porządk. zadań'!$A$1:$C$673,3,0))</f>
        <v>101</v>
      </c>
      <c r="U95" s="356" t="str">
        <f>IF(F95="","",IF(LEFT(B95,1)="B",MID(B95,FIND("x",SUBSTITUTE(B95,"/","x",1))+1,FIND("x",SUBSTITUTE(B95,"/","x",2))-FIND("x",SUBSTITUTE(B95,"/","x",1))-1),MID(B95,FIND("x",SUBSTITUTE(B95,"/","x",2))+1,FIND("x",SUBSTITUTE(B95,"/","x",3))-FIND("x",SUBSTITUTE(B95,"/","x",2))-1)))</f>
        <v>V</v>
      </c>
      <c r="V95" s="356" t="str">
        <f>IF(F95="","",IF(LEFT(B95,1)="B",MID(B95,FIND("-",SUBSTITUTE(B95,"/","-",1))+1,FIND("-",SUBSTITUTE(B95,"/","-",3))-FIND("-",SUBSTITUTE(B95,"/","-",1))-1),SUBSTITUTE(MID(B95,FIND("-",SUBSTITUTE(B95,"/","-",2))+1,FIND("-",SUBSTITUTE(B95,"/","-",4))-FIND("-",SUBSTITUTE(B95,"/","-",2))-1),"P","")))</f>
        <v>V/1</v>
      </c>
      <c r="W95" s="356" t="str">
        <f>IF(F95="","",IF(LEFT(B95,1)="B",IF(LEN(B95)-LEN(SUBSTITUTE(B95,"/",""))=4,LEFT(B95,FIND("x",SUBSTITUTE(B95,"/","x",4))-1),B95),IF(LEN(B95)-LEN(SUBSTITUTE(B95,"/",""))=5,LEFT(B95,FIND("x",SUBSTITUTE(B95,"/","x",5))-1),B95)))</f>
        <v>B/V/1/4</v>
      </c>
      <c r="X95" s="356" t="str">
        <f>IF(F95="","",IF(LEFT(B95,1)="B",IF(F95="","",IF(LEN(B95)-LEN(SUBSTITUTE(B95,"/",""))=4,B95,"-")),IF(LEN(B95)-LEN(SUBSTITUTE(B95,"/",""))=5,B95,"-")))</f>
        <v>B/V/1/4/1</v>
      </c>
    </row>
    <row r="96" spans="1:24">
      <c r="A96" s="345" t="s">
        <v>780</v>
      </c>
      <c r="B96" s="345" t="s">
        <v>66</v>
      </c>
      <c r="C96" s="346" t="s">
        <v>67</v>
      </c>
      <c r="D96" s="348">
        <v>80101</v>
      </c>
      <c r="E96" s="357">
        <v>4260</v>
      </c>
      <c r="F96" s="345" t="s">
        <v>2069</v>
      </c>
      <c r="G96" s="349">
        <v>8965000</v>
      </c>
      <c r="H96" s="350">
        <v>8896460.6600000001</v>
      </c>
      <c r="I96" s="679" t="s">
        <v>2135</v>
      </c>
      <c r="J96" s="352" t="str">
        <f>IF(A96="","",A96&amp;" "&amp;B96&amp;" "&amp;TEXT(D96,"00000")&amp;" "&amp;TEXT(E96,"0000")&amp;" "&amp;F96)</f>
        <v>DBFO B/V/1/4/1 80101 4260 GMMW</v>
      </c>
      <c r="K96" s="352" t="str">
        <f>IF(B96="","",B96&amp;" "&amp;TEXT(D96,"00000")&amp;" "&amp;TEXT(E96,"0000")&amp;" "&amp;F96)</f>
        <v>B/V/1/4/1 80101 4260 GMMW</v>
      </c>
      <c r="L96" s="353" t="str">
        <f>IF(B96="","",IF(OR(A96="DBFO",A96="OPS",A96="ŚDS",A96="SDS"),"Jednostka","Urząd"))</f>
        <v>Jednostka</v>
      </c>
      <c r="M96" s="353" t="str">
        <f>IF(B96="","",IF(COUNTIF(F96,"*sfue*")&gt;0,"Unijne",IF(COUNTIF(F96,"*BO/*")&gt;0,"BO","Pozostałe")))</f>
        <v>Pozostałe</v>
      </c>
      <c r="N96" s="353" t="str">
        <f>IF(B96="","",IF(COUNTIF(B96,"*/V/*")&gt;0,"Oświatowe","Pozaoświatowe"))</f>
        <v>Oświatowe</v>
      </c>
      <c r="O96" s="353" t="str">
        <f>IF(B96="","",IF(OR(COUNTIF(F96,"GZ*")&gt;0,COUNTIF(F96,"PZ*")&gt;0),"tak","nie"))</f>
        <v>nie</v>
      </c>
      <c r="P96" s="353" t="str">
        <f>IF(B96="","",IF(OR(LEFT(E96,3)="401",LEFT(E96,3)="479",LEFT(E96,3)="474",LEFT(E96,3)="475"),"Wynagrodz.",IF(OR(LEFT(E96,3)="417",LEFT(E96,3)="484"),"Um. zlecenia",IF(OR(LEFT(E96,3)="411",LEFT(E96,3)="412",LEFT(E96,3)="471",LEFT(E96,3)="485"),"Pochodne",IF(OR(LEFT(E96,3)="404",LEFT(E96,3)="480"),"13-tki","Rzeczowe")))))</f>
        <v>Rzeczowe</v>
      </c>
      <c r="Q96" s="353" t="str">
        <f>IF(B96="","",IF(OR(COUNTIF(F96,"FPU*")&gt;0,COUNTIF(F96,"*UU*")&gt;0,COUNTIF(F96,"*UNICEF*")&gt;0),"tak","nie"))</f>
        <v>nie</v>
      </c>
      <c r="R96" s="353" t="str">
        <f>IF(B96="","",IF(OR(COUNTIF(F96,"MW*")&gt;0,COUNTIF(F96,"OF*")&gt;0),"tak","nie"))</f>
        <v>nie</v>
      </c>
      <c r="S96" s="354" t="str">
        <f>IF(F96="","",E96&amp;" "&amp;F96)</f>
        <v>4260 GMMW</v>
      </c>
      <c r="T96" s="355">
        <f>IF(F96="","",VLOOKUP(B96,'Porządk. zadań'!$A$1:$C$673,3,0))</f>
        <v>101</v>
      </c>
      <c r="U96" s="356" t="str">
        <f>IF(F96="","",IF(LEFT(B96,1)="B",MID(B96,FIND("x",SUBSTITUTE(B96,"/","x",1))+1,FIND("x",SUBSTITUTE(B96,"/","x",2))-FIND("x",SUBSTITUTE(B96,"/","x",1))-1),MID(B96,FIND("x",SUBSTITUTE(B96,"/","x",2))+1,FIND("x",SUBSTITUTE(B96,"/","x",3))-FIND("x",SUBSTITUTE(B96,"/","x",2))-1)))</f>
        <v>V</v>
      </c>
      <c r="V96" s="356" t="str">
        <f>IF(F96="","",IF(LEFT(B96,1)="B",MID(B96,FIND("-",SUBSTITUTE(B96,"/","-",1))+1,FIND("-",SUBSTITUTE(B96,"/","-",3))-FIND("-",SUBSTITUTE(B96,"/","-",1))-1),SUBSTITUTE(MID(B96,FIND("-",SUBSTITUTE(B96,"/","-",2))+1,FIND("-",SUBSTITUTE(B96,"/","-",4))-FIND("-",SUBSTITUTE(B96,"/","-",2))-1),"P","")))</f>
        <v>V/1</v>
      </c>
      <c r="W96" s="356" t="str">
        <f>IF(F96="","",IF(LEFT(B96,1)="B",IF(LEN(B96)-LEN(SUBSTITUTE(B96,"/",""))=4,LEFT(B96,FIND("x",SUBSTITUTE(B96,"/","x",4))-1),B96),IF(LEN(B96)-LEN(SUBSTITUTE(B96,"/",""))=5,LEFT(B96,FIND("x",SUBSTITUTE(B96,"/","x",5))-1),B96)))</f>
        <v>B/V/1/4</v>
      </c>
      <c r="X96" s="356" t="str">
        <f>IF(F96="","",IF(LEFT(B96,1)="B",IF(F96="","",IF(LEN(B96)-LEN(SUBSTITUTE(B96,"/",""))=4,B96,"-")),IF(LEN(B96)-LEN(SUBSTITUTE(B96,"/",""))=5,B96,"-")))</f>
        <v>B/V/1/4/1</v>
      </c>
    </row>
    <row r="97" spans="1:24">
      <c r="A97" s="345" t="s">
        <v>780</v>
      </c>
      <c r="B97" s="345" t="s">
        <v>66</v>
      </c>
      <c r="C97" s="346" t="s">
        <v>67</v>
      </c>
      <c r="D97" s="348">
        <v>80101</v>
      </c>
      <c r="E97" s="357">
        <v>4280</v>
      </c>
      <c r="F97" s="345" t="s">
        <v>2069</v>
      </c>
      <c r="G97" s="349">
        <v>172500</v>
      </c>
      <c r="H97" s="350">
        <v>144186.9</v>
      </c>
      <c r="I97" s="351"/>
      <c r="J97" s="352" t="str">
        <f>IF(A97="","",A97&amp;" "&amp;B97&amp;" "&amp;TEXT(D97,"00000")&amp;" "&amp;TEXT(E97,"0000")&amp;" "&amp;F97)</f>
        <v>DBFO B/V/1/4/1 80101 4280 GMMW</v>
      </c>
      <c r="K97" s="352" t="str">
        <f>IF(B97="","",B97&amp;" "&amp;TEXT(D97,"00000")&amp;" "&amp;TEXT(E97,"0000")&amp;" "&amp;F97)</f>
        <v>B/V/1/4/1 80101 4280 GMMW</v>
      </c>
      <c r="L97" s="353" t="str">
        <f>IF(B97="","",IF(OR(A97="DBFO",A97="OPS",A97="ŚDS",A97="SDS"),"Jednostka","Urząd"))</f>
        <v>Jednostka</v>
      </c>
      <c r="M97" s="353" t="str">
        <f>IF(B97="","",IF(COUNTIF(F97,"*sfue*")&gt;0,"Unijne",IF(COUNTIF(F97,"*BO/*")&gt;0,"BO","Pozostałe")))</f>
        <v>Pozostałe</v>
      </c>
      <c r="N97" s="353" t="str">
        <f>IF(B97="","",IF(COUNTIF(B97,"*/V/*")&gt;0,"Oświatowe","Pozaoświatowe"))</f>
        <v>Oświatowe</v>
      </c>
      <c r="O97" s="353" t="str">
        <f>IF(B97="","",IF(OR(COUNTIF(F97,"GZ*")&gt;0,COUNTIF(F97,"PZ*")&gt;0),"tak","nie"))</f>
        <v>nie</v>
      </c>
      <c r="P97" s="353" t="str">
        <f>IF(B97="","",IF(OR(LEFT(E97,3)="401",LEFT(E97,3)="479",LEFT(E97,3)="474",LEFT(E97,3)="475"),"Wynagrodz.",IF(OR(LEFT(E97,3)="417",LEFT(E97,3)="484"),"Um. zlecenia",IF(OR(LEFT(E97,3)="411",LEFT(E97,3)="412",LEFT(E97,3)="471",LEFT(E97,3)="485"),"Pochodne",IF(OR(LEFT(E97,3)="404",LEFT(E97,3)="480"),"13-tki","Rzeczowe")))))</f>
        <v>Rzeczowe</v>
      </c>
      <c r="Q97" s="353" t="str">
        <f>IF(B97="","",IF(OR(COUNTIF(F97,"FPU*")&gt;0,COUNTIF(F97,"*UU*")&gt;0,COUNTIF(F97,"*UNICEF*")&gt;0),"tak","nie"))</f>
        <v>nie</v>
      </c>
      <c r="R97" s="353" t="str">
        <f>IF(B97="","",IF(OR(COUNTIF(F97,"MW*")&gt;0,COUNTIF(F97,"OF*")&gt;0),"tak","nie"))</f>
        <v>nie</v>
      </c>
      <c r="S97" s="354" t="str">
        <f>IF(F97="","",E97&amp;" "&amp;F97)</f>
        <v>4280 GMMW</v>
      </c>
      <c r="T97" s="355">
        <f>IF(F97="","",VLOOKUP(B97,'Porządk. zadań'!$A$1:$C$673,3,0))</f>
        <v>101</v>
      </c>
      <c r="U97" s="356" t="str">
        <f>IF(F97="","",IF(LEFT(B97,1)="B",MID(B97,FIND("x",SUBSTITUTE(B97,"/","x",1))+1,FIND("x",SUBSTITUTE(B97,"/","x",2))-FIND("x",SUBSTITUTE(B97,"/","x",1))-1),MID(B97,FIND("x",SUBSTITUTE(B97,"/","x",2))+1,FIND("x",SUBSTITUTE(B97,"/","x",3))-FIND("x",SUBSTITUTE(B97,"/","x",2))-1)))</f>
        <v>V</v>
      </c>
      <c r="V97" s="356" t="str">
        <f>IF(F97="","",IF(LEFT(B97,1)="B",MID(B97,FIND("-",SUBSTITUTE(B97,"/","-",1))+1,FIND("-",SUBSTITUTE(B97,"/","-",3))-FIND("-",SUBSTITUTE(B97,"/","-",1))-1),SUBSTITUTE(MID(B97,FIND("-",SUBSTITUTE(B97,"/","-",2))+1,FIND("-",SUBSTITUTE(B97,"/","-",4))-FIND("-",SUBSTITUTE(B97,"/","-",2))-1),"P","")))</f>
        <v>V/1</v>
      </c>
      <c r="W97" s="356" t="str">
        <f>IF(F97="","",IF(LEFT(B97,1)="B",IF(LEN(B97)-LEN(SUBSTITUTE(B97,"/",""))=4,LEFT(B97,FIND("x",SUBSTITUTE(B97,"/","x",4))-1),B97),IF(LEN(B97)-LEN(SUBSTITUTE(B97,"/",""))=5,LEFT(B97,FIND("x",SUBSTITUTE(B97,"/","x",5))-1),B97)))</f>
        <v>B/V/1/4</v>
      </c>
      <c r="X97" s="356" t="str">
        <f>IF(F97="","",IF(LEFT(B97,1)="B",IF(F97="","",IF(LEN(B97)-LEN(SUBSTITUTE(B97,"/",""))=4,B97,"-")),IF(LEN(B97)-LEN(SUBSTITUTE(B97,"/",""))=5,B97,"-")))</f>
        <v>B/V/1/4/1</v>
      </c>
    </row>
    <row r="98" spans="1:24">
      <c r="A98" s="345" t="s">
        <v>780</v>
      </c>
      <c r="B98" s="345" t="s">
        <v>66</v>
      </c>
      <c r="C98" s="346" t="s">
        <v>67</v>
      </c>
      <c r="D98" s="348">
        <v>80101</v>
      </c>
      <c r="E98" s="357">
        <v>4300</v>
      </c>
      <c r="F98" s="345" t="s">
        <v>2070</v>
      </c>
      <c r="G98" s="349">
        <v>3280</v>
      </c>
      <c r="H98" s="350">
        <v>3280</v>
      </c>
      <c r="I98" s="351"/>
      <c r="J98" s="352" t="str">
        <f>IF(A98="","",A98&amp;" "&amp;B98&amp;" "&amp;TEXT(D98,"00000")&amp;" "&amp;TEXT(E98,"0000")&amp;" "&amp;F98)</f>
        <v>DBFO B/V/1/4/1 80101 4300 GDWM</v>
      </c>
      <c r="K98" s="352" t="str">
        <f>IF(B98="","",B98&amp;" "&amp;TEXT(D98,"00000")&amp;" "&amp;TEXT(E98,"0000")&amp;" "&amp;F98)</f>
        <v>B/V/1/4/1 80101 4300 GDWM</v>
      </c>
      <c r="L98" s="353" t="str">
        <f>IF(B98="","",IF(OR(A98="DBFO",A98="OPS",A98="ŚDS",A98="SDS"),"Jednostka","Urząd"))</f>
        <v>Jednostka</v>
      </c>
      <c r="M98" s="353" t="str">
        <f>IF(B98="","",IF(COUNTIF(F98,"*sfue*")&gt;0,"Unijne",IF(COUNTIF(F98,"*BO/*")&gt;0,"BO","Pozostałe")))</f>
        <v>Pozostałe</v>
      </c>
      <c r="N98" s="353" t="str">
        <f>IF(B98="","",IF(COUNTIF(B98,"*/V/*")&gt;0,"Oświatowe","Pozaoświatowe"))</f>
        <v>Oświatowe</v>
      </c>
      <c r="O98" s="353" t="str">
        <f>IF(B98="","",IF(OR(COUNTIF(F98,"GZ*")&gt;0,COUNTIF(F98,"PZ*")&gt;0),"tak","nie"))</f>
        <v>nie</v>
      </c>
      <c r="P98" s="353" t="str">
        <f>IF(B98="","",IF(OR(LEFT(E98,3)="401",LEFT(E98,3)="479",LEFT(E98,3)="474",LEFT(E98,3)="475"),"Wynagrodz.",IF(OR(LEFT(E98,3)="417",LEFT(E98,3)="484"),"Um. zlecenia",IF(OR(LEFT(E98,3)="411",LEFT(E98,3)="412",LEFT(E98,3)="471",LEFT(E98,3)="485"),"Pochodne",IF(OR(LEFT(E98,3)="404",LEFT(E98,3)="480"),"13-tki","Rzeczowe")))))</f>
        <v>Rzeczowe</v>
      </c>
      <c r="Q98" s="353" t="str">
        <f>IF(B98="","",IF(OR(COUNTIF(F98,"FPU*")&gt;0,COUNTIF(F98,"*UU*")&gt;0,COUNTIF(F98,"*UNICEF*")&gt;0),"tak","nie"))</f>
        <v>nie</v>
      </c>
      <c r="R98" s="353" t="str">
        <f>IF(B98="","",IF(OR(COUNTIF(F98,"MW*")&gt;0,COUNTIF(F98,"OF*")&gt;0),"tak","nie"))</f>
        <v>nie</v>
      </c>
      <c r="S98" s="354" t="str">
        <f>IF(F98="","",E98&amp;" "&amp;F98)</f>
        <v>4300 GDWM</v>
      </c>
      <c r="T98" s="355">
        <f>IF(F98="","",VLOOKUP(B98,'Porządk. zadań'!$A$1:$C$673,3,0))</f>
        <v>101</v>
      </c>
      <c r="U98" s="356" t="str">
        <f>IF(F98="","",IF(LEFT(B98,1)="B",MID(B98,FIND("x",SUBSTITUTE(B98,"/","x",1))+1,FIND("x",SUBSTITUTE(B98,"/","x",2))-FIND("x",SUBSTITUTE(B98,"/","x",1))-1),MID(B98,FIND("x",SUBSTITUTE(B98,"/","x",2))+1,FIND("x",SUBSTITUTE(B98,"/","x",3))-FIND("x",SUBSTITUTE(B98,"/","x",2))-1)))</f>
        <v>V</v>
      </c>
      <c r="V98" s="356" t="str">
        <f>IF(F98="","",IF(LEFT(B98,1)="B",MID(B98,FIND("-",SUBSTITUTE(B98,"/","-",1))+1,FIND("-",SUBSTITUTE(B98,"/","-",3))-FIND("-",SUBSTITUTE(B98,"/","-",1))-1),SUBSTITUTE(MID(B98,FIND("-",SUBSTITUTE(B98,"/","-",2))+1,FIND("-",SUBSTITUTE(B98,"/","-",4))-FIND("-",SUBSTITUTE(B98,"/","-",2))-1),"P","")))</f>
        <v>V/1</v>
      </c>
      <c r="W98" s="356" t="str">
        <f>IF(F98="","",IF(LEFT(B98,1)="B",IF(LEN(B98)-LEN(SUBSTITUTE(B98,"/",""))=4,LEFT(B98,FIND("x",SUBSTITUTE(B98,"/","x",4))-1),B98),IF(LEN(B98)-LEN(SUBSTITUTE(B98,"/",""))=5,LEFT(B98,FIND("x",SUBSTITUTE(B98,"/","x",5))-1),B98)))</f>
        <v>B/V/1/4</v>
      </c>
      <c r="X98" s="356" t="str">
        <f>IF(F98="","",IF(LEFT(B98,1)="B",IF(F98="","",IF(LEN(B98)-LEN(SUBSTITUTE(B98,"/",""))=4,B98,"-")),IF(LEN(B98)-LEN(SUBSTITUTE(B98,"/",""))=5,B98,"-")))</f>
        <v>B/V/1/4/1</v>
      </c>
    </row>
    <row r="99" spans="1:24">
      <c r="A99" s="345" t="s">
        <v>782</v>
      </c>
      <c r="B99" s="345" t="s">
        <v>66</v>
      </c>
      <c r="C99" s="346" t="s">
        <v>67</v>
      </c>
      <c r="D99" s="347">
        <v>80101</v>
      </c>
      <c r="E99" s="348">
        <v>4300</v>
      </c>
      <c r="F99" s="345" t="s">
        <v>2069</v>
      </c>
      <c r="G99" s="349">
        <v>126700</v>
      </c>
      <c r="H99" s="350">
        <v>126665.15</v>
      </c>
      <c r="I99" s="351"/>
      <c r="J99" s="352" t="str">
        <f>IF(A99="","",A99&amp;" "&amp;B99&amp;" "&amp;TEXT(D99,"00000")&amp;" "&amp;TEXT(E99,"0000")&amp;" "&amp;F99)</f>
        <v>WIR B/V/1/4/1 80101 4300 GMMW</v>
      </c>
      <c r="K99" s="352" t="str">
        <f>IF(B99="","",B99&amp;" "&amp;TEXT(D99,"00000")&amp;" "&amp;TEXT(E99,"0000")&amp;" "&amp;F99)</f>
        <v>B/V/1/4/1 80101 4300 GMMW</v>
      </c>
      <c r="L99" s="353" t="str">
        <f>IF(B99="","",IF(OR(A99="DBFO",A99="OPS",A99="ŚDS",A99="SDS"),"Jednostka","Urząd"))</f>
        <v>Urząd</v>
      </c>
      <c r="M99" s="353" t="str">
        <f>IF(B99="","",IF(COUNTIF(F99,"*sfue*")&gt;0,"Unijne",IF(COUNTIF(F99,"*BO/*")&gt;0,"BO","Pozostałe")))</f>
        <v>Pozostałe</v>
      </c>
      <c r="N99" s="353" t="str">
        <f>IF(B99="","",IF(COUNTIF(B99,"*/V/*")&gt;0,"Oświatowe","Pozaoświatowe"))</f>
        <v>Oświatowe</v>
      </c>
      <c r="O99" s="353" t="str">
        <f>IF(B99="","",IF(OR(COUNTIF(F99,"GZ*")&gt;0,COUNTIF(F99,"PZ*")&gt;0),"tak","nie"))</f>
        <v>nie</v>
      </c>
      <c r="P99" s="353" t="str">
        <f>IF(B99="","",IF(OR(LEFT(E99,3)="401",LEFT(E99,3)="479",LEFT(E99,3)="474",LEFT(E99,3)="475"),"Wynagrodz.",IF(OR(LEFT(E99,3)="417",LEFT(E99,3)="484"),"Um. zlecenia",IF(OR(LEFT(E99,3)="411",LEFT(E99,3)="412",LEFT(E99,3)="471",LEFT(E99,3)="485"),"Pochodne",IF(OR(LEFT(E99,3)="404",LEFT(E99,3)="480"),"13-tki","Rzeczowe")))))</f>
        <v>Rzeczowe</v>
      </c>
      <c r="Q99" s="353" t="str">
        <f>IF(B99="","",IF(OR(COUNTIF(F99,"FPU*")&gt;0,COUNTIF(F99,"*UU*")&gt;0,COUNTIF(F99,"*UNICEF*")&gt;0),"tak","nie"))</f>
        <v>nie</v>
      </c>
      <c r="R99" s="353" t="str">
        <f>IF(B99="","",IF(OR(COUNTIF(F99,"MW*")&gt;0,COUNTIF(F99,"OF*")&gt;0),"tak","nie"))</f>
        <v>nie</v>
      </c>
      <c r="S99" s="354" t="str">
        <f>IF(F99="","",E99&amp;" "&amp;F99)</f>
        <v>4300 GMMW</v>
      </c>
      <c r="T99" s="355">
        <f>IF(F99="","",VLOOKUP(B99,'Porządk. zadań'!$A$1:$C$673,3,0))</f>
        <v>101</v>
      </c>
      <c r="U99" s="356" t="str">
        <f>IF(F99="","",IF(LEFT(B99,1)="B",MID(B99,FIND("x",SUBSTITUTE(B99,"/","x",1))+1,FIND("x",SUBSTITUTE(B99,"/","x",2))-FIND("x",SUBSTITUTE(B99,"/","x",1))-1),MID(B99,FIND("x",SUBSTITUTE(B99,"/","x",2))+1,FIND("x",SUBSTITUTE(B99,"/","x",3))-FIND("x",SUBSTITUTE(B99,"/","x",2))-1)))</f>
        <v>V</v>
      </c>
      <c r="V99" s="356" t="str">
        <f>IF(F99="","",IF(LEFT(B99,1)="B",MID(B99,FIND("-",SUBSTITUTE(B99,"/","-",1))+1,FIND("-",SUBSTITUTE(B99,"/","-",3))-FIND("-",SUBSTITUTE(B99,"/","-",1))-1),SUBSTITUTE(MID(B99,FIND("-",SUBSTITUTE(B99,"/","-",2))+1,FIND("-",SUBSTITUTE(B99,"/","-",4))-FIND("-",SUBSTITUTE(B99,"/","-",2))-1),"P","")))</f>
        <v>V/1</v>
      </c>
      <c r="W99" s="356" t="str">
        <f>IF(F99="","",IF(LEFT(B99,1)="B",IF(LEN(B99)-LEN(SUBSTITUTE(B99,"/",""))=4,LEFT(B99,FIND("x",SUBSTITUTE(B99,"/","x",4))-1),B99),IF(LEN(B99)-LEN(SUBSTITUTE(B99,"/",""))=5,LEFT(B99,FIND("x",SUBSTITUTE(B99,"/","x",5))-1),B99)))</f>
        <v>B/V/1/4</v>
      </c>
      <c r="X99" s="356" t="str">
        <f>IF(F99="","",IF(LEFT(B99,1)="B",IF(F99="","",IF(LEN(B99)-LEN(SUBSTITUTE(B99,"/",""))=4,B99,"-")),IF(LEN(B99)-LEN(SUBSTITUTE(B99,"/",""))=5,B99,"-")))</f>
        <v>B/V/1/4/1</v>
      </c>
    </row>
    <row r="100" spans="1:24">
      <c r="A100" s="345" t="s">
        <v>780</v>
      </c>
      <c r="B100" s="345" t="s">
        <v>66</v>
      </c>
      <c r="C100" s="346" t="s">
        <v>67</v>
      </c>
      <c r="D100" s="348">
        <v>80101</v>
      </c>
      <c r="E100" s="357">
        <v>4300</v>
      </c>
      <c r="F100" s="345" t="s">
        <v>2069</v>
      </c>
      <c r="G100" s="349">
        <v>2766710</v>
      </c>
      <c r="H100" s="350">
        <v>2704912.94</v>
      </c>
      <c r="I100" s="351"/>
      <c r="J100" s="352" t="str">
        <f>IF(A100="","",A100&amp;" "&amp;B100&amp;" "&amp;TEXT(D100,"00000")&amp;" "&amp;TEXT(E100,"0000")&amp;" "&amp;F100)</f>
        <v>DBFO B/V/1/4/1 80101 4300 GMMW</v>
      </c>
      <c r="K100" s="352" t="str">
        <f>IF(B100="","",B100&amp;" "&amp;TEXT(D100,"00000")&amp;" "&amp;TEXT(E100,"0000")&amp;" "&amp;F100)</f>
        <v>B/V/1/4/1 80101 4300 GMMW</v>
      </c>
      <c r="L100" s="353" t="str">
        <f>IF(B100="","",IF(OR(A100="DBFO",A100="OPS",A100="ŚDS",A100="SDS"),"Jednostka","Urząd"))</f>
        <v>Jednostka</v>
      </c>
      <c r="M100" s="353" t="str">
        <f>IF(B100="","",IF(COUNTIF(F100,"*sfue*")&gt;0,"Unijne",IF(COUNTIF(F100,"*BO/*")&gt;0,"BO","Pozostałe")))</f>
        <v>Pozostałe</v>
      </c>
      <c r="N100" s="353" t="str">
        <f>IF(B100="","",IF(COUNTIF(B100,"*/V/*")&gt;0,"Oświatowe","Pozaoświatowe"))</f>
        <v>Oświatowe</v>
      </c>
      <c r="O100" s="353" t="str">
        <f>IF(B100="","",IF(OR(COUNTIF(F100,"GZ*")&gt;0,COUNTIF(F100,"PZ*")&gt;0),"tak","nie"))</f>
        <v>nie</v>
      </c>
      <c r="P100" s="353" t="str">
        <f>IF(B100="","",IF(OR(LEFT(E100,3)="401",LEFT(E100,3)="479",LEFT(E100,3)="474",LEFT(E100,3)="475"),"Wynagrodz.",IF(OR(LEFT(E100,3)="417",LEFT(E100,3)="484"),"Um. zlecenia",IF(OR(LEFT(E100,3)="411",LEFT(E100,3)="412",LEFT(E100,3)="471",LEFT(E100,3)="485"),"Pochodne",IF(OR(LEFT(E100,3)="404",LEFT(E100,3)="480"),"13-tki","Rzeczowe")))))</f>
        <v>Rzeczowe</v>
      </c>
      <c r="Q100" s="353" t="str">
        <f>IF(B100="","",IF(OR(COUNTIF(F100,"FPU*")&gt;0,COUNTIF(F100,"*UU*")&gt;0,COUNTIF(F100,"*UNICEF*")&gt;0),"tak","nie"))</f>
        <v>nie</v>
      </c>
      <c r="R100" s="353" t="str">
        <f>IF(B100="","",IF(OR(COUNTIF(F100,"MW*")&gt;0,COUNTIF(F100,"OF*")&gt;0),"tak","nie"))</f>
        <v>nie</v>
      </c>
      <c r="S100" s="354" t="str">
        <f>IF(F100="","",E100&amp;" "&amp;F100)</f>
        <v>4300 GMMW</v>
      </c>
      <c r="T100" s="355">
        <f>IF(F100="","",VLOOKUP(B100,'Porządk. zadań'!$A$1:$C$673,3,0))</f>
        <v>101</v>
      </c>
      <c r="U100" s="356" t="str">
        <f>IF(F100="","",IF(LEFT(B100,1)="B",MID(B100,FIND("x",SUBSTITUTE(B100,"/","x",1))+1,FIND("x",SUBSTITUTE(B100,"/","x",2))-FIND("x",SUBSTITUTE(B100,"/","x",1))-1),MID(B100,FIND("x",SUBSTITUTE(B100,"/","x",2))+1,FIND("x",SUBSTITUTE(B100,"/","x",3))-FIND("x",SUBSTITUTE(B100,"/","x",2))-1)))</f>
        <v>V</v>
      </c>
      <c r="V100" s="356" t="str">
        <f>IF(F100="","",IF(LEFT(B100,1)="B",MID(B100,FIND("-",SUBSTITUTE(B100,"/","-",1))+1,FIND("-",SUBSTITUTE(B100,"/","-",3))-FIND("-",SUBSTITUTE(B100,"/","-",1))-1),SUBSTITUTE(MID(B100,FIND("-",SUBSTITUTE(B100,"/","-",2))+1,FIND("-",SUBSTITUTE(B100,"/","-",4))-FIND("-",SUBSTITUTE(B100,"/","-",2))-1),"P","")))</f>
        <v>V/1</v>
      </c>
      <c r="W100" s="356" t="str">
        <f>IF(F100="","",IF(LEFT(B100,1)="B",IF(LEN(B100)-LEN(SUBSTITUTE(B100,"/",""))=4,LEFT(B100,FIND("x",SUBSTITUTE(B100,"/","x",4))-1),B100),IF(LEN(B100)-LEN(SUBSTITUTE(B100,"/",""))=5,LEFT(B100,FIND("x",SUBSTITUTE(B100,"/","x",5))-1),B100)))</f>
        <v>B/V/1/4</v>
      </c>
      <c r="X100" s="356" t="str">
        <f>IF(F100="","",IF(LEFT(B100,1)="B",IF(F100="","",IF(LEN(B100)-LEN(SUBSTITUTE(B100,"/",""))=4,B100,"-")),IF(LEN(B100)-LEN(SUBSTITUTE(B100,"/",""))=5,B100,"-")))</f>
        <v>B/V/1/4/1</v>
      </c>
    </row>
    <row r="101" spans="1:24">
      <c r="A101" s="345" t="s">
        <v>780</v>
      </c>
      <c r="B101" s="345" t="s">
        <v>66</v>
      </c>
      <c r="C101" s="346" t="s">
        <v>67</v>
      </c>
      <c r="D101" s="348">
        <v>80101</v>
      </c>
      <c r="E101" s="357">
        <v>4360</v>
      </c>
      <c r="F101" s="345" t="s">
        <v>2069</v>
      </c>
      <c r="G101" s="349">
        <v>104900</v>
      </c>
      <c r="H101" s="350">
        <v>87815.09</v>
      </c>
      <c r="I101" s="351"/>
      <c r="J101" s="352" t="str">
        <f>IF(A101="","",A101&amp;" "&amp;B101&amp;" "&amp;TEXT(D101,"00000")&amp;" "&amp;TEXT(E101,"0000")&amp;" "&amp;F101)</f>
        <v>DBFO B/V/1/4/1 80101 4360 GMMW</v>
      </c>
      <c r="K101" s="352" t="str">
        <f>IF(B101="","",B101&amp;" "&amp;TEXT(D101,"00000")&amp;" "&amp;TEXT(E101,"0000")&amp;" "&amp;F101)</f>
        <v>B/V/1/4/1 80101 4360 GMMW</v>
      </c>
      <c r="L101" s="353" t="str">
        <f>IF(B101="","",IF(OR(A101="DBFO",A101="OPS",A101="ŚDS",A101="SDS"),"Jednostka","Urząd"))</f>
        <v>Jednostka</v>
      </c>
      <c r="M101" s="353" t="str">
        <f>IF(B101="","",IF(COUNTIF(F101,"*sfue*")&gt;0,"Unijne",IF(COUNTIF(F101,"*BO/*")&gt;0,"BO","Pozostałe")))</f>
        <v>Pozostałe</v>
      </c>
      <c r="N101" s="353" t="str">
        <f>IF(B101="","",IF(COUNTIF(B101,"*/V/*")&gt;0,"Oświatowe","Pozaoświatowe"))</f>
        <v>Oświatowe</v>
      </c>
      <c r="O101" s="353" t="str">
        <f>IF(B101="","",IF(OR(COUNTIF(F101,"GZ*")&gt;0,COUNTIF(F101,"PZ*")&gt;0),"tak","nie"))</f>
        <v>nie</v>
      </c>
      <c r="P101" s="353" t="str">
        <f>IF(B101="","",IF(OR(LEFT(E101,3)="401",LEFT(E101,3)="479",LEFT(E101,3)="474",LEFT(E101,3)="475"),"Wynagrodz.",IF(OR(LEFT(E101,3)="417",LEFT(E101,3)="484"),"Um. zlecenia",IF(OR(LEFT(E101,3)="411",LEFT(E101,3)="412",LEFT(E101,3)="471",LEFT(E101,3)="485"),"Pochodne",IF(OR(LEFT(E101,3)="404",LEFT(E101,3)="480"),"13-tki","Rzeczowe")))))</f>
        <v>Rzeczowe</v>
      </c>
      <c r="Q101" s="353" t="str">
        <f>IF(B101="","",IF(OR(COUNTIF(F101,"FPU*")&gt;0,COUNTIF(F101,"*UU*")&gt;0,COUNTIF(F101,"*UNICEF*")&gt;0),"tak","nie"))</f>
        <v>nie</v>
      </c>
      <c r="R101" s="353" t="str">
        <f>IF(B101="","",IF(OR(COUNTIF(F101,"MW*")&gt;0,COUNTIF(F101,"OF*")&gt;0),"tak","nie"))</f>
        <v>nie</v>
      </c>
      <c r="S101" s="354" t="str">
        <f>IF(F101="","",E101&amp;" "&amp;F101)</f>
        <v>4360 GMMW</v>
      </c>
      <c r="T101" s="355">
        <f>IF(F101="","",VLOOKUP(B101,'Porządk. zadań'!$A$1:$C$673,3,0))</f>
        <v>101</v>
      </c>
      <c r="U101" s="356" t="str">
        <f>IF(F101="","",IF(LEFT(B101,1)="B",MID(B101,FIND("x",SUBSTITUTE(B101,"/","x",1))+1,FIND("x",SUBSTITUTE(B101,"/","x",2))-FIND("x",SUBSTITUTE(B101,"/","x",1))-1),MID(B101,FIND("x",SUBSTITUTE(B101,"/","x",2))+1,FIND("x",SUBSTITUTE(B101,"/","x",3))-FIND("x",SUBSTITUTE(B101,"/","x",2))-1)))</f>
        <v>V</v>
      </c>
      <c r="V101" s="356" t="str">
        <f>IF(F101="","",IF(LEFT(B101,1)="B",MID(B101,FIND("-",SUBSTITUTE(B101,"/","-",1))+1,FIND("-",SUBSTITUTE(B101,"/","-",3))-FIND("-",SUBSTITUTE(B101,"/","-",1))-1),SUBSTITUTE(MID(B101,FIND("-",SUBSTITUTE(B101,"/","-",2))+1,FIND("-",SUBSTITUTE(B101,"/","-",4))-FIND("-",SUBSTITUTE(B101,"/","-",2))-1),"P","")))</f>
        <v>V/1</v>
      </c>
      <c r="W101" s="356" t="str">
        <f>IF(F101="","",IF(LEFT(B101,1)="B",IF(LEN(B101)-LEN(SUBSTITUTE(B101,"/",""))=4,LEFT(B101,FIND("x",SUBSTITUTE(B101,"/","x",4))-1),B101),IF(LEN(B101)-LEN(SUBSTITUTE(B101,"/",""))=5,LEFT(B101,FIND("x",SUBSTITUTE(B101,"/","x",5))-1),B101)))</f>
        <v>B/V/1/4</v>
      </c>
      <c r="X101" s="356" t="str">
        <f>IF(F101="","",IF(LEFT(B101,1)="B",IF(F101="","",IF(LEN(B101)-LEN(SUBSTITUTE(B101,"/",""))=4,B101,"-")),IF(LEN(B101)-LEN(SUBSTITUTE(B101,"/",""))=5,B101,"-")))</f>
        <v>B/V/1/4/1</v>
      </c>
    </row>
    <row r="102" spans="1:24">
      <c r="A102" s="345" t="s">
        <v>782</v>
      </c>
      <c r="B102" s="345" t="s">
        <v>66</v>
      </c>
      <c r="C102" s="346" t="s">
        <v>67</v>
      </c>
      <c r="D102" s="347">
        <v>80101</v>
      </c>
      <c r="E102" s="348">
        <v>4390</v>
      </c>
      <c r="F102" s="345" t="s">
        <v>2069</v>
      </c>
      <c r="G102" s="349">
        <v>1350</v>
      </c>
      <c r="H102" s="350">
        <v>1279.2</v>
      </c>
      <c r="I102" s="351"/>
      <c r="J102" s="352" t="str">
        <f>IF(A102="","",A102&amp;" "&amp;B102&amp;" "&amp;TEXT(D102,"00000")&amp;" "&amp;TEXT(E102,"0000")&amp;" "&amp;F102)</f>
        <v>WIR B/V/1/4/1 80101 4390 GMMW</v>
      </c>
      <c r="K102" s="352" t="str">
        <f>IF(B102="","",B102&amp;" "&amp;TEXT(D102,"00000")&amp;" "&amp;TEXT(E102,"0000")&amp;" "&amp;F102)</f>
        <v>B/V/1/4/1 80101 4390 GMMW</v>
      </c>
      <c r="L102" s="353" t="str">
        <f>IF(B102="","",IF(OR(A102="DBFO",A102="OPS",A102="ŚDS",A102="SDS"),"Jednostka","Urząd"))</f>
        <v>Urząd</v>
      </c>
      <c r="M102" s="353" t="str">
        <f>IF(B102="","",IF(COUNTIF(F102,"*sfue*")&gt;0,"Unijne",IF(COUNTIF(F102,"*BO/*")&gt;0,"BO","Pozostałe")))</f>
        <v>Pozostałe</v>
      </c>
      <c r="N102" s="353" t="str">
        <f>IF(B102="","",IF(COUNTIF(B102,"*/V/*")&gt;0,"Oświatowe","Pozaoświatowe"))</f>
        <v>Oświatowe</v>
      </c>
      <c r="O102" s="353" t="str">
        <f>IF(B102="","",IF(OR(COUNTIF(F102,"GZ*")&gt;0,COUNTIF(F102,"PZ*")&gt;0),"tak","nie"))</f>
        <v>nie</v>
      </c>
      <c r="P102" s="353" t="str">
        <f>IF(B102="","",IF(OR(LEFT(E102,3)="401",LEFT(E102,3)="479",LEFT(E102,3)="474",LEFT(E102,3)="475"),"Wynagrodz.",IF(OR(LEFT(E102,3)="417",LEFT(E102,3)="484"),"Um. zlecenia",IF(OR(LEFT(E102,3)="411",LEFT(E102,3)="412",LEFT(E102,3)="471",LEFT(E102,3)="485"),"Pochodne",IF(OR(LEFT(E102,3)="404",LEFT(E102,3)="480"),"13-tki","Rzeczowe")))))</f>
        <v>Rzeczowe</v>
      </c>
      <c r="Q102" s="353" t="str">
        <f>IF(B102="","",IF(OR(COUNTIF(F102,"FPU*")&gt;0,COUNTIF(F102,"*UU*")&gt;0,COUNTIF(F102,"*UNICEF*")&gt;0),"tak","nie"))</f>
        <v>nie</v>
      </c>
      <c r="R102" s="353" t="str">
        <f>IF(B102="","",IF(OR(COUNTIF(F102,"MW*")&gt;0,COUNTIF(F102,"OF*")&gt;0),"tak","nie"))</f>
        <v>nie</v>
      </c>
      <c r="S102" s="354" t="str">
        <f>IF(F102="","",E102&amp;" "&amp;F102)</f>
        <v>4390 GMMW</v>
      </c>
      <c r="T102" s="355">
        <f>IF(F102="","",VLOOKUP(B102,'Porządk. zadań'!$A$1:$C$673,3,0))</f>
        <v>101</v>
      </c>
      <c r="U102" s="356" t="str">
        <f>IF(F102="","",IF(LEFT(B102,1)="B",MID(B102,FIND("x",SUBSTITUTE(B102,"/","x",1))+1,FIND("x",SUBSTITUTE(B102,"/","x",2))-FIND("x",SUBSTITUTE(B102,"/","x",1))-1),MID(B102,FIND("x",SUBSTITUTE(B102,"/","x",2))+1,FIND("x",SUBSTITUTE(B102,"/","x",3))-FIND("x",SUBSTITUTE(B102,"/","x",2))-1)))</f>
        <v>V</v>
      </c>
      <c r="V102" s="356" t="str">
        <f>IF(F102="","",IF(LEFT(B102,1)="B",MID(B102,FIND("-",SUBSTITUTE(B102,"/","-",1))+1,FIND("-",SUBSTITUTE(B102,"/","-",3))-FIND("-",SUBSTITUTE(B102,"/","-",1))-1),SUBSTITUTE(MID(B102,FIND("-",SUBSTITUTE(B102,"/","-",2))+1,FIND("-",SUBSTITUTE(B102,"/","-",4))-FIND("-",SUBSTITUTE(B102,"/","-",2))-1),"P","")))</f>
        <v>V/1</v>
      </c>
      <c r="W102" s="356" t="str">
        <f>IF(F102="","",IF(LEFT(B102,1)="B",IF(LEN(B102)-LEN(SUBSTITUTE(B102,"/",""))=4,LEFT(B102,FIND("x",SUBSTITUTE(B102,"/","x",4))-1),B102),IF(LEN(B102)-LEN(SUBSTITUTE(B102,"/",""))=5,LEFT(B102,FIND("x",SUBSTITUTE(B102,"/","x",5))-1),B102)))</f>
        <v>B/V/1/4</v>
      </c>
      <c r="X102" s="356" t="str">
        <f>IF(F102="","",IF(LEFT(B102,1)="B",IF(F102="","",IF(LEN(B102)-LEN(SUBSTITUTE(B102,"/",""))=4,B102,"-")),IF(LEN(B102)-LEN(SUBSTITUTE(B102,"/",""))=5,B102,"-")))</f>
        <v>B/V/1/4/1</v>
      </c>
    </row>
    <row r="103" spans="1:24">
      <c r="A103" s="345" t="s">
        <v>780</v>
      </c>
      <c r="B103" s="345" t="s">
        <v>66</v>
      </c>
      <c r="C103" s="346" t="s">
        <v>67</v>
      </c>
      <c r="D103" s="348">
        <v>80101</v>
      </c>
      <c r="E103" s="357">
        <v>4390</v>
      </c>
      <c r="F103" s="345" t="s">
        <v>2069</v>
      </c>
      <c r="G103" s="349">
        <v>44868</v>
      </c>
      <c r="H103" s="350">
        <v>35500.44</v>
      </c>
      <c r="I103" s="351"/>
      <c r="J103" s="352" t="str">
        <f>IF(A103="","",A103&amp;" "&amp;B103&amp;" "&amp;TEXT(D103,"00000")&amp;" "&amp;TEXT(E103,"0000")&amp;" "&amp;F103)</f>
        <v>DBFO B/V/1/4/1 80101 4390 GMMW</v>
      </c>
      <c r="K103" s="352" t="str">
        <f>IF(B103="","",B103&amp;" "&amp;TEXT(D103,"00000")&amp;" "&amp;TEXT(E103,"0000")&amp;" "&amp;F103)</f>
        <v>B/V/1/4/1 80101 4390 GMMW</v>
      </c>
      <c r="L103" s="353" t="str">
        <f>IF(B103="","",IF(OR(A103="DBFO",A103="OPS",A103="ŚDS",A103="SDS"),"Jednostka","Urząd"))</f>
        <v>Jednostka</v>
      </c>
      <c r="M103" s="353" t="str">
        <f>IF(B103="","",IF(COUNTIF(F103,"*sfue*")&gt;0,"Unijne",IF(COUNTIF(F103,"*BO/*")&gt;0,"BO","Pozostałe")))</f>
        <v>Pozostałe</v>
      </c>
      <c r="N103" s="353" t="str">
        <f>IF(B103="","",IF(COUNTIF(B103,"*/V/*")&gt;0,"Oświatowe","Pozaoświatowe"))</f>
        <v>Oświatowe</v>
      </c>
      <c r="O103" s="353" t="str">
        <f>IF(B103="","",IF(OR(COUNTIF(F103,"GZ*")&gt;0,COUNTIF(F103,"PZ*")&gt;0),"tak","nie"))</f>
        <v>nie</v>
      </c>
      <c r="P103" s="353" t="str">
        <f>IF(B103="","",IF(OR(LEFT(E103,3)="401",LEFT(E103,3)="479",LEFT(E103,3)="474",LEFT(E103,3)="475"),"Wynagrodz.",IF(OR(LEFT(E103,3)="417",LEFT(E103,3)="484"),"Um. zlecenia",IF(OR(LEFT(E103,3)="411",LEFT(E103,3)="412",LEFT(E103,3)="471",LEFT(E103,3)="485"),"Pochodne",IF(OR(LEFT(E103,3)="404",LEFT(E103,3)="480"),"13-tki","Rzeczowe")))))</f>
        <v>Rzeczowe</v>
      </c>
      <c r="Q103" s="353" t="str">
        <f>IF(B103="","",IF(OR(COUNTIF(F103,"FPU*")&gt;0,COUNTIF(F103,"*UU*")&gt;0,COUNTIF(F103,"*UNICEF*")&gt;0),"tak","nie"))</f>
        <v>nie</v>
      </c>
      <c r="R103" s="353" t="str">
        <f>IF(B103="","",IF(OR(COUNTIF(F103,"MW*")&gt;0,COUNTIF(F103,"OF*")&gt;0),"tak","nie"))</f>
        <v>nie</v>
      </c>
      <c r="S103" s="354" t="str">
        <f>IF(F103="","",E103&amp;" "&amp;F103)</f>
        <v>4390 GMMW</v>
      </c>
      <c r="T103" s="355">
        <f>IF(F103="","",VLOOKUP(B103,'Porządk. zadań'!$A$1:$C$673,3,0))</f>
        <v>101</v>
      </c>
      <c r="U103" s="356" t="str">
        <f>IF(F103="","",IF(LEFT(B103,1)="B",MID(B103,FIND("x",SUBSTITUTE(B103,"/","x",1))+1,FIND("x",SUBSTITUTE(B103,"/","x",2))-FIND("x",SUBSTITUTE(B103,"/","x",1))-1),MID(B103,FIND("x",SUBSTITUTE(B103,"/","x",2))+1,FIND("x",SUBSTITUTE(B103,"/","x",3))-FIND("x",SUBSTITUTE(B103,"/","x",2))-1)))</f>
        <v>V</v>
      </c>
      <c r="V103" s="356" t="str">
        <f>IF(F103="","",IF(LEFT(B103,1)="B",MID(B103,FIND("-",SUBSTITUTE(B103,"/","-",1))+1,FIND("-",SUBSTITUTE(B103,"/","-",3))-FIND("-",SUBSTITUTE(B103,"/","-",1))-1),SUBSTITUTE(MID(B103,FIND("-",SUBSTITUTE(B103,"/","-",2))+1,FIND("-",SUBSTITUTE(B103,"/","-",4))-FIND("-",SUBSTITUTE(B103,"/","-",2))-1),"P","")))</f>
        <v>V/1</v>
      </c>
      <c r="W103" s="356" t="str">
        <f>IF(F103="","",IF(LEFT(B103,1)="B",IF(LEN(B103)-LEN(SUBSTITUTE(B103,"/",""))=4,LEFT(B103,FIND("x",SUBSTITUTE(B103,"/","x",4))-1),B103),IF(LEN(B103)-LEN(SUBSTITUTE(B103,"/",""))=5,LEFT(B103,FIND("x",SUBSTITUTE(B103,"/","x",5))-1),B103)))</f>
        <v>B/V/1/4</v>
      </c>
      <c r="X103" s="356" t="str">
        <f>IF(F103="","",IF(LEFT(B103,1)="B",IF(F103="","",IF(LEN(B103)-LEN(SUBSTITUTE(B103,"/",""))=4,B103,"-")),IF(LEN(B103)-LEN(SUBSTITUTE(B103,"/",""))=5,B103,"-")))</f>
        <v>B/V/1/4/1</v>
      </c>
    </row>
    <row r="104" spans="1:24">
      <c r="A104" s="345" t="s">
        <v>780</v>
      </c>
      <c r="B104" s="345" t="s">
        <v>66</v>
      </c>
      <c r="C104" s="346" t="s">
        <v>67</v>
      </c>
      <c r="D104" s="348">
        <v>80101</v>
      </c>
      <c r="E104" s="357">
        <v>4410</v>
      </c>
      <c r="F104" s="345" t="s">
        <v>2069</v>
      </c>
      <c r="G104" s="349">
        <v>2020</v>
      </c>
      <c r="H104" s="350">
        <v>1887.4</v>
      </c>
      <c r="I104" s="351"/>
      <c r="J104" s="352" t="str">
        <f>IF(A104="","",A104&amp;" "&amp;B104&amp;" "&amp;TEXT(D104,"00000")&amp;" "&amp;TEXT(E104,"0000")&amp;" "&amp;F104)</f>
        <v>DBFO B/V/1/4/1 80101 4410 GMMW</v>
      </c>
      <c r="K104" s="352" t="str">
        <f>IF(B104="","",B104&amp;" "&amp;TEXT(D104,"00000")&amp;" "&amp;TEXT(E104,"0000")&amp;" "&amp;F104)</f>
        <v>B/V/1/4/1 80101 4410 GMMW</v>
      </c>
      <c r="L104" s="353" t="str">
        <f>IF(B104="","",IF(OR(A104="DBFO",A104="OPS",A104="ŚDS",A104="SDS"),"Jednostka","Urząd"))</f>
        <v>Jednostka</v>
      </c>
      <c r="M104" s="353" t="str">
        <f>IF(B104="","",IF(COUNTIF(F104,"*sfue*")&gt;0,"Unijne",IF(COUNTIF(F104,"*BO/*")&gt;0,"BO","Pozostałe")))</f>
        <v>Pozostałe</v>
      </c>
      <c r="N104" s="353" t="str">
        <f>IF(B104="","",IF(COUNTIF(B104,"*/V/*")&gt;0,"Oświatowe","Pozaoświatowe"))</f>
        <v>Oświatowe</v>
      </c>
      <c r="O104" s="353" t="str">
        <f>IF(B104="","",IF(OR(COUNTIF(F104,"GZ*")&gt;0,COUNTIF(F104,"PZ*")&gt;0),"tak","nie"))</f>
        <v>nie</v>
      </c>
      <c r="P104" s="353" t="str">
        <f>IF(B104="","",IF(OR(LEFT(E104,3)="401",LEFT(E104,3)="479",LEFT(E104,3)="474",LEFT(E104,3)="475"),"Wynagrodz.",IF(OR(LEFT(E104,3)="417",LEFT(E104,3)="484"),"Um. zlecenia",IF(OR(LEFT(E104,3)="411",LEFT(E104,3)="412",LEFT(E104,3)="471",LEFT(E104,3)="485"),"Pochodne",IF(OR(LEFT(E104,3)="404",LEFT(E104,3)="480"),"13-tki","Rzeczowe")))))</f>
        <v>Rzeczowe</v>
      </c>
      <c r="Q104" s="353" t="str">
        <f>IF(B104="","",IF(OR(COUNTIF(F104,"FPU*")&gt;0,COUNTIF(F104,"*UU*")&gt;0,COUNTIF(F104,"*UNICEF*")&gt;0),"tak","nie"))</f>
        <v>nie</v>
      </c>
      <c r="R104" s="353" t="str">
        <f>IF(B104="","",IF(OR(COUNTIF(F104,"MW*")&gt;0,COUNTIF(F104,"OF*")&gt;0),"tak","nie"))</f>
        <v>nie</v>
      </c>
      <c r="S104" s="354" t="str">
        <f>IF(F104="","",E104&amp;" "&amp;F104)</f>
        <v>4410 GMMW</v>
      </c>
      <c r="T104" s="355">
        <f>IF(F104="","",VLOOKUP(B104,'Porządk. zadań'!$A$1:$C$673,3,0))</f>
        <v>101</v>
      </c>
      <c r="U104" s="356" t="str">
        <f>IF(F104="","",IF(LEFT(B104,1)="B",MID(B104,FIND("x",SUBSTITUTE(B104,"/","x",1))+1,FIND("x",SUBSTITUTE(B104,"/","x",2))-FIND("x",SUBSTITUTE(B104,"/","x",1))-1),MID(B104,FIND("x",SUBSTITUTE(B104,"/","x",2))+1,FIND("x",SUBSTITUTE(B104,"/","x",3))-FIND("x",SUBSTITUTE(B104,"/","x",2))-1)))</f>
        <v>V</v>
      </c>
      <c r="V104" s="356" t="str">
        <f>IF(F104="","",IF(LEFT(B104,1)="B",MID(B104,FIND("-",SUBSTITUTE(B104,"/","-",1))+1,FIND("-",SUBSTITUTE(B104,"/","-",3))-FIND("-",SUBSTITUTE(B104,"/","-",1))-1),SUBSTITUTE(MID(B104,FIND("-",SUBSTITUTE(B104,"/","-",2))+1,FIND("-",SUBSTITUTE(B104,"/","-",4))-FIND("-",SUBSTITUTE(B104,"/","-",2))-1),"P","")))</f>
        <v>V/1</v>
      </c>
      <c r="W104" s="356" t="str">
        <f>IF(F104="","",IF(LEFT(B104,1)="B",IF(LEN(B104)-LEN(SUBSTITUTE(B104,"/",""))=4,LEFT(B104,FIND("x",SUBSTITUTE(B104,"/","x",4))-1),B104),IF(LEN(B104)-LEN(SUBSTITUTE(B104,"/",""))=5,LEFT(B104,FIND("x",SUBSTITUTE(B104,"/","x",5))-1),B104)))</f>
        <v>B/V/1/4</v>
      </c>
      <c r="X104" s="356" t="str">
        <f>IF(F104="","",IF(LEFT(B104,1)="B",IF(F104="","",IF(LEN(B104)-LEN(SUBSTITUTE(B104,"/",""))=4,B104,"-")),IF(LEN(B104)-LEN(SUBSTITUTE(B104,"/",""))=5,B104,"-")))</f>
        <v>B/V/1/4/1</v>
      </c>
    </row>
    <row r="105" spans="1:24">
      <c r="A105" s="345" t="s">
        <v>780</v>
      </c>
      <c r="B105" s="345" t="s">
        <v>66</v>
      </c>
      <c r="C105" s="346" t="s">
        <v>67</v>
      </c>
      <c r="D105" s="348">
        <v>80101</v>
      </c>
      <c r="E105" s="357">
        <v>4430</v>
      </c>
      <c r="F105" s="345" t="s">
        <v>2069</v>
      </c>
      <c r="G105" s="349">
        <v>14410</v>
      </c>
      <c r="H105" s="350">
        <v>6457.45</v>
      </c>
      <c r="I105" s="351"/>
      <c r="J105" s="352" t="str">
        <f>IF(A105="","",A105&amp;" "&amp;B105&amp;" "&amp;TEXT(D105,"00000")&amp;" "&amp;TEXT(E105,"0000")&amp;" "&amp;F105)</f>
        <v>DBFO B/V/1/4/1 80101 4430 GMMW</v>
      </c>
      <c r="K105" s="352" t="str">
        <f>IF(B105="","",B105&amp;" "&amp;TEXT(D105,"00000")&amp;" "&amp;TEXT(E105,"0000")&amp;" "&amp;F105)</f>
        <v>B/V/1/4/1 80101 4430 GMMW</v>
      </c>
      <c r="L105" s="353" t="str">
        <f>IF(B105="","",IF(OR(A105="DBFO",A105="OPS",A105="ŚDS",A105="SDS"),"Jednostka","Urząd"))</f>
        <v>Jednostka</v>
      </c>
      <c r="M105" s="353" t="str">
        <f>IF(B105="","",IF(COUNTIF(F105,"*sfue*")&gt;0,"Unijne",IF(COUNTIF(F105,"*BO/*")&gt;0,"BO","Pozostałe")))</f>
        <v>Pozostałe</v>
      </c>
      <c r="N105" s="353" t="str">
        <f>IF(B105="","",IF(COUNTIF(B105,"*/V/*")&gt;0,"Oświatowe","Pozaoświatowe"))</f>
        <v>Oświatowe</v>
      </c>
      <c r="O105" s="353" t="str">
        <f>IF(B105="","",IF(OR(COUNTIF(F105,"GZ*")&gt;0,COUNTIF(F105,"PZ*")&gt;0),"tak","nie"))</f>
        <v>nie</v>
      </c>
      <c r="P105" s="353" t="str">
        <f>IF(B105="","",IF(OR(LEFT(E105,3)="401",LEFT(E105,3)="479",LEFT(E105,3)="474",LEFT(E105,3)="475"),"Wynagrodz.",IF(OR(LEFT(E105,3)="417",LEFT(E105,3)="484"),"Um. zlecenia",IF(OR(LEFT(E105,3)="411",LEFT(E105,3)="412",LEFT(E105,3)="471",LEFT(E105,3)="485"),"Pochodne",IF(OR(LEFT(E105,3)="404",LEFT(E105,3)="480"),"13-tki","Rzeczowe")))))</f>
        <v>Rzeczowe</v>
      </c>
      <c r="Q105" s="353" t="str">
        <f>IF(B105="","",IF(OR(COUNTIF(F105,"FPU*")&gt;0,COUNTIF(F105,"*UU*")&gt;0,COUNTIF(F105,"*UNICEF*")&gt;0),"tak","nie"))</f>
        <v>nie</v>
      </c>
      <c r="R105" s="353" t="str">
        <f>IF(B105="","",IF(OR(COUNTIF(F105,"MW*")&gt;0,COUNTIF(F105,"OF*")&gt;0),"tak","nie"))</f>
        <v>nie</v>
      </c>
      <c r="S105" s="354" t="str">
        <f>IF(F105="","",E105&amp;" "&amp;F105)</f>
        <v>4430 GMMW</v>
      </c>
      <c r="T105" s="355">
        <f>IF(F105="","",VLOOKUP(B105,'Porządk. zadań'!$A$1:$C$673,3,0))</f>
        <v>101</v>
      </c>
      <c r="U105" s="356" t="str">
        <f>IF(F105="","",IF(LEFT(B105,1)="B",MID(B105,FIND("x",SUBSTITUTE(B105,"/","x",1))+1,FIND("x",SUBSTITUTE(B105,"/","x",2))-FIND("x",SUBSTITUTE(B105,"/","x",1))-1),MID(B105,FIND("x",SUBSTITUTE(B105,"/","x",2))+1,FIND("x",SUBSTITUTE(B105,"/","x",3))-FIND("x",SUBSTITUTE(B105,"/","x",2))-1)))</f>
        <v>V</v>
      </c>
      <c r="V105" s="356" t="str">
        <f>IF(F105="","",IF(LEFT(B105,1)="B",MID(B105,FIND("-",SUBSTITUTE(B105,"/","-",1))+1,FIND("-",SUBSTITUTE(B105,"/","-",3))-FIND("-",SUBSTITUTE(B105,"/","-",1))-1),SUBSTITUTE(MID(B105,FIND("-",SUBSTITUTE(B105,"/","-",2))+1,FIND("-",SUBSTITUTE(B105,"/","-",4))-FIND("-",SUBSTITUTE(B105,"/","-",2))-1),"P","")))</f>
        <v>V/1</v>
      </c>
      <c r="W105" s="356" t="str">
        <f>IF(F105="","",IF(LEFT(B105,1)="B",IF(LEN(B105)-LEN(SUBSTITUTE(B105,"/",""))=4,LEFT(B105,FIND("x",SUBSTITUTE(B105,"/","x",4))-1),B105),IF(LEN(B105)-LEN(SUBSTITUTE(B105,"/",""))=5,LEFT(B105,FIND("x",SUBSTITUTE(B105,"/","x",5))-1),B105)))</f>
        <v>B/V/1/4</v>
      </c>
      <c r="X105" s="356" t="str">
        <f>IF(F105="","",IF(LEFT(B105,1)="B",IF(F105="","",IF(LEN(B105)-LEN(SUBSTITUTE(B105,"/",""))=4,B105,"-")),IF(LEN(B105)-LEN(SUBSTITUTE(B105,"/",""))=5,B105,"-")))</f>
        <v>B/V/1/4/1</v>
      </c>
    </row>
    <row r="106" spans="1:24">
      <c r="A106" s="345" t="s">
        <v>780</v>
      </c>
      <c r="B106" s="345" t="s">
        <v>66</v>
      </c>
      <c r="C106" s="346" t="s">
        <v>67</v>
      </c>
      <c r="D106" s="348">
        <v>80101</v>
      </c>
      <c r="E106" s="357">
        <v>4440</v>
      </c>
      <c r="F106" s="345" t="s">
        <v>2069</v>
      </c>
      <c r="G106" s="349">
        <v>5756782</v>
      </c>
      <c r="H106" s="350">
        <v>5756782</v>
      </c>
      <c r="I106" s="351"/>
      <c r="J106" s="352" t="str">
        <f>IF(A106="","",A106&amp;" "&amp;B106&amp;" "&amp;TEXT(D106,"00000")&amp;" "&amp;TEXT(E106,"0000")&amp;" "&amp;F106)</f>
        <v>DBFO B/V/1/4/1 80101 4440 GMMW</v>
      </c>
      <c r="K106" s="352" t="str">
        <f>IF(B106="","",B106&amp;" "&amp;TEXT(D106,"00000")&amp;" "&amp;TEXT(E106,"0000")&amp;" "&amp;F106)</f>
        <v>B/V/1/4/1 80101 4440 GMMW</v>
      </c>
      <c r="L106" s="353" t="str">
        <f>IF(B106="","",IF(OR(A106="DBFO",A106="OPS",A106="ŚDS",A106="SDS"),"Jednostka","Urząd"))</f>
        <v>Jednostka</v>
      </c>
      <c r="M106" s="353" t="str">
        <f>IF(B106="","",IF(COUNTIF(F106,"*sfue*")&gt;0,"Unijne",IF(COUNTIF(F106,"*BO/*")&gt;0,"BO","Pozostałe")))</f>
        <v>Pozostałe</v>
      </c>
      <c r="N106" s="353" t="str">
        <f>IF(B106="","",IF(COUNTIF(B106,"*/V/*")&gt;0,"Oświatowe","Pozaoświatowe"))</f>
        <v>Oświatowe</v>
      </c>
      <c r="O106" s="353" t="str">
        <f>IF(B106="","",IF(OR(COUNTIF(F106,"GZ*")&gt;0,COUNTIF(F106,"PZ*")&gt;0),"tak","nie"))</f>
        <v>nie</v>
      </c>
      <c r="P106" s="353" t="str">
        <f>IF(B106="","",IF(OR(LEFT(E106,3)="401",LEFT(E106,3)="479",LEFT(E106,3)="474",LEFT(E106,3)="475"),"Wynagrodz.",IF(OR(LEFT(E106,3)="417",LEFT(E106,3)="484"),"Um. zlecenia",IF(OR(LEFT(E106,3)="411",LEFT(E106,3)="412",LEFT(E106,3)="471",LEFT(E106,3)="485"),"Pochodne",IF(OR(LEFT(E106,3)="404",LEFT(E106,3)="480"),"13-tki","Rzeczowe")))))</f>
        <v>Rzeczowe</v>
      </c>
      <c r="Q106" s="353" t="str">
        <f>IF(B106="","",IF(OR(COUNTIF(F106,"FPU*")&gt;0,COUNTIF(F106,"*UU*")&gt;0,COUNTIF(F106,"*UNICEF*")&gt;0),"tak","nie"))</f>
        <v>nie</v>
      </c>
      <c r="R106" s="353" t="str">
        <f>IF(B106="","",IF(OR(COUNTIF(F106,"MW*")&gt;0,COUNTIF(F106,"OF*")&gt;0),"tak","nie"))</f>
        <v>nie</v>
      </c>
      <c r="S106" s="354" t="str">
        <f>IF(F106="","",E106&amp;" "&amp;F106)</f>
        <v>4440 GMMW</v>
      </c>
      <c r="T106" s="355">
        <f>IF(F106="","",VLOOKUP(B106,'Porządk. zadań'!$A$1:$C$673,3,0))</f>
        <v>101</v>
      </c>
      <c r="U106" s="356" t="str">
        <f>IF(F106="","",IF(LEFT(B106,1)="B",MID(B106,FIND("x",SUBSTITUTE(B106,"/","x",1))+1,FIND("x",SUBSTITUTE(B106,"/","x",2))-FIND("x",SUBSTITUTE(B106,"/","x",1))-1),MID(B106,FIND("x",SUBSTITUTE(B106,"/","x",2))+1,FIND("x",SUBSTITUTE(B106,"/","x",3))-FIND("x",SUBSTITUTE(B106,"/","x",2))-1)))</f>
        <v>V</v>
      </c>
      <c r="V106" s="356" t="str">
        <f>IF(F106="","",IF(LEFT(B106,1)="B",MID(B106,FIND("-",SUBSTITUTE(B106,"/","-",1))+1,FIND("-",SUBSTITUTE(B106,"/","-",3))-FIND("-",SUBSTITUTE(B106,"/","-",1))-1),SUBSTITUTE(MID(B106,FIND("-",SUBSTITUTE(B106,"/","-",2))+1,FIND("-",SUBSTITUTE(B106,"/","-",4))-FIND("-",SUBSTITUTE(B106,"/","-",2))-1),"P","")))</f>
        <v>V/1</v>
      </c>
      <c r="W106" s="356" t="str">
        <f>IF(F106="","",IF(LEFT(B106,1)="B",IF(LEN(B106)-LEN(SUBSTITUTE(B106,"/",""))=4,LEFT(B106,FIND("x",SUBSTITUTE(B106,"/","x",4))-1),B106),IF(LEN(B106)-LEN(SUBSTITUTE(B106,"/",""))=5,LEFT(B106,FIND("x",SUBSTITUTE(B106,"/","x",5))-1),B106)))</f>
        <v>B/V/1/4</v>
      </c>
      <c r="X106" s="356" t="str">
        <f>IF(F106="","",IF(LEFT(B106,1)="B",IF(F106="","",IF(LEN(B106)-LEN(SUBSTITUTE(B106,"/",""))=4,B106,"-")),IF(LEN(B106)-LEN(SUBSTITUTE(B106,"/",""))=5,B106,"-")))</f>
        <v>B/V/1/4/1</v>
      </c>
    </row>
    <row r="107" spans="1:24">
      <c r="A107" s="345" t="s">
        <v>780</v>
      </c>
      <c r="B107" s="345" t="s">
        <v>66</v>
      </c>
      <c r="C107" s="346" t="s">
        <v>67</v>
      </c>
      <c r="D107" s="347">
        <v>80101</v>
      </c>
      <c r="E107" s="348">
        <v>4520</v>
      </c>
      <c r="F107" s="345" t="s">
        <v>2069</v>
      </c>
      <c r="G107" s="349">
        <v>605214</v>
      </c>
      <c r="H107" s="350">
        <v>605024.67000000004</v>
      </c>
      <c r="I107" s="351"/>
      <c r="J107" s="352" t="str">
        <f>IF(A107="","",A107&amp;" "&amp;B107&amp;" "&amp;TEXT(D107,"00000")&amp;" "&amp;TEXT(E107,"0000")&amp;" "&amp;F107)</f>
        <v>DBFO B/V/1/4/1 80101 4520 GMMW</v>
      </c>
      <c r="K107" s="352" t="str">
        <f>IF(B107="","",B107&amp;" "&amp;TEXT(D107,"00000")&amp;" "&amp;TEXT(E107,"0000")&amp;" "&amp;F107)</f>
        <v>B/V/1/4/1 80101 4520 GMMW</v>
      </c>
      <c r="L107" s="353" t="str">
        <f>IF(B107="","",IF(OR(A107="DBFO",A107="OPS",A107="ŚDS",A107="SDS"),"Jednostka","Urząd"))</f>
        <v>Jednostka</v>
      </c>
      <c r="M107" s="353" t="str">
        <f>IF(B107="","",IF(COUNTIF(F107,"*sfue*")&gt;0,"Unijne",IF(COUNTIF(F107,"*BO/*")&gt;0,"BO","Pozostałe")))</f>
        <v>Pozostałe</v>
      </c>
      <c r="N107" s="353" t="str">
        <f>IF(B107="","",IF(COUNTIF(B107,"*/V/*")&gt;0,"Oświatowe","Pozaoświatowe"))</f>
        <v>Oświatowe</v>
      </c>
      <c r="O107" s="353" t="str">
        <f>IF(B107="","",IF(OR(COUNTIF(F107,"GZ*")&gt;0,COUNTIF(F107,"PZ*")&gt;0),"tak","nie"))</f>
        <v>nie</v>
      </c>
      <c r="P107" s="353" t="str">
        <f>IF(B107="","",IF(OR(LEFT(E107,3)="401",LEFT(E107,3)="479",LEFT(E107,3)="474",LEFT(E107,3)="475"),"Wynagrodz.",IF(OR(LEFT(E107,3)="417",LEFT(E107,3)="484"),"Um. zlecenia",IF(OR(LEFT(E107,3)="411",LEFT(E107,3)="412",LEFT(E107,3)="471",LEFT(E107,3)="485"),"Pochodne",IF(OR(LEFT(E107,3)="404",LEFT(E107,3)="480"),"13-tki","Rzeczowe")))))</f>
        <v>Rzeczowe</v>
      </c>
      <c r="Q107" s="353" t="str">
        <f>IF(B107="","",IF(OR(COUNTIF(F107,"FPU*")&gt;0,COUNTIF(F107,"*UU*")&gt;0,COUNTIF(F107,"*UNICEF*")&gt;0),"tak","nie"))</f>
        <v>nie</v>
      </c>
      <c r="R107" s="353" t="str">
        <f>IF(B107="","",IF(OR(COUNTIF(F107,"MW*")&gt;0,COUNTIF(F107,"OF*")&gt;0),"tak","nie"))</f>
        <v>nie</v>
      </c>
      <c r="S107" s="354" t="str">
        <f>IF(F107="","",E107&amp;" "&amp;F107)</f>
        <v>4520 GMMW</v>
      </c>
      <c r="T107" s="355">
        <f>IF(F107="","",VLOOKUP(B107,'Porządk. zadań'!$A$1:$C$673,3,0))</f>
        <v>101</v>
      </c>
      <c r="U107" s="356" t="str">
        <f>IF(F107="","",IF(LEFT(B107,1)="B",MID(B107,FIND("x",SUBSTITUTE(B107,"/","x",1))+1,FIND("x",SUBSTITUTE(B107,"/","x",2))-FIND("x",SUBSTITUTE(B107,"/","x",1))-1),MID(B107,FIND("x",SUBSTITUTE(B107,"/","x",2))+1,FIND("x",SUBSTITUTE(B107,"/","x",3))-FIND("x",SUBSTITUTE(B107,"/","x",2))-1)))</f>
        <v>V</v>
      </c>
      <c r="V107" s="356" t="str">
        <f>IF(F107="","",IF(LEFT(B107,1)="B",MID(B107,FIND("-",SUBSTITUTE(B107,"/","-",1))+1,FIND("-",SUBSTITUTE(B107,"/","-",3))-FIND("-",SUBSTITUTE(B107,"/","-",1))-1),SUBSTITUTE(MID(B107,FIND("-",SUBSTITUTE(B107,"/","-",2))+1,FIND("-",SUBSTITUTE(B107,"/","-",4))-FIND("-",SUBSTITUTE(B107,"/","-",2))-1),"P","")))</f>
        <v>V/1</v>
      </c>
      <c r="W107" s="356" t="str">
        <f>IF(F107="","",IF(LEFT(B107,1)="B",IF(LEN(B107)-LEN(SUBSTITUTE(B107,"/",""))=4,LEFT(B107,FIND("x",SUBSTITUTE(B107,"/","x",4))-1),B107),IF(LEN(B107)-LEN(SUBSTITUTE(B107,"/",""))=5,LEFT(B107,FIND("x",SUBSTITUTE(B107,"/","x",5))-1),B107)))</f>
        <v>B/V/1/4</v>
      </c>
      <c r="X107" s="356" t="str">
        <f>IF(F107="","",IF(LEFT(B107,1)="B",IF(F107="","",IF(LEN(B107)-LEN(SUBSTITUTE(B107,"/",""))=4,B107,"-")),IF(LEN(B107)-LEN(SUBSTITUTE(B107,"/",""))=5,B107,"-")))</f>
        <v>B/V/1/4/1</v>
      </c>
    </row>
    <row r="108" spans="1:24">
      <c r="A108" s="345" t="s">
        <v>780</v>
      </c>
      <c r="B108" s="345" t="s">
        <v>66</v>
      </c>
      <c r="C108" s="346" t="s">
        <v>67</v>
      </c>
      <c r="D108" s="348">
        <v>80101</v>
      </c>
      <c r="E108" s="357">
        <v>4530</v>
      </c>
      <c r="F108" s="345" t="s">
        <v>2069</v>
      </c>
      <c r="G108" s="349">
        <v>27229</v>
      </c>
      <c r="H108" s="350">
        <v>12816.26</v>
      </c>
      <c r="I108" s="679" t="s">
        <v>2136</v>
      </c>
      <c r="J108" s="352" t="str">
        <f>IF(A108="","",A108&amp;" "&amp;B108&amp;" "&amp;TEXT(D108,"00000")&amp;" "&amp;TEXT(E108,"0000")&amp;" "&amp;F108)</f>
        <v>DBFO B/V/1/4/1 80101 4530 GMMW</v>
      </c>
      <c r="K108" s="352" t="str">
        <f>IF(B108="","",B108&amp;" "&amp;TEXT(D108,"00000")&amp;" "&amp;TEXT(E108,"0000")&amp;" "&amp;F108)</f>
        <v>B/V/1/4/1 80101 4530 GMMW</v>
      </c>
      <c r="L108" s="353" t="str">
        <f>IF(B108="","",IF(OR(A108="DBFO",A108="OPS",A108="ŚDS",A108="SDS"),"Jednostka","Urząd"))</f>
        <v>Jednostka</v>
      </c>
      <c r="M108" s="353" t="str">
        <f>IF(B108="","",IF(COUNTIF(F108,"*sfue*")&gt;0,"Unijne",IF(COUNTIF(F108,"*BO/*")&gt;0,"BO","Pozostałe")))</f>
        <v>Pozostałe</v>
      </c>
      <c r="N108" s="353" t="str">
        <f>IF(B108="","",IF(COUNTIF(B108,"*/V/*")&gt;0,"Oświatowe","Pozaoświatowe"))</f>
        <v>Oświatowe</v>
      </c>
      <c r="O108" s="353" t="str">
        <f>IF(B108="","",IF(OR(COUNTIF(F108,"GZ*")&gt;0,COUNTIF(F108,"PZ*")&gt;0),"tak","nie"))</f>
        <v>nie</v>
      </c>
      <c r="P108" s="353" t="str">
        <f>IF(B108="","",IF(OR(LEFT(E108,3)="401",LEFT(E108,3)="479",LEFT(E108,3)="474",LEFT(E108,3)="475"),"Wynagrodz.",IF(OR(LEFT(E108,3)="417",LEFT(E108,3)="484"),"Um. zlecenia",IF(OR(LEFT(E108,3)="411",LEFT(E108,3)="412",LEFT(E108,3)="471",LEFT(E108,3)="485"),"Pochodne",IF(OR(LEFT(E108,3)="404",LEFT(E108,3)="480"),"13-tki","Rzeczowe")))))</f>
        <v>Rzeczowe</v>
      </c>
      <c r="Q108" s="353" t="str">
        <f>IF(B108="","",IF(OR(COUNTIF(F108,"FPU*")&gt;0,COUNTIF(F108,"*UU*")&gt;0,COUNTIF(F108,"*UNICEF*")&gt;0),"tak","nie"))</f>
        <v>nie</v>
      </c>
      <c r="R108" s="353" t="str">
        <f>IF(B108="","",IF(OR(COUNTIF(F108,"MW*")&gt;0,COUNTIF(F108,"OF*")&gt;0),"tak","nie"))</f>
        <v>nie</v>
      </c>
      <c r="S108" s="354" t="str">
        <f>IF(F108="","",E108&amp;" "&amp;F108)</f>
        <v>4530 GMMW</v>
      </c>
      <c r="T108" s="355">
        <f>IF(F108="","",VLOOKUP(B108,'Porządk. zadań'!$A$1:$C$673,3,0))</f>
        <v>101</v>
      </c>
      <c r="U108" s="356" t="str">
        <f>IF(F108="","",IF(LEFT(B108,1)="B",MID(B108,FIND("x",SUBSTITUTE(B108,"/","x",1))+1,FIND("x",SUBSTITUTE(B108,"/","x",2))-FIND("x",SUBSTITUTE(B108,"/","x",1))-1),MID(B108,FIND("x",SUBSTITUTE(B108,"/","x",2))+1,FIND("x",SUBSTITUTE(B108,"/","x",3))-FIND("x",SUBSTITUTE(B108,"/","x",2))-1)))</f>
        <v>V</v>
      </c>
      <c r="V108" s="356" t="str">
        <f>IF(F108="","",IF(LEFT(B108,1)="B",MID(B108,FIND("-",SUBSTITUTE(B108,"/","-",1))+1,FIND("-",SUBSTITUTE(B108,"/","-",3))-FIND("-",SUBSTITUTE(B108,"/","-",1))-1),SUBSTITUTE(MID(B108,FIND("-",SUBSTITUTE(B108,"/","-",2))+1,FIND("-",SUBSTITUTE(B108,"/","-",4))-FIND("-",SUBSTITUTE(B108,"/","-",2))-1),"P","")))</f>
        <v>V/1</v>
      </c>
      <c r="W108" s="356" t="str">
        <f>IF(F108="","",IF(LEFT(B108,1)="B",IF(LEN(B108)-LEN(SUBSTITUTE(B108,"/",""))=4,LEFT(B108,FIND("x",SUBSTITUTE(B108,"/","x",4))-1),B108),IF(LEN(B108)-LEN(SUBSTITUTE(B108,"/",""))=5,LEFT(B108,FIND("x",SUBSTITUTE(B108,"/","x",5))-1),B108)))</f>
        <v>B/V/1/4</v>
      </c>
      <c r="X108" s="356" t="str">
        <f>IF(F108="","",IF(LEFT(B108,1)="B",IF(F108="","",IF(LEN(B108)-LEN(SUBSTITUTE(B108,"/",""))=4,B108,"-")),IF(LEN(B108)-LEN(SUBSTITUTE(B108,"/",""))=5,B108,"-")))</f>
        <v>B/V/1/4/1</v>
      </c>
    </row>
    <row r="109" spans="1:24">
      <c r="A109" s="345" t="s">
        <v>780</v>
      </c>
      <c r="B109" s="345" t="s">
        <v>66</v>
      </c>
      <c r="C109" s="346" t="s">
        <v>67</v>
      </c>
      <c r="D109" s="348">
        <v>80101</v>
      </c>
      <c r="E109" s="357">
        <v>4610</v>
      </c>
      <c r="F109" s="345" t="s">
        <v>2069</v>
      </c>
      <c r="G109" s="349">
        <v>20000</v>
      </c>
      <c r="H109" s="350">
        <v>17102</v>
      </c>
      <c r="I109" s="351"/>
      <c r="J109" s="352" t="str">
        <f>IF(A109="","",A109&amp;" "&amp;B109&amp;" "&amp;TEXT(D109,"00000")&amp;" "&amp;TEXT(E109,"0000")&amp;" "&amp;F109)</f>
        <v>DBFO B/V/1/4/1 80101 4610 GMMW</v>
      </c>
      <c r="K109" s="352" t="str">
        <f>IF(B109="","",B109&amp;" "&amp;TEXT(D109,"00000")&amp;" "&amp;TEXT(E109,"0000")&amp;" "&amp;F109)</f>
        <v>B/V/1/4/1 80101 4610 GMMW</v>
      </c>
      <c r="L109" s="353" t="str">
        <f>IF(B109="","",IF(OR(A109="DBFO",A109="OPS",A109="ŚDS",A109="SDS"),"Jednostka","Urząd"))</f>
        <v>Jednostka</v>
      </c>
      <c r="M109" s="353" t="str">
        <f>IF(B109="","",IF(COUNTIF(F109,"*sfue*")&gt;0,"Unijne",IF(COUNTIF(F109,"*BO/*")&gt;0,"BO","Pozostałe")))</f>
        <v>Pozostałe</v>
      </c>
      <c r="N109" s="353" t="str">
        <f>IF(B109="","",IF(COUNTIF(B109,"*/V/*")&gt;0,"Oświatowe","Pozaoświatowe"))</f>
        <v>Oświatowe</v>
      </c>
      <c r="O109" s="353" t="str">
        <f>IF(B109="","",IF(OR(COUNTIF(F109,"GZ*")&gt;0,COUNTIF(F109,"PZ*")&gt;0),"tak","nie"))</f>
        <v>nie</v>
      </c>
      <c r="P109" s="353" t="str">
        <f>IF(B109="","",IF(OR(LEFT(E109,3)="401",LEFT(E109,3)="479",LEFT(E109,3)="474",LEFT(E109,3)="475"),"Wynagrodz.",IF(OR(LEFT(E109,3)="417",LEFT(E109,3)="484"),"Um. zlecenia",IF(OR(LEFT(E109,3)="411",LEFT(E109,3)="412",LEFT(E109,3)="471",LEFT(E109,3)="485"),"Pochodne",IF(OR(LEFT(E109,3)="404",LEFT(E109,3)="480"),"13-tki","Rzeczowe")))))</f>
        <v>Rzeczowe</v>
      </c>
      <c r="Q109" s="353" t="str">
        <f>IF(B109="","",IF(OR(COUNTIF(F109,"FPU*")&gt;0,COUNTIF(F109,"*UU*")&gt;0,COUNTIF(F109,"*UNICEF*")&gt;0),"tak","nie"))</f>
        <v>nie</v>
      </c>
      <c r="R109" s="353" t="str">
        <f>IF(B109="","",IF(OR(COUNTIF(F109,"MW*")&gt;0,COUNTIF(F109,"OF*")&gt;0),"tak","nie"))</f>
        <v>nie</v>
      </c>
      <c r="S109" s="354" t="str">
        <f>IF(F109="","",E109&amp;" "&amp;F109)</f>
        <v>4610 GMMW</v>
      </c>
      <c r="T109" s="355">
        <f>IF(F109="","",VLOOKUP(B109,'Porządk. zadań'!$A$1:$C$673,3,0))</f>
        <v>101</v>
      </c>
      <c r="U109" s="356" t="str">
        <f>IF(F109="","",IF(LEFT(B109,1)="B",MID(B109,FIND("x",SUBSTITUTE(B109,"/","x",1))+1,FIND("x",SUBSTITUTE(B109,"/","x",2))-FIND("x",SUBSTITUTE(B109,"/","x",1))-1),MID(B109,FIND("x",SUBSTITUTE(B109,"/","x",2))+1,FIND("x",SUBSTITUTE(B109,"/","x",3))-FIND("x",SUBSTITUTE(B109,"/","x",2))-1)))</f>
        <v>V</v>
      </c>
      <c r="V109" s="356" t="str">
        <f>IF(F109="","",IF(LEFT(B109,1)="B",MID(B109,FIND("-",SUBSTITUTE(B109,"/","-",1))+1,FIND("-",SUBSTITUTE(B109,"/","-",3))-FIND("-",SUBSTITUTE(B109,"/","-",1))-1),SUBSTITUTE(MID(B109,FIND("-",SUBSTITUTE(B109,"/","-",2))+1,FIND("-",SUBSTITUTE(B109,"/","-",4))-FIND("-",SUBSTITUTE(B109,"/","-",2))-1),"P","")))</f>
        <v>V/1</v>
      </c>
      <c r="W109" s="356" t="str">
        <f>IF(F109="","",IF(LEFT(B109,1)="B",IF(LEN(B109)-LEN(SUBSTITUTE(B109,"/",""))=4,LEFT(B109,FIND("x",SUBSTITUTE(B109,"/","x",4))-1),B109),IF(LEN(B109)-LEN(SUBSTITUTE(B109,"/",""))=5,LEFT(B109,FIND("x",SUBSTITUTE(B109,"/","x",5))-1),B109)))</f>
        <v>B/V/1/4</v>
      </c>
      <c r="X109" s="356" t="str">
        <f>IF(F109="","",IF(LEFT(B109,1)="B",IF(F109="","",IF(LEN(B109)-LEN(SUBSTITUTE(B109,"/",""))=4,B109,"-")),IF(LEN(B109)-LEN(SUBSTITUTE(B109,"/",""))=5,B109,"-")))</f>
        <v>B/V/1/4/1</v>
      </c>
    </row>
    <row r="110" spans="1:24">
      <c r="A110" s="345" t="s">
        <v>780</v>
      </c>
      <c r="B110" s="345" t="s">
        <v>66</v>
      </c>
      <c r="C110" s="346" t="s">
        <v>67</v>
      </c>
      <c r="D110" s="348">
        <v>80101</v>
      </c>
      <c r="E110" s="357">
        <v>4700</v>
      </c>
      <c r="F110" s="345" t="s">
        <v>2069</v>
      </c>
      <c r="G110" s="349">
        <v>46941</v>
      </c>
      <c r="H110" s="350">
        <v>46286.2</v>
      </c>
      <c r="I110" s="351"/>
      <c r="J110" s="352" t="str">
        <f>IF(A110="","",A110&amp;" "&amp;B110&amp;" "&amp;TEXT(D110,"00000")&amp;" "&amp;TEXT(E110,"0000")&amp;" "&amp;F110)</f>
        <v>DBFO B/V/1/4/1 80101 4700 GMMW</v>
      </c>
      <c r="K110" s="352" t="str">
        <f>IF(B110="","",B110&amp;" "&amp;TEXT(D110,"00000")&amp;" "&amp;TEXT(E110,"0000")&amp;" "&amp;F110)</f>
        <v>B/V/1/4/1 80101 4700 GMMW</v>
      </c>
      <c r="L110" s="353" t="str">
        <f>IF(B110="","",IF(OR(A110="DBFO",A110="OPS",A110="ŚDS",A110="SDS"),"Jednostka","Urząd"))</f>
        <v>Jednostka</v>
      </c>
      <c r="M110" s="353" t="str">
        <f>IF(B110="","",IF(COUNTIF(F110,"*sfue*")&gt;0,"Unijne",IF(COUNTIF(F110,"*BO/*")&gt;0,"BO","Pozostałe")))</f>
        <v>Pozostałe</v>
      </c>
      <c r="N110" s="353" t="str">
        <f>IF(B110="","",IF(COUNTIF(B110,"*/V/*")&gt;0,"Oświatowe","Pozaoświatowe"))</f>
        <v>Oświatowe</v>
      </c>
      <c r="O110" s="353" t="str">
        <f>IF(B110="","",IF(OR(COUNTIF(F110,"GZ*")&gt;0,COUNTIF(F110,"PZ*")&gt;0),"tak","nie"))</f>
        <v>nie</v>
      </c>
      <c r="P110" s="353" t="str">
        <f>IF(B110="","",IF(OR(LEFT(E110,3)="401",LEFT(E110,3)="479",LEFT(E110,3)="474",LEFT(E110,3)="475"),"Wynagrodz.",IF(OR(LEFT(E110,3)="417",LEFT(E110,3)="484"),"Um. zlecenia",IF(OR(LEFT(E110,3)="411",LEFT(E110,3)="412",LEFT(E110,3)="471",LEFT(E110,3)="485"),"Pochodne",IF(OR(LEFT(E110,3)="404",LEFT(E110,3)="480"),"13-tki","Rzeczowe")))))</f>
        <v>Rzeczowe</v>
      </c>
      <c r="Q110" s="353" t="str">
        <f>IF(B110="","",IF(OR(COUNTIF(F110,"FPU*")&gt;0,COUNTIF(F110,"*UU*")&gt;0,COUNTIF(F110,"*UNICEF*")&gt;0),"tak","nie"))</f>
        <v>nie</v>
      </c>
      <c r="R110" s="353" t="str">
        <f>IF(B110="","",IF(OR(COUNTIF(F110,"MW*")&gt;0,COUNTIF(F110,"OF*")&gt;0),"tak","nie"))</f>
        <v>nie</v>
      </c>
      <c r="S110" s="354" t="str">
        <f>IF(F110="","",E110&amp;" "&amp;F110)</f>
        <v>4700 GMMW</v>
      </c>
      <c r="T110" s="355">
        <f>IF(F110="","",VLOOKUP(B110,'Porządk. zadań'!$A$1:$C$673,3,0))</f>
        <v>101</v>
      </c>
      <c r="U110" s="356" t="str">
        <f>IF(F110="","",IF(LEFT(B110,1)="B",MID(B110,FIND("x",SUBSTITUTE(B110,"/","x",1))+1,FIND("x",SUBSTITUTE(B110,"/","x",2))-FIND("x",SUBSTITUTE(B110,"/","x",1))-1),MID(B110,FIND("x",SUBSTITUTE(B110,"/","x",2))+1,FIND("x",SUBSTITUTE(B110,"/","x",3))-FIND("x",SUBSTITUTE(B110,"/","x",2))-1)))</f>
        <v>V</v>
      </c>
      <c r="V110" s="356" t="str">
        <f>IF(F110="","",IF(LEFT(B110,1)="B",MID(B110,FIND("-",SUBSTITUTE(B110,"/","-",1))+1,FIND("-",SUBSTITUTE(B110,"/","-",3))-FIND("-",SUBSTITUTE(B110,"/","-",1))-1),SUBSTITUTE(MID(B110,FIND("-",SUBSTITUTE(B110,"/","-",2))+1,FIND("-",SUBSTITUTE(B110,"/","-",4))-FIND("-",SUBSTITUTE(B110,"/","-",2))-1),"P","")))</f>
        <v>V/1</v>
      </c>
      <c r="W110" s="356" t="str">
        <f>IF(F110="","",IF(LEFT(B110,1)="B",IF(LEN(B110)-LEN(SUBSTITUTE(B110,"/",""))=4,LEFT(B110,FIND("x",SUBSTITUTE(B110,"/","x",4))-1),B110),IF(LEN(B110)-LEN(SUBSTITUTE(B110,"/",""))=5,LEFT(B110,FIND("x",SUBSTITUTE(B110,"/","x",5))-1),B110)))</f>
        <v>B/V/1/4</v>
      </c>
      <c r="X110" s="356" t="str">
        <f>IF(F110="","",IF(LEFT(B110,1)="B",IF(F110="","",IF(LEN(B110)-LEN(SUBSTITUTE(B110,"/",""))=4,B110,"-")),IF(LEN(B110)-LEN(SUBSTITUTE(B110,"/",""))=5,B110,"-")))</f>
        <v>B/V/1/4/1</v>
      </c>
    </row>
    <row r="111" spans="1:24">
      <c r="A111" s="345" t="s">
        <v>780</v>
      </c>
      <c r="B111" s="345" t="s">
        <v>66</v>
      </c>
      <c r="C111" s="346" t="s">
        <v>67</v>
      </c>
      <c r="D111" s="348">
        <v>80101</v>
      </c>
      <c r="E111" s="357">
        <v>4710</v>
      </c>
      <c r="F111" s="345" t="s">
        <v>2069</v>
      </c>
      <c r="G111" s="349">
        <v>430260</v>
      </c>
      <c r="H111" s="350">
        <v>430246.21</v>
      </c>
      <c r="I111" s="351"/>
      <c r="J111" s="352" t="str">
        <f>IF(A111="","",A111&amp;" "&amp;B111&amp;" "&amp;TEXT(D111,"00000")&amp;" "&amp;TEXT(E111,"0000")&amp;" "&amp;F111)</f>
        <v>DBFO B/V/1/4/1 80101 4710 GMMW</v>
      </c>
      <c r="K111" s="352" t="str">
        <f>IF(B111="","",B111&amp;" "&amp;TEXT(D111,"00000")&amp;" "&amp;TEXT(E111,"0000")&amp;" "&amp;F111)</f>
        <v>B/V/1/4/1 80101 4710 GMMW</v>
      </c>
      <c r="L111" s="353" t="str">
        <f>IF(B111="","",IF(OR(A111="DBFO",A111="OPS",A111="ŚDS",A111="SDS"),"Jednostka","Urząd"))</f>
        <v>Jednostka</v>
      </c>
      <c r="M111" s="353" t="str">
        <f>IF(B111="","",IF(COUNTIF(F111,"*sfue*")&gt;0,"Unijne",IF(COUNTIF(F111,"*BO/*")&gt;0,"BO","Pozostałe")))</f>
        <v>Pozostałe</v>
      </c>
      <c r="N111" s="353" t="str">
        <f>IF(B111="","",IF(COUNTIF(B111,"*/V/*")&gt;0,"Oświatowe","Pozaoświatowe"))</f>
        <v>Oświatowe</v>
      </c>
      <c r="O111" s="353" t="str">
        <f>IF(B111="","",IF(OR(COUNTIF(F111,"GZ*")&gt;0,COUNTIF(F111,"PZ*")&gt;0),"tak","nie"))</f>
        <v>nie</v>
      </c>
      <c r="P111" s="353" t="str">
        <f>IF(B111="","",IF(OR(LEFT(E111,3)="401",LEFT(E111,3)="479",LEFT(E111,3)="474",LEFT(E111,3)="475"),"Wynagrodz.",IF(OR(LEFT(E111,3)="417",LEFT(E111,3)="484"),"Um. zlecenia",IF(OR(LEFT(E111,3)="411",LEFT(E111,3)="412",LEFT(E111,3)="471",LEFT(E111,3)="485"),"Pochodne",IF(OR(LEFT(E111,3)="404",LEFT(E111,3)="480"),"13-tki","Rzeczowe")))))</f>
        <v>Pochodne</v>
      </c>
      <c r="Q111" s="353" t="str">
        <f>IF(B111="","",IF(OR(COUNTIF(F111,"FPU*")&gt;0,COUNTIF(F111,"*UU*")&gt;0,COUNTIF(F111,"*UNICEF*")&gt;0),"tak","nie"))</f>
        <v>nie</v>
      </c>
      <c r="R111" s="353" t="str">
        <f>IF(B111="","",IF(OR(COUNTIF(F111,"MW*")&gt;0,COUNTIF(F111,"OF*")&gt;0),"tak","nie"))</f>
        <v>nie</v>
      </c>
      <c r="S111" s="354" t="str">
        <f>IF(F111="","",E111&amp;" "&amp;F111)</f>
        <v>4710 GMMW</v>
      </c>
      <c r="T111" s="355">
        <f>IF(F111="","",VLOOKUP(B111,'Porządk. zadań'!$A$1:$C$673,3,0))</f>
        <v>101</v>
      </c>
      <c r="U111" s="356" t="str">
        <f>IF(F111="","",IF(LEFT(B111,1)="B",MID(B111,FIND("x",SUBSTITUTE(B111,"/","x",1))+1,FIND("x",SUBSTITUTE(B111,"/","x",2))-FIND("x",SUBSTITUTE(B111,"/","x",1))-1),MID(B111,FIND("x",SUBSTITUTE(B111,"/","x",2))+1,FIND("x",SUBSTITUTE(B111,"/","x",3))-FIND("x",SUBSTITUTE(B111,"/","x",2))-1)))</f>
        <v>V</v>
      </c>
      <c r="V111" s="356" t="str">
        <f>IF(F111="","",IF(LEFT(B111,1)="B",MID(B111,FIND("-",SUBSTITUTE(B111,"/","-",1))+1,FIND("-",SUBSTITUTE(B111,"/","-",3))-FIND("-",SUBSTITUTE(B111,"/","-",1))-1),SUBSTITUTE(MID(B111,FIND("-",SUBSTITUTE(B111,"/","-",2))+1,FIND("-",SUBSTITUTE(B111,"/","-",4))-FIND("-",SUBSTITUTE(B111,"/","-",2))-1),"P","")))</f>
        <v>V/1</v>
      </c>
      <c r="W111" s="356" t="str">
        <f>IF(F111="","",IF(LEFT(B111,1)="B",IF(LEN(B111)-LEN(SUBSTITUTE(B111,"/",""))=4,LEFT(B111,FIND("x",SUBSTITUTE(B111,"/","x",4))-1),B111),IF(LEN(B111)-LEN(SUBSTITUTE(B111,"/",""))=5,LEFT(B111,FIND("x",SUBSTITUTE(B111,"/","x",5))-1),B111)))</f>
        <v>B/V/1/4</v>
      </c>
      <c r="X111" s="356" t="str">
        <f>IF(F111="","",IF(LEFT(B111,1)="B",IF(F111="","",IF(LEN(B111)-LEN(SUBSTITUTE(B111,"/",""))=4,B111,"-")),IF(LEN(B111)-LEN(SUBSTITUTE(B111,"/",""))=5,B111,"-")))</f>
        <v>B/V/1/4/1</v>
      </c>
    </row>
    <row r="112" spans="1:24">
      <c r="A112" s="345" t="s">
        <v>780</v>
      </c>
      <c r="B112" s="345" t="s">
        <v>66</v>
      </c>
      <c r="C112" s="346" t="s">
        <v>67</v>
      </c>
      <c r="D112" s="348">
        <v>80101</v>
      </c>
      <c r="E112" s="357">
        <v>4740</v>
      </c>
      <c r="F112" s="345" t="s">
        <v>2071</v>
      </c>
      <c r="G112" s="349">
        <v>731579</v>
      </c>
      <c r="H112" s="350">
        <v>731579</v>
      </c>
      <c r="I112" s="351"/>
      <c r="J112" s="352" t="str">
        <f>IF(A112="","",A112&amp;" "&amp;B112&amp;" "&amp;TEXT(D112,"00000")&amp;" "&amp;TEXT(E112,"0000")&amp;" "&amp;F112)</f>
        <v>DBFO B/V/1/4/1 80101 4740 FPUG10</v>
      </c>
      <c r="K112" s="352" t="str">
        <f>IF(B112="","",B112&amp;" "&amp;TEXT(D112,"00000")&amp;" "&amp;TEXT(E112,"0000")&amp;" "&amp;F112)</f>
        <v>B/V/1/4/1 80101 4740 FPUG10</v>
      </c>
      <c r="L112" s="353" t="str">
        <f>IF(B112="","",IF(OR(A112="DBFO",A112="OPS",A112="ŚDS",A112="SDS"),"Jednostka","Urząd"))</f>
        <v>Jednostka</v>
      </c>
      <c r="M112" s="353" t="str">
        <f>IF(B112="","",IF(COUNTIF(F112,"*sfue*")&gt;0,"Unijne",IF(COUNTIF(F112,"*BO/*")&gt;0,"BO","Pozostałe")))</f>
        <v>Pozostałe</v>
      </c>
      <c r="N112" s="353" t="str">
        <f>IF(B112="","",IF(COUNTIF(B112,"*/V/*")&gt;0,"Oświatowe","Pozaoświatowe"))</f>
        <v>Oświatowe</v>
      </c>
      <c r="O112" s="353" t="str">
        <f>IF(B112="","",IF(OR(COUNTIF(F112,"GZ*")&gt;0,COUNTIF(F112,"PZ*")&gt;0),"tak","nie"))</f>
        <v>nie</v>
      </c>
      <c r="P112" s="353" t="str">
        <f>IF(B112="","",IF(OR(LEFT(E112,3)="401",LEFT(E112,3)="479",LEFT(E112,3)="474",LEFT(E112,3)="475"),"Wynagrodz.",IF(OR(LEFT(E112,3)="417",LEFT(E112,3)="484"),"Um. zlecenia",IF(OR(LEFT(E112,3)="411",LEFT(E112,3)="412",LEFT(E112,3)="471",LEFT(E112,3)="485"),"Pochodne",IF(OR(LEFT(E112,3)="404",LEFT(E112,3)="480"),"13-tki","Rzeczowe")))))</f>
        <v>Wynagrodz.</v>
      </c>
      <c r="Q112" s="353" t="str">
        <f>IF(B112="","",IF(OR(COUNTIF(F112,"FPU*")&gt;0,COUNTIF(F112,"*UU*")&gt;0,COUNTIF(F112,"*UNICEF*")&gt;0),"tak","nie"))</f>
        <v>tak</v>
      </c>
      <c r="R112" s="353" t="str">
        <f>IF(B112="","",IF(OR(COUNTIF(F112,"MW*")&gt;0,COUNTIF(F112,"OF*")&gt;0),"tak","nie"))</f>
        <v>nie</v>
      </c>
      <c r="S112" s="354" t="str">
        <f>IF(F112="","",E112&amp;" "&amp;F112)</f>
        <v>4740 FPUG10</v>
      </c>
      <c r="T112" s="355">
        <f>IF(F112="","",VLOOKUP(B112,'Porządk. zadań'!$A$1:$C$673,3,0))</f>
        <v>101</v>
      </c>
      <c r="U112" s="356" t="str">
        <f>IF(F112="","",IF(LEFT(B112,1)="B",MID(B112,FIND("x",SUBSTITUTE(B112,"/","x",1))+1,FIND("x",SUBSTITUTE(B112,"/","x",2))-FIND("x",SUBSTITUTE(B112,"/","x",1))-1),MID(B112,FIND("x",SUBSTITUTE(B112,"/","x",2))+1,FIND("x",SUBSTITUTE(B112,"/","x",3))-FIND("x",SUBSTITUTE(B112,"/","x",2))-1)))</f>
        <v>V</v>
      </c>
      <c r="V112" s="356" t="str">
        <f>IF(F112="","",IF(LEFT(B112,1)="B",MID(B112,FIND("-",SUBSTITUTE(B112,"/","-",1))+1,FIND("-",SUBSTITUTE(B112,"/","-",3))-FIND("-",SUBSTITUTE(B112,"/","-",1))-1),SUBSTITUTE(MID(B112,FIND("-",SUBSTITUTE(B112,"/","-",2))+1,FIND("-",SUBSTITUTE(B112,"/","-",4))-FIND("-",SUBSTITUTE(B112,"/","-",2))-1),"P","")))</f>
        <v>V/1</v>
      </c>
      <c r="W112" s="356" t="str">
        <f>IF(F112="","",IF(LEFT(B112,1)="B",IF(LEN(B112)-LEN(SUBSTITUTE(B112,"/",""))=4,LEFT(B112,FIND("x",SUBSTITUTE(B112,"/","x",4))-1),B112),IF(LEN(B112)-LEN(SUBSTITUTE(B112,"/",""))=5,LEFT(B112,FIND("x",SUBSTITUTE(B112,"/","x",5))-1),B112)))</f>
        <v>B/V/1/4</v>
      </c>
      <c r="X112" s="356" t="str">
        <f>IF(F112="","",IF(LEFT(B112,1)="B",IF(F112="","",IF(LEN(B112)-LEN(SUBSTITUTE(B112,"/",""))=4,B112,"-")),IF(LEN(B112)-LEN(SUBSTITUTE(B112,"/",""))=5,B112,"-")))</f>
        <v>B/V/1/4/1</v>
      </c>
    </row>
    <row r="113" spans="1:24">
      <c r="A113" s="345" t="s">
        <v>780</v>
      </c>
      <c r="B113" s="345" t="s">
        <v>66</v>
      </c>
      <c r="C113" s="346" t="s">
        <v>67</v>
      </c>
      <c r="D113" s="348">
        <v>80101</v>
      </c>
      <c r="E113" s="357">
        <v>4740</v>
      </c>
      <c r="F113" s="345" t="s">
        <v>2072</v>
      </c>
      <c r="G113" s="349">
        <v>56044</v>
      </c>
      <c r="H113" s="350">
        <v>39679.65</v>
      </c>
      <c r="I113" s="351"/>
      <c r="J113" s="352" t="str">
        <f>IF(A113="","",A113&amp;" "&amp;B113&amp;" "&amp;TEXT(D113,"00000")&amp;" "&amp;TEXT(E113,"0000")&amp;" "&amp;F113)</f>
        <v>DBFO B/V/1/4/1 80101 4740 GUUW</v>
      </c>
      <c r="K113" s="352" t="str">
        <f>IF(B113="","",B113&amp;" "&amp;TEXT(D113,"00000")&amp;" "&amp;TEXT(E113,"0000")&amp;" "&amp;F113)</f>
        <v>B/V/1/4/1 80101 4740 GUUW</v>
      </c>
      <c r="L113" s="353" t="str">
        <f>IF(B113="","",IF(OR(A113="DBFO",A113="OPS",A113="ŚDS",A113="SDS"),"Jednostka","Urząd"))</f>
        <v>Jednostka</v>
      </c>
      <c r="M113" s="353" t="str">
        <f>IF(B113="","",IF(COUNTIF(F113,"*sfue*")&gt;0,"Unijne",IF(COUNTIF(F113,"*BO/*")&gt;0,"BO","Pozostałe")))</f>
        <v>Pozostałe</v>
      </c>
      <c r="N113" s="353" t="str">
        <f>IF(B113="","",IF(COUNTIF(B113,"*/V/*")&gt;0,"Oświatowe","Pozaoświatowe"))</f>
        <v>Oświatowe</v>
      </c>
      <c r="O113" s="353" t="str">
        <f>IF(B113="","",IF(OR(COUNTIF(F113,"GZ*")&gt;0,COUNTIF(F113,"PZ*")&gt;0),"tak","nie"))</f>
        <v>nie</v>
      </c>
      <c r="P113" s="353" t="str">
        <f>IF(B113="","",IF(OR(LEFT(E113,3)="401",LEFT(E113,3)="479",LEFT(E113,3)="474",LEFT(E113,3)="475"),"Wynagrodz.",IF(OR(LEFT(E113,3)="417",LEFT(E113,3)="484"),"Um. zlecenia",IF(OR(LEFT(E113,3)="411",LEFT(E113,3)="412",LEFT(E113,3)="471",LEFT(E113,3)="485"),"Pochodne",IF(OR(LEFT(E113,3)="404",LEFT(E113,3)="480"),"13-tki","Rzeczowe")))))</f>
        <v>Wynagrodz.</v>
      </c>
      <c r="Q113" s="353" t="str">
        <f>IF(B113="","",IF(OR(COUNTIF(F113,"FPU*")&gt;0,COUNTIF(F113,"*UU*")&gt;0,COUNTIF(F113,"*UNICEF*")&gt;0),"tak","nie"))</f>
        <v>tak</v>
      </c>
      <c r="R113" s="353" t="str">
        <f>IF(B113="","",IF(OR(COUNTIF(F113,"MW*")&gt;0,COUNTIF(F113,"OF*")&gt;0),"tak","nie"))</f>
        <v>nie</v>
      </c>
      <c r="S113" s="354" t="str">
        <f>IF(F113="","",E113&amp;" "&amp;F113)</f>
        <v>4740 GUUW</v>
      </c>
      <c r="T113" s="355">
        <f>IF(F113="","",VLOOKUP(B113,'Porządk. zadań'!$A$1:$C$673,3,0))</f>
        <v>101</v>
      </c>
      <c r="U113" s="356" t="str">
        <f>IF(F113="","",IF(LEFT(B113,1)="B",MID(B113,FIND("x",SUBSTITUTE(B113,"/","x",1))+1,FIND("x",SUBSTITUTE(B113,"/","x",2))-FIND("x",SUBSTITUTE(B113,"/","x",1))-1),MID(B113,FIND("x",SUBSTITUTE(B113,"/","x",2))+1,FIND("x",SUBSTITUTE(B113,"/","x",3))-FIND("x",SUBSTITUTE(B113,"/","x",2))-1)))</f>
        <v>V</v>
      </c>
      <c r="V113" s="356" t="str">
        <f>IF(F113="","",IF(LEFT(B113,1)="B",MID(B113,FIND("-",SUBSTITUTE(B113,"/","-",1))+1,FIND("-",SUBSTITUTE(B113,"/","-",3))-FIND("-",SUBSTITUTE(B113,"/","-",1))-1),SUBSTITUTE(MID(B113,FIND("-",SUBSTITUTE(B113,"/","-",2))+1,FIND("-",SUBSTITUTE(B113,"/","-",4))-FIND("-",SUBSTITUTE(B113,"/","-",2))-1),"P","")))</f>
        <v>V/1</v>
      </c>
      <c r="W113" s="356" t="str">
        <f>IF(F113="","",IF(LEFT(B113,1)="B",IF(LEN(B113)-LEN(SUBSTITUTE(B113,"/",""))=4,LEFT(B113,FIND("x",SUBSTITUTE(B113,"/","x",4))-1),B113),IF(LEN(B113)-LEN(SUBSTITUTE(B113,"/",""))=5,LEFT(B113,FIND("x",SUBSTITUTE(B113,"/","x",5))-1),B113)))</f>
        <v>B/V/1/4</v>
      </c>
      <c r="X113" s="356" t="str">
        <f>IF(F113="","",IF(LEFT(B113,1)="B",IF(F113="","",IF(LEN(B113)-LEN(SUBSTITUTE(B113,"/",""))=4,B113,"-")),IF(LEN(B113)-LEN(SUBSTITUTE(B113,"/",""))=5,B113,"-")))</f>
        <v>B/V/1/4/1</v>
      </c>
    </row>
    <row r="114" spans="1:24">
      <c r="A114" s="345" t="s">
        <v>780</v>
      </c>
      <c r="B114" s="345" t="s">
        <v>66</v>
      </c>
      <c r="C114" s="346" t="s">
        <v>67</v>
      </c>
      <c r="D114" s="348">
        <v>80101</v>
      </c>
      <c r="E114" s="357">
        <v>4750</v>
      </c>
      <c r="F114" s="345" t="s">
        <v>2071</v>
      </c>
      <c r="G114" s="349">
        <v>4708786</v>
      </c>
      <c r="H114" s="350">
        <v>4708786</v>
      </c>
      <c r="I114" s="351"/>
      <c r="J114" s="352" t="str">
        <f>IF(A114="","",A114&amp;" "&amp;B114&amp;" "&amp;TEXT(D114,"00000")&amp;" "&amp;TEXT(E114,"0000")&amp;" "&amp;F114)</f>
        <v>DBFO B/V/1/4/1 80101 4750 FPUG10</v>
      </c>
      <c r="K114" s="352" t="str">
        <f>IF(B114="","",B114&amp;" "&amp;TEXT(D114,"00000")&amp;" "&amp;TEXT(E114,"0000")&amp;" "&amp;F114)</f>
        <v>B/V/1/4/1 80101 4750 FPUG10</v>
      </c>
      <c r="L114" s="353" t="str">
        <f>IF(B114="","",IF(OR(A114="DBFO",A114="OPS",A114="ŚDS",A114="SDS"),"Jednostka","Urząd"))</f>
        <v>Jednostka</v>
      </c>
      <c r="M114" s="353" t="str">
        <f>IF(B114="","",IF(COUNTIF(F114,"*sfue*")&gt;0,"Unijne",IF(COUNTIF(F114,"*BO/*")&gt;0,"BO","Pozostałe")))</f>
        <v>Pozostałe</v>
      </c>
      <c r="N114" s="353" t="str">
        <f>IF(B114="","",IF(COUNTIF(B114,"*/V/*")&gt;0,"Oświatowe","Pozaoświatowe"))</f>
        <v>Oświatowe</v>
      </c>
      <c r="O114" s="353" t="str">
        <f>IF(B114="","",IF(OR(COUNTIF(F114,"GZ*")&gt;0,COUNTIF(F114,"PZ*")&gt;0),"tak","nie"))</f>
        <v>nie</v>
      </c>
      <c r="P114" s="353" t="str">
        <f>IF(B114="","",IF(OR(LEFT(E114,3)="401",LEFT(E114,3)="479",LEFT(E114,3)="474",LEFT(E114,3)="475"),"Wynagrodz.",IF(OR(LEFT(E114,3)="417",LEFT(E114,3)="484"),"Um. zlecenia",IF(OR(LEFT(E114,3)="411",LEFT(E114,3)="412",LEFT(E114,3)="471",LEFT(E114,3)="485"),"Pochodne",IF(OR(LEFT(E114,3)="404",LEFT(E114,3)="480"),"13-tki","Rzeczowe")))))</f>
        <v>Wynagrodz.</v>
      </c>
      <c r="Q114" s="353" t="str">
        <f>IF(B114="","",IF(OR(COUNTIF(F114,"FPU*")&gt;0,COUNTIF(F114,"*UU*")&gt;0,COUNTIF(F114,"*UNICEF*")&gt;0),"tak","nie"))</f>
        <v>tak</v>
      </c>
      <c r="R114" s="353" t="str">
        <f>IF(B114="","",IF(OR(COUNTIF(F114,"MW*")&gt;0,COUNTIF(F114,"OF*")&gt;0),"tak","nie"))</f>
        <v>nie</v>
      </c>
      <c r="S114" s="354" t="str">
        <f>IF(F114="","",E114&amp;" "&amp;F114)</f>
        <v>4750 FPUG10</v>
      </c>
      <c r="T114" s="355">
        <f>IF(F114="","",VLOOKUP(B114,'Porządk. zadań'!$A$1:$C$673,3,0))</f>
        <v>101</v>
      </c>
      <c r="U114" s="356" t="str">
        <f>IF(F114="","",IF(LEFT(B114,1)="B",MID(B114,FIND("x",SUBSTITUTE(B114,"/","x",1))+1,FIND("x",SUBSTITUTE(B114,"/","x",2))-FIND("x",SUBSTITUTE(B114,"/","x",1))-1),MID(B114,FIND("x",SUBSTITUTE(B114,"/","x",2))+1,FIND("x",SUBSTITUTE(B114,"/","x",3))-FIND("x",SUBSTITUTE(B114,"/","x",2))-1)))</f>
        <v>V</v>
      </c>
      <c r="V114" s="356" t="str">
        <f>IF(F114="","",IF(LEFT(B114,1)="B",MID(B114,FIND("-",SUBSTITUTE(B114,"/","-",1))+1,FIND("-",SUBSTITUTE(B114,"/","-",3))-FIND("-",SUBSTITUTE(B114,"/","-",1))-1),SUBSTITUTE(MID(B114,FIND("-",SUBSTITUTE(B114,"/","-",2))+1,FIND("-",SUBSTITUTE(B114,"/","-",4))-FIND("-",SUBSTITUTE(B114,"/","-",2))-1),"P","")))</f>
        <v>V/1</v>
      </c>
      <c r="W114" s="356" t="str">
        <f>IF(F114="","",IF(LEFT(B114,1)="B",IF(LEN(B114)-LEN(SUBSTITUTE(B114,"/",""))=4,LEFT(B114,FIND("x",SUBSTITUTE(B114,"/","x",4))-1),B114),IF(LEN(B114)-LEN(SUBSTITUTE(B114,"/",""))=5,LEFT(B114,FIND("x",SUBSTITUTE(B114,"/","x",5))-1),B114)))</f>
        <v>B/V/1/4</v>
      </c>
      <c r="X114" s="356" t="str">
        <f>IF(F114="","",IF(LEFT(B114,1)="B",IF(F114="","",IF(LEN(B114)-LEN(SUBSTITUTE(B114,"/",""))=4,B114,"-")),IF(LEN(B114)-LEN(SUBSTITUTE(B114,"/",""))=5,B114,"-")))</f>
        <v>B/V/1/4/1</v>
      </c>
    </row>
    <row r="115" spans="1:24">
      <c r="A115" s="345" t="s">
        <v>780</v>
      </c>
      <c r="B115" s="345" t="s">
        <v>66</v>
      </c>
      <c r="C115" s="346" t="s">
        <v>67</v>
      </c>
      <c r="D115" s="348">
        <v>80101</v>
      </c>
      <c r="E115" s="357">
        <v>4790</v>
      </c>
      <c r="F115" s="345" t="s">
        <v>2069</v>
      </c>
      <c r="G115" s="349">
        <v>82857146</v>
      </c>
      <c r="H115" s="350">
        <v>82788345.109999999</v>
      </c>
      <c r="I115" s="351"/>
      <c r="J115" s="352" t="str">
        <f>IF(A115="","",A115&amp;" "&amp;B115&amp;" "&amp;TEXT(D115,"00000")&amp;" "&amp;TEXT(E115,"0000")&amp;" "&amp;F115)</f>
        <v>DBFO B/V/1/4/1 80101 4790 GMMW</v>
      </c>
      <c r="K115" s="352" t="str">
        <f>IF(B115="","",B115&amp;" "&amp;TEXT(D115,"00000")&amp;" "&amp;TEXT(E115,"0000")&amp;" "&amp;F115)</f>
        <v>B/V/1/4/1 80101 4790 GMMW</v>
      </c>
      <c r="L115" s="353" t="str">
        <f>IF(B115="","",IF(OR(A115="DBFO",A115="OPS",A115="ŚDS",A115="SDS"),"Jednostka","Urząd"))</f>
        <v>Jednostka</v>
      </c>
      <c r="M115" s="353" t="str">
        <f>IF(B115="","",IF(COUNTIF(F115,"*sfue*")&gt;0,"Unijne",IF(COUNTIF(F115,"*BO/*")&gt;0,"BO","Pozostałe")))</f>
        <v>Pozostałe</v>
      </c>
      <c r="N115" s="353" t="str">
        <f>IF(B115="","",IF(COUNTIF(B115,"*/V/*")&gt;0,"Oświatowe","Pozaoświatowe"))</f>
        <v>Oświatowe</v>
      </c>
      <c r="O115" s="353" t="str">
        <f>IF(B115="","",IF(OR(COUNTIF(F115,"GZ*")&gt;0,COUNTIF(F115,"PZ*")&gt;0),"tak","nie"))</f>
        <v>nie</v>
      </c>
      <c r="P115" s="353" t="str">
        <f>IF(B115="","",IF(OR(LEFT(E115,3)="401",LEFT(E115,3)="479",LEFT(E115,3)="474",LEFT(E115,3)="475"),"Wynagrodz.",IF(OR(LEFT(E115,3)="417",LEFT(E115,3)="484"),"Um. zlecenia",IF(OR(LEFT(E115,3)="411",LEFT(E115,3)="412",LEFT(E115,3)="471",LEFT(E115,3)="485"),"Pochodne",IF(OR(LEFT(E115,3)="404",LEFT(E115,3)="480"),"13-tki","Rzeczowe")))))</f>
        <v>Wynagrodz.</v>
      </c>
      <c r="Q115" s="353" t="str">
        <f>IF(B115="","",IF(OR(COUNTIF(F115,"FPU*")&gt;0,COUNTIF(F115,"*UU*")&gt;0,COUNTIF(F115,"*UNICEF*")&gt;0),"tak","nie"))</f>
        <v>nie</v>
      </c>
      <c r="R115" s="353" t="str">
        <f>IF(B115="","",IF(OR(COUNTIF(F115,"MW*")&gt;0,COUNTIF(F115,"OF*")&gt;0),"tak","nie"))</f>
        <v>nie</v>
      </c>
      <c r="S115" s="354" t="str">
        <f>IF(F115="","",E115&amp;" "&amp;F115)</f>
        <v>4790 GMMW</v>
      </c>
      <c r="T115" s="355">
        <f>IF(F115="","",VLOOKUP(B115,'Porządk. zadań'!$A$1:$C$673,3,0))</f>
        <v>101</v>
      </c>
      <c r="U115" s="356" t="str">
        <f>IF(F115="","",IF(LEFT(B115,1)="B",MID(B115,FIND("x",SUBSTITUTE(B115,"/","x",1))+1,FIND("x",SUBSTITUTE(B115,"/","x",2))-FIND("x",SUBSTITUTE(B115,"/","x",1))-1),MID(B115,FIND("x",SUBSTITUTE(B115,"/","x",2))+1,FIND("x",SUBSTITUTE(B115,"/","x",3))-FIND("x",SUBSTITUTE(B115,"/","x",2))-1)))</f>
        <v>V</v>
      </c>
      <c r="V115" s="356" t="str">
        <f>IF(F115="","",IF(LEFT(B115,1)="B",MID(B115,FIND("-",SUBSTITUTE(B115,"/","-",1))+1,FIND("-",SUBSTITUTE(B115,"/","-",3))-FIND("-",SUBSTITUTE(B115,"/","-",1))-1),SUBSTITUTE(MID(B115,FIND("-",SUBSTITUTE(B115,"/","-",2))+1,FIND("-",SUBSTITUTE(B115,"/","-",4))-FIND("-",SUBSTITUTE(B115,"/","-",2))-1),"P","")))</f>
        <v>V/1</v>
      </c>
      <c r="W115" s="356" t="str">
        <f>IF(F115="","",IF(LEFT(B115,1)="B",IF(LEN(B115)-LEN(SUBSTITUTE(B115,"/",""))=4,LEFT(B115,FIND("x",SUBSTITUTE(B115,"/","x",4))-1),B115),IF(LEN(B115)-LEN(SUBSTITUTE(B115,"/",""))=5,LEFT(B115,FIND("x",SUBSTITUTE(B115,"/","x",5))-1),B115)))</f>
        <v>B/V/1/4</v>
      </c>
      <c r="X115" s="356" t="str">
        <f>IF(F115="","",IF(LEFT(B115,1)="B",IF(F115="","",IF(LEN(B115)-LEN(SUBSTITUTE(B115,"/",""))=4,B115,"-")),IF(LEN(B115)-LEN(SUBSTITUTE(B115,"/",""))=5,B115,"-")))</f>
        <v>B/V/1/4/1</v>
      </c>
    </row>
    <row r="116" spans="1:24">
      <c r="A116" s="345" t="s">
        <v>780</v>
      </c>
      <c r="B116" s="345" t="s">
        <v>66</v>
      </c>
      <c r="C116" s="346" t="s">
        <v>67</v>
      </c>
      <c r="D116" s="348">
        <v>80101</v>
      </c>
      <c r="E116" s="357">
        <v>4800</v>
      </c>
      <c r="F116" s="345" t="s">
        <v>2069</v>
      </c>
      <c r="G116" s="349">
        <v>6473452</v>
      </c>
      <c r="H116" s="350">
        <v>6473122.0499999998</v>
      </c>
      <c r="I116" s="351"/>
      <c r="J116" s="352" t="str">
        <f>IF(A116="","",A116&amp;" "&amp;B116&amp;" "&amp;TEXT(D116,"00000")&amp;" "&amp;TEXT(E116,"0000")&amp;" "&amp;F116)</f>
        <v>DBFO B/V/1/4/1 80101 4800 GMMW</v>
      </c>
      <c r="K116" s="352" t="str">
        <f>IF(B116="","",B116&amp;" "&amp;TEXT(D116,"00000")&amp;" "&amp;TEXT(E116,"0000")&amp;" "&amp;F116)</f>
        <v>B/V/1/4/1 80101 4800 GMMW</v>
      </c>
      <c r="L116" s="353" t="str">
        <f>IF(B116="","",IF(OR(A116="DBFO",A116="OPS",A116="ŚDS",A116="SDS"),"Jednostka","Urząd"))</f>
        <v>Jednostka</v>
      </c>
      <c r="M116" s="353" t="str">
        <f>IF(B116="","",IF(COUNTIF(F116,"*sfue*")&gt;0,"Unijne",IF(COUNTIF(F116,"*BO/*")&gt;0,"BO","Pozostałe")))</f>
        <v>Pozostałe</v>
      </c>
      <c r="N116" s="353" t="str">
        <f>IF(B116="","",IF(COUNTIF(B116,"*/V/*")&gt;0,"Oświatowe","Pozaoświatowe"))</f>
        <v>Oświatowe</v>
      </c>
      <c r="O116" s="353" t="str">
        <f>IF(B116="","",IF(OR(COUNTIF(F116,"GZ*")&gt;0,COUNTIF(F116,"PZ*")&gt;0),"tak","nie"))</f>
        <v>nie</v>
      </c>
      <c r="P116" s="353" t="str">
        <f>IF(B116="","",IF(OR(LEFT(E116,3)="401",LEFT(E116,3)="479",LEFT(E116,3)="474",LEFT(E116,3)="475"),"Wynagrodz.",IF(OR(LEFT(E116,3)="417",LEFT(E116,3)="484"),"Um. zlecenia",IF(OR(LEFT(E116,3)="411",LEFT(E116,3)="412",LEFT(E116,3)="471",LEFT(E116,3)="485"),"Pochodne",IF(OR(LEFT(E116,3)="404",LEFT(E116,3)="480"),"13-tki","Rzeczowe")))))</f>
        <v>13-tki</v>
      </c>
      <c r="Q116" s="353" t="str">
        <f>IF(B116="","",IF(OR(COUNTIF(F116,"FPU*")&gt;0,COUNTIF(F116,"*UU*")&gt;0,COUNTIF(F116,"*UNICEF*")&gt;0),"tak","nie"))</f>
        <v>nie</v>
      </c>
      <c r="R116" s="353" t="str">
        <f>IF(B116="","",IF(OR(COUNTIF(F116,"MW*")&gt;0,COUNTIF(F116,"OF*")&gt;0),"tak","nie"))</f>
        <v>nie</v>
      </c>
      <c r="S116" s="354" t="str">
        <f>IF(F116="","",E116&amp;" "&amp;F116)</f>
        <v>4800 GMMW</v>
      </c>
      <c r="T116" s="355">
        <f>IF(F116="","",VLOOKUP(B116,'Porządk. zadań'!$A$1:$C$673,3,0))</f>
        <v>101</v>
      </c>
      <c r="U116" s="356" t="str">
        <f>IF(F116="","",IF(LEFT(B116,1)="B",MID(B116,FIND("x",SUBSTITUTE(B116,"/","x",1))+1,FIND("x",SUBSTITUTE(B116,"/","x",2))-FIND("x",SUBSTITUTE(B116,"/","x",1))-1),MID(B116,FIND("x",SUBSTITUTE(B116,"/","x",2))+1,FIND("x",SUBSTITUTE(B116,"/","x",3))-FIND("x",SUBSTITUTE(B116,"/","x",2))-1)))</f>
        <v>V</v>
      </c>
      <c r="V116" s="356" t="str">
        <f>IF(F116="","",IF(LEFT(B116,1)="B",MID(B116,FIND("-",SUBSTITUTE(B116,"/","-",1))+1,FIND("-",SUBSTITUTE(B116,"/","-",3))-FIND("-",SUBSTITUTE(B116,"/","-",1))-1),SUBSTITUTE(MID(B116,FIND("-",SUBSTITUTE(B116,"/","-",2))+1,FIND("-",SUBSTITUTE(B116,"/","-",4))-FIND("-",SUBSTITUTE(B116,"/","-",2))-1),"P","")))</f>
        <v>V/1</v>
      </c>
      <c r="W116" s="356" t="str">
        <f>IF(F116="","",IF(LEFT(B116,1)="B",IF(LEN(B116)-LEN(SUBSTITUTE(B116,"/",""))=4,LEFT(B116,FIND("x",SUBSTITUTE(B116,"/","x",4))-1),B116),IF(LEN(B116)-LEN(SUBSTITUTE(B116,"/",""))=5,LEFT(B116,FIND("x",SUBSTITUTE(B116,"/","x",5))-1),B116)))</f>
        <v>B/V/1/4</v>
      </c>
      <c r="X116" s="356" t="str">
        <f>IF(F116="","",IF(LEFT(B116,1)="B",IF(F116="","",IF(LEN(B116)-LEN(SUBSTITUTE(B116,"/",""))=4,B116,"-")),IF(LEN(B116)-LEN(SUBSTITUTE(B116,"/",""))=5,B116,"-")))</f>
        <v>B/V/1/4/1</v>
      </c>
    </row>
    <row r="117" spans="1:24">
      <c r="A117" s="345" t="s">
        <v>780</v>
      </c>
      <c r="B117" s="345" t="s">
        <v>66</v>
      </c>
      <c r="C117" s="346" t="s">
        <v>67</v>
      </c>
      <c r="D117" s="347">
        <v>80101</v>
      </c>
      <c r="E117" s="357">
        <v>4850</v>
      </c>
      <c r="F117" s="345" t="s">
        <v>2071</v>
      </c>
      <c r="G117" s="349">
        <v>1119800</v>
      </c>
      <c r="H117" s="350">
        <v>1119800</v>
      </c>
      <c r="I117" s="351"/>
      <c r="J117" s="352" t="str">
        <f>IF(A117="","",A117&amp;" "&amp;B117&amp;" "&amp;TEXT(D117,"00000")&amp;" "&amp;TEXT(E117,"0000")&amp;" "&amp;F117)</f>
        <v>DBFO B/V/1/4/1 80101 4850 FPUG10</v>
      </c>
      <c r="K117" s="352" t="str">
        <f>IF(B117="","",B117&amp;" "&amp;TEXT(D117,"00000")&amp;" "&amp;TEXT(E117,"0000")&amp;" "&amp;F117)</f>
        <v>B/V/1/4/1 80101 4850 FPUG10</v>
      </c>
      <c r="L117" s="353" t="str">
        <f>IF(B117="","",IF(OR(A117="DBFO",A117="OPS",A117="ŚDS",A117="SDS"),"Jednostka","Urząd"))</f>
        <v>Jednostka</v>
      </c>
      <c r="M117" s="353" t="str">
        <f>IF(B117="","",IF(COUNTIF(F117,"*sfue*")&gt;0,"Unijne",IF(COUNTIF(F117,"*BO/*")&gt;0,"BO","Pozostałe")))</f>
        <v>Pozostałe</v>
      </c>
      <c r="N117" s="353" t="str">
        <f>IF(B117="","",IF(COUNTIF(B117,"*/V/*")&gt;0,"Oświatowe","Pozaoświatowe"))</f>
        <v>Oświatowe</v>
      </c>
      <c r="O117" s="353" t="str">
        <f>IF(B117="","",IF(OR(COUNTIF(F117,"GZ*")&gt;0,COUNTIF(F117,"PZ*")&gt;0),"tak","nie"))</f>
        <v>nie</v>
      </c>
      <c r="P117" s="353" t="str">
        <f>IF(B117="","",IF(OR(LEFT(E117,3)="401",LEFT(E117,3)="479",LEFT(E117,3)="474",LEFT(E117,3)="475"),"Wynagrodz.",IF(OR(LEFT(E117,3)="417",LEFT(E117,3)="484"),"Um. zlecenia",IF(OR(LEFT(E117,3)="411",LEFT(E117,3)="412",LEFT(E117,3)="471",LEFT(E117,3)="485"),"Pochodne",IF(OR(LEFT(E117,3)="404",LEFT(E117,3)="480"),"13-tki","Rzeczowe")))))</f>
        <v>Pochodne</v>
      </c>
      <c r="Q117" s="353" t="str">
        <f>IF(B117="","",IF(OR(COUNTIF(F117,"FPU*")&gt;0,COUNTIF(F117,"*UU*")&gt;0,COUNTIF(F117,"*UNICEF*")&gt;0),"tak","nie"))</f>
        <v>tak</v>
      </c>
      <c r="R117" s="353" t="str">
        <f>IF(B117="","",IF(OR(COUNTIF(F117,"MW*")&gt;0,COUNTIF(F117,"OF*")&gt;0),"tak","nie"))</f>
        <v>nie</v>
      </c>
      <c r="S117" s="354" t="str">
        <f>IF(F117="","",E117&amp;" "&amp;F117)</f>
        <v>4850 FPUG10</v>
      </c>
      <c r="T117" s="355">
        <f>IF(F117="","",VLOOKUP(B117,'Porządk. zadań'!$A$1:$C$673,3,0))</f>
        <v>101</v>
      </c>
      <c r="U117" s="356" t="str">
        <f>IF(F117="","",IF(LEFT(B117,1)="B",MID(B117,FIND("x",SUBSTITUTE(B117,"/","x",1))+1,FIND("x",SUBSTITUTE(B117,"/","x",2))-FIND("x",SUBSTITUTE(B117,"/","x",1))-1),MID(B117,FIND("x",SUBSTITUTE(B117,"/","x",2))+1,FIND("x",SUBSTITUTE(B117,"/","x",3))-FIND("x",SUBSTITUTE(B117,"/","x",2))-1)))</f>
        <v>V</v>
      </c>
      <c r="V117" s="356" t="str">
        <f>IF(F117="","",IF(LEFT(B117,1)="B",MID(B117,FIND("-",SUBSTITUTE(B117,"/","-",1))+1,FIND("-",SUBSTITUTE(B117,"/","-",3))-FIND("-",SUBSTITUTE(B117,"/","-",1))-1),SUBSTITUTE(MID(B117,FIND("-",SUBSTITUTE(B117,"/","-",2))+1,FIND("-",SUBSTITUTE(B117,"/","-",4))-FIND("-",SUBSTITUTE(B117,"/","-",2))-1),"P","")))</f>
        <v>V/1</v>
      </c>
      <c r="W117" s="356" t="str">
        <f>IF(F117="","",IF(LEFT(B117,1)="B",IF(LEN(B117)-LEN(SUBSTITUTE(B117,"/",""))=4,LEFT(B117,FIND("x",SUBSTITUTE(B117,"/","x",4))-1),B117),IF(LEN(B117)-LEN(SUBSTITUTE(B117,"/",""))=5,LEFT(B117,FIND("x",SUBSTITUTE(B117,"/","x",5))-1),B117)))</f>
        <v>B/V/1/4</v>
      </c>
      <c r="X117" s="356" t="str">
        <f>IF(F117="","",IF(LEFT(B117,1)="B",IF(F117="","",IF(LEN(B117)-LEN(SUBSTITUTE(B117,"/",""))=4,B117,"-")),IF(LEN(B117)-LEN(SUBSTITUTE(B117,"/",""))=5,B117,"-")))</f>
        <v>B/V/1/4/1</v>
      </c>
    </row>
    <row r="118" spans="1:24">
      <c r="A118" s="345" t="s">
        <v>780</v>
      </c>
      <c r="B118" s="345" t="s">
        <v>66</v>
      </c>
      <c r="C118" s="346" t="s">
        <v>67</v>
      </c>
      <c r="D118" s="348">
        <v>80101</v>
      </c>
      <c r="E118" s="357">
        <v>4850</v>
      </c>
      <c r="F118" s="345" t="s">
        <v>2072</v>
      </c>
      <c r="G118" s="349">
        <v>37783</v>
      </c>
      <c r="H118" s="350">
        <v>34755.279999999999</v>
      </c>
      <c r="I118" s="351"/>
      <c r="J118" s="352" t="str">
        <f>IF(A118="","",A118&amp;" "&amp;B118&amp;" "&amp;TEXT(D118,"00000")&amp;" "&amp;TEXT(E118,"0000")&amp;" "&amp;F118)</f>
        <v>DBFO B/V/1/4/1 80101 4850 GUUW</v>
      </c>
      <c r="K118" s="352" t="str">
        <f>IF(B118="","",B118&amp;" "&amp;TEXT(D118,"00000")&amp;" "&amp;TEXT(E118,"0000")&amp;" "&amp;F118)</f>
        <v>B/V/1/4/1 80101 4850 GUUW</v>
      </c>
      <c r="L118" s="353" t="str">
        <f>IF(B118="","",IF(OR(A118="DBFO",A118="OPS",A118="ŚDS",A118="SDS"),"Jednostka","Urząd"))</f>
        <v>Jednostka</v>
      </c>
      <c r="M118" s="353" t="str">
        <f>IF(B118="","",IF(COUNTIF(F118,"*sfue*")&gt;0,"Unijne",IF(COUNTIF(F118,"*BO/*")&gt;0,"BO","Pozostałe")))</f>
        <v>Pozostałe</v>
      </c>
      <c r="N118" s="353" t="str">
        <f>IF(B118="","",IF(COUNTIF(B118,"*/V/*")&gt;0,"Oświatowe","Pozaoświatowe"))</f>
        <v>Oświatowe</v>
      </c>
      <c r="O118" s="353" t="str">
        <f>IF(B118="","",IF(OR(COUNTIF(F118,"GZ*")&gt;0,COUNTIF(F118,"PZ*")&gt;0),"tak","nie"))</f>
        <v>nie</v>
      </c>
      <c r="P118" s="353" t="str">
        <f>IF(B118="","",IF(OR(LEFT(E118,3)="401",LEFT(E118,3)="479",LEFT(E118,3)="474",LEFT(E118,3)="475"),"Wynagrodz.",IF(OR(LEFT(E118,3)="417",LEFT(E118,3)="484"),"Um. zlecenia",IF(OR(LEFT(E118,3)="411",LEFT(E118,3)="412",LEFT(E118,3)="471",LEFT(E118,3)="485"),"Pochodne",IF(OR(LEFT(E118,3)="404",LEFT(E118,3)="480"),"13-tki","Rzeczowe")))))</f>
        <v>Pochodne</v>
      </c>
      <c r="Q118" s="353" t="str">
        <f>IF(B118="","",IF(OR(COUNTIF(F118,"FPU*")&gt;0,COUNTIF(F118,"*UU*")&gt;0,COUNTIF(F118,"*UNICEF*")&gt;0),"tak","nie"))</f>
        <v>tak</v>
      </c>
      <c r="R118" s="353" t="str">
        <f>IF(B118="","",IF(OR(COUNTIF(F118,"MW*")&gt;0,COUNTIF(F118,"OF*")&gt;0),"tak","nie"))</f>
        <v>nie</v>
      </c>
      <c r="S118" s="354" t="str">
        <f>IF(F118="","",E118&amp;" "&amp;F118)</f>
        <v>4850 GUUW</v>
      </c>
      <c r="T118" s="355">
        <f>IF(F118="","",VLOOKUP(B118,'Porządk. zadań'!$A$1:$C$673,3,0))</f>
        <v>101</v>
      </c>
      <c r="U118" s="356" t="str">
        <f>IF(F118="","",IF(LEFT(B118,1)="B",MID(B118,FIND("x",SUBSTITUTE(B118,"/","x",1))+1,FIND("x",SUBSTITUTE(B118,"/","x",2))-FIND("x",SUBSTITUTE(B118,"/","x",1))-1),MID(B118,FIND("x",SUBSTITUTE(B118,"/","x",2))+1,FIND("x",SUBSTITUTE(B118,"/","x",3))-FIND("x",SUBSTITUTE(B118,"/","x",2))-1)))</f>
        <v>V</v>
      </c>
      <c r="V118" s="356" t="str">
        <f>IF(F118="","",IF(LEFT(B118,1)="B",MID(B118,FIND("-",SUBSTITUTE(B118,"/","-",1))+1,FIND("-",SUBSTITUTE(B118,"/","-",3))-FIND("-",SUBSTITUTE(B118,"/","-",1))-1),SUBSTITUTE(MID(B118,FIND("-",SUBSTITUTE(B118,"/","-",2))+1,FIND("-",SUBSTITUTE(B118,"/","-",4))-FIND("-",SUBSTITUTE(B118,"/","-",2))-1),"P","")))</f>
        <v>V/1</v>
      </c>
      <c r="W118" s="356" t="str">
        <f>IF(F118="","",IF(LEFT(B118,1)="B",IF(LEN(B118)-LEN(SUBSTITUTE(B118,"/",""))=4,LEFT(B118,FIND("x",SUBSTITUTE(B118,"/","x",4))-1),B118),IF(LEN(B118)-LEN(SUBSTITUTE(B118,"/",""))=5,LEFT(B118,FIND("x",SUBSTITUTE(B118,"/","x",5))-1),B118)))</f>
        <v>B/V/1/4</v>
      </c>
      <c r="X118" s="356" t="str">
        <f>IF(F118="","",IF(LEFT(B118,1)="B",IF(F118="","",IF(LEN(B118)-LEN(SUBSTITUTE(B118,"/",""))=4,B118,"-")),IF(LEN(B118)-LEN(SUBSTITUTE(B118,"/",""))=5,B118,"-")))</f>
        <v>B/V/1/4/1</v>
      </c>
    </row>
    <row r="119" spans="1:24">
      <c r="A119" s="345" t="s">
        <v>783</v>
      </c>
      <c r="B119" s="345" t="s">
        <v>68</v>
      </c>
      <c r="C119" s="346" t="s">
        <v>69</v>
      </c>
      <c r="D119" s="348">
        <v>80101</v>
      </c>
      <c r="E119" s="357">
        <v>2540</v>
      </c>
      <c r="F119" s="345" t="s">
        <v>2071</v>
      </c>
      <c r="G119" s="349">
        <v>1595793</v>
      </c>
      <c r="H119" s="350">
        <v>1595793</v>
      </c>
      <c r="I119" s="351"/>
      <c r="J119" s="352" t="str">
        <f>IF(A119="","",A119&amp;" "&amp;B119&amp;" "&amp;TEXT(D119,"00000")&amp;" "&amp;TEXT(E119,"0000")&amp;" "&amp;F119)</f>
        <v>WOW B/V/1/4/2 80101 2540 FPUG10</v>
      </c>
      <c r="K119" s="352" t="str">
        <f>IF(B119="","",B119&amp;" "&amp;TEXT(D119,"00000")&amp;" "&amp;TEXT(E119,"0000")&amp;" "&amp;F119)</f>
        <v>B/V/1/4/2 80101 2540 FPUG10</v>
      </c>
      <c r="L119" s="353" t="str">
        <f>IF(B119="","",IF(OR(A119="DBFO",A119="OPS",A119="ŚDS",A119="SDS"),"Jednostka","Urząd"))</f>
        <v>Urząd</v>
      </c>
      <c r="M119" s="353" t="str">
        <f>IF(B119="","",IF(COUNTIF(F119,"*sfue*")&gt;0,"Unijne",IF(COUNTIF(F119,"*BO/*")&gt;0,"BO","Pozostałe")))</f>
        <v>Pozostałe</v>
      </c>
      <c r="N119" s="353" t="str">
        <f>IF(B119="","",IF(COUNTIF(B119,"*/V/*")&gt;0,"Oświatowe","Pozaoświatowe"))</f>
        <v>Oświatowe</v>
      </c>
      <c r="O119" s="353" t="str">
        <f>IF(B119="","",IF(OR(COUNTIF(F119,"GZ*")&gt;0,COUNTIF(F119,"PZ*")&gt;0),"tak","nie"))</f>
        <v>nie</v>
      </c>
      <c r="P119" s="353" t="str">
        <f>IF(B119="","",IF(OR(LEFT(E119,3)="401",LEFT(E119,3)="479",LEFT(E119,3)="474",LEFT(E119,3)="475"),"Wynagrodz.",IF(OR(LEFT(E119,3)="417",LEFT(E119,3)="484"),"Um. zlecenia",IF(OR(LEFT(E119,3)="411",LEFT(E119,3)="412",LEFT(E119,3)="471",LEFT(E119,3)="485"),"Pochodne",IF(OR(LEFT(E119,3)="404",LEFT(E119,3)="480"),"13-tki","Rzeczowe")))))</f>
        <v>Rzeczowe</v>
      </c>
      <c r="Q119" s="353" t="str">
        <f>IF(B119="","",IF(OR(COUNTIF(F119,"FPU*")&gt;0,COUNTIF(F119,"*UU*")&gt;0,COUNTIF(F119,"*UNICEF*")&gt;0),"tak","nie"))</f>
        <v>tak</v>
      </c>
      <c r="R119" s="353" t="str">
        <f>IF(B119="","",IF(OR(COUNTIF(F119,"MW*")&gt;0,COUNTIF(F119,"OF*")&gt;0),"tak","nie"))</f>
        <v>nie</v>
      </c>
      <c r="S119" s="354" t="str">
        <f>IF(F119="","",E119&amp;" "&amp;F119)</f>
        <v>2540 FPUG10</v>
      </c>
      <c r="T119" s="355">
        <f>IF(F119="","",VLOOKUP(B119,'Porządk. zadań'!$A$1:$C$673,3,0))</f>
        <v>102</v>
      </c>
      <c r="U119" s="356" t="str">
        <f>IF(F119="","",IF(LEFT(B119,1)="B",MID(B119,FIND("x",SUBSTITUTE(B119,"/","x",1))+1,FIND("x",SUBSTITUTE(B119,"/","x",2))-FIND("x",SUBSTITUTE(B119,"/","x",1))-1),MID(B119,FIND("x",SUBSTITUTE(B119,"/","x",2))+1,FIND("x",SUBSTITUTE(B119,"/","x",3))-FIND("x",SUBSTITUTE(B119,"/","x",2))-1)))</f>
        <v>V</v>
      </c>
      <c r="V119" s="356" t="str">
        <f>IF(F119="","",IF(LEFT(B119,1)="B",MID(B119,FIND("-",SUBSTITUTE(B119,"/","-",1))+1,FIND("-",SUBSTITUTE(B119,"/","-",3))-FIND("-",SUBSTITUTE(B119,"/","-",1))-1),SUBSTITUTE(MID(B119,FIND("-",SUBSTITUTE(B119,"/","-",2))+1,FIND("-",SUBSTITUTE(B119,"/","-",4))-FIND("-",SUBSTITUTE(B119,"/","-",2))-1),"P","")))</f>
        <v>V/1</v>
      </c>
      <c r="W119" s="356" t="str">
        <f>IF(F119="","",IF(LEFT(B119,1)="B",IF(LEN(B119)-LEN(SUBSTITUTE(B119,"/",""))=4,LEFT(B119,FIND("x",SUBSTITUTE(B119,"/","x",4))-1),B119),IF(LEN(B119)-LEN(SUBSTITUTE(B119,"/",""))=5,LEFT(B119,FIND("x",SUBSTITUTE(B119,"/","x",5))-1),B119)))</f>
        <v>B/V/1/4</v>
      </c>
      <c r="X119" s="356" t="str">
        <f>IF(F119="","",IF(LEFT(B119,1)="B",IF(F119="","",IF(LEN(B119)-LEN(SUBSTITUTE(B119,"/",""))=4,B119,"-")),IF(LEN(B119)-LEN(SUBSTITUTE(B119,"/",""))=5,B119,"-")))</f>
        <v>B/V/1/4/2</v>
      </c>
    </row>
    <row r="120" spans="1:24">
      <c r="A120" s="345" t="s">
        <v>783</v>
      </c>
      <c r="B120" s="345" t="s">
        <v>68</v>
      </c>
      <c r="C120" s="346" t="s">
        <v>69</v>
      </c>
      <c r="D120" s="348">
        <v>80101</v>
      </c>
      <c r="E120" s="357">
        <v>2540</v>
      </c>
      <c r="F120" s="345" t="s">
        <v>2069</v>
      </c>
      <c r="G120" s="349">
        <v>34506507</v>
      </c>
      <c r="H120" s="350">
        <v>34419116.509999998</v>
      </c>
      <c r="I120" s="351"/>
      <c r="J120" s="352" t="str">
        <f>IF(A120="","",A120&amp;" "&amp;B120&amp;" "&amp;TEXT(D120,"00000")&amp;" "&amp;TEXT(E120,"0000")&amp;" "&amp;F120)</f>
        <v>WOW B/V/1/4/2 80101 2540 GMMW</v>
      </c>
      <c r="K120" s="352" t="str">
        <f>IF(B120="","",B120&amp;" "&amp;TEXT(D120,"00000")&amp;" "&amp;TEXT(E120,"0000")&amp;" "&amp;F120)</f>
        <v>B/V/1/4/2 80101 2540 GMMW</v>
      </c>
      <c r="L120" s="353" t="str">
        <f>IF(B120="","",IF(OR(A120="DBFO",A120="OPS",A120="ŚDS",A120="SDS"),"Jednostka","Urząd"))</f>
        <v>Urząd</v>
      </c>
      <c r="M120" s="353" t="str">
        <f>IF(B120="","",IF(COUNTIF(F120,"*sfue*")&gt;0,"Unijne",IF(COUNTIF(F120,"*BO/*")&gt;0,"BO","Pozostałe")))</f>
        <v>Pozostałe</v>
      </c>
      <c r="N120" s="353" t="str">
        <f>IF(B120="","",IF(COUNTIF(B120,"*/V/*")&gt;0,"Oświatowe","Pozaoświatowe"))</f>
        <v>Oświatowe</v>
      </c>
      <c r="O120" s="353" t="str">
        <f>IF(B120="","",IF(OR(COUNTIF(F120,"GZ*")&gt;0,COUNTIF(F120,"PZ*")&gt;0),"tak","nie"))</f>
        <v>nie</v>
      </c>
      <c r="P120" s="353" t="str">
        <f>IF(B120="","",IF(OR(LEFT(E120,3)="401",LEFT(E120,3)="479",LEFT(E120,3)="474",LEFT(E120,3)="475"),"Wynagrodz.",IF(OR(LEFT(E120,3)="417",LEFT(E120,3)="484"),"Um. zlecenia",IF(OR(LEFT(E120,3)="411",LEFT(E120,3)="412",LEFT(E120,3)="471",LEFT(E120,3)="485"),"Pochodne",IF(OR(LEFT(E120,3)="404",LEFT(E120,3)="480"),"13-tki","Rzeczowe")))))</f>
        <v>Rzeczowe</v>
      </c>
      <c r="Q120" s="353" t="str">
        <f>IF(B120="","",IF(OR(COUNTIF(F120,"FPU*")&gt;0,COUNTIF(F120,"*UU*")&gt;0,COUNTIF(F120,"*UNICEF*")&gt;0),"tak","nie"))</f>
        <v>nie</v>
      </c>
      <c r="R120" s="353" t="str">
        <f>IF(B120="","",IF(OR(COUNTIF(F120,"MW*")&gt;0,COUNTIF(F120,"OF*")&gt;0),"tak","nie"))</f>
        <v>nie</v>
      </c>
      <c r="S120" s="354" t="str">
        <f>IF(F120="","",E120&amp;" "&amp;F120)</f>
        <v>2540 GMMW</v>
      </c>
      <c r="T120" s="355">
        <f>IF(F120="","",VLOOKUP(B120,'Porządk. zadań'!$A$1:$C$673,3,0))</f>
        <v>102</v>
      </c>
      <c r="U120" s="356" t="str">
        <f>IF(F120="","",IF(LEFT(B120,1)="B",MID(B120,FIND("x",SUBSTITUTE(B120,"/","x",1))+1,FIND("x",SUBSTITUTE(B120,"/","x",2))-FIND("x",SUBSTITUTE(B120,"/","x",1))-1),MID(B120,FIND("x",SUBSTITUTE(B120,"/","x",2))+1,FIND("x",SUBSTITUTE(B120,"/","x",3))-FIND("x",SUBSTITUTE(B120,"/","x",2))-1)))</f>
        <v>V</v>
      </c>
      <c r="V120" s="356" t="str">
        <f>IF(F120="","",IF(LEFT(B120,1)="B",MID(B120,FIND("-",SUBSTITUTE(B120,"/","-",1))+1,FIND("-",SUBSTITUTE(B120,"/","-",3))-FIND("-",SUBSTITUTE(B120,"/","-",1))-1),SUBSTITUTE(MID(B120,FIND("-",SUBSTITUTE(B120,"/","-",2))+1,FIND("-",SUBSTITUTE(B120,"/","-",4))-FIND("-",SUBSTITUTE(B120,"/","-",2))-1),"P","")))</f>
        <v>V/1</v>
      </c>
      <c r="W120" s="356" t="str">
        <f>IF(F120="","",IF(LEFT(B120,1)="B",IF(LEN(B120)-LEN(SUBSTITUTE(B120,"/",""))=4,LEFT(B120,FIND("x",SUBSTITUTE(B120,"/","x",4))-1),B120),IF(LEN(B120)-LEN(SUBSTITUTE(B120,"/",""))=5,LEFT(B120,FIND("x",SUBSTITUTE(B120,"/","x",5))-1),B120)))</f>
        <v>B/V/1/4</v>
      </c>
      <c r="X120" s="356" t="str">
        <f>IF(F120="","",IF(LEFT(B120,1)="B",IF(F120="","",IF(LEN(B120)-LEN(SUBSTITUTE(B120,"/",""))=4,B120,"-")),IF(LEN(B120)-LEN(SUBSTITUTE(B120,"/",""))=5,B120,"-")))</f>
        <v>B/V/1/4/2</v>
      </c>
    </row>
    <row r="121" spans="1:24">
      <c r="A121" s="345" t="s">
        <v>780</v>
      </c>
      <c r="B121" s="345" t="s">
        <v>72</v>
      </c>
      <c r="C121" s="346" t="s">
        <v>73</v>
      </c>
      <c r="D121" s="347">
        <v>80120</v>
      </c>
      <c r="E121" s="348">
        <v>3020</v>
      </c>
      <c r="F121" s="345" t="s">
        <v>2069</v>
      </c>
      <c r="G121" s="349">
        <v>5000</v>
      </c>
      <c r="H121" s="350">
        <v>3000</v>
      </c>
      <c r="I121" s="351"/>
      <c r="J121" s="352" t="str">
        <f>IF(A121="","",A121&amp;" "&amp;B121&amp;" "&amp;TEXT(D121,"00000")&amp;" "&amp;TEXT(E121,"0000")&amp;" "&amp;F121)</f>
        <v>DBFO B/V/1/8/1 80120 3020 GMMW</v>
      </c>
      <c r="K121" s="352" t="str">
        <f>IF(B121="","",B121&amp;" "&amp;TEXT(D121,"00000")&amp;" "&amp;TEXT(E121,"0000")&amp;" "&amp;F121)</f>
        <v>B/V/1/8/1 80120 3020 GMMW</v>
      </c>
      <c r="L121" s="353" t="str">
        <f>IF(B121="","",IF(OR(A121="DBFO",A121="OPS",A121="ŚDS",A121="SDS"),"Jednostka","Urząd"))</f>
        <v>Jednostka</v>
      </c>
      <c r="M121" s="353" t="str">
        <f>IF(B121="","",IF(COUNTIF(F121,"*sfue*")&gt;0,"Unijne",IF(COUNTIF(F121,"*BO/*")&gt;0,"BO","Pozostałe")))</f>
        <v>Pozostałe</v>
      </c>
      <c r="N121" s="353" t="str">
        <f>IF(B121="","",IF(COUNTIF(B121,"*/V/*")&gt;0,"Oświatowe","Pozaoświatowe"))</f>
        <v>Oświatowe</v>
      </c>
      <c r="O121" s="353" t="str">
        <f>IF(B121="","",IF(OR(COUNTIF(F121,"GZ*")&gt;0,COUNTIF(F121,"PZ*")&gt;0),"tak","nie"))</f>
        <v>nie</v>
      </c>
      <c r="P121" s="353" t="str">
        <f>IF(B121="","",IF(OR(LEFT(E121,3)="401",LEFT(E121,3)="479",LEFT(E121,3)="474",LEFT(E121,3)="475"),"Wynagrodz.",IF(OR(LEFT(E121,3)="417",LEFT(E121,3)="484"),"Um. zlecenia",IF(OR(LEFT(E121,3)="411",LEFT(E121,3)="412",LEFT(E121,3)="471",LEFT(E121,3)="485"),"Pochodne",IF(OR(LEFT(E121,3)="404",LEFT(E121,3)="480"),"13-tki","Rzeczowe")))))</f>
        <v>Rzeczowe</v>
      </c>
      <c r="Q121" s="353" t="str">
        <f>IF(B121="","",IF(OR(COUNTIF(F121,"FPU*")&gt;0,COUNTIF(F121,"*UU*")&gt;0,COUNTIF(F121,"*UNICEF*")&gt;0),"tak","nie"))</f>
        <v>nie</v>
      </c>
      <c r="R121" s="353" t="str">
        <f>IF(B121="","",IF(OR(COUNTIF(F121,"MW*")&gt;0,COUNTIF(F121,"OF*")&gt;0),"tak","nie"))</f>
        <v>nie</v>
      </c>
      <c r="S121" s="354" t="str">
        <f>IF(F121="","",E121&amp;" "&amp;F121)</f>
        <v>3020 GMMW</v>
      </c>
      <c r="T121" s="355">
        <f>IF(F121="","",VLOOKUP(B121,'Porządk. zadań'!$A$1:$C$673,3,0))</f>
        <v>106</v>
      </c>
      <c r="U121" s="356" t="str">
        <f>IF(F121="","",IF(LEFT(B121,1)="B",MID(B121,FIND("x",SUBSTITUTE(B121,"/","x",1))+1,FIND("x",SUBSTITUTE(B121,"/","x",2))-FIND("x",SUBSTITUTE(B121,"/","x",1))-1),MID(B121,FIND("x",SUBSTITUTE(B121,"/","x",2))+1,FIND("x",SUBSTITUTE(B121,"/","x",3))-FIND("x",SUBSTITUTE(B121,"/","x",2))-1)))</f>
        <v>V</v>
      </c>
      <c r="V121" s="356" t="str">
        <f>IF(F121="","",IF(LEFT(B121,1)="B",MID(B121,FIND("-",SUBSTITUTE(B121,"/","-",1))+1,FIND("-",SUBSTITUTE(B121,"/","-",3))-FIND("-",SUBSTITUTE(B121,"/","-",1))-1),SUBSTITUTE(MID(B121,FIND("-",SUBSTITUTE(B121,"/","-",2))+1,FIND("-",SUBSTITUTE(B121,"/","-",4))-FIND("-",SUBSTITUTE(B121,"/","-",2))-1),"P","")))</f>
        <v>V/1</v>
      </c>
      <c r="W121" s="356" t="str">
        <f>IF(F121="","",IF(LEFT(B121,1)="B",IF(LEN(B121)-LEN(SUBSTITUTE(B121,"/",""))=4,LEFT(B121,FIND("x",SUBSTITUTE(B121,"/","x",4))-1),B121),IF(LEN(B121)-LEN(SUBSTITUTE(B121,"/",""))=5,LEFT(B121,FIND("x",SUBSTITUTE(B121,"/","x",5))-1),B121)))</f>
        <v>B/V/1/8</v>
      </c>
      <c r="X121" s="356" t="str">
        <f>IF(F121="","",IF(LEFT(B121,1)="B",IF(F121="","",IF(LEN(B121)-LEN(SUBSTITUTE(B121,"/",""))=4,B121,"-")),IF(LEN(B121)-LEN(SUBSTITUTE(B121,"/",""))=5,B121,"-")))</f>
        <v>B/V/1/8/1</v>
      </c>
    </row>
    <row r="122" spans="1:24">
      <c r="A122" s="345" t="s">
        <v>780</v>
      </c>
      <c r="B122" s="345" t="s">
        <v>72</v>
      </c>
      <c r="C122" s="346" t="s">
        <v>73</v>
      </c>
      <c r="D122" s="347">
        <v>80120</v>
      </c>
      <c r="E122" s="348">
        <v>4010</v>
      </c>
      <c r="F122" s="345" t="s">
        <v>2069</v>
      </c>
      <c r="G122" s="349">
        <v>3372000</v>
      </c>
      <c r="H122" s="350">
        <v>3372000</v>
      </c>
      <c r="I122" s="351"/>
      <c r="J122" s="352" t="str">
        <f>IF(A122="","",A122&amp;" "&amp;B122&amp;" "&amp;TEXT(D122,"00000")&amp;" "&amp;TEXT(E122,"0000")&amp;" "&amp;F122)</f>
        <v>DBFO B/V/1/8/1 80120 4010 GMMW</v>
      </c>
      <c r="K122" s="352" t="str">
        <f>IF(B122="","",B122&amp;" "&amp;TEXT(D122,"00000")&amp;" "&amp;TEXT(E122,"0000")&amp;" "&amp;F122)</f>
        <v>B/V/1/8/1 80120 4010 GMMW</v>
      </c>
      <c r="L122" s="353" t="str">
        <f>IF(B122="","",IF(OR(A122="DBFO",A122="OPS",A122="ŚDS",A122="SDS"),"Jednostka","Urząd"))</f>
        <v>Jednostka</v>
      </c>
      <c r="M122" s="353" t="str">
        <f>IF(B122="","",IF(COUNTIF(F122,"*sfue*")&gt;0,"Unijne",IF(COUNTIF(F122,"*BO/*")&gt;0,"BO","Pozostałe")))</f>
        <v>Pozostałe</v>
      </c>
      <c r="N122" s="353" t="str">
        <f>IF(B122="","",IF(COUNTIF(B122,"*/V/*")&gt;0,"Oświatowe","Pozaoświatowe"))</f>
        <v>Oświatowe</v>
      </c>
      <c r="O122" s="353" t="str">
        <f>IF(B122="","",IF(OR(COUNTIF(F122,"GZ*")&gt;0,COUNTIF(F122,"PZ*")&gt;0),"tak","nie"))</f>
        <v>nie</v>
      </c>
      <c r="P122" s="353" t="str">
        <f>IF(B122="","",IF(OR(LEFT(E122,3)="401",LEFT(E122,3)="479",LEFT(E122,3)="474",LEFT(E122,3)="475"),"Wynagrodz.",IF(OR(LEFT(E122,3)="417",LEFT(E122,3)="484"),"Um. zlecenia",IF(OR(LEFT(E122,3)="411",LEFT(E122,3)="412",LEFT(E122,3)="471",LEFT(E122,3)="485"),"Pochodne",IF(OR(LEFT(E122,3)="404",LEFT(E122,3)="480"),"13-tki","Rzeczowe")))))</f>
        <v>Wynagrodz.</v>
      </c>
      <c r="Q122" s="353" t="str">
        <f>IF(B122="","",IF(OR(COUNTIF(F122,"FPU*")&gt;0,COUNTIF(F122,"*UU*")&gt;0,COUNTIF(F122,"*UNICEF*")&gt;0),"tak","nie"))</f>
        <v>nie</v>
      </c>
      <c r="R122" s="353" t="str">
        <f>IF(B122="","",IF(OR(COUNTIF(F122,"MW*")&gt;0,COUNTIF(F122,"OF*")&gt;0),"tak","nie"))</f>
        <v>nie</v>
      </c>
      <c r="S122" s="354" t="str">
        <f>IF(F122="","",E122&amp;" "&amp;F122)</f>
        <v>4010 GMMW</v>
      </c>
      <c r="T122" s="355">
        <f>IF(F122="","",VLOOKUP(B122,'Porządk. zadań'!$A$1:$C$673,3,0))</f>
        <v>106</v>
      </c>
      <c r="U122" s="356" t="str">
        <f>IF(F122="","",IF(LEFT(B122,1)="B",MID(B122,FIND("x",SUBSTITUTE(B122,"/","x",1))+1,FIND("x",SUBSTITUTE(B122,"/","x",2))-FIND("x",SUBSTITUTE(B122,"/","x",1))-1),MID(B122,FIND("x",SUBSTITUTE(B122,"/","x",2))+1,FIND("x",SUBSTITUTE(B122,"/","x",3))-FIND("x",SUBSTITUTE(B122,"/","x",2))-1)))</f>
        <v>V</v>
      </c>
      <c r="V122" s="356" t="str">
        <f>IF(F122="","",IF(LEFT(B122,1)="B",MID(B122,FIND("-",SUBSTITUTE(B122,"/","-",1))+1,FIND("-",SUBSTITUTE(B122,"/","-",3))-FIND("-",SUBSTITUTE(B122,"/","-",1))-1),SUBSTITUTE(MID(B122,FIND("-",SUBSTITUTE(B122,"/","-",2))+1,FIND("-",SUBSTITUTE(B122,"/","-",4))-FIND("-",SUBSTITUTE(B122,"/","-",2))-1),"P","")))</f>
        <v>V/1</v>
      </c>
      <c r="W122" s="356" t="str">
        <f>IF(F122="","",IF(LEFT(B122,1)="B",IF(LEN(B122)-LEN(SUBSTITUTE(B122,"/",""))=4,LEFT(B122,FIND("x",SUBSTITUTE(B122,"/","x",4))-1),B122),IF(LEN(B122)-LEN(SUBSTITUTE(B122,"/",""))=5,LEFT(B122,FIND("x",SUBSTITUTE(B122,"/","x",5))-1),B122)))</f>
        <v>B/V/1/8</v>
      </c>
      <c r="X122" s="356" t="str">
        <f>IF(F122="","",IF(LEFT(B122,1)="B",IF(F122="","",IF(LEN(B122)-LEN(SUBSTITUTE(B122,"/",""))=4,B122,"-")),IF(LEN(B122)-LEN(SUBSTITUTE(B122,"/",""))=5,B122,"-")))</f>
        <v>B/V/1/8/1</v>
      </c>
    </row>
    <row r="123" spans="1:24">
      <c r="A123" s="345" t="s">
        <v>780</v>
      </c>
      <c r="B123" s="345" t="s">
        <v>72</v>
      </c>
      <c r="C123" s="346" t="s">
        <v>73</v>
      </c>
      <c r="D123" s="347">
        <v>80120</v>
      </c>
      <c r="E123" s="348">
        <v>4040</v>
      </c>
      <c r="F123" s="345" t="s">
        <v>2069</v>
      </c>
      <c r="G123" s="349">
        <v>232268</v>
      </c>
      <c r="H123" s="350">
        <v>232267.24</v>
      </c>
      <c r="I123" s="351"/>
      <c r="J123" s="352" t="str">
        <f>IF(A123="","",A123&amp;" "&amp;B123&amp;" "&amp;TEXT(D123,"00000")&amp;" "&amp;TEXT(E123,"0000")&amp;" "&amp;F123)</f>
        <v>DBFO B/V/1/8/1 80120 4040 GMMW</v>
      </c>
      <c r="K123" s="352" t="str">
        <f>IF(B123="","",B123&amp;" "&amp;TEXT(D123,"00000")&amp;" "&amp;TEXT(E123,"0000")&amp;" "&amp;F123)</f>
        <v>B/V/1/8/1 80120 4040 GMMW</v>
      </c>
      <c r="L123" s="353" t="str">
        <f>IF(B123="","",IF(OR(A123="DBFO",A123="OPS",A123="ŚDS",A123="SDS"),"Jednostka","Urząd"))</f>
        <v>Jednostka</v>
      </c>
      <c r="M123" s="353" t="str">
        <f>IF(B123="","",IF(COUNTIF(F123,"*sfue*")&gt;0,"Unijne",IF(COUNTIF(F123,"*BO/*")&gt;0,"BO","Pozostałe")))</f>
        <v>Pozostałe</v>
      </c>
      <c r="N123" s="353" t="str">
        <f>IF(B123="","",IF(COUNTIF(B123,"*/V/*")&gt;0,"Oświatowe","Pozaoświatowe"))</f>
        <v>Oświatowe</v>
      </c>
      <c r="O123" s="353" t="str">
        <f>IF(B123="","",IF(OR(COUNTIF(F123,"GZ*")&gt;0,COUNTIF(F123,"PZ*")&gt;0),"tak","nie"))</f>
        <v>nie</v>
      </c>
      <c r="P123" s="353" t="str">
        <f>IF(B123="","",IF(OR(LEFT(E123,3)="401",LEFT(E123,3)="479",LEFT(E123,3)="474",LEFT(E123,3)="475"),"Wynagrodz.",IF(OR(LEFT(E123,3)="417",LEFT(E123,3)="484"),"Um. zlecenia",IF(OR(LEFT(E123,3)="411",LEFT(E123,3)="412",LEFT(E123,3)="471",LEFT(E123,3)="485"),"Pochodne",IF(OR(LEFT(E123,3)="404",LEFT(E123,3)="480"),"13-tki","Rzeczowe")))))</f>
        <v>13-tki</v>
      </c>
      <c r="Q123" s="353" t="str">
        <f>IF(B123="","",IF(OR(COUNTIF(F123,"FPU*")&gt;0,COUNTIF(F123,"*UU*")&gt;0,COUNTIF(F123,"*UNICEF*")&gt;0),"tak","nie"))</f>
        <v>nie</v>
      </c>
      <c r="R123" s="353" t="str">
        <f>IF(B123="","",IF(OR(COUNTIF(F123,"MW*")&gt;0,COUNTIF(F123,"OF*")&gt;0),"tak","nie"))</f>
        <v>nie</v>
      </c>
      <c r="S123" s="354" t="str">
        <f>IF(F123="","",E123&amp;" "&amp;F123)</f>
        <v>4040 GMMW</v>
      </c>
      <c r="T123" s="355">
        <f>IF(F123="","",VLOOKUP(B123,'Porządk. zadań'!$A$1:$C$673,3,0))</f>
        <v>106</v>
      </c>
      <c r="U123" s="356" t="str">
        <f>IF(F123="","",IF(LEFT(B123,1)="B",MID(B123,FIND("x",SUBSTITUTE(B123,"/","x",1))+1,FIND("x",SUBSTITUTE(B123,"/","x",2))-FIND("x",SUBSTITUTE(B123,"/","x",1))-1),MID(B123,FIND("x",SUBSTITUTE(B123,"/","x",2))+1,FIND("x",SUBSTITUTE(B123,"/","x",3))-FIND("x",SUBSTITUTE(B123,"/","x",2))-1)))</f>
        <v>V</v>
      </c>
      <c r="V123" s="356" t="str">
        <f>IF(F123="","",IF(LEFT(B123,1)="B",MID(B123,FIND("-",SUBSTITUTE(B123,"/","-",1))+1,FIND("-",SUBSTITUTE(B123,"/","-",3))-FIND("-",SUBSTITUTE(B123,"/","-",1))-1),SUBSTITUTE(MID(B123,FIND("-",SUBSTITUTE(B123,"/","-",2))+1,FIND("-",SUBSTITUTE(B123,"/","-",4))-FIND("-",SUBSTITUTE(B123,"/","-",2))-1),"P","")))</f>
        <v>V/1</v>
      </c>
      <c r="W123" s="356" t="str">
        <f>IF(F123="","",IF(LEFT(B123,1)="B",IF(LEN(B123)-LEN(SUBSTITUTE(B123,"/",""))=4,LEFT(B123,FIND("x",SUBSTITUTE(B123,"/","x",4))-1),B123),IF(LEN(B123)-LEN(SUBSTITUTE(B123,"/",""))=5,LEFT(B123,FIND("x",SUBSTITUTE(B123,"/","x",5))-1),B123)))</f>
        <v>B/V/1/8</v>
      </c>
      <c r="X123" s="356" t="str">
        <f>IF(F123="","",IF(LEFT(B123,1)="B",IF(F123="","",IF(LEN(B123)-LEN(SUBSTITUTE(B123,"/",""))=4,B123,"-")),IF(LEN(B123)-LEN(SUBSTITUTE(B123,"/",""))=5,B123,"-")))</f>
        <v>B/V/1/8/1</v>
      </c>
    </row>
    <row r="124" spans="1:24">
      <c r="A124" s="345" t="s">
        <v>780</v>
      </c>
      <c r="B124" s="345" t="s">
        <v>72</v>
      </c>
      <c r="C124" s="346" t="s">
        <v>73</v>
      </c>
      <c r="D124" s="347">
        <v>80120</v>
      </c>
      <c r="E124" s="348">
        <v>4110</v>
      </c>
      <c r="F124" s="345" t="s">
        <v>2069</v>
      </c>
      <c r="G124" s="349">
        <v>3839700</v>
      </c>
      <c r="H124" s="350">
        <v>3839700</v>
      </c>
      <c r="I124" s="351"/>
      <c r="J124" s="352" t="str">
        <f>IF(A124="","",A124&amp;" "&amp;B124&amp;" "&amp;TEXT(D124,"00000")&amp;" "&amp;TEXT(E124,"0000")&amp;" "&amp;F124)</f>
        <v>DBFO B/V/1/8/1 80120 4110 GMMW</v>
      </c>
      <c r="K124" s="352" t="str">
        <f>IF(B124="","",B124&amp;" "&amp;TEXT(D124,"00000")&amp;" "&amp;TEXT(E124,"0000")&amp;" "&amp;F124)</f>
        <v>B/V/1/8/1 80120 4110 GMMW</v>
      </c>
      <c r="L124" s="353" t="str">
        <f>IF(B124="","",IF(OR(A124="DBFO",A124="OPS",A124="ŚDS",A124="SDS"),"Jednostka","Urząd"))</f>
        <v>Jednostka</v>
      </c>
      <c r="M124" s="353" t="str">
        <f>IF(B124="","",IF(COUNTIF(F124,"*sfue*")&gt;0,"Unijne",IF(COUNTIF(F124,"*BO/*")&gt;0,"BO","Pozostałe")))</f>
        <v>Pozostałe</v>
      </c>
      <c r="N124" s="353" t="str">
        <f>IF(B124="","",IF(COUNTIF(B124,"*/V/*")&gt;0,"Oświatowe","Pozaoświatowe"))</f>
        <v>Oświatowe</v>
      </c>
      <c r="O124" s="353" t="str">
        <f>IF(B124="","",IF(OR(COUNTIF(F124,"GZ*")&gt;0,COUNTIF(F124,"PZ*")&gt;0),"tak","nie"))</f>
        <v>nie</v>
      </c>
      <c r="P124" s="353" t="str">
        <f>IF(B124="","",IF(OR(LEFT(E124,3)="401",LEFT(E124,3)="479",LEFT(E124,3)="474",LEFT(E124,3)="475"),"Wynagrodz.",IF(OR(LEFT(E124,3)="417",LEFT(E124,3)="484"),"Um. zlecenia",IF(OR(LEFT(E124,3)="411",LEFT(E124,3)="412",LEFT(E124,3)="471",LEFT(E124,3)="485"),"Pochodne",IF(OR(LEFT(E124,3)="404",LEFT(E124,3)="480"),"13-tki","Rzeczowe")))))</f>
        <v>Pochodne</v>
      </c>
      <c r="Q124" s="353" t="str">
        <f>IF(B124="","",IF(OR(COUNTIF(F124,"FPU*")&gt;0,COUNTIF(F124,"*UU*")&gt;0,COUNTIF(F124,"*UNICEF*")&gt;0),"tak","nie"))</f>
        <v>nie</v>
      </c>
      <c r="R124" s="353" t="str">
        <f>IF(B124="","",IF(OR(COUNTIF(F124,"MW*")&gt;0,COUNTIF(F124,"OF*")&gt;0),"tak","nie"))</f>
        <v>nie</v>
      </c>
      <c r="S124" s="354" t="str">
        <f>IF(F124="","",E124&amp;" "&amp;F124)</f>
        <v>4110 GMMW</v>
      </c>
      <c r="T124" s="355">
        <f>IF(F124="","",VLOOKUP(B124,'Porządk. zadań'!$A$1:$C$673,3,0))</f>
        <v>106</v>
      </c>
      <c r="U124" s="356" t="str">
        <f>IF(F124="","",IF(LEFT(B124,1)="B",MID(B124,FIND("x",SUBSTITUTE(B124,"/","x",1))+1,FIND("x",SUBSTITUTE(B124,"/","x",2))-FIND("x",SUBSTITUTE(B124,"/","x",1))-1),MID(B124,FIND("x",SUBSTITUTE(B124,"/","x",2))+1,FIND("x",SUBSTITUTE(B124,"/","x",3))-FIND("x",SUBSTITUTE(B124,"/","x",2))-1)))</f>
        <v>V</v>
      </c>
      <c r="V124" s="356" t="str">
        <f>IF(F124="","",IF(LEFT(B124,1)="B",MID(B124,FIND("-",SUBSTITUTE(B124,"/","-",1))+1,FIND("-",SUBSTITUTE(B124,"/","-",3))-FIND("-",SUBSTITUTE(B124,"/","-",1))-1),SUBSTITUTE(MID(B124,FIND("-",SUBSTITUTE(B124,"/","-",2))+1,FIND("-",SUBSTITUTE(B124,"/","-",4))-FIND("-",SUBSTITUTE(B124,"/","-",2))-1),"P","")))</f>
        <v>V/1</v>
      </c>
      <c r="W124" s="356" t="str">
        <f>IF(F124="","",IF(LEFT(B124,1)="B",IF(LEN(B124)-LEN(SUBSTITUTE(B124,"/",""))=4,LEFT(B124,FIND("x",SUBSTITUTE(B124,"/","x",4))-1),B124),IF(LEN(B124)-LEN(SUBSTITUTE(B124,"/",""))=5,LEFT(B124,FIND("x",SUBSTITUTE(B124,"/","x",5))-1),B124)))</f>
        <v>B/V/1/8</v>
      </c>
      <c r="X124" s="356" t="str">
        <f>IF(F124="","",IF(LEFT(B124,1)="B",IF(F124="","",IF(LEN(B124)-LEN(SUBSTITUTE(B124,"/",""))=4,B124,"-")),IF(LEN(B124)-LEN(SUBSTITUTE(B124,"/",""))=5,B124,"-")))</f>
        <v>B/V/1/8/1</v>
      </c>
    </row>
    <row r="125" spans="1:24">
      <c r="A125" s="345" t="s">
        <v>780</v>
      </c>
      <c r="B125" s="345" t="s">
        <v>72</v>
      </c>
      <c r="C125" s="346" t="s">
        <v>73</v>
      </c>
      <c r="D125" s="347">
        <v>80120</v>
      </c>
      <c r="E125" s="348">
        <v>4120</v>
      </c>
      <c r="F125" s="345" t="s">
        <v>2069</v>
      </c>
      <c r="G125" s="349">
        <v>356140</v>
      </c>
      <c r="H125" s="350">
        <v>356140</v>
      </c>
      <c r="I125" s="351"/>
      <c r="J125" s="352" t="str">
        <f>IF(A125="","",A125&amp;" "&amp;B125&amp;" "&amp;TEXT(D125,"00000")&amp;" "&amp;TEXT(E125,"0000")&amp;" "&amp;F125)</f>
        <v>DBFO B/V/1/8/1 80120 4120 GMMW</v>
      </c>
      <c r="K125" s="352" t="str">
        <f>IF(B125="","",B125&amp;" "&amp;TEXT(D125,"00000")&amp;" "&amp;TEXT(E125,"0000")&amp;" "&amp;F125)</f>
        <v>B/V/1/8/1 80120 4120 GMMW</v>
      </c>
      <c r="L125" s="353" t="str">
        <f>IF(B125="","",IF(OR(A125="DBFO",A125="OPS",A125="ŚDS",A125="SDS"),"Jednostka","Urząd"))</f>
        <v>Jednostka</v>
      </c>
      <c r="M125" s="353" t="str">
        <f>IF(B125="","",IF(COUNTIF(F125,"*sfue*")&gt;0,"Unijne",IF(COUNTIF(F125,"*BO/*")&gt;0,"BO","Pozostałe")))</f>
        <v>Pozostałe</v>
      </c>
      <c r="N125" s="353" t="str">
        <f>IF(B125="","",IF(COUNTIF(B125,"*/V/*")&gt;0,"Oświatowe","Pozaoświatowe"))</f>
        <v>Oświatowe</v>
      </c>
      <c r="O125" s="353" t="str">
        <f>IF(B125="","",IF(OR(COUNTIF(F125,"GZ*")&gt;0,COUNTIF(F125,"PZ*")&gt;0),"tak","nie"))</f>
        <v>nie</v>
      </c>
      <c r="P125" s="353" t="str">
        <f>IF(B125="","",IF(OR(LEFT(E125,3)="401",LEFT(E125,3)="479",LEFT(E125,3)="474",LEFT(E125,3)="475"),"Wynagrodz.",IF(OR(LEFT(E125,3)="417",LEFT(E125,3)="484"),"Um. zlecenia",IF(OR(LEFT(E125,3)="411",LEFT(E125,3)="412",LEFT(E125,3)="471",LEFT(E125,3)="485"),"Pochodne",IF(OR(LEFT(E125,3)="404",LEFT(E125,3)="480"),"13-tki","Rzeczowe")))))</f>
        <v>Pochodne</v>
      </c>
      <c r="Q125" s="353" t="str">
        <f>IF(B125="","",IF(OR(COUNTIF(F125,"FPU*")&gt;0,COUNTIF(F125,"*UU*")&gt;0,COUNTIF(F125,"*UNICEF*")&gt;0),"tak","nie"))</f>
        <v>nie</v>
      </c>
      <c r="R125" s="353" t="str">
        <f>IF(B125="","",IF(OR(COUNTIF(F125,"MW*")&gt;0,COUNTIF(F125,"OF*")&gt;0),"tak","nie"))</f>
        <v>nie</v>
      </c>
      <c r="S125" s="354" t="str">
        <f>IF(F125="","",E125&amp;" "&amp;F125)</f>
        <v>4120 GMMW</v>
      </c>
      <c r="T125" s="355">
        <f>IF(F125="","",VLOOKUP(B125,'Porządk. zadań'!$A$1:$C$673,3,0))</f>
        <v>106</v>
      </c>
      <c r="U125" s="356" t="str">
        <f>IF(F125="","",IF(LEFT(B125,1)="B",MID(B125,FIND("x",SUBSTITUTE(B125,"/","x",1))+1,FIND("x",SUBSTITUTE(B125,"/","x",2))-FIND("x",SUBSTITUTE(B125,"/","x",1))-1),MID(B125,FIND("x",SUBSTITUTE(B125,"/","x",2))+1,FIND("x",SUBSTITUTE(B125,"/","x",3))-FIND("x",SUBSTITUTE(B125,"/","x",2))-1)))</f>
        <v>V</v>
      </c>
      <c r="V125" s="356" t="str">
        <f>IF(F125="","",IF(LEFT(B125,1)="B",MID(B125,FIND("-",SUBSTITUTE(B125,"/","-",1))+1,FIND("-",SUBSTITUTE(B125,"/","-",3))-FIND("-",SUBSTITUTE(B125,"/","-",1))-1),SUBSTITUTE(MID(B125,FIND("-",SUBSTITUTE(B125,"/","-",2))+1,FIND("-",SUBSTITUTE(B125,"/","-",4))-FIND("-",SUBSTITUTE(B125,"/","-",2))-1),"P","")))</f>
        <v>V/1</v>
      </c>
      <c r="W125" s="356" t="str">
        <f>IF(F125="","",IF(LEFT(B125,1)="B",IF(LEN(B125)-LEN(SUBSTITUTE(B125,"/",""))=4,LEFT(B125,FIND("x",SUBSTITUTE(B125,"/","x",4))-1),B125),IF(LEN(B125)-LEN(SUBSTITUTE(B125,"/",""))=5,LEFT(B125,FIND("x",SUBSTITUTE(B125,"/","x",5))-1),B125)))</f>
        <v>B/V/1/8</v>
      </c>
      <c r="X125" s="356" t="str">
        <f>IF(F125="","",IF(LEFT(B125,1)="B",IF(F125="","",IF(LEN(B125)-LEN(SUBSTITUTE(B125,"/",""))=4,B125,"-")),IF(LEN(B125)-LEN(SUBSTITUTE(B125,"/",""))=5,B125,"-")))</f>
        <v>B/V/1/8/1</v>
      </c>
    </row>
    <row r="126" spans="1:24">
      <c r="A126" s="345" t="s">
        <v>780</v>
      </c>
      <c r="B126" s="345" t="s">
        <v>72</v>
      </c>
      <c r="C126" s="346" t="s">
        <v>73</v>
      </c>
      <c r="D126" s="347">
        <v>80120</v>
      </c>
      <c r="E126" s="348">
        <v>4140</v>
      </c>
      <c r="F126" s="345" t="s">
        <v>2069</v>
      </c>
      <c r="G126" s="349">
        <v>18500</v>
      </c>
      <c r="H126" s="350">
        <v>16643</v>
      </c>
      <c r="I126" s="351"/>
      <c r="J126" s="352" t="str">
        <f>IF(A126="","",A126&amp;" "&amp;B126&amp;" "&amp;TEXT(D126,"00000")&amp;" "&amp;TEXT(E126,"0000")&amp;" "&amp;F126)</f>
        <v>DBFO B/V/1/8/1 80120 4140 GMMW</v>
      </c>
      <c r="K126" s="352" t="str">
        <f>IF(B126="","",B126&amp;" "&amp;TEXT(D126,"00000")&amp;" "&amp;TEXT(E126,"0000")&amp;" "&amp;F126)</f>
        <v>B/V/1/8/1 80120 4140 GMMW</v>
      </c>
      <c r="L126" s="353" t="str">
        <f>IF(B126="","",IF(OR(A126="DBFO",A126="OPS",A126="ŚDS",A126="SDS"),"Jednostka","Urząd"))</f>
        <v>Jednostka</v>
      </c>
      <c r="M126" s="353" t="str">
        <f>IF(B126="","",IF(COUNTIF(F126,"*sfue*")&gt;0,"Unijne",IF(COUNTIF(F126,"*BO/*")&gt;0,"BO","Pozostałe")))</f>
        <v>Pozostałe</v>
      </c>
      <c r="N126" s="353" t="str">
        <f>IF(B126="","",IF(COUNTIF(B126,"*/V/*")&gt;0,"Oświatowe","Pozaoświatowe"))</f>
        <v>Oświatowe</v>
      </c>
      <c r="O126" s="353" t="str">
        <f>IF(B126="","",IF(OR(COUNTIF(F126,"GZ*")&gt;0,COUNTIF(F126,"PZ*")&gt;0),"tak","nie"))</f>
        <v>nie</v>
      </c>
      <c r="P126" s="353" t="str">
        <f>IF(B126="","",IF(OR(LEFT(E126,3)="401",LEFT(E126,3)="479",LEFT(E126,3)="474",LEFT(E126,3)="475"),"Wynagrodz.",IF(OR(LEFT(E126,3)="417",LEFT(E126,3)="484"),"Um. zlecenia",IF(OR(LEFT(E126,3)="411",LEFT(E126,3)="412",LEFT(E126,3)="471",LEFT(E126,3)="485"),"Pochodne",IF(OR(LEFT(E126,3)="404",LEFT(E126,3)="480"),"13-tki","Rzeczowe")))))</f>
        <v>Rzeczowe</v>
      </c>
      <c r="Q126" s="353" t="str">
        <f>IF(B126="","",IF(OR(COUNTIF(F126,"FPU*")&gt;0,COUNTIF(F126,"*UU*")&gt;0,COUNTIF(F126,"*UNICEF*")&gt;0),"tak","nie"))</f>
        <v>nie</v>
      </c>
      <c r="R126" s="353" t="str">
        <f>IF(B126="","",IF(OR(COUNTIF(F126,"MW*")&gt;0,COUNTIF(F126,"OF*")&gt;0),"tak","nie"))</f>
        <v>nie</v>
      </c>
      <c r="S126" s="354" t="str">
        <f>IF(F126="","",E126&amp;" "&amp;F126)</f>
        <v>4140 GMMW</v>
      </c>
      <c r="T126" s="355">
        <f>IF(F126="","",VLOOKUP(B126,'Porządk. zadań'!$A$1:$C$673,3,0))</f>
        <v>106</v>
      </c>
      <c r="U126" s="356" t="str">
        <f>IF(F126="","",IF(LEFT(B126,1)="B",MID(B126,FIND("x",SUBSTITUTE(B126,"/","x",1))+1,FIND("x",SUBSTITUTE(B126,"/","x",2))-FIND("x",SUBSTITUTE(B126,"/","x",1))-1),MID(B126,FIND("x",SUBSTITUTE(B126,"/","x",2))+1,FIND("x",SUBSTITUTE(B126,"/","x",3))-FIND("x",SUBSTITUTE(B126,"/","x",2))-1)))</f>
        <v>V</v>
      </c>
      <c r="V126" s="356" t="str">
        <f>IF(F126="","",IF(LEFT(B126,1)="B",MID(B126,FIND("-",SUBSTITUTE(B126,"/","-",1))+1,FIND("-",SUBSTITUTE(B126,"/","-",3))-FIND("-",SUBSTITUTE(B126,"/","-",1))-1),SUBSTITUTE(MID(B126,FIND("-",SUBSTITUTE(B126,"/","-",2))+1,FIND("-",SUBSTITUTE(B126,"/","-",4))-FIND("-",SUBSTITUTE(B126,"/","-",2))-1),"P","")))</f>
        <v>V/1</v>
      </c>
      <c r="W126" s="356" t="str">
        <f>IF(F126="","",IF(LEFT(B126,1)="B",IF(LEN(B126)-LEN(SUBSTITUTE(B126,"/",""))=4,LEFT(B126,FIND("x",SUBSTITUTE(B126,"/","x",4))-1),B126),IF(LEN(B126)-LEN(SUBSTITUTE(B126,"/",""))=5,LEFT(B126,FIND("x",SUBSTITUTE(B126,"/","x",5))-1),B126)))</f>
        <v>B/V/1/8</v>
      </c>
      <c r="X126" s="356" t="str">
        <f>IF(F126="","",IF(LEFT(B126,1)="B",IF(F126="","",IF(LEN(B126)-LEN(SUBSTITUTE(B126,"/",""))=4,B126,"-")),IF(LEN(B126)-LEN(SUBSTITUTE(B126,"/",""))=5,B126,"-")))</f>
        <v>B/V/1/8/1</v>
      </c>
    </row>
    <row r="127" spans="1:24">
      <c r="A127" s="345" t="s">
        <v>780</v>
      </c>
      <c r="B127" s="345" t="s">
        <v>72</v>
      </c>
      <c r="C127" s="346" t="s">
        <v>73</v>
      </c>
      <c r="D127" s="347">
        <v>80120</v>
      </c>
      <c r="E127" s="348">
        <v>4210</v>
      </c>
      <c r="F127" s="345" t="s">
        <v>2070</v>
      </c>
      <c r="G127" s="349">
        <v>10320</v>
      </c>
      <c r="H127" s="350">
        <v>10320</v>
      </c>
      <c r="I127" s="351"/>
      <c r="J127" s="352" t="str">
        <f>IF(A127="","",A127&amp;" "&amp;B127&amp;" "&amp;TEXT(D127,"00000")&amp;" "&amp;TEXT(E127,"0000")&amp;" "&amp;F127)</f>
        <v>DBFO B/V/1/8/1 80120 4210 GDWM</v>
      </c>
      <c r="K127" s="352" t="str">
        <f>IF(B127="","",B127&amp;" "&amp;TEXT(D127,"00000")&amp;" "&amp;TEXT(E127,"0000")&amp;" "&amp;F127)</f>
        <v>B/V/1/8/1 80120 4210 GDWM</v>
      </c>
      <c r="L127" s="353" t="str">
        <f>IF(B127="","",IF(OR(A127="DBFO",A127="OPS",A127="ŚDS",A127="SDS"),"Jednostka","Urząd"))</f>
        <v>Jednostka</v>
      </c>
      <c r="M127" s="353" t="str">
        <f>IF(B127="","",IF(COUNTIF(F127,"*sfue*")&gt;0,"Unijne",IF(COUNTIF(F127,"*BO/*")&gt;0,"BO","Pozostałe")))</f>
        <v>Pozostałe</v>
      </c>
      <c r="N127" s="353" t="str">
        <f>IF(B127="","",IF(COUNTIF(B127,"*/V/*")&gt;0,"Oświatowe","Pozaoświatowe"))</f>
        <v>Oświatowe</v>
      </c>
      <c r="O127" s="353" t="str">
        <f>IF(B127="","",IF(OR(COUNTIF(F127,"GZ*")&gt;0,COUNTIF(F127,"PZ*")&gt;0),"tak","nie"))</f>
        <v>nie</v>
      </c>
      <c r="P127" s="353" t="str">
        <f>IF(B127="","",IF(OR(LEFT(E127,3)="401",LEFT(E127,3)="479",LEFT(E127,3)="474",LEFT(E127,3)="475"),"Wynagrodz.",IF(OR(LEFT(E127,3)="417",LEFT(E127,3)="484"),"Um. zlecenia",IF(OR(LEFT(E127,3)="411",LEFT(E127,3)="412",LEFT(E127,3)="471",LEFT(E127,3)="485"),"Pochodne",IF(OR(LEFT(E127,3)="404",LEFT(E127,3)="480"),"13-tki","Rzeczowe")))))</f>
        <v>Rzeczowe</v>
      </c>
      <c r="Q127" s="353" t="str">
        <f>IF(B127="","",IF(OR(COUNTIF(F127,"FPU*")&gt;0,COUNTIF(F127,"*UU*")&gt;0,COUNTIF(F127,"*UNICEF*")&gt;0),"tak","nie"))</f>
        <v>nie</v>
      </c>
      <c r="R127" s="353" t="str">
        <f>IF(B127="","",IF(OR(COUNTIF(F127,"MW*")&gt;0,COUNTIF(F127,"OF*")&gt;0),"tak","nie"))</f>
        <v>nie</v>
      </c>
      <c r="S127" s="354" t="str">
        <f>IF(F127="","",E127&amp;" "&amp;F127)</f>
        <v>4210 GDWM</v>
      </c>
      <c r="T127" s="355">
        <f>IF(F127="","",VLOOKUP(B127,'Porządk. zadań'!$A$1:$C$673,3,0))</f>
        <v>106</v>
      </c>
      <c r="U127" s="356" t="str">
        <f>IF(F127="","",IF(LEFT(B127,1)="B",MID(B127,FIND("x",SUBSTITUTE(B127,"/","x",1))+1,FIND("x",SUBSTITUTE(B127,"/","x",2))-FIND("x",SUBSTITUTE(B127,"/","x",1))-1),MID(B127,FIND("x",SUBSTITUTE(B127,"/","x",2))+1,FIND("x",SUBSTITUTE(B127,"/","x",3))-FIND("x",SUBSTITUTE(B127,"/","x",2))-1)))</f>
        <v>V</v>
      </c>
      <c r="V127" s="356" t="str">
        <f>IF(F127="","",IF(LEFT(B127,1)="B",MID(B127,FIND("-",SUBSTITUTE(B127,"/","-",1))+1,FIND("-",SUBSTITUTE(B127,"/","-",3))-FIND("-",SUBSTITUTE(B127,"/","-",1))-1),SUBSTITUTE(MID(B127,FIND("-",SUBSTITUTE(B127,"/","-",2))+1,FIND("-",SUBSTITUTE(B127,"/","-",4))-FIND("-",SUBSTITUTE(B127,"/","-",2))-1),"P","")))</f>
        <v>V/1</v>
      </c>
      <c r="W127" s="356" t="str">
        <f>IF(F127="","",IF(LEFT(B127,1)="B",IF(LEN(B127)-LEN(SUBSTITUTE(B127,"/",""))=4,LEFT(B127,FIND("x",SUBSTITUTE(B127,"/","x",4))-1),B127),IF(LEN(B127)-LEN(SUBSTITUTE(B127,"/",""))=5,LEFT(B127,FIND("x",SUBSTITUTE(B127,"/","x",5))-1),B127)))</f>
        <v>B/V/1/8</v>
      </c>
      <c r="X127" s="356" t="str">
        <f>IF(F127="","",IF(LEFT(B127,1)="B",IF(F127="","",IF(LEN(B127)-LEN(SUBSTITUTE(B127,"/",""))=4,B127,"-")),IF(LEN(B127)-LEN(SUBSTITUTE(B127,"/",""))=5,B127,"-")))</f>
        <v>B/V/1/8/1</v>
      </c>
    </row>
    <row r="128" spans="1:24">
      <c r="A128" s="345" t="s">
        <v>780</v>
      </c>
      <c r="B128" s="345" t="s">
        <v>72</v>
      </c>
      <c r="C128" s="346" t="s">
        <v>73</v>
      </c>
      <c r="D128" s="347">
        <v>80120</v>
      </c>
      <c r="E128" s="348">
        <v>4210</v>
      </c>
      <c r="F128" s="345" t="s">
        <v>2069</v>
      </c>
      <c r="G128" s="349">
        <v>381777</v>
      </c>
      <c r="H128" s="350">
        <v>378864.96</v>
      </c>
      <c r="I128" s="351"/>
      <c r="J128" s="352" t="str">
        <f>IF(A128="","",A128&amp;" "&amp;B128&amp;" "&amp;TEXT(D128,"00000")&amp;" "&amp;TEXT(E128,"0000")&amp;" "&amp;F128)</f>
        <v>DBFO B/V/1/8/1 80120 4210 GMMW</v>
      </c>
      <c r="K128" s="352" t="str">
        <f>IF(B128="","",B128&amp;" "&amp;TEXT(D128,"00000")&amp;" "&amp;TEXT(E128,"0000")&amp;" "&amp;F128)</f>
        <v>B/V/1/8/1 80120 4210 GMMW</v>
      </c>
      <c r="L128" s="353" t="str">
        <f>IF(B128="","",IF(OR(A128="DBFO",A128="OPS",A128="ŚDS",A128="SDS"),"Jednostka","Urząd"))</f>
        <v>Jednostka</v>
      </c>
      <c r="M128" s="353" t="str">
        <f>IF(B128="","",IF(COUNTIF(F128,"*sfue*")&gt;0,"Unijne",IF(COUNTIF(F128,"*BO/*")&gt;0,"BO","Pozostałe")))</f>
        <v>Pozostałe</v>
      </c>
      <c r="N128" s="353" t="str">
        <f>IF(B128="","",IF(COUNTIF(B128,"*/V/*")&gt;0,"Oświatowe","Pozaoświatowe"))</f>
        <v>Oświatowe</v>
      </c>
      <c r="O128" s="353" t="str">
        <f>IF(B128="","",IF(OR(COUNTIF(F128,"GZ*")&gt;0,COUNTIF(F128,"PZ*")&gt;0),"tak","nie"))</f>
        <v>nie</v>
      </c>
      <c r="P128" s="353" t="str">
        <f>IF(B128="","",IF(OR(LEFT(E128,3)="401",LEFT(E128,3)="479",LEFT(E128,3)="474",LEFT(E128,3)="475"),"Wynagrodz.",IF(OR(LEFT(E128,3)="417",LEFT(E128,3)="484"),"Um. zlecenia",IF(OR(LEFT(E128,3)="411",LEFT(E128,3)="412",LEFT(E128,3)="471",LEFT(E128,3)="485"),"Pochodne",IF(OR(LEFT(E128,3)="404",LEFT(E128,3)="480"),"13-tki","Rzeczowe")))))</f>
        <v>Rzeczowe</v>
      </c>
      <c r="Q128" s="353" t="str">
        <f>IF(B128="","",IF(OR(COUNTIF(F128,"FPU*")&gt;0,COUNTIF(F128,"*UU*")&gt;0,COUNTIF(F128,"*UNICEF*")&gt;0),"tak","nie"))</f>
        <v>nie</v>
      </c>
      <c r="R128" s="353" t="str">
        <f>IF(B128="","",IF(OR(COUNTIF(F128,"MW*")&gt;0,COUNTIF(F128,"OF*")&gt;0),"tak","nie"))</f>
        <v>nie</v>
      </c>
      <c r="S128" s="354" t="str">
        <f>IF(F128="","",E128&amp;" "&amp;F128)</f>
        <v>4210 GMMW</v>
      </c>
      <c r="T128" s="355">
        <f>IF(F128="","",VLOOKUP(B128,'Porządk. zadań'!$A$1:$C$673,3,0))</f>
        <v>106</v>
      </c>
      <c r="U128" s="356" t="str">
        <f>IF(F128="","",IF(LEFT(B128,1)="B",MID(B128,FIND("x",SUBSTITUTE(B128,"/","x",1))+1,FIND("x",SUBSTITUTE(B128,"/","x",2))-FIND("x",SUBSTITUTE(B128,"/","x",1))-1),MID(B128,FIND("x",SUBSTITUTE(B128,"/","x",2))+1,FIND("x",SUBSTITUTE(B128,"/","x",3))-FIND("x",SUBSTITUTE(B128,"/","x",2))-1)))</f>
        <v>V</v>
      </c>
      <c r="V128" s="356" t="str">
        <f>IF(F128="","",IF(LEFT(B128,1)="B",MID(B128,FIND("-",SUBSTITUTE(B128,"/","-",1))+1,FIND("-",SUBSTITUTE(B128,"/","-",3))-FIND("-",SUBSTITUTE(B128,"/","-",1))-1),SUBSTITUTE(MID(B128,FIND("-",SUBSTITUTE(B128,"/","-",2))+1,FIND("-",SUBSTITUTE(B128,"/","-",4))-FIND("-",SUBSTITUTE(B128,"/","-",2))-1),"P","")))</f>
        <v>V/1</v>
      </c>
      <c r="W128" s="356" t="str">
        <f>IF(F128="","",IF(LEFT(B128,1)="B",IF(LEN(B128)-LEN(SUBSTITUTE(B128,"/",""))=4,LEFT(B128,FIND("x",SUBSTITUTE(B128,"/","x",4))-1),B128),IF(LEN(B128)-LEN(SUBSTITUTE(B128,"/",""))=5,LEFT(B128,FIND("x",SUBSTITUTE(B128,"/","x",5))-1),B128)))</f>
        <v>B/V/1/8</v>
      </c>
      <c r="X128" s="356" t="str">
        <f>IF(F128="","",IF(LEFT(B128,1)="B",IF(F128="","",IF(LEN(B128)-LEN(SUBSTITUTE(B128,"/",""))=4,B128,"-")),IF(LEN(B128)-LEN(SUBSTITUTE(B128,"/",""))=5,B128,"-")))</f>
        <v>B/V/1/8/1</v>
      </c>
    </row>
    <row r="129" spans="1:24">
      <c r="A129" s="345" t="s">
        <v>780</v>
      </c>
      <c r="B129" s="345" t="s">
        <v>72</v>
      </c>
      <c r="C129" s="346" t="s">
        <v>73</v>
      </c>
      <c r="D129" s="347">
        <v>80120</v>
      </c>
      <c r="E129" s="348">
        <v>4240</v>
      </c>
      <c r="F129" s="345" t="s">
        <v>2070</v>
      </c>
      <c r="G129" s="349">
        <v>29120</v>
      </c>
      <c r="H129" s="350">
        <v>29120</v>
      </c>
      <c r="I129" s="351"/>
      <c r="J129" s="352" t="str">
        <f>IF(A129="","",A129&amp;" "&amp;B129&amp;" "&amp;TEXT(D129,"00000")&amp;" "&amp;TEXT(E129,"0000")&amp;" "&amp;F129)</f>
        <v>DBFO B/V/1/8/1 80120 4240 GDWM</v>
      </c>
      <c r="K129" s="352" t="str">
        <f>IF(B129="","",B129&amp;" "&amp;TEXT(D129,"00000")&amp;" "&amp;TEXT(E129,"0000")&amp;" "&amp;F129)</f>
        <v>B/V/1/8/1 80120 4240 GDWM</v>
      </c>
      <c r="L129" s="353" t="str">
        <f>IF(B129="","",IF(OR(A129="DBFO",A129="OPS",A129="ŚDS",A129="SDS"),"Jednostka","Urząd"))</f>
        <v>Jednostka</v>
      </c>
      <c r="M129" s="353" t="str">
        <f>IF(B129="","",IF(COUNTIF(F129,"*sfue*")&gt;0,"Unijne",IF(COUNTIF(F129,"*BO/*")&gt;0,"BO","Pozostałe")))</f>
        <v>Pozostałe</v>
      </c>
      <c r="N129" s="353" t="str">
        <f>IF(B129="","",IF(COUNTIF(B129,"*/V/*")&gt;0,"Oświatowe","Pozaoświatowe"))</f>
        <v>Oświatowe</v>
      </c>
      <c r="O129" s="353" t="str">
        <f>IF(B129="","",IF(OR(COUNTIF(F129,"GZ*")&gt;0,COUNTIF(F129,"PZ*")&gt;0),"tak","nie"))</f>
        <v>nie</v>
      </c>
      <c r="P129" s="353" t="str">
        <f>IF(B129="","",IF(OR(LEFT(E129,3)="401",LEFT(E129,3)="479",LEFT(E129,3)="474",LEFT(E129,3)="475"),"Wynagrodz.",IF(OR(LEFT(E129,3)="417",LEFT(E129,3)="484"),"Um. zlecenia",IF(OR(LEFT(E129,3)="411",LEFT(E129,3)="412",LEFT(E129,3)="471",LEFT(E129,3)="485"),"Pochodne",IF(OR(LEFT(E129,3)="404",LEFT(E129,3)="480"),"13-tki","Rzeczowe")))))</f>
        <v>Rzeczowe</v>
      </c>
      <c r="Q129" s="353" t="str">
        <f>IF(B129="","",IF(OR(COUNTIF(F129,"FPU*")&gt;0,COUNTIF(F129,"*UU*")&gt;0,COUNTIF(F129,"*UNICEF*")&gt;0),"tak","nie"))</f>
        <v>nie</v>
      </c>
      <c r="R129" s="353" t="str">
        <f>IF(B129="","",IF(OR(COUNTIF(F129,"MW*")&gt;0,COUNTIF(F129,"OF*")&gt;0),"tak","nie"))</f>
        <v>nie</v>
      </c>
      <c r="S129" s="354" t="str">
        <f>IF(F129="","",E129&amp;" "&amp;F129)</f>
        <v>4240 GDWM</v>
      </c>
      <c r="T129" s="355">
        <f>IF(F129="","",VLOOKUP(B129,'Porządk. zadań'!$A$1:$C$673,3,0))</f>
        <v>106</v>
      </c>
      <c r="U129" s="356" t="str">
        <f>IF(F129="","",IF(LEFT(B129,1)="B",MID(B129,FIND("x",SUBSTITUTE(B129,"/","x",1))+1,FIND("x",SUBSTITUTE(B129,"/","x",2))-FIND("x",SUBSTITUTE(B129,"/","x",1))-1),MID(B129,FIND("x",SUBSTITUTE(B129,"/","x",2))+1,FIND("x",SUBSTITUTE(B129,"/","x",3))-FIND("x",SUBSTITUTE(B129,"/","x",2))-1)))</f>
        <v>V</v>
      </c>
      <c r="V129" s="356" t="str">
        <f>IF(F129="","",IF(LEFT(B129,1)="B",MID(B129,FIND("-",SUBSTITUTE(B129,"/","-",1))+1,FIND("-",SUBSTITUTE(B129,"/","-",3))-FIND("-",SUBSTITUTE(B129,"/","-",1))-1),SUBSTITUTE(MID(B129,FIND("-",SUBSTITUTE(B129,"/","-",2))+1,FIND("-",SUBSTITUTE(B129,"/","-",4))-FIND("-",SUBSTITUTE(B129,"/","-",2))-1),"P","")))</f>
        <v>V/1</v>
      </c>
      <c r="W129" s="356" t="str">
        <f>IF(F129="","",IF(LEFT(B129,1)="B",IF(LEN(B129)-LEN(SUBSTITUTE(B129,"/",""))=4,LEFT(B129,FIND("x",SUBSTITUTE(B129,"/","x",4))-1),B129),IF(LEN(B129)-LEN(SUBSTITUTE(B129,"/",""))=5,LEFT(B129,FIND("x",SUBSTITUTE(B129,"/","x",5))-1),B129)))</f>
        <v>B/V/1/8</v>
      </c>
      <c r="X129" s="356" t="str">
        <f>IF(F129="","",IF(LEFT(B129,1)="B",IF(F129="","",IF(LEN(B129)-LEN(SUBSTITUTE(B129,"/",""))=4,B129,"-")),IF(LEN(B129)-LEN(SUBSTITUTE(B129,"/",""))=5,B129,"-")))</f>
        <v>B/V/1/8/1</v>
      </c>
    </row>
    <row r="130" spans="1:24">
      <c r="A130" s="345" t="s">
        <v>780</v>
      </c>
      <c r="B130" s="345" t="s">
        <v>72</v>
      </c>
      <c r="C130" s="346" t="s">
        <v>73</v>
      </c>
      <c r="D130" s="347">
        <v>80120</v>
      </c>
      <c r="E130" s="348">
        <v>4240</v>
      </c>
      <c r="F130" s="345" t="s">
        <v>2069</v>
      </c>
      <c r="G130" s="349">
        <v>356600</v>
      </c>
      <c r="H130" s="350">
        <v>351933.71</v>
      </c>
      <c r="I130" s="351"/>
      <c r="J130" s="352" t="str">
        <f>IF(A130="","",A130&amp;" "&amp;B130&amp;" "&amp;TEXT(D130,"00000")&amp;" "&amp;TEXT(E130,"0000")&amp;" "&amp;F130)</f>
        <v>DBFO B/V/1/8/1 80120 4240 GMMW</v>
      </c>
      <c r="K130" s="352" t="str">
        <f>IF(B130="","",B130&amp;" "&amp;TEXT(D130,"00000")&amp;" "&amp;TEXT(E130,"0000")&amp;" "&amp;F130)</f>
        <v>B/V/1/8/1 80120 4240 GMMW</v>
      </c>
      <c r="L130" s="353" t="str">
        <f>IF(B130="","",IF(OR(A130="DBFO",A130="OPS",A130="ŚDS",A130="SDS"),"Jednostka","Urząd"))</f>
        <v>Jednostka</v>
      </c>
      <c r="M130" s="353" t="str">
        <f>IF(B130="","",IF(COUNTIF(F130,"*sfue*")&gt;0,"Unijne",IF(COUNTIF(F130,"*BO/*")&gt;0,"BO","Pozostałe")))</f>
        <v>Pozostałe</v>
      </c>
      <c r="N130" s="353" t="str">
        <f>IF(B130="","",IF(COUNTIF(B130,"*/V/*")&gt;0,"Oświatowe","Pozaoświatowe"))</f>
        <v>Oświatowe</v>
      </c>
      <c r="O130" s="353" t="str">
        <f>IF(B130="","",IF(OR(COUNTIF(F130,"GZ*")&gt;0,COUNTIF(F130,"PZ*")&gt;0),"tak","nie"))</f>
        <v>nie</v>
      </c>
      <c r="P130" s="353" t="str">
        <f>IF(B130="","",IF(OR(LEFT(E130,3)="401",LEFT(E130,3)="479",LEFT(E130,3)="474",LEFT(E130,3)="475"),"Wynagrodz.",IF(OR(LEFT(E130,3)="417",LEFT(E130,3)="484"),"Um. zlecenia",IF(OR(LEFT(E130,3)="411",LEFT(E130,3)="412",LEFT(E130,3)="471",LEFT(E130,3)="485"),"Pochodne",IF(OR(LEFT(E130,3)="404",LEFT(E130,3)="480"),"13-tki","Rzeczowe")))))</f>
        <v>Rzeczowe</v>
      </c>
      <c r="Q130" s="353" t="str">
        <f>IF(B130="","",IF(OR(COUNTIF(F130,"FPU*")&gt;0,COUNTIF(F130,"*UU*")&gt;0,COUNTIF(F130,"*UNICEF*")&gt;0),"tak","nie"))</f>
        <v>nie</v>
      </c>
      <c r="R130" s="353" t="str">
        <f>IF(B130="","",IF(OR(COUNTIF(F130,"MW*")&gt;0,COUNTIF(F130,"OF*")&gt;0),"tak","nie"))</f>
        <v>nie</v>
      </c>
      <c r="S130" s="354" t="str">
        <f>IF(F130="","",E130&amp;" "&amp;F130)</f>
        <v>4240 GMMW</v>
      </c>
      <c r="T130" s="355">
        <f>IF(F130="","",VLOOKUP(B130,'Porządk. zadań'!$A$1:$C$673,3,0))</f>
        <v>106</v>
      </c>
      <c r="U130" s="356" t="str">
        <f>IF(F130="","",IF(LEFT(B130,1)="B",MID(B130,FIND("x",SUBSTITUTE(B130,"/","x",1))+1,FIND("x",SUBSTITUTE(B130,"/","x",2))-FIND("x",SUBSTITUTE(B130,"/","x",1))-1),MID(B130,FIND("x",SUBSTITUTE(B130,"/","x",2))+1,FIND("x",SUBSTITUTE(B130,"/","x",3))-FIND("x",SUBSTITUTE(B130,"/","x",2))-1)))</f>
        <v>V</v>
      </c>
      <c r="V130" s="356" t="str">
        <f>IF(F130="","",IF(LEFT(B130,1)="B",MID(B130,FIND("-",SUBSTITUTE(B130,"/","-",1))+1,FIND("-",SUBSTITUTE(B130,"/","-",3))-FIND("-",SUBSTITUTE(B130,"/","-",1))-1),SUBSTITUTE(MID(B130,FIND("-",SUBSTITUTE(B130,"/","-",2))+1,FIND("-",SUBSTITUTE(B130,"/","-",4))-FIND("-",SUBSTITUTE(B130,"/","-",2))-1),"P","")))</f>
        <v>V/1</v>
      </c>
      <c r="W130" s="356" t="str">
        <f>IF(F130="","",IF(LEFT(B130,1)="B",IF(LEN(B130)-LEN(SUBSTITUTE(B130,"/",""))=4,LEFT(B130,FIND("x",SUBSTITUTE(B130,"/","x",4))-1),B130),IF(LEN(B130)-LEN(SUBSTITUTE(B130,"/",""))=5,LEFT(B130,FIND("x",SUBSTITUTE(B130,"/","x",5))-1),B130)))</f>
        <v>B/V/1/8</v>
      </c>
      <c r="X130" s="356" t="str">
        <f>IF(F130="","",IF(LEFT(B130,1)="B",IF(F130="","",IF(LEN(B130)-LEN(SUBSTITUTE(B130,"/",""))=4,B130,"-")),IF(LEN(B130)-LEN(SUBSTITUTE(B130,"/",""))=5,B130,"-")))</f>
        <v>B/V/1/8/1</v>
      </c>
    </row>
    <row r="131" spans="1:24">
      <c r="A131" s="345" t="s">
        <v>780</v>
      </c>
      <c r="B131" s="345" t="s">
        <v>72</v>
      </c>
      <c r="C131" s="346" t="s">
        <v>73</v>
      </c>
      <c r="D131" s="347">
        <v>80120</v>
      </c>
      <c r="E131" s="348">
        <v>4260</v>
      </c>
      <c r="F131" s="345" t="s">
        <v>2069</v>
      </c>
      <c r="G131" s="349">
        <v>1509000</v>
      </c>
      <c r="H131" s="350">
        <v>1435154.01</v>
      </c>
      <c r="I131" s="351"/>
      <c r="J131" s="352" t="str">
        <f>IF(A131="","",A131&amp;" "&amp;B131&amp;" "&amp;TEXT(D131,"00000")&amp;" "&amp;TEXT(E131,"0000")&amp;" "&amp;F131)</f>
        <v>DBFO B/V/1/8/1 80120 4260 GMMW</v>
      </c>
      <c r="K131" s="352" t="str">
        <f>IF(B131="","",B131&amp;" "&amp;TEXT(D131,"00000")&amp;" "&amp;TEXT(E131,"0000")&amp;" "&amp;F131)</f>
        <v>B/V/1/8/1 80120 4260 GMMW</v>
      </c>
      <c r="L131" s="353" t="str">
        <f>IF(B131="","",IF(OR(A131="DBFO",A131="OPS",A131="ŚDS",A131="SDS"),"Jednostka","Urząd"))</f>
        <v>Jednostka</v>
      </c>
      <c r="M131" s="353" t="str">
        <f>IF(B131="","",IF(COUNTIF(F131,"*sfue*")&gt;0,"Unijne",IF(COUNTIF(F131,"*BO/*")&gt;0,"BO","Pozostałe")))</f>
        <v>Pozostałe</v>
      </c>
      <c r="N131" s="353" t="str">
        <f>IF(B131="","",IF(COUNTIF(B131,"*/V/*")&gt;0,"Oświatowe","Pozaoświatowe"))</f>
        <v>Oświatowe</v>
      </c>
      <c r="O131" s="353" t="str">
        <f>IF(B131="","",IF(OR(COUNTIF(F131,"GZ*")&gt;0,COUNTIF(F131,"PZ*")&gt;0),"tak","nie"))</f>
        <v>nie</v>
      </c>
      <c r="P131" s="353" t="str">
        <f>IF(B131="","",IF(OR(LEFT(E131,3)="401",LEFT(E131,3)="479",LEFT(E131,3)="474",LEFT(E131,3)="475"),"Wynagrodz.",IF(OR(LEFT(E131,3)="417",LEFT(E131,3)="484"),"Um. zlecenia",IF(OR(LEFT(E131,3)="411",LEFT(E131,3)="412",LEFT(E131,3)="471",LEFT(E131,3)="485"),"Pochodne",IF(OR(LEFT(E131,3)="404",LEFT(E131,3)="480"),"13-tki","Rzeczowe")))))</f>
        <v>Rzeczowe</v>
      </c>
      <c r="Q131" s="353" t="str">
        <f>IF(B131="","",IF(OR(COUNTIF(F131,"FPU*")&gt;0,COUNTIF(F131,"*UU*")&gt;0,COUNTIF(F131,"*UNICEF*")&gt;0),"tak","nie"))</f>
        <v>nie</v>
      </c>
      <c r="R131" s="353" t="str">
        <f>IF(B131="","",IF(OR(COUNTIF(F131,"MW*")&gt;0,COUNTIF(F131,"OF*")&gt;0),"tak","nie"))</f>
        <v>nie</v>
      </c>
      <c r="S131" s="354" t="str">
        <f>IF(F131="","",E131&amp;" "&amp;F131)</f>
        <v>4260 GMMW</v>
      </c>
      <c r="T131" s="355">
        <f>IF(F131="","",VLOOKUP(B131,'Porządk. zadań'!$A$1:$C$673,3,0))</f>
        <v>106</v>
      </c>
      <c r="U131" s="356" t="str">
        <f>IF(F131="","",IF(LEFT(B131,1)="B",MID(B131,FIND("x",SUBSTITUTE(B131,"/","x",1))+1,FIND("x",SUBSTITUTE(B131,"/","x",2))-FIND("x",SUBSTITUTE(B131,"/","x",1))-1),MID(B131,FIND("x",SUBSTITUTE(B131,"/","x",2))+1,FIND("x",SUBSTITUTE(B131,"/","x",3))-FIND("x",SUBSTITUTE(B131,"/","x",2))-1)))</f>
        <v>V</v>
      </c>
      <c r="V131" s="356" t="str">
        <f>IF(F131="","",IF(LEFT(B131,1)="B",MID(B131,FIND("-",SUBSTITUTE(B131,"/","-",1))+1,FIND("-",SUBSTITUTE(B131,"/","-",3))-FIND("-",SUBSTITUTE(B131,"/","-",1))-1),SUBSTITUTE(MID(B131,FIND("-",SUBSTITUTE(B131,"/","-",2))+1,FIND("-",SUBSTITUTE(B131,"/","-",4))-FIND("-",SUBSTITUTE(B131,"/","-",2))-1),"P","")))</f>
        <v>V/1</v>
      </c>
      <c r="W131" s="356" t="str">
        <f>IF(F131="","",IF(LEFT(B131,1)="B",IF(LEN(B131)-LEN(SUBSTITUTE(B131,"/",""))=4,LEFT(B131,FIND("x",SUBSTITUTE(B131,"/","x",4))-1),B131),IF(LEN(B131)-LEN(SUBSTITUTE(B131,"/",""))=5,LEFT(B131,FIND("x",SUBSTITUTE(B131,"/","x",5))-1),B131)))</f>
        <v>B/V/1/8</v>
      </c>
      <c r="X131" s="356" t="str">
        <f>IF(F131="","",IF(LEFT(B131,1)="B",IF(F131="","",IF(LEN(B131)-LEN(SUBSTITUTE(B131,"/",""))=4,B131,"-")),IF(LEN(B131)-LEN(SUBSTITUTE(B131,"/",""))=5,B131,"-")))</f>
        <v>B/V/1/8/1</v>
      </c>
    </row>
    <row r="132" spans="1:24">
      <c r="A132" s="345" t="s">
        <v>780</v>
      </c>
      <c r="B132" s="345" t="s">
        <v>72</v>
      </c>
      <c r="C132" s="346" t="s">
        <v>73</v>
      </c>
      <c r="D132" s="347">
        <v>80120</v>
      </c>
      <c r="E132" s="348">
        <v>4280</v>
      </c>
      <c r="F132" s="345" t="s">
        <v>2069</v>
      </c>
      <c r="G132" s="349">
        <v>19600</v>
      </c>
      <c r="H132" s="350">
        <v>10598</v>
      </c>
      <c r="I132" s="351"/>
      <c r="J132" s="352" t="str">
        <f>IF(A132="","",A132&amp;" "&amp;B132&amp;" "&amp;TEXT(D132,"00000")&amp;" "&amp;TEXT(E132,"0000")&amp;" "&amp;F132)</f>
        <v>DBFO B/V/1/8/1 80120 4280 GMMW</v>
      </c>
      <c r="K132" s="352" t="str">
        <f>IF(B132="","",B132&amp;" "&amp;TEXT(D132,"00000")&amp;" "&amp;TEXT(E132,"0000")&amp;" "&amp;F132)</f>
        <v>B/V/1/8/1 80120 4280 GMMW</v>
      </c>
      <c r="L132" s="353" t="str">
        <f>IF(B132="","",IF(OR(A132="DBFO",A132="OPS",A132="ŚDS",A132="SDS"),"Jednostka","Urząd"))</f>
        <v>Jednostka</v>
      </c>
      <c r="M132" s="353" t="str">
        <f>IF(B132="","",IF(COUNTIF(F132,"*sfue*")&gt;0,"Unijne",IF(COUNTIF(F132,"*BO/*")&gt;0,"BO","Pozostałe")))</f>
        <v>Pozostałe</v>
      </c>
      <c r="N132" s="353" t="str">
        <f>IF(B132="","",IF(COUNTIF(B132,"*/V/*")&gt;0,"Oświatowe","Pozaoświatowe"))</f>
        <v>Oświatowe</v>
      </c>
      <c r="O132" s="353" t="str">
        <f>IF(B132="","",IF(OR(COUNTIF(F132,"GZ*")&gt;0,COUNTIF(F132,"PZ*")&gt;0),"tak","nie"))</f>
        <v>nie</v>
      </c>
      <c r="P132" s="353" t="str">
        <f>IF(B132="","",IF(OR(LEFT(E132,3)="401",LEFT(E132,3)="479",LEFT(E132,3)="474",LEFT(E132,3)="475"),"Wynagrodz.",IF(OR(LEFT(E132,3)="417",LEFT(E132,3)="484"),"Um. zlecenia",IF(OR(LEFT(E132,3)="411",LEFT(E132,3)="412",LEFT(E132,3)="471",LEFT(E132,3)="485"),"Pochodne",IF(OR(LEFT(E132,3)="404",LEFT(E132,3)="480"),"13-tki","Rzeczowe")))))</f>
        <v>Rzeczowe</v>
      </c>
      <c r="Q132" s="353" t="str">
        <f>IF(B132="","",IF(OR(COUNTIF(F132,"FPU*")&gt;0,COUNTIF(F132,"*UU*")&gt;0,COUNTIF(F132,"*UNICEF*")&gt;0),"tak","nie"))</f>
        <v>nie</v>
      </c>
      <c r="R132" s="353" t="str">
        <f>IF(B132="","",IF(OR(COUNTIF(F132,"MW*")&gt;0,COUNTIF(F132,"OF*")&gt;0),"tak","nie"))</f>
        <v>nie</v>
      </c>
      <c r="S132" s="354" t="str">
        <f>IF(F132="","",E132&amp;" "&amp;F132)</f>
        <v>4280 GMMW</v>
      </c>
      <c r="T132" s="355">
        <f>IF(F132="","",VLOOKUP(B132,'Porządk. zadań'!$A$1:$C$673,3,0))</f>
        <v>106</v>
      </c>
      <c r="U132" s="356" t="str">
        <f>IF(F132="","",IF(LEFT(B132,1)="B",MID(B132,FIND("x",SUBSTITUTE(B132,"/","x",1))+1,FIND("x",SUBSTITUTE(B132,"/","x",2))-FIND("x",SUBSTITUTE(B132,"/","x",1))-1),MID(B132,FIND("x",SUBSTITUTE(B132,"/","x",2))+1,FIND("x",SUBSTITUTE(B132,"/","x",3))-FIND("x",SUBSTITUTE(B132,"/","x",2))-1)))</f>
        <v>V</v>
      </c>
      <c r="V132" s="356" t="str">
        <f>IF(F132="","",IF(LEFT(B132,1)="B",MID(B132,FIND("-",SUBSTITUTE(B132,"/","-",1))+1,FIND("-",SUBSTITUTE(B132,"/","-",3))-FIND("-",SUBSTITUTE(B132,"/","-",1))-1),SUBSTITUTE(MID(B132,FIND("-",SUBSTITUTE(B132,"/","-",2))+1,FIND("-",SUBSTITUTE(B132,"/","-",4))-FIND("-",SUBSTITUTE(B132,"/","-",2))-1),"P","")))</f>
        <v>V/1</v>
      </c>
      <c r="W132" s="356" t="str">
        <f>IF(F132="","",IF(LEFT(B132,1)="B",IF(LEN(B132)-LEN(SUBSTITUTE(B132,"/",""))=4,LEFT(B132,FIND("x",SUBSTITUTE(B132,"/","x",4))-1),B132),IF(LEN(B132)-LEN(SUBSTITUTE(B132,"/",""))=5,LEFT(B132,FIND("x",SUBSTITUTE(B132,"/","x",5))-1),B132)))</f>
        <v>B/V/1/8</v>
      </c>
      <c r="X132" s="356" t="str">
        <f>IF(F132="","",IF(LEFT(B132,1)="B",IF(F132="","",IF(LEN(B132)-LEN(SUBSTITUTE(B132,"/",""))=4,B132,"-")),IF(LEN(B132)-LEN(SUBSTITUTE(B132,"/",""))=5,B132,"-")))</f>
        <v>B/V/1/8/1</v>
      </c>
    </row>
    <row r="133" spans="1:24">
      <c r="A133" s="345" t="s">
        <v>780</v>
      </c>
      <c r="B133" s="345" t="s">
        <v>72</v>
      </c>
      <c r="C133" s="346" t="s">
        <v>73</v>
      </c>
      <c r="D133" s="347">
        <v>80120</v>
      </c>
      <c r="E133" s="348">
        <v>4300</v>
      </c>
      <c r="F133" s="345" t="s">
        <v>2070</v>
      </c>
      <c r="G133" s="349">
        <v>560</v>
      </c>
      <c r="H133" s="350">
        <v>560</v>
      </c>
      <c r="I133" s="351"/>
      <c r="J133" s="352" t="str">
        <f>IF(A133="","",A133&amp;" "&amp;B133&amp;" "&amp;TEXT(D133,"00000")&amp;" "&amp;TEXT(E133,"0000")&amp;" "&amp;F133)</f>
        <v>DBFO B/V/1/8/1 80120 4300 GDWM</v>
      </c>
      <c r="K133" s="352" t="str">
        <f>IF(B133="","",B133&amp;" "&amp;TEXT(D133,"00000")&amp;" "&amp;TEXT(E133,"0000")&amp;" "&amp;F133)</f>
        <v>B/V/1/8/1 80120 4300 GDWM</v>
      </c>
      <c r="L133" s="353" t="str">
        <f>IF(B133="","",IF(OR(A133="DBFO",A133="OPS",A133="ŚDS",A133="SDS"),"Jednostka","Urząd"))</f>
        <v>Jednostka</v>
      </c>
      <c r="M133" s="353" t="str">
        <f>IF(B133="","",IF(COUNTIF(F133,"*sfue*")&gt;0,"Unijne",IF(COUNTIF(F133,"*BO/*")&gt;0,"BO","Pozostałe")))</f>
        <v>Pozostałe</v>
      </c>
      <c r="N133" s="353" t="str">
        <f>IF(B133="","",IF(COUNTIF(B133,"*/V/*")&gt;0,"Oświatowe","Pozaoświatowe"))</f>
        <v>Oświatowe</v>
      </c>
      <c r="O133" s="353" t="str">
        <f>IF(B133="","",IF(OR(COUNTIF(F133,"GZ*")&gt;0,COUNTIF(F133,"PZ*")&gt;0),"tak","nie"))</f>
        <v>nie</v>
      </c>
      <c r="P133" s="353" t="str">
        <f>IF(B133="","",IF(OR(LEFT(E133,3)="401",LEFT(E133,3)="479",LEFT(E133,3)="474",LEFT(E133,3)="475"),"Wynagrodz.",IF(OR(LEFT(E133,3)="417",LEFT(E133,3)="484"),"Um. zlecenia",IF(OR(LEFT(E133,3)="411",LEFT(E133,3)="412",LEFT(E133,3)="471",LEFT(E133,3)="485"),"Pochodne",IF(OR(LEFT(E133,3)="404",LEFT(E133,3)="480"),"13-tki","Rzeczowe")))))</f>
        <v>Rzeczowe</v>
      </c>
      <c r="Q133" s="353" t="str">
        <f>IF(B133="","",IF(OR(COUNTIF(F133,"FPU*")&gt;0,COUNTIF(F133,"*UU*")&gt;0,COUNTIF(F133,"*UNICEF*")&gt;0),"tak","nie"))</f>
        <v>nie</v>
      </c>
      <c r="R133" s="353" t="str">
        <f>IF(B133="","",IF(OR(COUNTIF(F133,"MW*")&gt;0,COUNTIF(F133,"OF*")&gt;0),"tak","nie"))</f>
        <v>nie</v>
      </c>
      <c r="S133" s="354" t="str">
        <f>IF(F133="","",E133&amp;" "&amp;F133)</f>
        <v>4300 GDWM</v>
      </c>
      <c r="T133" s="355">
        <f>IF(F133="","",VLOOKUP(B133,'Porządk. zadań'!$A$1:$C$673,3,0))</f>
        <v>106</v>
      </c>
      <c r="U133" s="356" t="str">
        <f>IF(F133="","",IF(LEFT(B133,1)="B",MID(B133,FIND("x",SUBSTITUTE(B133,"/","x",1))+1,FIND("x",SUBSTITUTE(B133,"/","x",2))-FIND("x",SUBSTITUTE(B133,"/","x",1))-1),MID(B133,FIND("x",SUBSTITUTE(B133,"/","x",2))+1,FIND("x",SUBSTITUTE(B133,"/","x",3))-FIND("x",SUBSTITUTE(B133,"/","x",2))-1)))</f>
        <v>V</v>
      </c>
      <c r="V133" s="356" t="str">
        <f>IF(F133="","",IF(LEFT(B133,1)="B",MID(B133,FIND("-",SUBSTITUTE(B133,"/","-",1))+1,FIND("-",SUBSTITUTE(B133,"/","-",3))-FIND("-",SUBSTITUTE(B133,"/","-",1))-1),SUBSTITUTE(MID(B133,FIND("-",SUBSTITUTE(B133,"/","-",2))+1,FIND("-",SUBSTITUTE(B133,"/","-",4))-FIND("-",SUBSTITUTE(B133,"/","-",2))-1),"P","")))</f>
        <v>V/1</v>
      </c>
      <c r="W133" s="356" t="str">
        <f>IF(F133="","",IF(LEFT(B133,1)="B",IF(LEN(B133)-LEN(SUBSTITUTE(B133,"/",""))=4,LEFT(B133,FIND("x",SUBSTITUTE(B133,"/","x",4))-1),B133),IF(LEN(B133)-LEN(SUBSTITUTE(B133,"/",""))=5,LEFT(B133,FIND("x",SUBSTITUTE(B133,"/","x",5))-1),B133)))</f>
        <v>B/V/1/8</v>
      </c>
      <c r="X133" s="356" t="str">
        <f>IF(F133="","",IF(LEFT(B133,1)="B",IF(F133="","",IF(LEN(B133)-LEN(SUBSTITUTE(B133,"/",""))=4,B133,"-")),IF(LEN(B133)-LEN(SUBSTITUTE(B133,"/",""))=5,B133,"-")))</f>
        <v>B/V/1/8/1</v>
      </c>
    </row>
    <row r="134" spans="1:24">
      <c r="A134" s="345" t="s">
        <v>782</v>
      </c>
      <c r="B134" s="345" t="s">
        <v>72</v>
      </c>
      <c r="C134" s="346" t="s">
        <v>73</v>
      </c>
      <c r="D134" s="348">
        <v>80120</v>
      </c>
      <c r="E134" s="357">
        <v>4300</v>
      </c>
      <c r="F134" s="345" t="s">
        <v>2069</v>
      </c>
      <c r="G134" s="349">
        <v>21500</v>
      </c>
      <c r="H134" s="350">
        <v>21475.99</v>
      </c>
      <c r="I134" s="351"/>
      <c r="J134" s="352" t="str">
        <f>IF(A134="","",A134&amp;" "&amp;B134&amp;" "&amp;TEXT(D134,"00000")&amp;" "&amp;TEXT(E134,"0000")&amp;" "&amp;F134)</f>
        <v>WIR B/V/1/8/1 80120 4300 GMMW</v>
      </c>
      <c r="K134" s="352" t="str">
        <f>IF(B134="","",B134&amp;" "&amp;TEXT(D134,"00000")&amp;" "&amp;TEXT(E134,"0000")&amp;" "&amp;F134)</f>
        <v>B/V/1/8/1 80120 4300 GMMW</v>
      </c>
      <c r="L134" s="353" t="str">
        <f>IF(B134="","",IF(OR(A134="DBFO",A134="OPS",A134="ŚDS",A134="SDS"),"Jednostka","Urząd"))</f>
        <v>Urząd</v>
      </c>
      <c r="M134" s="353" t="str">
        <f>IF(B134="","",IF(COUNTIF(F134,"*sfue*")&gt;0,"Unijne",IF(COUNTIF(F134,"*BO/*")&gt;0,"BO","Pozostałe")))</f>
        <v>Pozostałe</v>
      </c>
      <c r="N134" s="353" t="str">
        <f>IF(B134="","",IF(COUNTIF(B134,"*/V/*")&gt;0,"Oświatowe","Pozaoświatowe"))</f>
        <v>Oświatowe</v>
      </c>
      <c r="O134" s="353" t="str">
        <f>IF(B134="","",IF(OR(COUNTIF(F134,"GZ*")&gt;0,COUNTIF(F134,"PZ*")&gt;0),"tak","nie"))</f>
        <v>nie</v>
      </c>
      <c r="P134" s="353" t="str">
        <f>IF(B134="","",IF(OR(LEFT(E134,3)="401",LEFT(E134,3)="479",LEFT(E134,3)="474",LEFT(E134,3)="475"),"Wynagrodz.",IF(OR(LEFT(E134,3)="417",LEFT(E134,3)="484"),"Um. zlecenia",IF(OR(LEFT(E134,3)="411",LEFT(E134,3)="412",LEFT(E134,3)="471",LEFT(E134,3)="485"),"Pochodne",IF(OR(LEFT(E134,3)="404",LEFT(E134,3)="480"),"13-tki","Rzeczowe")))))</f>
        <v>Rzeczowe</v>
      </c>
      <c r="Q134" s="353" t="str">
        <f>IF(B134="","",IF(OR(COUNTIF(F134,"FPU*")&gt;0,COUNTIF(F134,"*UU*")&gt;0,COUNTIF(F134,"*UNICEF*")&gt;0),"tak","nie"))</f>
        <v>nie</v>
      </c>
      <c r="R134" s="353" t="str">
        <f>IF(B134="","",IF(OR(COUNTIF(F134,"MW*")&gt;0,COUNTIF(F134,"OF*")&gt;0),"tak","nie"))</f>
        <v>nie</v>
      </c>
      <c r="S134" s="354" t="str">
        <f>IF(F134="","",E134&amp;" "&amp;F134)</f>
        <v>4300 GMMW</v>
      </c>
      <c r="T134" s="355">
        <f>IF(F134="","",VLOOKUP(B134,'Porządk. zadań'!$A$1:$C$673,3,0))</f>
        <v>106</v>
      </c>
      <c r="U134" s="356" t="str">
        <f>IF(F134="","",IF(LEFT(B134,1)="B",MID(B134,FIND("x",SUBSTITUTE(B134,"/","x",1))+1,FIND("x",SUBSTITUTE(B134,"/","x",2))-FIND("x",SUBSTITUTE(B134,"/","x",1))-1),MID(B134,FIND("x",SUBSTITUTE(B134,"/","x",2))+1,FIND("x",SUBSTITUTE(B134,"/","x",3))-FIND("x",SUBSTITUTE(B134,"/","x",2))-1)))</f>
        <v>V</v>
      </c>
      <c r="V134" s="356" t="str">
        <f>IF(F134="","",IF(LEFT(B134,1)="B",MID(B134,FIND("-",SUBSTITUTE(B134,"/","-",1))+1,FIND("-",SUBSTITUTE(B134,"/","-",3))-FIND("-",SUBSTITUTE(B134,"/","-",1))-1),SUBSTITUTE(MID(B134,FIND("-",SUBSTITUTE(B134,"/","-",2))+1,FIND("-",SUBSTITUTE(B134,"/","-",4))-FIND("-",SUBSTITUTE(B134,"/","-",2))-1),"P","")))</f>
        <v>V/1</v>
      </c>
      <c r="W134" s="356" t="str">
        <f>IF(F134="","",IF(LEFT(B134,1)="B",IF(LEN(B134)-LEN(SUBSTITUTE(B134,"/",""))=4,LEFT(B134,FIND("x",SUBSTITUTE(B134,"/","x",4))-1),B134),IF(LEN(B134)-LEN(SUBSTITUTE(B134,"/",""))=5,LEFT(B134,FIND("x",SUBSTITUTE(B134,"/","x",5))-1),B134)))</f>
        <v>B/V/1/8</v>
      </c>
      <c r="X134" s="356" t="str">
        <f>IF(F134="","",IF(LEFT(B134,1)="B",IF(F134="","",IF(LEN(B134)-LEN(SUBSTITUTE(B134,"/",""))=4,B134,"-")),IF(LEN(B134)-LEN(SUBSTITUTE(B134,"/",""))=5,B134,"-")))</f>
        <v>B/V/1/8/1</v>
      </c>
    </row>
    <row r="135" spans="1:24">
      <c r="A135" s="345" t="s">
        <v>780</v>
      </c>
      <c r="B135" s="345" t="s">
        <v>72</v>
      </c>
      <c r="C135" s="346" t="s">
        <v>73</v>
      </c>
      <c r="D135" s="347">
        <v>80120</v>
      </c>
      <c r="E135" s="348">
        <v>4300</v>
      </c>
      <c r="F135" s="345" t="s">
        <v>2069</v>
      </c>
      <c r="G135" s="349">
        <v>364050</v>
      </c>
      <c r="H135" s="350">
        <v>345222.01</v>
      </c>
      <c r="I135" s="351"/>
      <c r="J135" s="352" t="str">
        <f>IF(A135="","",A135&amp;" "&amp;B135&amp;" "&amp;TEXT(D135,"00000")&amp;" "&amp;TEXT(E135,"0000")&amp;" "&amp;F135)</f>
        <v>DBFO B/V/1/8/1 80120 4300 GMMW</v>
      </c>
      <c r="K135" s="352" t="str">
        <f>IF(B135="","",B135&amp;" "&amp;TEXT(D135,"00000")&amp;" "&amp;TEXT(E135,"0000")&amp;" "&amp;F135)</f>
        <v>B/V/1/8/1 80120 4300 GMMW</v>
      </c>
      <c r="L135" s="353" t="str">
        <f>IF(B135="","",IF(OR(A135="DBFO",A135="OPS",A135="ŚDS",A135="SDS"),"Jednostka","Urząd"))</f>
        <v>Jednostka</v>
      </c>
      <c r="M135" s="353" t="str">
        <f>IF(B135="","",IF(COUNTIF(F135,"*sfue*")&gt;0,"Unijne",IF(COUNTIF(F135,"*BO/*")&gt;0,"BO","Pozostałe")))</f>
        <v>Pozostałe</v>
      </c>
      <c r="N135" s="353" t="str">
        <f>IF(B135="","",IF(COUNTIF(B135,"*/V/*")&gt;0,"Oświatowe","Pozaoświatowe"))</f>
        <v>Oświatowe</v>
      </c>
      <c r="O135" s="353" t="str">
        <f>IF(B135="","",IF(OR(COUNTIF(F135,"GZ*")&gt;0,COUNTIF(F135,"PZ*")&gt;0),"tak","nie"))</f>
        <v>nie</v>
      </c>
      <c r="P135" s="353" t="str">
        <f>IF(B135="","",IF(OR(LEFT(E135,3)="401",LEFT(E135,3)="479",LEFT(E135,3)="474",LEFT(E135,3)="475"),"Wynagrodz.",IF(OR(LEFT(E135,3)="417",LEFT(E135,3)="484"),"Um. zlecenia",IF(OR(LEFT(E135,3)="411",LEFT(E135,3)="412",LEFT(E135,3)="471",LEFT(E135,3)="485"),"Pochodne",IF(OR(LEFT(E135,3)="404",LEFT(E135,3)="480"),"13-tki","Rzeczowe")))))</f>
        <v>Rzeczowe</v>
      </c>
      <c r="Q135" s="353" t="str">
        <f>IF(B135="","",IF(OR(COUNTIF(F135,"FPU*")&gt;0,COUNTIF(F135,"*UU*")&gt;0,COUNTIF(F135,"*UNICEF*")&gt;0),"tak","nie"))</f>
        <v>nie</v>
      </c>
      <c r="R135" s="353" t="str">
        <f>IF(B135="","",IF(OR(COUNTIF(F135,"MW*")&gt;0,COUNTIF(F135,"OF*")&gt;0),"tak","nie"))</f>
        <v>nie</v>
      </c>
      <c r="S135" s="354" t="str">
        <f>IF(F135="","",E135&amp;" "&amp;F135)</f>
        <v>4300 GMMW</v>
      </c>
      <c r="T135" s="355">
        <f>IF(F135="","",VLOOKUP(B135,'Porządk. zadań'!$A$1:$C$673,3,0))</f>
        <v>106</v>
      </c>
      <c r="U135" s="356" t="str">
        <f>IF(F135="","",IF(LEFT(B135,1)="B",MID(B135,FIND("x",SUBSTITUTE(B135,"/","x",1))+1,FIND("x",SUBSTITUTE(B135,"/","x",2))-FIND("x",SUBSTITUTE(B135,"/","x",1))-1),MID(B135,FIND("x",SUBSTITUTE(B135,"/","x",2))+1,FIND("x",SUBSTITUTE(B135,"/","x",3))-FIND("x",SUBSTITUTE(B135,"/","x",2))-1)))</f>
        <v>V</v>
      </c>
      <c r="V135" s="356" t="str">
        <f>IF(F135="","",IF(LEFT(B135,1)="B",MID(B135,FIND("-",SUBSTITUTE(B135,"/","-",1))+1,FIND("-",SUBSTITUTE(B135,"/","-",3))-FIND("-",SUBSTITUTE(B135,"/","-",1))-1),SUBSTITUTE(MID(B135,FIND("-",SUBSTITUTE(B135,"/","-",2))+1,FIND("-",SUBSTITUTE(B135,"/","-",4))-FIND("-",SUBSTITUTE(B135,"/","-",2))-1),"P","")))</f>
        <v>V/1</v>
      </c>
      <c r="W135" s="356" t="str">
        <f>IF(F135="","",IF(LEFT(B135,1)="B",IF(LEN(B135)-LEN(SUBSTITUTE(B135,"/",""))=4,LEFT(B135,FIND("x",SUBSTITUTE(B135,"/","x",4))-1),B135),IF(LEN(B135)-LEN(SUBSTITUTE(B135,"/",""))=5,LEFT(B135,FIND("x",SUBSTITUTE(B135,"/","x",5))-1),B135)))</f>
        <v>B/V/1/8</v>
      </c>
      <c r="X135" s="356" t="str">
        <f>IF(F135="","",IF(LEFT(B135,1)="B",IF(F135="","",IF(LEN(B135)-LEN(SUBSTITUTE(B135,"/",""))=4,B135,"-")),IF(LEN(B135)-LEN(SUBSTITUTE(B135,"/",""))=5,B135,"-")))</f>
        <v>B/V/1/8/1</v>
      </c>
    </row>
    <row r="136" spans="1:24">
      <c r="A136" s="345" t="s">
        <v>780</v>
      </c>
      <c r="B136" s="345" t="s">
        <v>72</v>
      </c>
      <c r="C136" s="346" t="s">
        <v>73</v>
      </c>
      <c r="D136" s="348">
        <v>80120</v>
      </c>
      <c r="E136" s="357">
        <v>4360</v>
      </c>
      <c r="F136" s="345" t="s">
        <v>2069</v>
      </c>
      <c r="G136" s="349">
        <v>12300</v>
      </c>
      <c r="H136" s="350">
        <v>9815.68</v>
      </c>
      <c r="I136" s="351"/>
      <c r="J136" s="352" t="str">
        <f>IF(A136="","",A136&amp;" "&amp;B136&amp;" "&amp;TEXT(D136,"00000")&amp;" "&amp;TEXT(E136,"0000")&amp;" "&amp;F136)</f>
        <v>DBFO B/V/1/8/1 80120 4360 GMMW</v>
      </c>
      <c r="K136" s="352" t="str">
        <f>IF(B136="","",B136&amp;" "&amp;TEXT(D136,"00000")&amp;" "&amp;TEXT(E136,"0000")&amp;" "&amp;F136)</f>
        <v>B/V/1/8/1 80120 4360 GMMW</v>
      </c>
      <c r="L136" s="353" t="str">
        <f>IF(B136="","",IF(OR(A136="DBFO",A136="OPS",A136="ŚDS",A136="SDS"),"Jednostka","Urząd"))</f>
        <v>Jednostka</v>
      </c>
      <c r="M136" s="353" t="str">
        <f>IF(B136="","",IF(COUNTIF(F136,"*sfue*")&gt;0,"Unijne",IF(COUNTIF(F136,"*BO/*")&gt;0,"BO","Pozostałe")))</f>
        <v>Pozostałe</v>
      </c>
      <c r="N136" s="353" t="str">
        <f>IF(B136="","",IF(COUNTIF(B136,"*/V/*")&gt;0,"Oświatowe","Pozaoświatowe"))</f>
        <v>Oświatowe</v>
      </c>
      <c r="O136" s="353" t="str">
        <f>IF(B136="","",IF(OR(COUNTIF(F136,"GZ*")&gt;0,COUNTIF(F136,"PZ*")&gt;0),"tak","nie"))</f>
        <v>nie</v>
      </c>
      <c r="P136" s="353" t="str">
        <f>IF(B136="","",IF(OR(LEFT(E136,3)="401",LEFT(E136,3)="479",LEFT(E136,3)="474",LEFT(E136,3)="475"),"Wynagrodz.",IF(OR(LEFT(E136,3)="417",LEFT(E136,3)="484"),"Um. zlecenia",IF(OR(LEFT(E136,3)="411",LEFT(E136,3)="412",LEFT(E136,3)="471",LEFT(E136,3)="485"),"Pochodne",IF(OR(LEFT(E136,3)="404",LEFT(E136,3)="480"),"13-tki","Rzeczowe")))))</f>
        <v>Rzeczowe</v>
      </c>
      <c r="Q136" s="353" t="str">
        <f>IF(B136="","",IF(OR(COUNTIF(F136,"FPU*")&gt;0,COUNTIF(F136,"*UU*")&gt;0,COUNTIF(F136,"*UNICEF*")&gt;0),"tak","nie"))</f>
        <v>nie</v>
      </c>
      <c r="R136" s="353" t="str">
        <f>IF(B136="","",IF(OR(COUNTIF(F136,"MW*")&gt;0,COUNTIF(F136,"OF*")&gt;0),"tak","nie"))</f>
        <v>nie</v>
      </c>
      <c r="S136" s="354" t="str">
        <f>IF(F136="","",E136&amp;" "&amp;F136)</f>
        <v>4360 GMMW</v>
      </c>
      <c r="T136" s="355">
        <f>IF(F136="","",VLOOKUP(B136,'Porządk. zadań'!$A$1:$C$673,3,0))</f>
        <v>106</v>
      </c>
      <c r="U136" s="356" t="str">
        <f>IF(F136="","",IF(LEFT(B136,1)="B",MID(B136,FIND("x",SUBSTITUTE(B136,"/","x",1))+1,FIND("x",SUBSTITUTE(B136,"/","x",2))-FIND("x",SUBSTITUTE(B136,"/","x",1))-1),MID(B136,FIND("x",SUBSTITUTE(B136,"/","x",2))+1,FIND("x",SUBSTITUTE(B136,"/","x",3))-FIND("x",SUBSTITUTE(B136,"/","x",2))-1)))</f>
        <v>V</v>
      </c>
      <c r="V136" s="356" t="str">
        <f>IF(F136="","",IF(LEFT(B136,1)="B",MID(B136,FIND("-",SUBSTITUTE(B136,"/","-",1))+1,FIND("-",SUBSTITUTE(B136,"/","-",3))-FIND("-",SUBSTITUTE(B136,"/","-",1))-1),SUBSTITUTE(MID(B136,FIND("-",SUBSTITUTE(B136,"/","-",2))+1,FIND("-",SUBSTITUTE(B136,"/","-",4))-FIND("-",SUBSTITUTE(B136,"/","-",2))-1),"P","")))</f>
        <v>V/1</v>
      </c>
      <c r="W136" s="356" t="str">
        <f>IF(F136="","",IF(LEFT(B136,1)="B",IF(LEN(B136)-LEN(SUBSTITUTE(B136,"/",""))=4,LEFT(B136,FIND("x",SUBSTITUTE(B136,"/","x",4))-1),B136),IF(LEN(B136)-LEN(SUBSTITUTE(B136,"/",""))=5,LEFT(B136,FIND("x",SUBSTITUTE(B136,"/","x",5))-1),B136)))</f>
        <v>B/V/1/8</v>
      </c>
      <c r="X136" s="356" t="str">
        <f>IF(F136="","",IF(LEFT(B136,1)="B",IF(F136="","",IF(LEN(B136)-LEN(SUBSTITUTE(B136,"/",""))=4,B136,"-")),IF(LEN(B136)-LEN(SUBSTITUTE(B136,"/",""))=5,B136,"-")))</f>
        <v>B/V/1/8/1</v>
      </c>
    </row>
    <row r="137" spans="1:24">
      <c r="A137" s="345" t="s">
        <v>780</v>
      </c>
      <c r="B137" s="345" t="s">
        <v>72</v>
      </c>
      <c r="C137" s="346" t="s">
        <v>73</v>
      </c>
      <c r="D137" s="348">
        <v>80120</v>
      </c>
      <c r="E137" s="357">
        <v>4390</v>
      </c>
      <c r="F137" s="345" t="s">
        <v>2069</v>
      </c>
      <c r="G137" s="349">
        <v>2200</v>
      </c>
      <c r="H137" s="350">
        <v>1600</v>
      </c>
      <c r="I137" s="351"/>
      <c r="J137" s="352" t="str">
        <f>IF(A137="","",A137&amp;" "&amp;B137&amp;" "&amp;TEXT(D137,"00000")&amp;" "&amp;TEXT(E137,"0000")&amp;" "&amp;F137)</f>
        <v>DBFO B/V/1/8/1 80120 4390 GMMW</v>
      </c>
      <c r="K137" s="352" t="str">
        <f>IF(B137="","",B137&amp;" "&amp;TEXT(D137,"00000")&amp;" "&amp;TEXT(E137,"0000")&amp;" "&amp;F137)</f>
        <v>B/V/1/8/1 80120 4390 GMMW</v>
      </c>
      <c r="L137" s="353" t="str">
        <f>IF(B137="","",IF(OR(A137="DBFO",A137="OPS",A137="ŚDS",A137="SDS"),"Jednostka","Urząd"))</f>
        <v>Jednostka</v>
      </c>
      <c r="M137" s="353" t="str">
        <f>IF(B137="","",IF(COUNTIF(F137,"*sfue*")&gt;0,"Unijne",IF(COUNTIF(F137,"*BO/*")&gt;0,"BO","Pozostałe")))</f>
        <v>Pozostałe</v>
      </c>
      <c r="N137" s="353" t="str">
        <f>IF(B137="","",IF(COUNTIF(B137,"*/V/*")&gt;0,"Oświatowe","Pozaoświatowe"))</f>
        <v>Oświatowe</v>
      </c>
      <c r="O137" s="353" t="str">
        <f>IF(B137="","",IF(OR(COUNTIF(F137,"GZ*")&gt;0,COUNTIF(F137,"PZ*")&gt;0),"tak","nie"))</f>
        <v>nie</v>
      </c>
      <c r="P137" s="353" t="str">
        <f>IF(B137="","",IF(OR(LEFT(E137,3)="401",LEFT(E137,3)="479",LEFT(E137,3)="474",LEFT(E137,3)="475"),"Wynagrodz.",IF(OR(LEFT(E137,3)="417",LEFT(E137,3)="484"),"Um. zlecenia",IF(OR(LEFT(E137,3)="411",LEFT(E137,3)="412",LEFT(E137,3)="471",LEFT(E137,3)="485"),"Pochodne",IF(OR(LEFT(E137,3)="404",LEFT(E137,3)="480"),"13-tki","Rzeczowe")))))</f>
        <v>Rzeczowe</v>
      </c>
      <c r="Q137" s="353" t="str">
        <f>IF(B137="","",IF(OR(COUNTIF(F137,"FPU*")&gt;0,COUNTIF(F137,"*UU*")&gt;0,COUNTIF(F137,"*UNICEF*")&gt;0),"tak","nie"))</f>
        <v>nie</v>
      </c>
      <c r="R137" s="353" t="str">
        <f>IF(B137="","",IF(OR(COUNTIF(F137,"MW*")&gt;0,COUNTIF(F137,"OF*")&gt;0),"tak","nie"))</f>
        <v>nie</v>
      </c>
      <c r="S137" s="354" t="str">
        <f>IF(F137="","",E137&amp;" "&amp;F137)</f>
        <v>4390 GMMW</v>
      </c>
      <c r="T137" s="355">
        <f>IF(F137="","",VLOOKUP(B137,'Porządk. zadań'!$A$1:$C$673,3,0))</f>
        <v>106</v>
      </c>
      <c r="U137" s="356" t="str">
        <f>IF(F137="","",IF(LEFT(B137,1)="B",MID(B137,FIND("x",SUBSTITUTE(B137,"/","x",1))+1,FIND("x",SUBSTITUTE(B137,"/","x",2))-FIND("x",SUBSTITUTE(B137,"/","x",1))-1),MID(B137,FIND("x",SUBSTITUTE(B137,"/","x",2))+1,FIND("x",SUBSTITUTE(B137,"/","x",3))-FIND("x",SUBSTITUTE(B137,"/","x",2))-1)))</f>
        <v>V</v>
      </c>
      <c r="V137" s="356" t="str">
        <f>IF(F137="","",IF(LEFT(B137,1)="B",MID(B137,FIND("-",SUBSTITUTE(B137,"/","-",1))+1,FIND("-",SUBSTITUTE(B137,"/","-",3))-FIND("-",SUBSTITUTE(B137,"/","-",1))-1),SUBSTITUTE(MID(B137,FIND("-",SUBSTITUTE(B137,"/","-",2))+1,FIND("-",SUBSTITUTE(B137,"/","-",4))-FIND("-",SUBSTITUTE(B137,"/","-",2))-1),"P","")))</f>
        <v>V/1</v>
      </c>
      <c r="W137" s="356" t="str">
        <f>IF(F137="","",IF(LEFT(B137,1)="B",IF(LEN(B137)-LEN(SUBSTITUTE(B137,"/",""))=4,LEFT(B137,FIND("x",SUBSTITUTE(B137,"/","x",4))-1),B137),IF(LEN(B137)-LEN(SUBSTITUTE(B137,"/",""))=5,LEFT(B137,FIND("x",SUBSTITUTE(B137,"/","x",5))-1),B137)))</f>
        <v>B/V/1/8</v>
      </c>
      <c r="X137" s="356" t="str">
        <f>IF(F137="","",IF(LEFT(B137,1)="B",IF(F137="","",IF(LEN(B137)-LEN(SUBSTITUTE(B137,"/",""))=4,B137,"-")),IF(LEN(B137)-LEN(SUBSTITUTE(B137,"/",""))=5,B137,"-")))</f>
        <v>B/V/1/8/1</v>
      </c>
    </row>
    <row r="138" spans="1:24">
      <c r="A138" s="345" t="s">
        <v>780</v>
      </c>
      <c r="B138" s="345" t="s">
        <v>72</v>
      </c>
      <c r="C138" s="346" t="s">
        <v>73</v>
      </c>
      <c r="D138" s="348">
        <v>80120</v>
      </c>
      <c r="E138" s="357">
        <v>4410</v>
      </c>
      <c r="F138" s="345" t="s">
        <v>2069</v>
      </c>
      <c r="G138" s="349">
        <v>400</v>
      </c>
      <c r="H138" s="350">
        <v>200</v>
      </c>
      <c r="I138" s="351"/>
      <c r="J138" s="352" t="str">
        <f>IF(A138="","",A138&amp;" "&amp;B138&amp;" "&amp;TEXT(D138,"00000")&amp;" "&amp;TEXT(E138,"0000")&amp;" "&amp;F138)</f>
        <v>DBFO B/V/1/8/1 80120 4410 GMMW</v>
      </c>
      <c r="K138" s="352" t="str">
        <f>IF(B138="","",B138&amp;" "&amp;TEXT(D138,"00000")&amp;" "&amp;TEXT(E138,"0000")&amp;" "&amp;F138)</f>
        <v>B/V/1/8/1 80120 4410 GMMW</v>
      </c>
      <c r="L138" s="353" t="str">
        <f>IF(B138="","",IF(OR(A138="DBFO",A138="OPS",A138="ŚDS",A138="SDS"),"Jednostka","Urząd"))</f>
        <v>Jednostka</v>
      </c>
      <c r="M138" s="353" t="str">
        <f>IF(B138="","",IF(COUNTIF(F138,"*sfue*")&gt;0,"Unijne",IF(COUNTIF(F138,"*BO/*")&gt;0,"BO","Pozostałe")))</f>
        <v>Pozostałe</v>
      </c>
      <c r="N138" s="353" t="str">
        <f>IF(B138="","",IF(COUNTIF(B138,"*/V/*")&gt;0,"Oświatowe","Pozaoświatowe"))</f>
        <v>Oświatowe</v>
      </c>
      <c r="O138" s="353" t="str">
        <f>IF(B138="","",IF(OR(COUNTIF(F138,"GZ*")&gt;0,COUNTIF(F138,"PZ*")&gt;0),"tak","nie"))</f>
        <v>nie</v>
      </c>
      <c r="P138" s="353" t="str">
        <f>IF(B138="","",IF(OR(LEFT(E138,3)="401",LEFT(E138,3)="479",LEFT(E138,3)="474",LEFT(E138,3)="475"),"Wynagrodz.",IF(OR(LEFT(E138,3)="417",LEFT(E138,3)="484"),"Um. zlecenia",IF(OR(LEFT(E138,3)="411",LEFT(E138,3)="412",LEFT(E138,3)="471",LEFT(E138,3)="485"),"Pochodne",IF(OR(LEFT(E138,3)="404",LEFT(E138,3)="480"),"13-tki","Rzeczowe")))))</f>
        <v>Rzeczowe</v>
      </c>
      <c r="Q138" s="353" t="str">
        <f>IF(B138="","",IF(OR(COUNTIF(F138,"FPU*")&gt;0,COUNTIF(F138,"*UU*")&gt;0,COUNTIF(F138,"*UNICEF*")&gt;0),"tak","nie"))</f>
        <v>nie</v>
      </c>
      <c r="R138" s="353" t="str">
        <f>IF(B138="","",IF(OR(COUNTIF(F138,"MW*")&gt;0,COUNTIF(F138,"OF*")&gt;0),"tak","nie"))</f>
        <v>nie</v>
      </c>
      <c r="S138" s="354" t="str">
        <f>IF(F138="","",E138&amp;" "&amp;F138)</f>
        <v>4410 GMMW</v>
      </c>
      <c r="T138" s="355">
        <f>IF(F138="","",VLOOKUP(B138,'Porządk. zadań'!$A$1:$C$673,3,0))</f>
        <v>106</v>
      </c>
      <c r="U138" s="356" t="str">
        <f>IF(F138="","",IF(LEFT(B138,1)="B",MID(B138,FIND("x",SUBSTITUTE(B138,"/","x",1))+1,FIND("x",SUBSTITUTE(B138,"/","x",2))-FIND("x",SUBSTITUTE(B138,"/","x",1))-1),MID(B138,FIND("x",SUBSTITUTE(B138,"/","x",2))+1,FIND("x",SUBSTITUTE(B138,"/","x",3))-FIND("x",SUBSTITUTE(B138,"/","x",2))-1)))</f>
        <v>V</v>
      </c>
      <c r="V138" s="356" t="str">
        <f>IF(F138="","",IF(LEFT(B138,1)="B",MID(B138,FIND("-",SUBSTITUTE(B138,"/","-",1))+1,FIND("-",SUBSTITUTE(B138,"/","-",3))-FIND("-",SUBSTITUTE(B138,"/","-",1))-1),SUBSTITUTE(MID(B138,FIND("-",SUBSTITUTE(B138,"/","-",2))+1,FIND("-",SUBSTITUTE(B138,"/","-",4))-FIND("-",SUBSTITUTE(B138,"/","-",2))-1),"P","")))</f>
        <v>V/1</v>
      </c>
      <c r="W138" s="356" t="str">
        <f>IF(F138="","",IF(LEFT(B138,1)="B",IF(LEN(B138)-LEN(SUBSTITUTE(B138,"/",""))=4,LEFT(B138,FIND("x",SUBSTITUTE(B138,"/","x",4))-1),B138),IF(LEN(B138)-LEN(SUBSTITUTE(B138,"/",""))=5,LEFT(B138,FIND("x",SUBSTITUTE(B138,"/","x",5))-1),B138)))</f>
        <v>B/V/1/8</v>
      </c>
      <c r="X138" s="356" t="str">
        <f>IF(F138="","",IF(LEFT(B138,1)="B",IF(F138="","",IF(LEN(B138)-LEN(SUBSTITUTE(B138,"/",""))=4,B138,"-")),IF(LEN(B138)-LEN(SUBSTITUTE(B138,"/",""))=5,B138,"-")))</f>
        <v>B/V/1/8/1</v>
      </c>
    </row>
    <row r="139" spans="1:24">
      <c r="A139" s="345" t="s">
        <v>780</v>
      </c>
      <c r="B139" s="345" t="s">
        <v>72</v>
      </c>
      <c r="C139" s="346" t="s">
        <v>73</v>
      </c>
      <c r="D139" s="348">
        <v>80120</v>
      </c>
      <c r="E139" s="357">
        <v>4430</v>
      </c>
      <c r="F139" s="345" t="s">
        <v>2069</v>
      </c>
      <c r="G139" s="349">
        <v>1700</v>
      </c>
      <c r="H139" s="350">
        <v>0</v>
      </c>
      <c r="I139" s="351"/>
      <c r="J139" s="352" t="str">
        <f>IF(A139="","",A139&amp;" "&amp;B139&amp;" "&amp;TEXT(D139,"00000")&amp;" "&amp;TEXT(E139,"0000")&amp;" "&amp;F139)</f>
        <v>DBFO B/V/1/8/1 80120 4430 GMMW</v>
      </c>
      <c r="K139" s="352" t="str">
        <f>IF(B139="","",B139&amp;" "&amp;TEXT(D139,"00000")&amp;" "&amp;TEXT(E139,"0000")&amp;" "&amp;F139)</f>
        <v>B/V/1/8/1 80120 4430 GMMW</v>
      </c>
      <c r="L139" s="353" t="str">
        <f>IF(B139="","",IF(OR(A139="DBFO",A139="OPS",A139="ŚDS",A139="SDS"),"Jednostka","Urząd"))</f>
        <v>Jednostka</v>
      </c>
      <c r="M139" s="353" t="str">
        <f>IF(B139="","",IF(COUNTIF(F139,"*sfue*")&gt;0,"Unijne",IF(COUNTIF(F139,"*BO/*")&gt;0,"BO","Pozostałe")))</f>
        <v>Pozostałe</v>
      </c>
      <c r="N139" s="353" t="str">
        <f>IF(B139="","",IF(COUNTIF(B139,"*/V/*")&gt;0,"Oświatowe","Pozaoświatowe"))</f>
        <v>Oświatowe</v>
      </c>
      <c r="O139" s="353" t="str">
        <f>IF(B139="","",IF(OR(COUNTIF(F139,"GZ*")&gt;0,COUNTIF(F139,"PZ*")&gt;0),"tak","nie"))</f>
        <v>nie</v>
      </c>
      <c r="P139" s="353" t="str">
        <f>IF(B139="","",IF(OR(LEFT(E139,3)="401",LEFT(E139,3)="479",LEFT(E139,3)="474",LEFT(E139,3)="475"),"Wynagrodz.",IF(OR(LEFT(E139,3)="417",LEFT(E139,3)="484"),"Um. zlecenia",IF(OR(LEFT(E139,3)="411",LEFT(E139,3)="412",LEFT(E139,3)="471",LEFT(E139,3)="485"),"Pochodne",IF(OR(LEFT(E139,3)="404",LEFT(E139,3)="480"),"13-tki","Rzeczowe")))))</f>
        <v>Rzeczowe</v>
      </c>
      <c r="Q139" s="353" t="str">
        <f>IF(B139="","",IF(OR(COUNTIF(F139,"FPU*")&gt;0,COUNTIF(F139,"*UU*")&gt;0,COUNTIF(F139,"*UNICEF*")&gt;0),"tak","nie"))</f>
        <v>nie</v>
      </c>
      <c r="R139" s="353" t="str">
        <f>IF(B139="","",IF(OR(COUNTIF(F139,"MW*")&gt;0,COUNTIF(F139,"OF*")&gt;0),"tak","nie"))</f>
        <v>nie</v>
      </c>
      <c r="S139" s="354" t="str">
        <f>IF(F139="","",E139&amp;" "&amp;F139)</f>
        <v>4430 GMMW</v>
      </c>
      <c r="T139" s="355">
        <f>IF(F139="","",VLOOKUP(B139,'Porządk. zadań'!$A$1:$C$673,3,0))</f>
        <v>106</v>
      </c>
      <c r="U139" s="356" t="str">
        <f>IF(F139="","",IF(LEFT(B139,1)="B",MID(B139,FIND("x",SUBSTITUTE(B139,"/","x",1))+1,FIND("x",SUBSTITUTE(B139,"/","x",2))-FIND("x",SUBSTITUTE(B139,"/","x",1))-1),MID(B139,FIND("x",SUBSTITUTE(B139,"/","x",2))+1,FIND("x",SUBSTITUTE(B139,"/","x",3))-FIND("x",SUBSTITUTE(B139,"/","x",2))-1)))</f>
        <v>V</v>
      </c>
      <c r="V139" s="356" t="str">
        <f>IF(F139="","",IF(LEFT(B139,1)="B",MID(B139,FIND("-",SUBSTITUTE(B139,"/","-",1))+1,FIND("-",SUBSTITUTE(B139,"/","-",3))-FIND("-",SUBSTITUTE(B139,"/","-",1))-1),SUBSTITUTE(MID(B139,FIND("-",SUBSTITUTE(B139,"/","-",2))+1,FIND("-",SUBSTITUTE(B139,"/","-",4))-FIND("-",SUBSTITUTE(B139,"/","-",2))-1),"P","")))</f>
        <v>V/1</v>
      </c>
      <c r="W139" s="356" t="str">
        <f>IF(F139="","",IF(LEFT(B139,1)="B",IF(LEN(B139)-LEN(SUBSTITUTE(B139,"/",""))=4,LEFT(B139,FIND("x",SUBSTITUTE(B139,"/","x",4))-1),B139),IF(LEN(B139)-LEN(SUBSTITUTE(B139,"/",""))=5,LEFT(B139,FIND("x",SUBSTITUTE(B139,"/","x",5))-1),B139)))</f>
        <v>B/V/1/8</v>
      </c>
      <c r="X139" s="356" t="str">
        <f>IF(F139="","",IF(LEFT(B139,1)="B",IF(F139="","",IF(LEN(B139)-LEN(SUBSTITUTE(B139,"/",""))=4,B139,"-")),IF(LEN(B139)-LEN(SUBSTITUTE(B139,"/",""))=5,B139,"-")))</f>
        <v>B/V/1/8/1</v>
      </c>
    </row>
    <row r="140" spans="1:24">
      <c r="A140" s="345" t="s">
        <v>780</v>
      </c>
      <c r="B140" s="345" t="s">
        <v>72</v>
      </c>
      <c r="C140" s="346" t="s">
        <v>73</v>
      </c>
      <c r="D140" s="348">
        <v>80120</v>
      </c>
      <c r="E140" s="357">
        <v>4440</v>
      </c>
      <c r="F140" s="345" t="s">
        <v>2069</v>
      </c>
      <c r="G140" s="349">
        <v>1055358</v>
      </c>
      <c r="H140" s="350">
        <v>1055358</v>
      </c>
      <c r="I140" s="351"/>
      <c r="J140" s="352" t="str">
        <f>IF(A140="","",A140&amp;" "&amp;B140&amp;" "&amp;TEXT(D140,"00000")&amp;" "&amp;TEXT(E140,"0000")&amp;" "&amp;F140)</f>
        <v>DBFO B/V/1/8/1 80120 4440 GMMW</v>
      </c>
      <c r="K140" s="352" t="str">
        <f>IF(B140="","",B140&amp;" "&amp;TEXT(D140,"00000")&amp;" "&amp;TEXT(E140,"0000")&amp;" "&amp;F140)</f>
        <v>B/V/1/8/1 80120 4440 GMMW</v>
      </c>
      <c r="L140" s="353" t="str">
        <f>IF(B140="","",IF(OR(A140="DBFO",A140="OPS",A140="ŚDS",A140="SDS"),"Jednostka","Urząd"))</f>
        <v>Jednostka</v>
      </c>
      <c r="M140" s="353" t="str">
        <f>IF(B140="","",IF(COUNTIF(F140,"*sfue*")&gt;0,"Unijne",IF(COUNTIF(F140,"*BO/*")&gt;0,"BO","Pozostałe")))</f>
        <v>Pozostałe</v>
      </c>
      <c r="N140" s="353" t="str">
        <f>IF(B140="","",IF(COUNTIF(B140,"*/V/*")&gt;0,"Oświatowe","Pozaoświatowe"))</f>
        <v>Oświatowe</v>
      </c>
      <c r="O140" s="353" t="str">
        <f>IF(B140="","",IF(OR(COUNTIF(F140,"GZ*")&gt;0,COUNTIF(F140,"PZ*")&gt;0),"tak","nie"))</f>
        <v>nie</v>
      </c>
      <c r="P140" s="353" t="str">
        <f>IF(B140="","",IF(OR(LEFT(E140,3)="401",LEFT(E140,3)="479",LEFT(E140,3)="474",LEFT(E140,3)="475"),"Wynagrodz.",IF(OR(LEFT(E140,3)="417",LEFT(E140,3)="484"),"Um. zlecenia",IF(OR(LEFT(E140,3)="411",LEFT(E140,3)="412",LEFT(E140,3)="471",LEFT(E140,3)="485"),"Pochodne",IF(OR(LEFT(E140,3)="404",LEFT(E140,3)="480"),"13-tki","Rzeczowe")))))</f>
        <v>Rzeczowe</v>
      </c>
      <c r="Q140" s="353" t="str">
        <f>IF(B140="","",IF(OR(COUNTIF(F140,"FPU*")&gt;0,COUNTIF(F140,"*UU*")&gt;0,COUNTIF(F140,"*UNICEF*")&gt;0),"tak","nie"))</f>
        <v>nie</v>
      </c>
      <c r="R140" s="353" t="str">
        <f>IF(B140="","",IF(OR(COUNTIF(F140,"MW*")&gt;0,COUNTIF(F140,"OF*")&gt;0),"tak","nie"))</f>
        <v>nie</v>
      </c>
      <c r="S140" s="354" t="str">
        <f>IF(F140="","",E140&amp;" "&amp;F140)</f>
        <v>4440 GMMW</v>
      </c>
      <c r="T140" s="355">
        <f>IF(F140="","",VLOOKUP(B140,'Porządk. zadań'!$A$1:$C$673,3,0))</f>
        <v>106</v>
      </c>
      <c r="U140" s="356" t="str">
        <f>IF(F140="","",IF(LEFT(B140,1)="B",MID(B140,FIND("x",SUBSTITUTE(B140,"/","x",1))+1,FIND("x",SUBSTITUTE(B140,"/","x",2))-FIND("x",SUBSTITUTE(B140,"/","x",1))-1),MID(B140,FIND("x",SUBSTITUTE(B140,"/","x",2))+1,FIND("x",SUBSTITUTE(B140,"/","x",3))-FIND("x",SUBSTITUTE(B140,"/","x",2))-1)))</f>
        <v>V</v>
      </c>
      <c r="V140" s="356" t="str">
        <f>IF(F140="","",IF(LEFT(B140,1)="B",MID(B140,FIND("-",SUBSTITUTE(B140,"/","-",1))+1,FIND("-",SUBSTITUTE(B140,"/","-",3))-FIND("-",SUBSTITUTE(B140,"/","-",1))-1),SUBSTITUTE(MID(B140,FIND("-",SUBSTITUTE(B140,"/","-",2))+1,FIND("-",SUBSTITUTE(B140,"/","-",4))-FIND("-",SUBSTITUTE(B140,"/","-",2))-1),"P","")))</f>
        <v>V/1</v>
      </c>
      <c r="W140" s="356" t="str">
        <f>IF(F140="","",IF(LEFT(B140,1)="B",IF(LEN(B140)-LEN(SUBSTITUTE(B140,"/",""))=4,LEFT(B140,FIND("x",SUBSTITUTE(B140,"/","x",4))-1),B140),IF(LEN(B140)-LEN(SUBSTITUTE(B140,"/",""))=5,LEFT(B140,FIND("x",SUBSTITUTE(B140,"/","x",5))-1),B140)))</f>
        <v>B/V/1/8</v>
      </c>
      <c r="X140" s="356" t="str">
        <f>IF(F140="","",IF(LEFT(B140,1)="B",IF(F140="","",IF(LEN(B140)-LEN(SUBSTITUTE(B140,"/",""))=4,B140,"-")),IF(LEN(B140)-LEN(SUBSTITUTE(B140,"/",""))=5,B140,"-")))</f>
        <v>B/V/1/8/1</v>
      </c>
    </row>
    <row r="141" spans="1:24">
      <c r="A141" s="345" t="s">
        <v>780</v>
      </c>
      <c r="B141" s="345" t="s">
        <v>72</v>
      </c>
      <c r="C141" s="346" t="s">
        <v>73</v>
      </c>
      <c r="D141" s="348">
        <v>80120</v>
      </c>
      <c r="E141" s="357">
        <v>4520</v>
      </c>
      <c r="F141" s="345" t="s">
        <v>2069</v>
      </c>
      <c r="G141" s="349">
        <v>55004</v>
      </c>
      <c r="H141" s="350">
        <v>54636.72</v>
      </c>
      <c r="I141" s="351"/>
      <c r="J141" s="352" t="str">
        <f>IF(A141="","",A141&amp;" "&amp;B141&amp;" "&amp;TEXT(D141,"00000")&amp;" "&amp;TEXT(E141,"0000")&amp;" "&amp;F141)</f>
        <v>DBFO B/V/1/8/1 80120 4520 GMMW</v>
      </c>
      <c r="K141" s="352" t="str">
        <f>IF(B141="","",B141&amp;" "&amp;TEXT(D141,"00000")&amp;" "&amp;TEXT(E141,"0000")&amp;" "&amp;F141)</f>
        <v>B/V/1/8/1 80120 4520 GMMW</v>
      </c>
      <c r="L141" s="353" t="str">
        <f>IF(B141="","",IF(OR(A141="DBFO",A141="OPS",A141="ŚDS",A141="SDS"),"Jednostka","Urząd"))</f>
        <v>Jednostka</v>
      </c>
      <c r="M141" s="353" t="str">
        <f>IF(B141="","",IF(COUNTIF(F141,"*sfue*")&gt;0,"Unijne",IF(COUNTIF(F141,"*BO/*")&gt;0,"BO","Pozostałe")))</f>
        <v>Pozostałe</v>
      </c>
      <c r="N141" s="353" t="str">
        <f>IF(B141="","",IF(COUNTIF(B141,"*/V/*")&gt;0,"Oświatowe","Pozaoświatowe"))</f>
        <v>Oświatowe</v>
      </c>
      <c r="O141" s="353" t="str">
        <f>IF(B141="","",IF(OR(COUNTIF(F141,"GZ*")&gt;0,COUNTIF(F141,"PZ*")&gt;0),"tak","nie"))</f>
        <v>nie</v>
      </c>
      <c r="P141" s="353" t="str">
        <f>IF(B141="","",IF(OR(LEFT(E141,3)="401",LEFT(E141,3)="479",LEFT(E141,3)="474",LEFT(E141,3)="475"),"Wynagrodz.",IF(OR(LEFT(E141,3)="417",LEFT(E141,3)="484"),"Um. zlecenia",IF(OR(LEFT(E141,3)="411",LEFT(E141,3)="412",LEFT(E141,3)="471",LEFT(E141,3)="485"),"Pochodne",IF(OR(LEFT(E141,3)="404",LEFT(E141,3)="480"),"13-tki","Rzeczowe")))))</f>
        <v>Rzeczowe</v>
      </c>
      <c r="Q141" s="353" t="str">
        <f>IF(B141="","",IF(OR(COUNTIF(F141,"FPU*")&gt;0,COUNTIF(F141,"*UU*")&gt;0,COUNTIF(F141,"*UNICEF*")&gt;0),"tak","nie"))</f>
        <v>nie</v>
      </c>
      <c r="R141" s="353" t="str">
        <f>IF(B141="","",IF(OR(COUNTIF(F141,"MW*")&gt;0,COUNTIF(F141,"OF*")&gt;0),"tak","nie"))</f>
        <v>nie</v>
      </c>
      <c r="S141" s="354" t="str">
        <f>IF(F141="","",E141&amp;" "&amp;F141)</f>
        <v>4520 GMMW</v>
      </c>
      <c r="T141" s="355">
        <f>IF(F141="","",VLOOKUP(B141,'Porządk. zadań'!$A$1:$C$673,3,0))</f>
        <v>106</v>
      </c>
      <c r="U141" s="356" t="str">
        <f>IF(F141="","",IF(LEFT(B141,1)="B",MID(B141,FIND("x",SUBSTITUTE(B141,"/","x",1))+1,FIND("x",SUBSTITUTE(B141,"/","x",2))-FIND("x",SUBSTITUTE(B141,"/","x",1))-1),MID(B141,FIND("x",SUBSTITUTE(B141,"/","x",2))+1,FIND("x",SUBSTITUTE(B141,"/","x",3))-FIND("x",SUBSTITUTE(B141,"/","x",2))-1)))</f>
        <v>V</v>
      </c>
      <c r="V141" s="356" t="str">
        <f>IF(F141="","",IF(LEFT(B141,1)="B",MID(B141,FIND("-",SUBSTITUTE(B141,"/","-",1))+1,FIND("-",SUBSTITUTE(B141,"/","-",3))-FIND("-",SUBSTITUTE(B141,"/","-",1))-1),SUBSTITUTE(MID(B141,FIND("-",SUBSTITUTE(B141,"/","-",2))+1,FIND("-",SUBSTITUTE(B141,"/","-",4))-FIND("-",SUBSTITUTE(B141,"/","-",2))-1),"P","")))</f>
        <v>V/1</v>
      </c>
      <c r="W141" s="356" t="str">
        <f>IF(F141="","",IF(LEFT(B141,1)="B",IF(LEN(B141)-LEN(SUBSTITUTE(B141,"/",""))=4,LEFT(B141,FIND("x",SUBSTITUTE(B141,"/","x",4))-1),B141),IF(LEN(B141)-LEN(SUBSTITUTE(B141,"/",""))=5,LEFT(B141,FIND("x",SUBSTITUTE(B141,"/","x",5))-1),B141)))</f>
        <v>B/V/1/8</v>
      </c>
      <c r="X141" s="356" t="str">
        <f>IF(F141="","",IF(LEFT(B141,1)="B",IF(F141="","",IF(LEN(B141)-LEN(SUBSTITUTE(B141,"/",""))=4,B141,"-")),IF(LEN(B141)-LEN(SUBSTITUTE(B141,"/",""))=5,B141,"-")))</f>
        <v>B/V/1/8/1</v>
      </c>
    </row>
    <row r="142" spans="1:24">
      <c r="A142" s="345" t="s">
        <v>780</v>
      </c>
      <c r="B142" s="345" t="s">
        <v>72</v>
      </c>
      <c r="C142" s="346" t="s">
        <v>73</v>
      </c>
      <c r="D142" s="348">
        <v>80120</v>
      </c>
      <c r="E142" s="357">
        <v>4530</v>
      </c>
      <c r="F142" s="345" t="s">
        <v>2069</v>
      </c>
      <c r="G142" s="349">
        <v>3940</v>
      </c>
      <c r="H142" s="350">
        <v>2118.3200000000002</v>
      </c>
      <c r="I142" s="351"/>
      <c r="J142" s="352" t="str">
        <f>IF(A142="","",A142&amp;" "&amp;B142&amp;" "&amp;TEXT(D142,"00000")&amp;" "&amp;TEXT(E142,"0000")&amp;" "&amp;F142)</f>
        <v>DBFO B/V/1/8/1 80120 4530 GMMW</v>
      </c>
      <c r="K142" s="352" t="str">
        <f>IF(B142="","",B142&amp;" "&amp;TEXT(D142,"00000")&amp;" "&amp;TEXT(E142,"0000")&amp;" "&amp;F142)</f>
        <v>B/V/1/8/1 80120 4530 GMMW</v>
      </c>
      <c r="L142" s="353" t="str">
        <f>IF(B142="","",IF(OR(A142="DBFO",A142="OPS",A142="ŚDS",A142="SDS"),"Jednostka","Urząd"))</f>
        <v>Jednostka</v>
      </c>
      <c r="M142" s="353" t="str">
        <f>IF(B142="","",IF(COUNTIF(F142,"*sfue*")&gt;0,"Unijne",IF(COUNTIF(F142,"*BO/*")&gt;0,"BO","Pozostałe")))</f>
        <v>Pozostałe</v>
      </c>
      <c r="N142" s="353" t="str">
        <f>IF(B142="","",IF(COUNTIF(B142,"*/V/*")&gt;0,"Oświatowe","Pozaoświatowe"))</f>
        <v>Oświatowe</v>
      </c>
      <c r="O142" s="353" t="str">
        <f>IF(B142="","",IF(OR(COUNTIF(F142,"GZ*")&gt;0,COUNTIF(F142,"PZ*")&gt;0),"tak","nie"))</f>
        <v>nie</v>
      </c>
      <c r="P142" s="353" t="str">
        <f>IF(B142="","",IF(OR(LEFT(E142,3)="401",LEFT(E142,3)="479",LEFT(E142,3)="474",LEFT(E142,3)="475"),"Wynagrodz.",IF(OR(LEFT(E142,3)="417",LEFT(E142,3)="484"),"Um. zlecenia",IF(OR(LEFT(E142,3)="411",LEFT(E142,3)="412",LEFT(E142,3)="471",LEFT(E142,3)="485"),"Pochodne",IF(OR(LEFT(E142,3)="404",LEFT(E142,3)="480"),"13-tki","Rzeczowe")))))</f>
        <v>Rzeczowe</v>
      </c>
      <c r="Q142" s="353" t="str">
        <f>IF(B142="","",IF(OR(COUNTIF(F142,"FPU*")&gt;0,COUNTIF(F142,"*UU*")&gt;0,COUNTIF(F142,"*UNICEF*")&gt;0),"tak","nie"))</f>
        <v>nie</v>
      </c>
      <c r="R142" s="353" t="str">
        <f>IF(B142="","",IF(OR(COUNTIF(F142,"MW*")&gt;0,COUNTIF(F142,"OF*")&gt;0),"tak","nie"))</f>
        <v>nie</v>
      </c>
      <c r="S142" s="354" t="str">
        <f>IF(F142="","",E142&amp;" "&amp;F142)</f>
        <v>4530 GMMW</v>
      </c>
      <c r="T142" s="355">
        <f>IF(F142="","",VLOOKUP(B142,'Porządk. zadań'!$A$1:$C$673,3,0))</f>
        <v>106</v>
      </c>
      <c r="U142" s="356" t="str">
        <f>IF(F142="","",IF(LEFT(B142,1)="B",MID(B142,FIND("x",SUBSTITUTE(B142,"/","x",1))+1,FIND("x",SUBSTITUTE(B142,"/","x",2))-FIND("x",SUBSTITUTE(B142,"/","x",1))-1),MID(B142,FIND("x",SUBSTITUTE(B142,"/","x",2))+1,FIND("x",SUBSTITUTE(B142,"/","x",3))-FIND("x",SUBSTITUTE(B142,"/","x",2))-1)))</f>
        <v>V</v>
      </c>
      <c r="V142" s="356" t="str">
        <f>IF(F142="","",IF(LEFT(B142,1)="B",MID(B142,FIND("-",SUBSTITUTE(B142,"/","-",1))+1,FIND("-",SUBSTITUTE(B142,"/","-",3))-FIND("-",SUBSTITUTE(B142,"/","-",1))-1),SUBSTITUTE(MID(B142,FIND("-",SUBSTITUTE(B142,"/","-",2))+1,FIND("-",SUBSTITUTE(B142,"/","-",4))-FIND("-",SUBSTITUTE(B142,"/","-",2))-1),"P","")))</f>
        <v>V/1</v>
      </c>
      <c r="W142" s="356" t="str">
        <f>IF(F142="","",IF(LEFT(B142,1)="B",IF(LEN(B142)-LEN(SUBSTITUTE(B142,"/",""))=4,LEFT(B142,FIND("x",SUBSTITUTE(B142,"/","x",4))-1),B142),IF(LEN(B142)-LEN(SUBSTITUTE(B142,"/",""))=5,LEFT(B142,FIND("x",SUBSTITUTE(B142,"/","x",5))-1),B142)))</f>
        <v>B/V/1/8</v>
      </c>
      <c r="X142" s="356" t="str">
        <f>IF(F142="","",IF(LEFT(B142,1)="B",IF(F142="","",IF(LEN(B142)-LEN(SUBSTITUTE(B142,"/",""))=4,B142,"-")),IF(LEN(B142)-LEN(SUBSTITUTE(B142,"/",""))=5,B142,"-")))</f>
        <v>B/V/1/8/1</v>
      </c>
    </row>
    <row r="143" spans="1:24">
      <c r="A143" s="345" t="s">
        <v>780</v>
      </c>
      <c r="B143" s="345" t="s">
        <v>72</v>
      </c>
      <c r="C143" s="346" t="s">
        <v>73</v>
      </c>
      <c r="D143" s="348">
        <v>80120</v>
      </c>
      <c r="E143" s="357">
        <v>4600</v>
      </c>
      <c r="F143" s="345" t="s">
        <v>2069</v>
      </c>
      <c r="G143" s="349">
        <v>500</v>
      </c>
      <c r="H143" s="350">
        <v>500</v>
      </c>
      <c r="I143" s="351"/>
      <c r="J143" s="352" t="str">
        <f>IF(A143="","",A143&amp;" "&amp;B143&amp;" "&amp;TEXT(D143,"00000")&amp;" "&amp;TEXT(E143,"0000")&amp;" "&amp;F143)</f>
        <v>DBFO B/V/1/8/1 80120 4600 GMMW</v>
      </c>
      <c r="K143" s="352" t="str">
        <f>IF(B143="","",B143&amp;" "&amp;TEXT(D143,"00000")&amp;" "&amp;TEXT(E143,"0000")&amp;" "&amp;F143)</f>
        <v>B/V/1/8/1 80120 4600 GMMW</v>
      </c>
      <c r="L143" s="353" t="str">
        <f>IF(B143="","",IF(OR(A143="DBFO",A143="OPS",A143="ŚDS",A143="SDS"),"Jednostka","Urząd"))</f>
        <v>Jednostka</v>
      </c>
      <c r="M143" s="353" t="str">
        <f>IF(B143="","",IF(COUNTIF(F143,"*sfue*")&gt;0,"Unijne",IF(COUNTIF(F143,"*BO/*")&gt;0,"BO","Pozostałe")))</f>
        <v>Pozostałe</v>
      </c>
      <c r="N143" s="353" t="str">
        <f>IF(B143="","",IF(COUNTIF(B143,"*/V/*")&gt;0,"Oświatowe","Pozaoświatowe"))</f>
        <v>Oświatowe</v>
      </c>
      <c r="O143" s="353" t="str">
        <f>IF(B143="","",IF(OR(COUNTIF(F143,"GZ*")&gt;0,COUNTIF(F143,"PZ*")&gt;0),"tak","nie"))</f>
        <v>nie</v>
      </c>
      <c r="P143" s="353" t="str">
        <f>IF(B143="","",IF(OR(LEFT(E143,3)="401",LEFT(E143,3)="479",LEFT(E143,3)="474",LEFT(E143,3)="475"),"Wynagrodz.",IF(OR(LEFT(E143,3)="417",LEFT(E143,3)="484"),"Um. zlecenia",IF(OR(LEFT(E143,3)="411",LEFT(E143,3)="412",LEFT(E143,3)="471",LEFT(E143,3)="485"),"Pochodne",IF(OR(LEFT(E143,3)="404",LEFT(E143,3)="480"),"13-tki","Rzeczowe")))))</f>
        <v>Rzeczowe</v>
      </c>
      <c r="Q143" s="353" t="str">
        <f>IF(B143="","",IF(OR(COUNTIF(F143,"FPU*")&gt;0,COUNTIF(F143,"*UU*")&gt;0,COUNTIF(F143,"*UNICEF*")&gt;0),"tak","nie"))</f>
        <v>nie</v>
      </c>
      <c r="R143" s="353" t="str">
        <f>IF(B143="","",IF(OR(COUNTIF(F143,"MW*")&gt;0,COUNTIF(F143,"OF*")&gt;0),"tak","nie"))</f>
        <v>nie</v>
      </c>
      <c r="S143" s="354" t="str">
        <f>IF(F143="","",E143&amp;" "&amp;F143)</f>
        <v>4600 GMMW</v>
      </c>
      <c r="T143" s="355">
        <f>IF(F143="","",VLOOKUP(B143,'Porządk. zadań'!$A$1:$C$673,3,0))</f>
        <v>106</v>
      </c>
      <c r="U143" s="356" t="str">
        <f>IF(F143="","",IF(LEFT(B143,1)="B",MID(B143,FIND("x",SUBSTITUTE(B143,"/","x",1))+1,FIND("x",SUBSTITUTE(B143,"/","x",2))-FIND("x",SUBSTITUTE(B143,"/","x",1))-1),MID(B143,FIND("x",SUBSTITUTE(B143,"/","x",2))+1,FIND("x",SUBSTITUTE(B143,"/","x",3))-FIND("x",SUBSTITUTE(B143,"/","x",2))-1)))</f>
        <v>V</v>
      </c>
      <c r="V143" s="356" t="str">
        <f>IF(F143="","",IF(LEFT(B143,1)="B",MID(B143,FIND("-",SUBSTITUTE(B143,"/","-",1))+1,FIND("-",SUBSTITUTE(B143,"/","-",3))-FIND("-",SUBSTITUTE(B143,"/","-",1))-1),SUBSTITUTE(MID(B143,FIND("-",SUBSTITUTE(B143,"/","-",2))+1,FIND("-",SUBSTITUTE(B143,"/","-",4))-FIND("-",SUBSTITUTE(B143,"/","-",2))-1),"P","")))</f>
        <v>V/1</v>
      </c>
      <c r="W143" s="356" t="str">
        <f>IF(F143="","",IF(LEFT(B143,1)="B",IF(LEN(B143)-LEN(SUBSTITUTE(B143,"/",""))=4,LEFT(B143,FIND("x",SUBSTITUTE(B143,"/","x",4))-1),B143),IF(LEN(B143)-LEN(SUBSTITUTE(B143,"/",""))=5,LEFT(B143,FIND("x",SUBSTITUTE(B143,"/","x",5))-1),B143)))</f>
        <v>B/V/1/8</v>
      </c>
      <c r="X143" s="356" t="str">
        <f>IF(F143="","",IF(LEFT(B143,1)="B",IF(F143="","",IF(LEN(B143)-LEN(SUBSTITUTE(B143,"/",""))=4,B143,"-")),IF(LEN(B143)-LEN(SUBSTITUTE(B143,"/",""))=5,B143,"-")))</f>
        <v>B/V/1/8/1</v>
      </c>
    </row>
    <row r="144" spans="1:24">
      <c r="A144" s="345" t="s">
        <v>780</v>
      </c>
      <c r="B144" s="345" t="s">
        <v>72</v>
      </c>
      <c r="C144" s="346" t="s">
        <v>73</v>
      </c>
      <c r="D144" s="348">
        <v>80120</v>
      </c>
      <c r="E144" s="357">
        <v>4700</v>
      </c>
      <c r="F144" s="345" t="s">
        <v>2069</v>
      </c>
      <c r="G144" s="349">
        <v>9830</v>
      </c>
      <c r="H144" s="350">
        <v>9470</v>
      </c>
      <c r="I144" s="351"/>
      <c r="J144" s="352" t="str">
        <f>IF(A144="","",A144&amp;" "&amp;B144&amp;" "&amp;TEXT(D144,"00000")&amp;" "&amp;TEXT(E144,"0000")&amp;" "&amp;F144)</f>
        <v>DBFO B/V/1/8/1 80120 4700 GMMW</v>
      </c>
      <c r="K144" s="352" t="str">
        <f>IF(B144="","",B144&amp;" "&amp;TEXT(D144,"00000")&amp;" "&amp;TEXT(E144,"0000")&amp;" "&amp;F144)</f>
        <v>B/V/1/8/1 80120 4700 GMMW</v>
      </c>
      <c r="L144" s="353" t="str">
        <f>IF(B144="","",IF(OR(A144="DBFO",A144="OPS",A144="ŚDS",A144="SDS"),"Jednostka","Urząd"))</f>
        <v>Jednostka</v>
      </c>
      <c r="M144" s="353" t="str">
        <f>IF(B144="","",IF(COUNTIF(F144,"*sfue*")&gt;0,"Unijne",IF(COUNTIF(F144,"*BO/*")&gt;0,"BO","Pozostałe")))</f>
        <v>Pozostałe</v>
      </c>
      <c r="N144" s="353" t="str">
        <f>IF(B144="","",IF(COUNTIF(B144,"*/V/*")&gt;0,"Oświatowe","Pozaoświatowe"))</f>
        <v>Oświatowe</v>
      </c>
      <c r="O144" s="353" t="str">
        <f>IF(B144="","",IF(OR(COUNTIF(F144,"GZ*")&gt;0,COUNTIF(F144,"PZ*")&gt;0),"tak","nie"))</f>
        <v>nie</v>
      </c>
      <c r="P144" s="353" t="str">
        <f>IF(B144="","",IF(OR(LEFT(E144,3)="401",LEFT(E144,3)="479",LEFT(E144,3)="474",LEFT(E144,3)="475"),"Wynagrodz.",IF(OR(LEFT(E144,3)="417",LEFT(E144,3)="484"),"Um. zlecenia",IF(OR(LEFT(E144,3)="411",LEFT(E144,3)="412",LEFT(E144,3)="471",LEFT(E144,3)="485"),"Pochodne",IF(OR(LEFT(E144,3)="404",LEFT(E144,3)="480"),"13-tki","Rzeczowe")))))</f>
        <v>Rzeczowe</v>
      </c>
      <c r="Q144" s="353" t="str">
        <f>IF(B144="","",IF(OR(COUNTIF(F144,"FPU*")&gt;0,COUNTIF(F144,"*UU*")&gt;0,COUNTIF(F144,"*UNICEF*")&gt;0),"tak","nie"))</f>
        <v>nie</v>
      </c>
      <c r="R144" s="353" t="str">
        <f>IF(B144="","",IF(OR(COUNTIF(F144,"MW*")&gt;0,COUNTIF(F144,"OF*")&gt;0),"tak","nie"))</f>
        <v>nie</v>
      </c>
      <c r="S144" s="354" t="str">
        <f>IF(F144="","",E144&amp;" "&amp;F144)</f>
        <v>4700 GMMW</v>
      </c>
      <c r="T144" s="355">
        <f>IF(F144="","",VLOOKUP(B144,'Porządk. zadań'!$A$1:$C$673,3,0))</f>
        <v>106</v>
      </c>
      <c r="U144" s="356" t="str">
        <f>IF(F144="","",IF(LEFT(B144,1)="B",MID(B144,FIND("x",SUBSTITUTE(B144,"/","x",1))+1,FIND("x",SUBSTITUTE(B144,"/","x",2))-FIND("x",SUBSTITUTE(B144,"/","x",1))-1),MID(B144,FIND("x",SUBSTITUTE(B144,"/","x",2))+1,FIND("x",SUBSTITUTE(B144,"/","x",3))-FIND("x",SUBSTITUTE(B144,"/","x",2))-1)))</f>
        <v>V</v>
      </c>
      <c r="V144" s="356" t="str">
        <f>IF(F144="","",IF(LEFT(B144,1)="B",MID(B144,FIND("-",SUBSTITUTE(B144,"/","-",1))+1,FIND("-",SUBSTITUTE(B144,"/","-",3))-FIND("-",SUBSTITUTE(B144,"/","-",1))-1),SUBSTITUTE(MID(B144,FIND("-",SUBSTITUTE(B144,"/","-",2))+1,FIND("-",SUBSTITUTE(B144,"/","-",4))-FIND("-",SUBSTITUTE(B144,"/","-",2))-1),"P","")))</f>
        <v>V/1</v>
      </c>
      <c r="W144" s="356" t="str">
        <f>IF(F144="","",IF(LEFT(B144,1)="B",IF(LEN(B144)-LEN(SUBSTITUTE(B144,"/",""))=4,LEFT(B144,FIND("x",SUBSTITUTE(B144,"/","x",4))-1),B144),IF(LEN(B144)-LEN(SUBSTITUTE(B144,"/",""))=5,LEFT(B144,FIND("x",SUBSTITUTE(B144,"/","x",5))-1),B144)))</f>
        <v>B/V/1/8</v>
      </c>
      <c r="X144" s="356" t="str">
        <f>IF(F144="","",IF(LEFT(B144,1)="B",IF(F144="","",IF(LEN(B144)-LEN(SUBSTITUTE(B144,"/",""))=4,B144,"-")),IF(LEN(B144)-LEN(SUBSTITUTE(B144,"/",""))=5,B144,"-")))</f>
        <v>B/V/1/8/1</v>
      </c>
    </row>
    <row r="145" spans="1:24">
      <c r="A145" s="345" t="s">
        <v>780</v>
      </c>
      <c r="B145" s="345" t="s">
        <v>72</v>
      </c>
      <c r="C145" s="346" t="s">
        <v>73</v>
      </c>
      <c r="D145" s="348">
        <v>80120</v>
      </c>
      <c r="E145" s="357">
        <v>4710</v>
      </c>
      <c r="F145" s="345" t="s">
        <v>2069</v>
      </c>
      <c r="G145" s="349">
        <v>108870</v>
      </c>
      <c r="H145" s="350">
        <v>108747.72</v>
      </c>
      <c r="I145" s="351"/>
      <c r="J145" s="352" t="str">
        <f>IF(A145="","",A145&amp;" "&amp;B145&amp;" "&amp;TEXT(D145,"00000")&amp;" "&amp;TEXT(E145,"0000")&amp;" "&amp;F145)</f>
        <v>DBFO B/V/1/8/1 80120 4710 GMMW</v>
      </c>
      <c r="K145" s="352" t="str">
        <f>IF(B145="","",B145&amp;" "&amp;TEXT(D145,"00000")&amp;" "&amp;TEXT(E145,"0000")&amp;" "&amp;F145)</f>
        <v>B/V/1/8/1 80120 4710 GMMW</v>
      </c>
      <c r="L145" s="353" t="str">
        <f>IF(B145="","",IF(OR(A145="DBFO",A145="OPS",A145="ŚDS",A145="SDS"),"Jednostka","Urząd"))</f>
        <v>Jednostka</v>
      </c>
      <c r="M145" s="353" t="str">
        <f>IF(B145="","",IF(COUNTIF(F145,"*sfue*")&gt;0,"Unijne",IF(COUNTIF(F145,"*BO/*")&gt;0,"BO","Pozostałe")))</f>
        <v>Pozostałe</v>
      </c>
      <c r="N145" s="353" t="str">
        <f>IF(B145="","",IF(COUNTIF(B145,"*/V/*")&gt;0,"Oświatowe","Pozaoświatowe"))</f>
        <v>Oświatowe</v>
      </c>
      <c r="O145" s="353" t="str">
        <f>IF(B145="","",IF(OR(COUNTIF(F145,"GZ*")&gt;0,COUNTIF(F145,"PZ*")&gt;0),"tak","nie"))</f>
        <v>nie</v>
      </c>
      <c r="P145" s="353" t="str">
        <f>IF(B145="","",IF(OR(LEFT(E145,3)="401",LEFT(E145,3)="479",LEFT(E145,3)="474",LEFT(E145,3)="475"),"Wynagrodz.",IF(OR(LEFT(E145,3)="417",LEFT(E145,3)="484"),"Um. zlecenia",IF(OR(LEFT(E145,3)="411",LEFT(E145,3)="412",LEFT(E145,3)="471",LEFT(E145,3)="485"),"Pochodne",IF(OR(LEFT(E145,3)="404",LEFT(E145,3)="480"),"13-tki","Rzeczowe")))))</f>
        <v>Pochodne</v>
      </c>
      <c r="Q145" s="353" t="str">
        <f>IF(B145="","",IF(OR(COUNTIF(F145,"FPU*")&gt;0,COUNTIF(F145,"*UU*")&gt;0,COUNTIF(F145,"*UNICEF*")&gt;0),"tak","nie"))</f>
        <v>nie</v>
      </c>
      <c r="R145" s="353" t="str">
        <f>IF(B145="","",IF(OR(COUNTIF(F145,"MW*")&gt;0,COUNTIF(F145,"OF*")&gt;0),"tak","nie"))</f>
        <v>nie</v>
      </c>
      <c r="S145" s="354" t="str">
        <f>IF(F145="","",E145&amp;" "&amp;F145)</f>
        <v>4710 GMMW</v>
      </c>
      <c r="T145" s="355">
        <f>IF(F145="","",VLOOKUP(B145,'Porządk. zadań'!$A$1:$C$673,3,0))</f>
        <v>106</v>
      </c>
      <c r="U145" s="356" t="str">
        <f>IF(F145="","",IF(LEFT(B145,1)="B",MID(B145,FIND("x",SUBSTITUTE(B145,"/","x",1))+1,FIND("x",SUBSTITUTE(B145,"/","x",2))-FIND("x",SUBSTITUTE(B145,"/","x",1))-1),MID(B145,FIND("x",SUBSTITUTE(B145,"/","x",2))+1,FIND("x",SUBSTITUTE(B145,"/","x",3))-FIND("x",SUBSTITUTE(B145,"/","x",2))-1)))</f>
        <v>V</v>
      </c>
      <c r="V145" s="356" t="str">
        <f>IF(F145="","",IF(LEFT(B145,1)="B",MID(B145,FIND("-",SUBSTITUTE(B145,"/","-",1))+1,FIND("-",SUBSTITUTE(B145,"/","-",3))-FIND("-",SUBSTITUTE(B145,"/","-",1))-1),SUBSTITUTE(MID(B145,FIND("-",SUBSTITUTE(B145,"/","-",2))+1,FIND("-",SUBSTITUTE(B145,"/","-",4))-FIND("-",SUBSTITUTE(B145,"/","-",2))-1),"P","")))</f>
        <v>V/1</v>
      </c>
      <c r="W145" s="356" t="str">
        <f>IF(F145="","",IF(LEFT(B145,1)="B",IF(LEN(B145)-LEN(SUBSTITUTE(B145,"/",""))=4,LEFT(B145,FIND("x",SUBSTITUTE(B145,"/","x",4))-1),B145),IF(LEN(B145)-LEN(SUBSTITUTE(B145,"/",""))=5,LEFT(B145,FIND("x",SUBSTITUTE(B145,"/","x",5))-1),B145)))</f>
        <v>B/V/1/8</v>
      </c>
      <c r="X145" s="356" t="str">
        <f>IF(F145="","",IF(LEFT(B145,1)="B",IF(F145="","",IF(LEN(B145)-LEN(SUBSTITUTE(B145,"/",""))=4,B145,"-")),IF(LEN(B145)-LEN(SUBSTITUTE(B145,"/",""))=5,B145,"-")))</f>
        <v>B/V/1/8/1</v>
      </c>
    </row>
    <row r="146" spans="1:24">
      <c r="A146" s="345" t="s">
        <v>780</v>
      </c>
      <c r="B146" s="345" t="s">
        <v>72</v>
      </c>
      <c r="C146" s="346" t="s">
        <v>73</v>
      </c>
      <c r="D146" s="348">
        <v>80120</v>
      </c>
      <c r="E146" s="357">
        <v>4740</v>
      </c>
      <c r="F146" s="345" t="s">
        <v>2071</v>
      </c>
      <c r="G146" s="349">
        <v>24500</v>
      </c>
      <c r="H146" s="350">
        <v>24500</v>
      </c>
      <c r="I146" s="351"/>
      <c r="J146" s="352" t="str">
        <f>IF(A146="","",A146&amp;" "&amp;B146&amp;" "&amp;TEXT(D146,"00000")&amp;" "&amp;TEXT(E146,"0000")&amp;" "&amp;F146)</f>
        <v>DBFO B/V/1/8/1 80120 4740 FPUG10</v>
      </c>
      <c r="K146" s="352" t="str">
        <f>IF(B146="","",B146&amp;" "&amp;TEXT(D146,"00000")&amp;" "&amp;TEXT(E146,"0000")&amp;" "&amp;F146)</f>
        <v>B/V/1/8/1 80120 4740 FPUG10</v>
      </c>
      <c r="L146" s="353" t="str">
        <f>IF(B146="","",IF(OR(A146="DBFO",A146="OPS",A146="ŚDS",A146="SDS"),"Jednostka","Urząd"))</f>
        <v>Jednostka</v>
      </c>
      <c r="M146" s="353" t="str">
        <f>IF(B146="","",IF(COUNTIF(F146,"*sfue*")&gt;0,"Unijne",IF(COUNTIF(F146,"*BO/*")&gt;0,"BO","Pozostałe")))</f>
        <v>Pozostałe</v>
      </c>
      <c r="N146" s="353" t="str">
        <f>IF(B146="","",IF(COUNTIF(B146,"*/V/*")&gt;0,"Oświatowe","Pozaoświatowe"))</f>
        <v>Oświatowe</v>
      </c>
      <c r="O146" s="353" t="str">
        <f>IF(B146="","",IF(OR(COUNTIF(F146,"GZ*")&gt;0,COUNTIF(F146,"PZ*")&gt;0),"tak","nie"))</f>
        <v>nie</v>
      </c>
      <c r="P146" s="353" t="str">
        <f>IF(B146="","",IF(OR(LEFT(E146,3)="401",LEFT(E146,3)="479",LEFT(E146,3)="474",LEFT(E146,3)="475"),"Wynagrodz.",IF(OR(LEFT(E146,3)="417",LEFT(E146,3)="484"),"Um. zlecenia",IF(OR(LEFT(E146,3)="411",LEFT(E146,3)="412",LEFT(E146,3)="471",LEFT(E146,3)="485"),"Pochodne",IF(OR(LEFT(E146,3)="404",LEFT(E146,3)="480"),"13-tki","Rzeczowe")))))</f>
        <v>Wynagrodz.</v>
      </c>
      <c r="Q146" s="353" t="str">
        <f>IF(B146="","",IF(OR(COUNTIF(F146,"FPU*")&gt;0,COUNTIF(F146,"*UU*")&gt;0,COUNTIF(F146,"*UNICEF*")&gt;0),"tak","nie"))</f>
        <v>tak</v>
      </c>
      <c r="R146" s="353" t="str">
        <f>IF(B146="","",IF(OR(COUNTIF(F146,"MW*")&gt;0,COUNTIF(F146,"OF*")&gt;0),"tak","nie"))</f>
        <v>nie</v>
      </c>
      <c r="S146" s="354" t="str">
        <f>IF(F146="","",E146&amp;" "&amp;F146)</f>
        <v>4740 FPUG10</v>
      </c>
      <c r="T146" s="355">
        <f>IF(F146="","",VLOOKUP(B146,'Porządk. zadań'!$A$1:$C$673,3,0))</f>
        <v>106</v>
      </c>
      <c r="U146" s="356" t="str">
        <f>IF(F146="","",IF(LEFT(B146,1)="B",MID(B146,FIND("x",SUBSTITUTE(B146,"/","x",1))+1,FIND("x",SUBSTITUTE(B146,"/","x",2))-FIND("x",SUBSTITUTE(B146,"/","x",1))-1),MID(B146,FIND("x",SUBSTITUTE(B146,"/","x",2))+1,FIND("x",SUBSTITUTE(B146,"/","x",3))-FIND("x",SUBSTITUTE(B146,"/","x",2))-1)))</f>
        <v>V</v>
      </c>
      <c r="V146" s="356" t="str">
        <f>IF(F146="","",IF(LEFT(B146,1)="B",MID(B146,FIND("-",SUBSTITUTE(B146,"/","-",1))+1,FIND("-",SUBSTITUTE(B146,"/","-",3))-FIND("-",SUBSTITUTE(B146,"/","-",1))-1),SUBSTITUTE(MID(B146,FIND("-",SUBSTITUTE(B146,"/","-",2))+1,FIND("-",SUBSTITUTE(B146,"/","-",4))-FIND("-",SUBSTITUTE(B146,"/","-",2))-1),"P","")))</f>
        <v>V/1</v>
      </c>
      <c r="W146" s="356" t="str">
        <f>IF(F146="","",IF(LEFT(B146,1)="B",IF(LEN(B146)-LEN(SUBSTITUTE(B146,"/",""))=4,LEFT(B146,FIND("x",SUBSTITUTE(B146,"/","x",4))-1),B146),IF(LEN(B146)-LEN(SUBSTITUTE(B146,"/",""))=5,LEFT(B146,FIND("x",SUBSTITUTE(B146,"/","x",5))-1),B146)))</f>
        <v>B/V/1/8</v>
      </c>
      <c r="X146" s="356" t="str">
        <f>IF(F146="","",IF(LEFT(B146,1)="B",IF(F146="","",IF(LEN(B146)-LEN(SUBSTITUTE(B146,"/",""))=4,B146,"-")),IF(LEN(B146)-LEN(SUBSTITUTE(B146,"/",""))=5,B146,"-")))</f>
        <v>B/V/1/8/1</v>
      </c>
    </row>
    <row r="147" spans="1:24">
      <c r="A147" s="345" t="s">
        <v>780</v>
      </c>
      <c r="B147" s="345" t="s">
        <v>72</v>
      </c>
      <c r="C147" s="346" t="s">
        <v>73</v>
      </c>
      <c r="D147" s="348">
        <v>80120</v>
      </c>
      <c r="E147" s="357">
        <v>4740</v>
      </c>
      <c r="F147" s="345" t="s">
        <v>2073</v>
      </c>
      <c r="G147" s="349">
        <v>1391</v>
      </c>
      <c r="H147" s="350">
        <v>1391</v>
      </c>
      <c r="I147" s="351"/>
      <c r="J147" s="352" t="str">
        <f>IF(A147="","",A147&amp;" "&amp;B147&amp;" "&amp;TEXT(D147,"00000")&amp;" "&amp;TEXT(E147,"0000")&amp;" "&amp;F147)</f>
        <v>DBFO B/V/1/8/1 80120 4740 FPUP10</v>
      </c>
      <c r="K147" s="352" t="str">
        <f>IF(B147="","",B147&amp;" "&amp;TEXT(D147,"00000")&amp;" "&amp;TEXT(E147,"0000")&amp;" "&amp;F147)</f>
        <v>B/V/1/8/1 80120 4740 FPUP10</v>
      </c>
      <c r="L147" s="353" t="str">
        <f>IF(B147="","",IF(OR(A147="DBFO",A147="OPS",A147="ŚDS",A147="SDS"),"Jednostka","Urząd"))</f>
        <v>Jednostka</v>
      </c>
      <c r="M147" s="353" t="str">
        <f>IF(B147="","",IF(COUNTIF(F147,"*sfue*")&gt;0,"Unijne",IF(COUNTIF(F147,"*BO/*")&gt;0,"BO","Pozostałe")))</f>
        <v>Pozostałe</v>
      </c>
      <c r="N147" s="353" t="str">
        <f>IF(B147="","",IF(COUNTIF(B147,"*/V/*")&gt;0,"Oświatowe","Pozaoświatowe"))</f>
        <v>Oświatowe</v>
      </c>
      <c r="O147" s="353" t="str">
        <f>IF(B147="","",IF(OR(COUNTIF(F147,"GZ*")&gt;0,COUNTIF(F147,"PZ*")&gt;0),"tak","nie"))</f>
        <v>nie</v>
      </c>
      <c r="P147" s="353" t="str">
        <f>IF(B147="","",IF(OR(LEFT(E147,3)="401",LEFT(E147,3)="479",LEFT(E147,3)="474",LEFT(E147,3)="475"),"Wynagrodz.",IF(OR(LEFT(E147,3)="417",LEFT(E147,3)="484"),"Um. zlecenia",IF(OR(LEFT(E147,3)="411",LEFT(E147,3)="412",LEFT(E147,3)="471",LEFT(E147,3)="485"),"Pochodne",IF(OR(LEFT(E147,3)="404",LEFT(E147,3)="480"),"13-tki","Rzeczowe")))))</f>
        <v>Wynagrodz.</v>
      </c>
      <c r="Q147" s="353" t="str">
        <f>IF(B147="","",IF(OR(COUNTIF(F147,"FPU*")&gt;0,COUNTIF(F147,"*UU*")&gt;0,COUNTIF(F147,"*UNICEF*")&gt;0),"tak","nie"))</f>
        <v>tak</v>
      </c>
      <c r="R147" s="353" t="str">
        <f>IF(B147="","",IF(OR(COUNTIF(F147,"MW*")&gt;0,COUNTIF(F147,"OF*")&gt;0),"tak","nie"))</f>
        <v>nie</v>
      </c>
      <c r="S147" s="354" t="str">
        <f>IF(F147="","",E147&amp;" "&amp;F147)</f>
        <v>4740 FPUP10</v>
      </c>
      <c r="T147" s="355">
        <f>IF(F147="","",VLOOKUP(B147,'Porządk. zadań'!$A$1:$C$673,3,0))</f>
        <v>106</v>
      </c>
      <c r="U147" s="356" t="str">
        <f>IF(F147="","",IF(LEFT(B147,1)="B",MID(B147,FIND("x",SUBSTITUTE(B147,"/","x",1))+1,FIND("x",SUBSTITUTE(B147,"/","x",2))-FIND("x",SUBSTITUTE(B147,"/","x",1))-1),MID(B147,FIND("x",SUBSTITUTE(B147,"/","x",2))+1,FIND("x",SUBSTITUTE(B147,"/","x",3))-FIND("x",SUBSTITUTE(B147,"/","x",2))-1)))</f>
        <v>V</v>
      </c>
      <c r="V147" s="356" t="str">
        <f>IF(F147="","",IF(LEFT(B147,1)="B",MID(B147,FIND("-",SUBSTITUTE(B147,"/","-",1))+1,FIND("-",SUBSTITUTE(B147,"/","-",3))-FIND("-",SUBSTITUTE(B147,"/","-",1))-1),SUBSTITUTE(MID(B147,FIND("-",SUBSTITUTE(B147,"/","-",2))+1,FIND("-",SUBSTITUTE(B147,"/","-",4))-FIND("-",SUBSTITUTE(B147,"/","-",2))-1),"P","")))</f>
        <v>V/1</v>
      </c>
      <c r="W147" s="356" t="str">
        <f>IF(F147="","",IF(LEFT(B147,1)="B",IF(LEN(B147)-LEN(SUBSTITUTE(B147,"/",""))=4,LEFT(B147,FIND("x",SUBSTITUTE(B147,"/","x",4))-1),B147),IF(LEN(B147)-LEN(SUBSTITUTE(B147,"/",""))=5,LEFT(B147,FIND("x",SUBSTITUTE(B147,"/","x",5))-1),B147)))</f>
        <v>B/V/1/8</v>
      </c>
      <c r="X147" s="356" t="str">
        <f>IF(F147="","",IF(LEFT(B147,1)="B",IF(F147="","",IF(LEN(B147)-LEN(SUBSTITUTE(B147,"/",""))=4,B147,"-")),IF(LEN(B147)-LEN(SUBSTITUTE(B147,"/",""))=5,B147,"-")))</f>
        <v>B/V/1/8/1</v>
      </c>
    </row>
    <row r="148" spans="1:24">
      <c r="A148" s="345" t="s">
        <v>780</v>
      </c>
      <c r="B148" s="345" t="s">
        <v>72</v>
      </c>
      <c r="C148" s="346" t="s">
        <v>73</v>
      </c>
      <c r="D148" s="348">
        <v>80120</v>
      </c>
      <c r="E148" s="357">
        <v>4750</v>
      </c>
      <c r="F148" s="345" t="s">
        <v>2071</v>
      </c>
      <c r="G148" s="349">
        <v>209441</v>
      </c>
      <c r="H148" s="350">
        <v>209441</v>
      </c>
      <c r="I148" s="351"/>
      <c r="J148" s="352" t="str">
        <f>IF(A148="","",A148&amp;" "&amp;B148&amp;" "&amp;TEXT(D148,"00000")&amp;" "&amp;TEXT(E148,"0000")&amp;" "&amp;F148)</f>
        <v>DBFO B/V/1/8/1 80120 4750 FPUG10</v>
      </c>
      <c r="K148" s="352" t="str">
        <f>IF(B148="","",B148&amp;" "&amp;TEXT(D148,"00000")&amp;" "&amp;TEXT(E148,"0000")&amp;" "&amp;F148)</f>
        <v>B/V/1/8/1 80120 4750 FPUG10</v>
      </c>
      <c r="L148" s="353" t="str">
        <f>IF(B148="","",IF(OR(A148="DBFO",A148="OPS",A148="ŚDS",A148="SDS"),"Jednostka","Urząd"))</f>
        <v>Jednostka</v>
      </c>
      <c r="M148" s="353" t="str">
        <f>IF(B148="","",IF(COUNTIF(F148,"*sfue*")&gt;0,"Unijne",IF(COUNTIF(F148,"*BO/*")&gt;0,"BO","Pozostałe")))</f>
        <v>Pozostałe</v>
      </c>
      <c r="N148" s="353" t="str">
        <f>IF(B148="","",IF(COUNTIF(B148,"*/V/*")&gt;0,"Oświatowe","Pozaoświatowe"))</f>
        <v>Oświatowe</v>
      </c>
      <c r="O148" s="353" t="str">
        <f>IF(B148="","",IF(OR(COUNTIF(F148,"GZ*")&gt;0,COUNTIF(F148,"PZ*")&gt;0),"tak","nie"))</f>
        <v>nie</v>
      </c>
      <c r="P148" s="353" t="str">
        <f>IF(B148="","",IF(OR(LEFT(E148,3)="401",LEFT(E148,3)="479",LEFT(E148,3)="474",LEFT(E148,3)="475"),"Wynagrodz.",IF(OR(LEFT(E148,3)="417",LEFT(E148,3)="484"),"Um. zlecenia",IF(OR(LEFT(E148,3)="411",LEFT(E148,3)="412",LEFT(E148,3)="471",LEFT(E148,3)="485"),"Pochodne",IF(OR(LEFT(E148,3)="404",LEFT(E148,3)="480"),"13-tki","Rzeczowe")))))</f>
        <v>Wynagrodz.</v>
      </c>
      <c r="Q148" s="353" t="str">
        <f>IF(B148="","",IF(OR(COUNTIF(F148,"FPU*")&gt;0,COUNTIF(F148,"*UU*")&gt;0,COUNTIF(F148,"*UNICEF*")&gt;0),"tak","nie"))</f>
        <v>tak</v>
      </c>
      <c r="R148" s="353" t="str">
        <f>IF(B148="","",IF(OR(COUNTIF(F148,"MW*")&gt;0,COUNTIF(F148,"OF*")&gt;0),"tak","nie"))</f>
        <v>nie</v>
      </c>
      <c r="S148" s="354" t="str">
        <f>IF(F148="","",E148&amp;" "&amp;F148)</f>
        <v>4750 FPUG10</v>
      </c>
      <c r="T148" s="355">
        <f>IF(F148="","",VLOOKUP(B148,'Porządk. zadań'!$A$1:$C$673,3,0))</f>
        <v>106</v>
      </c>
      <c r="U148" s="356" t="str">
        <f>IF(F148="","",IF(LEFT(B148,1)="B",MID(B148,FIND("x",SUBSTITUTE(B148,"/","x",1))+1,FIND("x",SUBSTITUTE(B148,"/","x",2))-FIND("x",SUBSTITUTE(B148,"/","x",1))-1),MID(B148,FIND("x",SUBSTITUTE(B148,"/","x",2))+1,FIND("x",SUBSTITUTE(B148,"/","x",3))-FIND("x",SUBSTITUTE(B148,"/","x",2))-1)))</f>
        <v>V</v>
      </c>
      <c r="V148" s="356" t="str">
        <f>IF(F148="","",IF(LEFT(B148,1)="B",MID(B148,FIND("-",SUBSTITUTE(B148,"/","-",1))+1,FIND("-",SUBSTITUTE(B148,"/","-",3))-FIND("-",SUBSTITUTE(B148,"/","-",1))-1),SUBSTITUTE(MID(B148,FIND("-",SUBSTITUTE(B148,"/","-",2))+1,FIND("-",SUBSTITUTE(B148,"/","-",4))-FIND("-",SUBSTITUTE(B148,"/","-",2))-1),"P","")))</f>
        <v>V/1</v>
      </c>
      <c r="W148" s="356" t="str">
        <f>IF(F148="","",IF(LEFT(B148,1)="B",IF(LEN(B148)-LEN(SUBSTITUTE(B148,"/",""))=4,LEFT(B148,FIND("x",SUBSTITUTE(B148,"/","x",4))-1),B148),IF(LEN(B148)-LEN(SUBSTITUTE(B148,"/",""))=5,LEFT(B148,FIND("x",SUBSTITUTE(B148,"/","x",5))-1),B148)))</f>
        <v>B/V/1/8</v>
      </c>
      <c r="X148" s="356" t="str">
        <f>IF(F148="","",IF(LEFT(B148,1)="B",IF(F148="","",IF(LEN(B148)-LEN(SUBSTITUTE(B148,"/",""))=4,B148,"-")),IF(LEN(B148)-LEN(SUBSTITUTE(B148,"/",""))=5,B148,"-")))</f>
        <v>B/V/1/8/1</v>
      </c>
    </row>
    <row r="149" spans="1:24">
      <c r="A149" s="345" t="s">
        <v>780</v>
      </c>
      <c r="B149" s="345" t="s">
        <v>72</v>
      </c>
      <c r="C149" s="346" t="s">
        <v>73</v>
      </c>
      <c r="D149" s="348">
        <v>80120</v>
      </c>
      <c r="E149" s="357">
        <v>4750</v>
      </c>
      <c r="F149" s="345" t="s">
        <v>2073</v>
      </c>
      <c r="G149" s="349">
        <v>13618</v>
      </c>
      <c r="H149" s="350">
        <v>13618</v>
      </c>
      <c r="I149" s="351"/>
      <c r="J149" s="352" t="str">
        <f>IF(A149="","",A149&amp;" "&amp;B149&amp;" "&amp;TEXT(D149,"00000")&amp;" "&amp;TEXT(E149,"0000")&amp;" "&amp;F149)</f>
        <v>DBFO B/V/1/8/1 80120 4750 FPUP10</v>
      </c>
      <c r="K149" s="352" t="str">
        <f>IF(B149="","",B149&amp;" "&amp;TEXT(D149,"00000")&amp;" "&amp;TEXT(E149,"0000")&amp;" "&amp;F149)</f>
        <v>B/V/1/8/1 80120 4750 FPUP10</v>
      </c>
      <c r="L149" s="353" t="str">
        <f>IF(B149="","",IF(OR(A149="DBFO",A149="OPS",A149="ŚDS",A149="SDS"),"Jednostka","Urząd"))</f>
        <v>Jednostka</v>
      </c>
      <c r="M149" s="353" t="str">
        <f>IF(B149="","",IF(COUNTIF(F149,"*sfue*")&gt;0,"Unijne",IF(COUNTIF(F149,"*BO/*")&gt;0,"BO","Pozostałe")))</f>
        <v>Pozostałe</v>
      </c>
      <c r="N149" s="353" t="str">
        <f>IF(B149="","",IF(COUNTIF(B149,"*/V/*")&gt;0,"Oświatowe","Pozaoświatowe"))</f>
        <v>Oświatowe</v>
      </c>
      <c r="O149" s="353" t="str">
        <f>IF(B149="","",IF(OR(COUNTIF(F149,"GZ*")&gt;0,COUNTIF(F149,"PZ*")&gt;0),"tak","nie"))</f>
        <v>nie</v>
      </c>
      <c r="P149" s="353" t="str">
        <f>IF(B149="","",IF(OR(LEFT(E149,3)="401",LEFT(E149,3)="479",LEFT(E149,3)="474",LEFT(E149,3)="475"),"Wynagrodz.",IF(OR(LEFT(E149,3)="417",LEFT(E149,3)="484"),"Um. zlecenia",IF(OR(LEFT(E149,3)="411",LEFT(E149,3)="412",LEFT(E149,3)="471",LEFT(E149,3)="485"),"Pochodne",IF(OR(LEFT(E149,3)="404",LEFT(E149,3)="480"),"13-tki","Rzeczowe")))))</f>
        <v>Wynagrodz.</v>
      </c>
      <c r="Q149" s="353" t="str">
        <f>IF(B149="","",IF(OR(COUNTIF(F149,"FPU*")&gt;0,COUNTIF(F149,"*UU*")&gt;0,COUNTIF(F149,"*UNICEF*")&gt;0),"tak","nie"))</f>
        <v>tak</v>
      </c>
      <c r="R149" s="353" t="str">
        <f>IF(B149="","",IF(OR(COUNTIF(F149,"MW*")&gt;0,COUNTIF(F149,"OF*")&gt;0),"tak","nie"))</f>
        <v>nie</v>
      </c>
      <c r="S149" s="354" t="str">
        <f>IF(F149="","",E149&amp;" "&amp;F149)</f>
        <v>4750 FPUP10</v>
      </c>
      <c r="T149" s="355">
        <f>IF(F149="","",VLOOKUP(B149,'Porządk. zadań'!$A$1:$C$673,3,0))</f>
        <v>106</v>
      </c>
      <c r="U149" s="356" t="str">
        <f>IF(F149="","",IF(LEFT(B149,1)="B",MID(B149,FIND("x",SUBSTITUTE(B149,"/","x",1))+1,FIND("x",SUBSTITUTE(B149,"/","x",2))-FIND("x",SUBSTITUTE(B149,"/","x",1))-1),MID(B149,FIND("x",SUBSTITUTE(B149,"/","x",2))+1,FIND("x",SUBSTITUTE(B149,"/","x",3))-FIND("x",SUBSTITUTE(B149,"/","x",2))-1)))</f>
        <v>V</v>
      </c>
      <c r="V149" s="356" t="str">
        <f>IF(F149="","",IF(LEFT(B149,1)="B",MID(B149,FIND("-",SUBSTITUTE(B149,"/","-",1))+1,FIND("-",SUBSTITUTE(B149,"/","-",3))-FIND("-",SUBSTITUTE(B149,"/","-",1))-1),SUBSTITUTE(MID(B149,FIND("-",SUBSTITUTE(B149,"/","-",2))+1,FIND("-",SUBSTITUTE(B149,"/","-",4))-FIND("-",SUBSTITUTE(B149,"/","-",2))-1),"P","")))</f>
        <v>V/1</v>
      </c>
      <c r="W149" s="356" t="str">
        <f>IF(F149="","",IF(LEFT(B149,1)="B",IF(LEN(B149)-LEN(SUBSTITUTE(B149,"/",""))=4,LEFT(B149,FIND("x",SUBSTITUTE(B149,"/","x",4))-1),B149),IF(LEN(B149)-LEN(SUBSTITUTE(B149,"/",""))=5,LEFT(B149,FIND("x",SUBSTITUTE(B149,"/","x",5))-1),B149)))</f>
        <v>B/V/1/8</v>
      </c>
      <c r="X149" s="356" t="str">
        <f>IF(F149="","",IF(LEFT(B149,1)="B",IF(F149="","",IF(LEN(B149)-LEN(SUBSTITUTE(B149,"/",""))=4,B149,"-")),IF(LEN(B149)-LEN(SUBSTITUTE(B149,"/",""))=5,B149,"-")))</f>
        <v>B/V/1/8/1</v>
      </c>
    </row>
    <row r="150" spans="1:24">
      <c r="A150" s="345" t="s">
        <v>780</v>
      </c>
      <c r="B150" s="345" t="s">
        <v>72</v>
      </c>
      <c r="C150" s="346" t="s">
        <v>73</v>
      </c>
      <c r="D150" s="348">
        <v>80120</v>
      </c>
      <c r="E150" s="357">
        <v>4790</v>
      </c>
      <c r="F150" s="345" t="s">
        <v>2069</v>
      </c>
      <c r="G150" s="349">
        <v>18170383</v>
      </c>
      <c r="H150" s="350">
        <v>18170380.91</v>
      </c>
      <c r="I150" s="351"/>
      <c r="J150" s="352" t="str">
        <f>IF(A150="","",A150&amp;" "&amp;B150&amp;" "&amp;TEXT(D150,"00000")&amp;" "&amp;TEXT(E150,"0000")&amp;" "&amp;F150)</f>
        <v>DBFO B/V/1/8/1 80120 4790 GMMW</v>
      </c>
      <c r="K150" s="352" t="str">
        <f>IF(B150="","",B150&amp;" "&amp;TEXT(D150,"00000")&amp;" "&amp;TEXT(E150,"0000")&amp;" "&amp;F150)</f>
        <v>B/V/1/8/1 80120 4790 GMMW</v>
      </c>
      <c r="L150" s="353" t="str">
        <f>IF(B150="","",IF(OR(A150="DBFO",A150="OPS",A150="ŚDS",A150="SDS"),"Jednostka","Urząd"))</f>
        <v>Jednostka</v>
      </c>
      <c r="M150" s="353" t="str">
        <f>IF(B150="","",IF(COUNTIF(F150,"*sfue*")&gt;0,"Unijne",IF(COUNTIF(F150,"*BO/*")&gt;0,"BO","Pozostałe")))</f>
        <v>Pozostałe</v>
      </c>
      <c r="N150" s="353" t="str">
        <f>IF(B150="","",IF(COUNTIF(B150,"*/V/*")&gt;0,"Oświatowe","Pozaoświatowe"))</f>
        <v>Oświatowe</v>
      </c>
      <c r="O150" s="353" t="str">
        <f>IF(B150="","",IF(OR(COUNTIF(F150,"GZ*")&gt;0,COUNTIF(F150,"PZ*")&gt;0),"tak","nie"))</f>
        <v>nie</v>
      </c>
      <c r="P150" s="353" t="str">
        <f>IF(B150="","",IF(OR(LEFT(E150,3)="401",LEFT(E150,3)="479",LEFT(E150,3)="474",LEFT(E150,3)="475"),"Wynagrodz.",IF(OR(LEFT(E150,3)="417",LEFT(E150,3)="484"),"Um. zlecenia",IF(OR(LEFT(E150,3)="411",LEFT(E150,3)="412",LEFT(E150,3)="471",LEFT(E150,3)="485"),"Pochodne",IF(OR(LEFT(E150,3)="404",LEFT(E150,3)="480"),"13-tki","Rzeczowe")))))</f>
        <v>Wynagrodz.</v>
      </c>
      <c r="Q150" s="353" t="str">
        <f>IF(B150="","",IF(OR(COUNTIF(F150,"FPU*")&gt;0,COUNTIF(F150,"*UU*")&gt;0,COUNTIF(F150,"*UNICEF*")&gt;0),"tak","nie"))</f>
        <v>nie</v>
      </c>
      <c r="R150" s="353" t="str">
        <f>IF(B150="","",IF(OR(COUNTIF(F150,"MW*")&gt;0,COUNTIF(F150,"OF*")&gt;0),"tak","nie"))</f>
        <v>nie</v>
      </c>
      <c r="S150" s="354" t="str">
        <f>IF(F150="","",E150&amp;" "&amp;F150)</f>
        <v>4790 GMMW</v>
      </c>
      <c r="T150" s="355">
        <f>IF(F150="","",VLOOKUP(B150,'Porządk. zadań'!$A$1:$C$673,3,0))</f>
        <v>106</v>
      </c>
      <c r="U150" s="356" t="str">
        <f>IF(F150="","",IF(LEFT(B150,1)="B",MID(B150,FIND("x",SUBSTITUTE(B150,"/","x",1))+1,FIND("x",SUBSTITUTE(B150,"/","x",2))-FIND("x",SUBSTITUTE(B150,"/","x",1))-1),MID(B150,FIND("x",SUBSTITUTE(B150,"/","x",2))+1,FIND("x",SUBSTITUTE(B150,"/","x",3))-FIND("x",SUBSTITUTE(B150,"/","x",2))-1)))</f>
        <v>V</v>
      </c>
      <c r="V150" s="356" t="str">
        <f>IF(F150="","",IF(LEFT(B150,1)="B",MID(B150,FIND("-",SUBSTITUTE(B150,"/","-",1))+1,FIND("-",SUBSTITUTE(B150,"/","-",3))-FIND("-",SUBSTITUTE(B150,"/","-",1))-1),SUBSTITUTE(MID(B150,FIND("-",SUBSTITUTE(B150,"/","-",2))+1,FIND("-",SUBSTITUTE(B150,"/","-",4))-FIND("-",SUBSTITUTE(B150,"/","-",2))-1),"P","")))</f>
        <v>V/1</v>
      </c>
      <c r="W150" s="356" t="str">
        <f>IF(F150="","",IF(LEFT(B150,1)="B",IF(LEN(B150)-LEN(SUBSTITUTE(B150,"/",""))=4,LEFT(B150,FIND("x",SUBSTITUTE(B150,"/","x",4))-1),B150),IF(LEN(B150)-LEN(SUBSTITUTE(B150,"/",""))=5,LEFT(B150,FIND("x",SUBSTITUTE(B150,"/","x",5))-1),B150)))</f>
        <v>B/V/1/8</v>
      </c>
      <c r="X150" s="356" t="str">
        <f>IF(F150="","",IF(LEFT(B150,1)="B",IF(F150="","",IF(LEN(B150)-LEN(SUBSTITUTE(B150,"/",""))=4,B150,"-")),IF(LEN(B150)-LEN(SUBSTITUTE(B150,"/",""))=5,B150,"-")))</f>
        <v>B/V/1/8/1</v>
      </c>
    </row>
    <row r="151" spans="1:24">
      <c r="A151" s="345" t="s">
        <v>780</v>
      </c>
      <c r="B151" s="345" t="s">
        <v>72</v>
      </c>
      <c r="C151" s="346" t="s">
        <v>73</v>
      </c>
      <c r="D151" s="347">
        <v>80120</v>
      </c>
      <c r="E151" s="348">
        <v>4800</v>
      </c>
      <c r="F151" s="345" t="s">
        <v>2069</v>
      </c>
      <c r="G151" s="349">
        <v>1438806</v>
      </c>
      <c r="H151" s="350">
        <v>1438804.73</v>
      </c>
      <c r="I151" s="351"/>
      <c r="J151" s="352" t="str">
        <f>IF(A151="","",A151&amp;" "&amp;B151&amp;" "&amp;TEXT(D151,"00000")&amp;" "&amp;TEXT(E151,"0000")&amp;" "&amp;F151)</f>
        <v>DBFO B/V/1/8/1 80120 4800 GMMW</v>
      </c>
      <c r="K151" s="352" t="str">
        <f>IF(B151="","",B151&amp;" "&amp;TEXT(D151,"00000")&amp;" "&amp;TEXT(E151,"0000")&amp;" "&amp;F151)</f>
        <v>B/V/1/8/1 80120 4800 GMMW</v>
      </c>
      <c r="L151" s="353" t="str">
        <f>IF(B151="","",IF(OR(A151="DBFO",A151="OPS",A151="ŚDS",A151="SDS"),"Jednostka","Urząd"))</f>
        <v>Jednostka</v>
      </c>
      <c r="M151" s="353" t="str">
        <f>IF(B151="","",IF(COUNTIF(F151,"*sfue*")&gt;0,"Unijne",IF(COUNTIF(F151,"*BO/*")&gt;0,"BO","Pozostałe")))</f>
        <v>Pozostałe</v>
      </c>
      <c r="N151" s="353" t="str">
        <f>IF(B151="","",IF(COUNTIF(B151,"*/V/*")&gt;0,"Oświatowe","Pozaoświatowe"))</f>
        <v>Oświatowe</v>
      </c>
      <c r="O151" s="353" t="str">
        <f>IF(B151="","",IF(OR(COUNTIF(F151,"GZ*")&gt;0,COUNTIF(F151,"PZ*")&gt;0),"tak","nie"))</f>
        <v>nie</v>
      </c>
      <c r="P151" s="353" t="str">
        <f>IF(B151="","",IF(OR(LEFT(E151,3)="401",LEFT(E151,3)="479",LEFT(E151,3)="474",LEFT(E151,3)="475"),"Wynagrodz.",IF(OR(LEFT(E151,3)="417",LEFT(E151,3)="484"),"Um. zlecenia",IF(OR(LEFT(E151,3)="411",LEFT(E151,3)="412",LEFT(E151,3)="471",LEFT(E151,3)="485"),"Pochodne",IF(OR(LEFT(E151,3)="404",LEFT(E151,3)="480"),"13-tki","Rzeczowe")))))</f>
        <v>13-tki</v>
      </c>
      <c r="Q151" s="353" t="str">
        <f>IF(B151="","",IF(OR(COUNTIF(F151,"FPU*")&gt;0,COUNTIF(F151,"*UU*")&gt;0,COUNTIF(F151,"*UNICEF*")&gt;0),"tak","nie"))</f>
        <v>nie</v>
      </c>
      <c r="R151" s="353" t="str">
        <f>IF(B151="","",IF(OR(COUNTIF(F151,"MW*")&gt;0,COUNTIF(F151,"OF*")&gt;0),"tak","nie"))</f>
        <v>nie</v>
      </c>
      <c r="S151" s="354" t="str">
        <f>IF(F151="","",E151&amp;" "&amp;F151)</f>
        <v>4800 GMMW</v>
      </c>
      <c r="T151" s="355">
        <f>IF(F151="","",VLOOKUP(B151,'Porządk. zadań'!$A$1:$C$673,3,0))</f>
        <v>106</v>
      </c>
      <c r="U151" s="356" t="str">
        <f>IF(F151="","",IF(LEFT(B151,1)="B",MID(B151,FIND("x",SUBSTITUTE(B151,"/","x",1))+1,FIND("x",SUBSTITUTE(B151,"/","x",2))-FIND("x",SUBSTITUTE(B151,"/","x",1))-1),MID(B151,FIND("x",SUBSTITUTE(B151,"/","x",2))+1,FIND("x",SUBSTITUTE(B151,"/","x",3))-FIND("x",SUBSTITUTE(B151,"/","x",2))-1)))</f>
        <v>V</v>
      </c>
      <c r="V151" s="356" t="str">
        <f>IF(F151="","",IF(LEFT(B151,1)="B",MID(B151,FIND("-",SUBSTITUTE(B151,"/","-",1))+1,FIND("-",SUBSTITUTE(B151,"/","-",3))-FIND("-",SUBSTITUTE(B151,"/","-",1))-1),SUBSTITUTE(MID(B151,FIND("-",SUBSTITUTE(B151,"/","-",2))+1,FIND("-",SUBSTITUTE(B151,"/","-",4))-FIND("-",SUBSTITUTE(B151,"/","-",2))-1),"P","")))</f>
        <v>V/1</v>
      </c>
      <c r="W151" s="356" t="str">
        <f>IF(F151="","",IF(LEFT(B151,1)="B",IF(LEN(B151)-LEN(SUBSTITUTE(B151,"/",""))=4,LEFT(B151,FIND("x",SUBSTITUTE(B151,"/","x",4))-1),B151),IF(LEN(B151)-LEN(SUBSTITUTE(B151,"/",""))=5,LEFT(B151,FIND("x",SUBSTITUTE(B151,"/","x",5))-1),B151)))</f>
        <v>B/V/1/8</v>
      </c>
      <c r="X151" s="356" t="str">
        <f>IF(F151="","",IF(LEFT(B151,1)="B",IF(F151="","",IF(LEN(B151)-LEN(SUBSTITUTE(B151,"/",""))=4,B151,"-")),IF(LEN(B151)-LEN(SUBSTITUTE(B151,"/",""))=5,B151,"-")))</f>
        <v>B/V/1/8/1</v>
      </c>
    </row>
    <row r="152" spans="1:24">
      <c r="A152" s="345" t="s">
        <v>780</v>
      </c>
      <c r="B152" s="345" t="s">
        <v>72</v>
      </c>
      <c r="C152" s="346" t="s">
        <v>73</v>
      </c>
      <c r="D152" s="348">
        <v>80120</v>
      </c>
      <c r="E152" s="357">
        <v>4850</v>
      </c>
      <c r="F152" s="345" t="s">
        <v>2071</v>
      </c>
      <c r="G152" s="349">
        <v>48536</v>
      </c>
      <c r="H152" s="350">
        <v>48536</v>
      </c>
      <c r="I152" s="351"/>
      <c r="J152" s="352" t="str">
        <f>IF(A152="","",A152&amp;" "&amp;B152&amp;" "&amp;TEXT(D152,"00000")&amp;" "&amp;TEXT(E152,"0000")&amp;" "&amp;F152)</f>
        <v>DBFO B/V/1/8/1 80120 4850 FPUG10</v>
      </c>
      <c r="K152" s="352" t="str">
        <f>IF(B152="","",B152&amp;" "&amp;TEXT(D152,"00000")&amp;" "&amp;TEXT(E152,"0000")&amp;" "&amp;F152)</f>
        <v>B/V/1/8/1 80120 4850 FPUG10</v>
      </c>
      <c r="L152" s="353" t="str">
        <f>IF(B152="","",IF(OR(A152="DBFO",A152="OPS",A152="ŚDS",A152="SDS"),"Jednostka","Urząd"))</f>
        <v>Jednostka</v>
      </c>
      <c r="M152" s="353" t="str">
        <f>IF(B152="","",IF(COUNTIF(F152,"*sfue*")&gt;0,"Unijne",IF(COUNTIF(F152,"*BO/*")&gt;0,"BO","Pozostałe")))</f>
        <v>Pozostałe</v>
      </c>
      <c r="N152" s="353" t="str">
        <f>IF(B152="","",IF(COUNTIF(B152,"*/V/*")&gt;0,"Oświatowe","Pozaoświatowe"))</f>
        <v>Oświatowe</v>
      </c>
      <c r="O152" s="353" t="str">
        <f>IF(B152="","",IF(OR(COUNTIF(F152,"GZ*")&gt;0,COUNTIF(F152,"PZ*")&gt;0),"tak","nie"))</f>
        <v>nie</v>
      </c>
      <c r="P152" s="353" t="str">
        <f>IF(B152="","",IF(OR(LEFT(E152,3)="401",LEFT(E152,3)="479",LEFT(E152,3)="474",LEFT(E152,3)="475"),"Wynagrodz.",IF(OR(LEFT(E152,3)="417",LEFT(E152,3)="484"),"Um. zlecenia",IF(OR(LEFT(E152,3)="411",LEFT(E152,3)="412",LEFT(E152,3)="471",LEFT(E152,3)="485"),"Pochodne",IF(OR(LEFT(E152,3)="404",LEFT(E152,3)="480"),"13-tki","Rzeczowe")))))</f>
        <v>Pochodne</v>
      </c>
      <c r="Q152" s="353" t="str">
        <f>IF(B152="","",IF(OR(COUNTIF(F152,"FPU*")&gt;0,COUNTIF(F152,"*UU*")&gt;0,COUNTIF(F152,"*UNICEF*")&gt;0),"tak","nie"))</f>
        <v>tak</v>
      </c>
      <c r="R152" s="353" t="str">
        <f>IF(B152="","",IF(OR(COUNTIF(F152,"MW*")&gt;0,COUNTIF(F152,"OF*")&gt;0),"tak","nie"))</f>
        <v>nie</v>
      </c>
      <c r="S152" s="354" t="str">
        <f>IF(F152="","",E152&amp;" "&amp;F152)</f>
        <v>4850 FPUG10</v>
      </c>
      <c r="T152" s="355">
        <f>IF(F152="","",VLOOKUP(B152,'Porządk. zadań'!$A$1:$C$673,3,0))</f>
        <v>106</v>
      </c>
      <c r="U152" s="356" t="str">
        <f>IF(F152="","",IF(LEFT(B152,1)="B",MID(B152,FIND("x",SUBSTITUTE(B152,"/","x",1))+1,FIND("x",SUBSTITUTE(B152,"/","x",2))-FIND("x",SUBSTITUTE(B152,"/","x",1))-1),MID(B152,FIND("x",SUBSTITUTE(B152,"/","x",2))+1,FIND("x",SUBSTITUTE(B152,"/","x",3))-FIND("x",SUBSTITUTE(B152,"/","x",2))-1)))</f>
        <v>V</v>
      </c>
      <c r="V152" s="356" t="str">
        <f>IF(F152="","",IF(LEFT(B152,1)="B",MID(B152,FIND("-",SUBSTITUTE(B152,"/","-",1))+1,FIND("-",SUBSTITUTE(B152,"/","-",3))-FIND("-",SUBSTITUTE(B152,"/","-",1))-1),SUBSTITUTE(MID(B152,FIND("-",SUBSTITUTE(B152,"/","-",2))+1,FIND("-",SUBSTITUTE(B152,"/","-",4))-FIND("-",SUBSTITUTE(B152,"/","-",2))-1),"P","")))</f>
        <v>V/1</v>
      </c>
      <c r="W152" s="356" t="str">
        <f>IF(F152="","",IF(LEFT(B152,1)="B",IF(LEN(B152)-LEN(SUBSTITUTE(B152,"/",""))=4,LEFT(B152,FIND("x",SUBSTITUTE(B152,"/","x",4))-1),B152),IF(LEN(B152)-LEN(SUBSTITUTE(B152,"/",""))=5,LEFT(B152,FIND("x",SUBSTITUTE(B152,"/","x",5))-1),B152)))</f>
        <v>B/V/1/8</v>
      </c>
      <c r="X152" s="356" t="str">
        <f>IF(F152="","",IF(LEFT(B152,1)="B",IF(F152="","",IF(LEN(B152)-LEN(SUBSTITUTE(B152,"/",""))=4,B152,"-")),IF(LEN(B152)-LEN(SUBSTITUTE(B152,"/",""))=5,B152,"-")))</f>
        <v>B/V/1/8/1</v>
      </c>
    </row>
    <row r="153" spans="1:24">
      <c r="A153" s="345" t="s">
        <v>780</v>
      </c>
      <c r="B153" s="345" t="s">
        <v>72</v>
      </c>
      <c r="C153" s="346" t="s">
        <v>73</v>
      </c>
      <c r="D153" s="348">
        <v>80120</v>
      </c>
      <c r="E153" s="357">
        <v>4850</v>
      </c>
      <c r="F153" s="345" t="s">
        <v>2073</v>
      </c>
      <c r="G153" s="349">
        <v>2947</v>
      </c>
      <c r="H153" s="350">
        <v>2947</v>
      </c>
      <c r="I153" s="351"/>
      <c r="J153" s="352" t="str">
        <f>IF(A153="","",A153&amp;" "&amp;B153&amp;" "&amp;TEXT(D153,"00000")&amp;" "&amp;TEXT(E153,"0000")&amp;" "&amp;F153)</f>
        <v>DBFO B/V/1/8/1 80120 4850 FPUP10</v>
      </c>
      <c r="K153" s="352" t="str">
        <f>IF(B153="","",B153&amp;" "&amp;TEXT(D153,"00000")&amp;" "&amp;TEXT(E153,"0000")&amp;" "&amp;F153)</f>
        <v>B/V/1/8/1 80120 4850 FPUP10</v>
      </c>
      <c r="L153" s="353" t="str">
        <f>IF(B153="","",IF(OR(A153="DBFO",A153="OPS",A153="ŚDS",A153="SDS"),"Jednostka","Urząd"))</f>
        <v>Jednostka</v>
      </c>
      <c r="M153" s="353" t="str">
        <f>IF(B153="","",IF(COUNTIF(F153,"*sfue*")&gt;0,"Unijne",IF(COUNTIF(F153,"*BO/*")&gt;0,"BO","Pozostałe")))</f>
        <v>Pozostałe</v>
      </c>
      <c r="N153" s="353" t="str">
        <f>IF(B153="","",IF(COUNTIF(B153,"*/V/*")&gt;0,"Oświatowe","Pozaoświatowe"))</f>
        <v>Oświatowe</v>
      </c>
      <c r="O153" s="353" t="str">
        <f>IF(B153="","",IF(OR(COUNTIF(F153,"GZ*")&gt;0,COUNTIF(F153,"PZ*")&gt;0),"tak","nie"))</f>
        <v>nie</v>
      </c>
      <c r="P153" s="353" t="str">
        <f>IF(B153="","",IF(OR(LEFT(E153,3)="401",LEFT(E153,3)="479",LEFT(E153,3)="474",LEFT(E153,3)="475"),"Wynagrodz.",IF(OR(LEFT(E153,3)="417",LEFT(E153,3)="484"),"Um. zlecenia",IF(OR(LEFT(E153,3)="411",LEFT(E153,3)="412",LEFT(E153,3)="471",LEFT(E153,3)="485"),"Pochodne",IF(OR(LEFT(E153,3)="404",LEFT(E153,3)="480"),"13-tki","Rzeczowe")))))</f>
        <v>Pochodne</v>
      </c>
      <c r="Q153" s="353" t="str">
        <f>IF(B153="","",IF(OR(COUNTIF(F153,"FPU*")&gt;0,COUNTIF(F153,"*UU*")&gt;0,COUNTIF(F153,"*UNICEF*")&gt;0),"tak","nie"))</f>
        <v>tak</v>
      </c>
      <c r="R153" s="353" t="str">
        <f>IF(B153="","",IF(OR(COUNTIF(F153,"MW*")&gt;0,COUNTIF(F153,"OF*")&gt;0),"tak","nie"))</f>
        <v>nie</v>
      </c>
      <c r="S153" s="354" t="str">
        <f>IF(F153="","",E153&amp;" "&amp;F153)</f>
        <v>4850 FPUP10</v>
      </c>
      <c r="T153" s="355">
        <f>IF(F153="","",VLOOKUP(B153,'Porządk. zadań'!$A$1:$C$673,3,0))</f>
        <v>106</v>
      </c>
      <c r="U153" s="356" t="str">
        <f>IF(F153="","",IF(LEFT(B153,1)="B",MID(B153,FIND("x",SUBSTITUTE(B153,"/","x",1))+1,FIND("x",SUBSTITUTE(B153,"/","x",2))-FIND("x",SUBSTITUTE(B153,"/","x",1))-1),MID(B153,FIND("x",SUBSTITUTE(B153,"/","x",2))+1,FIND("x",SUBSTITUTE(B153,"/","x",3))-FIND("x",SUBSTITUTE(B153,"/","x",2))-1)))</f>
        <v>V</v>
      </c>
      <c r="V153" s="356" t="str">
        <f>IF(F153="","",IF(LEFT(B153,1)="B",MID(B153,FIND("-",SUBSTITUTE(B153,"/","-",1))+1,FIND("-",SUBSTITUTE(B153,"/","-",3))-FIND("-",SUBSTITUTE(B153,"/","-",1))-1),SUBSTITUTE(MID(B153,FIND("-",SUBSTITUTE(B153,"/","-",2))+1,FIND("-",SUBSTITUTE(B153,"/","-",4))-FIND("-",SUBSTITUTE(B153,"/","-",2))-1),"P","")))</f>
        <v>V/1</v>
      </c>
      <c r="W153" s="356" t="str">
        <f>IF(F153="","",IF(LEFT(B153,1)="B",IF(LEN(B153)-LEN(SUBSTITUTE(B153,"/",""))=4,LEFT(B153,FIND("x",SUBSTITUTE(B153,"/","x",4))-1),B153),IF(LEN(B153)-LEN(SUBSTITUTE(B153,"/",""))=5,LEFT(B153,FIND("x",SUBSTITUTE(B153,"/","x",5))-1),B153)))</f>
        <v>B/V/1/8</v>
      </c>
      <c r="X153" s="356" t="str">
        <f>IF(F153="","",IF(LEFT(B153,1)="B",IF(F153="","",IF(LEN(B153)-LEN(SUBSTITUTE(B153,"/",""))=4,B153,"-")),IF(LEN(B153)-LEN(SUBSTITUTE(B153,"/",""))=5,B153,"-")))</f>
        <v>B/V/1/8/1</v>
      </c>
    </row>
    <row r="154" spans="1:24">
      <c r="A154" s="345" t="s">
        <v>783</v>
      </c>
      <c r="B154" s="345" t="s">
        <v>74</v>
      </c>
      <c r="C154" s="346" t="s">
        <v>75</v>
      </c>
      <c r="D154" s="348">
        <v>80120</v>
      </c>
      <c r="E154" s="357">
        <v>2540</v>
      </c>
      <c r="F154" s="345" t="s">
        <v>2071</v>
      </c>
      <c r="G154" s="349">
        <v>65514</v>
      </c>
      <c r="H154" s="350">
        <v>65514</v>
      </c>
      <c r="I154" s="351"/>
      <c r="J154" s="352" t="str">
        <f>IF(A154="","",A154&amp;" "&amp;B154&amp;" "&amp;TEXT(D154,"00000")&amp;" "&amp;TEXT(E154,"0000")&amp;" "&amp;F154)</f>
        <v>WOW B/V/1/8/2 80120 2540 FPUG10</v>
      </c>
      <c r="K154" s="352" t="str">
        <f>IF(B154="","",B154&amp;" "&amp;TEXT(D154,"00000")&amp;" "&amp;TEXT(E154,"0000")&amp;" "&amp;F154)</f>
        <v>B/V/1/8/2 80120 2540 FPUG10</v>
      </c>
      <c r="L154" s="353" t="str">
        <f>IF(B154="","",IF(OR(A154="DBFO",A154="OPS",A154="ŚDS",A154="SDS"),"Jednostka","Urząd"))</f>
        <v>Urząd</v>
      </c>
      <c r="M154" s="353" t="str">
        <f>IF(B154="","",IF(COUNTIF(F154,"*sfue*")&gt;0,"Unijne",IF(COUNTIF(F154,"*BO/*")&gt;0,"BO","Pozostałe")))</f>
        <v>Pozostałe</v>
      </c>
      <c r="N154" s="353" t="str">
        <f>IF(B154="","",IF(COUNTIF(B154,"*/V/*")&gt;0,"Oświatowe","Pozaoświatowe"))</f>
        <v>Oświatowe</v>
      </c>
      <c r="O154" s="353" t="str">
        <f>IF(B154="","",IF(OR(COUNTIF(F154,"GZ*")&gt;0,COUNTIF(F154,"PZ*")&gt;0),"tak","nie"))</f>
        <v>nie</v>
      </c>
      <c r="P154" s="353" t="str">
        <f>IF(B154="","",IF(OR(LEFT(E154,3)="401",LEFT(E154,3)="479",LEFT(E154,3)="474",LEFT(E154,3)="475"),"Wynagrodz.",IF(OR(LEFT(E154,3)="417",LEFT(E154,3)="484"),"Um. zlecenia",IF(OR(LEFT(E154,3)="411",LEFT(E154,3)="412",LEFT(E154,3)="471",LEFT(E154,3)="485"),"Pochodne",IF(OR(LEFT(E154,3)="404",LEFT(E154,3)="480"),"13-tki","Rzeczowe")))))</f>
        <v>Rzeczowe</v>
      </c>
      <c r="Q154" s="353" t="str">
        <f>IF(B154="","",IF(OR(COUNTIF(F154,"FPU*")&gt;0,COUNTIF(F154,"*UU*")&gt;0,COUNTIF(F154,"*UNICEF*")&gt;0),"tak","nie"))</f>
        <v>tak</v>
      </c>
      <c r="R154" s="353" t="str">
        <f>IF(B154="","",IF(OR(COUNTIF(F154,"MW*")&gt;0,COUNTIF(F154,"OF*")&gt;0),"tak","nie"))</f>
        <v>nie</v>
      </c>
      <c r="S154" s="354" t="str">
        <f>IF(F154="","",E154&amp;" "&amp;F154)</f>
        <v>2540 FPUG10</v>
      </c>
      <c r="T154" s="355">
        <f>IF(F154="","",VLOOKUP(B154,'Porządk. zadań'!$A$1:$C$673,3,0))</f>
        <v>107</v>
      </c>
      <c r="U154" s="356" t="str">
        <f>IF(F154="","",IF(LEFT(B154,1)="B",MID(B154,FIND("x",SUBSTITUTE(B154,"/","x",1))+1,FIND("x",SUBSTITUTE(B154,"/","x",2))-FIND("x",SUBSTITUTE(B154,"/","x",1))-1),MID(B154,FIND("x",SUBSTITUTE(B154,"/","x",2))+1,FIND("x",SUBSTITUTE(B154,"/","x",3))-FIND("x",SUBSTITUTE(B154,"/","x",2))-1)))</f>
        <v>V</v>
      </c>
      <c r="V154" s="356" t="str">
        <f>IF(F154="","",IF(LEFT(B154,1)="B",MID(B154,FIND("-",SUBSTITUTE(B154,"/","-",1))+1,FIND("-",SUBSTITUTE(B154,"/","-",3))-FIND("-",SUBSTITUTE(B154,"/","-",1))-1),SUBSTITUTE(MID(B154,FIND("-",SUBSTITUTE(B154,"/","-",2))+1,FIND("-",SUBSTITUTE(B154,"/","-",4))-FIND("-",SUBSTITUTE(B154,"/","-",2))-1),"P","")))</f>
        <v>V/1</v>
      </c>
      <c r="W154" s="356" t="str">
        <f>IF(F154="","",IF(LEFT(B154,1)="B",IF(LEN(B154)-LEN(SUBSTITUTE(B154,"/",""))=4,LEFT(B154,FIND("x",SUBSTITUTE(B154,"/","x",4))-1),B154),IF(LEN(B154)-LEN(SUBSTITUTE(B154,"/",""))=5,LEFT(B154,FIND("x",SUBSTITUTE(B154,"/","x",5))-1),B154)))</f>
        <v>B/V/1/8</v>
      </c>
      <c r="X154" s="356" t="str">
        <f>IF(F154="","",IF(LEFT(B154,1)="B",IF(F154="","",IF(LEN(B154)-LEN(SUBSTITUTE(B154,"/",""))=4,B154,"-")),IF(LEN(B154)-LEN(SUBSTITUTE(B154,"/",""))=5,B154,"-")))</f>
        <v>B/V/1/8/2</v>
      </c>
    </row>
    <row r="155" spans="1:24">
      <c r="A155" s="345" t="s">
        <v>783</v>
      </c>
      <c r="B155" s="345" t="s">
        <v>74</v>
      </c>
      <c r="C155" s="346" t="s">
        <v>75</v>
      </c>
      <c r="D155" s="348">
        <v>80120</v>
      </c>
      <c r="E155" s="357">
        <v>2540</v>
      </c>
      <c r="F155" s="345" t="s">
        <v>2073</v>
      </c>
      <c r="G155" s="349">
        <v>6512</v>
      </c>
      <c r="H155" s="350">
        <v>6512</v>
      </c>
      <c r="I155" s="351"/>
      <c r="J155" s="352" t="str">
        <f>IF(A155="","",A155&amp;" "&amp;B155&amp;" "&amp;TEXT(D155,"00000")&amp;" "&amp;TEXT(E155,"0000")&amp;" "&amp;F155)</f>
        <v>WOW B/V/1/8/2 80120 2540 FPUP10</v>
      </c>
      <c r="K155" s="352" t="str">
        <f>IF(B155="","",B155&amp;" "&amp;TEXT(D155,"00000")&amp;" "&amp;TEXT(E155,"0000")&amp;" "&amp;F155)</f>
        <v>B/V/1/8/2 80120 2540 FPUP10</v>
      </c>
      <c r="L155" s="353" t="str">
        <f>IF(B155="","",IF(OR(A155="DBFO",A155="OPS",A155="ŚDS",A155="SDS"),"Jednostka","Urząd"))</f>
        <v>Urząd</v>
      </c>
      <c r="M155" s="353" t="str">
        <f>IF(B155="","",IF(COUNTIF(F155,"*sfue*")&gt;0,"Unijne",IF(COUNTIF(F155,"*BO/*")&gt;0,"BO","Pozostałe")))</f>
        <v>Pozostałe</v>
      </c>
      <c r="N155" s="353" t="str">
        <f>IF(B155="","",IF(COUNTIF(B155,"*/V/*")&gt;0,"Oświatowe","Pozaoświatowe"))</f>
        <v>Oświatowe</v>
      </c>
      <c r="O155" s="353" t="str">
        <f>IF(B155="","",IF(OR(COUNTIF(F155,"GZ*")&gt;0,COUNTIF(F155,"PZ*")&gt;0),"tak","nie"))</f>
        <v>nie</v>
      </c>
      <c r="P155" s="353" t="str">
        <f>IF(B155="","",IF(OR(LEFT(E155,3)="401",LEFT(E155,3)="479",LEFT(E155,3)="474",LEFT(E155,3)="475"),"Wynagrodz.",IF(OR(LEFT(E155,3)="417",LEFT(E155,3)="484"),"Um. zlecenia",IF(OR(LEFT(E155,3)="411",LEFT(E155,3)="412",LEFT(E155,3)="471",LEFT(E155,3)="485"),"Pochodne",IF(OR(LEFT(E155,3)="404",LEFT(E155,3)="480"),"13-tki","Rzeczowe")))))</f>
        <v>Rzeczowe</v>
      </c>
      <c r="Q155" s="353" t="str">
        <f>IF(B155="","",IF(OR(COUNTIF(F155,"FPU*")&gt;0,COUNTIF(F155,"*UU*")&gt;0,COUNTIF(F155,"*UNICEF*")&gt;0),"tak","nie"))</f>
        <v>tak</v>
      </c>
      <c r="R155" s="353" t="str">
        <f>IF(B155="","",IF(OR(COUNTIF(F155,"MW*")&gt;0,COUNTIF(F155,"OF*")&gt;0),"tak","nie"))</f>
        <v>nie</v>
      </c>
      <c r="S155" s="354" t="str">
        <f>IF(F155="","",E155&amp;" "&amp;F155)</f>
        <v>2540 FPUP10</v>
      </c>
      <c r="T155" s="355">
        <f>IF(F155="","",VLOOKUP(B155,'Porządk. zadań'!$A$1:$C$673,3,0))</f>
        <v>107</v>
      </c>
      <c r="U155" s="356" t="str">
        <f>IF(F155="","",IF(LEFT(B155,1)="B",MID(B155,FIND("x",SUBSTITUTE(B155,"/","x",1))+1,FIND("x",SUBSTITUTE(B155,"/","x",2))-FIND("x",SUBSTITUTE(B155,"/","x",1))-1),MID(B155,FIND("x",SUBSTITUTE(B155,"/","x",2))+1,FIND("x",SUBSTITUTE(B155,"/","x",3))-FIND("x",SUBSTITUTE(B155,"/","x",2))-1)))</f>
        <v>V</v>
      </c>
      <c r="V155" s="356" t="str">
        <f>IF(F155="","",IF(LEFT(B155,1)="B",MID(B155,FIND("-",SUBSTITUTE(B155,"/","-",1))+1,FIND("-",SUBSTITUTE(B155,"/","-",3))-FIND("-",SUBSTITUTE(B155,"/","-",1))-1),SUBSTITUTE(MID(B155,FIND("-",SUBSTITUTE(B155,"/","-",2))+1,FIND("-",SUBSTITUTE(B155,"/","-",4))-FIND("-",SUBSTITUTE(B155,"/","-",2))-1),"P","")))</f>
        <v>V/1</v>
      </c>
      <c r="W155" s="356" t="str">
        <f>IF(F155="","",IF(LEFT(B155,1)="B",IF(LEN(B155)-LEN(SUBSTITUTE(B155,"/",""))=4,LEFT(B155,FIND("x",SUBSTITUTE(B155,"/","x",4))-1),B155),IF(LEN(B155)-LEN(SUBSTITUTE(B155,"/",""))=5,LEFT(B155,FIND("x",SUBSTITUTE(B155,"/","x",5))-1),B155)))</f>
        <v>B/V/1/8</v>
      </c>
      <c r="X155" s="356" t="str">
        <f>IF(F155="","",IF(LEFT(B155,1)="B",IF(F155="","",IF(LEN(B155)-LEN(SUBSTITUTE(B155,"/",""))=4,B155,"-")),IF(LEN(B155)-LEN(SUBSTITUTE(B155,"/",""))=5,B155,"-")))</f>
        <v>B/V/1/8/2</v>
      </c>
    </row>
    <row r="156" spans="1:24">
      <c r="A156" s="345" t="s">
        <v>783</v>
      </c>
      <c r="B156" s="345" t="s">
        <v>74</v>
      </c>
      <c r="C156" s="346" t="s">
        <v>75</v>
      </c>
      <c r="D156" s="348">
        <v>80120</v>
      </c>
      <c r="E156" s="357">
        <v>2540</v>
      </c>
      <c r="F156" s="345" t="s">
        <v>2069</v>
      </c>
      <c r="G156" s="349">
        <v>14402841</v>
      </c>
      <c r="H156" s="350">
        <v>14389563.51</v>
      </c>
      <c r="I156" s="351"/>
      <c r="J156" s="352" t="str">
        <f>IF(A156="","",A156&amp;" "&amp;B156&amp;" "&amp;TEXT(D156,"00000")&amp;" "&amp;TEXT(E156,"0000")&amp;" "&amp;F156)</f>
        <v>WOW B/V/1/8/2 80120 2540 GMMW</v>
      </c>
      <c r="K156" s="352" t="str">
        <f>IF(B156="","",B156&amp;" "&amp;TEXT(D156,"00000")&amp;" "&amp;TEXT(E156,"0000")&amp;" "&amp;F156)</f>
        <v>B/V/1/8/2 80120 2540 GMMW</v>
      </c>
      <c r="L156" s="353" t="str">
        <f>IF(B156="","",IF(OR(A156="DBFO",A156="OPS",A156="ŚDS",A156="SDS"),"Jednostka","Urząd"))</f>
        <v>Urząd</v>
      </c>
      <c r="M156" s="353" t="str">
        <f>IF(B156="","",IF(COUNTIF(F156,"*sfue*")&gt;0,"Unijne",IF(COUNTIF(F156,"*BO/*")&gt;0,"BO","Pozostałe")))</f>
        <v>Pozostałe</v>
      </c>
      <c r="N156" s="353" t="str">
        <f>IF(B156="","",IF(COUNTIF(B156,"*/V/*")&gt;0,"Oświatowe","Pozaoświatowe"))</f>
        <v>Oświatowe</v>
      </c>
      <c r="O156" s="353" t="str">
        <f>IF(B156="","",IF(OR(COUNTIF(F156,"GZ*")&gt;0,COUNTIF(F156,"PZ*")&gt;0),"tak","nie"))</f>
        <v>nie</v>
      </c>
      <c r="P156" s="353" t="str">
        <f>IF(B156="","",IF(OR(LEFT(E156,3)="401",LEFT(E156,3)="479",LEFT(E156,3)="474",LEFT(E156,3)="475"),"Wynagrodz.",IF(OR(LEFT(E156,3)="417",LEFT(E156,3)="484"),"Um. zlecenia",IF(OR(LEFT(E156,3)="411",LEFT(E156,3)="412",LEFT(E156,3)="471",LEFT(E156,3)="485"),"Pochodne",IF(OR(LEFT(E156,3)="404",LEFT(E156,3)="480"),"13-tki","Rzeczowe")))))</f>
        <v>Rzeczowe</v>
      </c>
      <c r="Q156" s="353" t="str">
        <f>IF(B156="","",IF(OR(COUNTIF(F156,"FPU*")&gt;0,COUNTIF(F156,"*UU*")&gt;0,COUNTIF(F156,"*UNICEF*")&gt;0),"tak","nie"))</f>
        <v>nie</v>
      </c>
      <c r="R156" s="353" t="str">
        <f>IF(B156="","",IF(OR(COUNTIF(F156,"MW*")&gt;0,COUNTIF(F156,"OF*")&gt;0),"tak","nie"))</f>
        <v>nie</v>
      </c>
      <c r="S156" s="354" t="str">
        <f>IF(F156="","",E156&amp;" "&amp;F156)</f>
        <v>2540 GMMW</v>
      </c>
      <c r="T156" s="355">
        <f>IF(F156="","",VLOOKUP(B156,'Porządk. zadań'!$A$1:$C$673,3,0))</f>
        <v>107</v>
      </c>
      <c r="U156" s="356" t="str">
        <f>IF(F156="","",IF(LEFT(B156,1)="B",MID(B156,FIND("x",SUBSTITUTE(B156,"/","x",1))+1,FIND("x",SUBSTITUTE(B156,"/","x",2))-FIND("x",SUBSTITUTE(B156,"/","x",1))-1),MID(B156,FIND("x",SUBSTITUTE(B156,"/","x",2))+1,FIND("x",SUBSTITUTE(B156,"/","x",3))-FIND("x",SUBSTITUTE(B156,"/","x",2))-1)))</f>
        <v>V</v>
      </c>
      <c r="V156" s="356" t="str">
        <f>IF(F156="","",IF(LEFT(B156,1)="B",MID(B156,FIND("-",SUBSTITUTE(B156,"/","-",1))+1,FIND("-",SUBSTITUTE(B156,"/","-",3))-FIND("-",SUBSTITUTE(B156,"/","-",1))-1),SUBSTITUTE(MID(B156,FIND("-",SUBSTITUTE(B156,"/","-",2))+1,FIND("-",SUBSTITUTE(B156,"/","-",4))-FIND("-",SUBSTITUTE(B156,"/","-",2))-1),"P","")))</f>
        <v>V/1</v>
      </c>
      <c r="W156" s="356" t="str">
        <f>IF(F156="","",IF(LEFT(B156,1)="B",IF(LEN(B156)-LEN(SUBSTITUTE(B156,"/",""))=4,LEFT(B156,FIND("x",SUBSTITUTE(B156,"/","x",4))-1),B156),IF(LEN(B156)-LEN(SUBSTITUTE(B156,"/",""))=5,LEFT(B156,FIND("x",SUBSTITUTE(B156,"/","x",5))-1),B156)))</f>
        <v>B/V/1/8</v>
      </c>
      <c r="X156" s="356" t="str">
        <f>IF(F156="","",IF(LEFT(B156,1)="B",IF(F156="","",IF(LEN(B156)-LEN(SUBSTITUTE(B156,"/",""))=4,B156,"-")),IF(LEN(B156)-LEN(SUBSTITUTE(B156,"/",""))=5,B156,"-")))</f>
        <v>B/V/1/8/2</v>
      </c>
    </row>
    <row r="157" spans="1:24">
      <c r="A157" s="345" t="s">
        <v>780</v>
      </c>
      <c r="B157" s="345" t="s">
        <v>79</v>
      </c>
      <c r="C157" s="346" t="s">
        <v>410</v>
      </c>
      <c r="D157" s="348">
        <v>85406</v>
      </c>
      <c r="E157" s="357">
        <v>3020</v>
      </c>
      <c r="F157" s="345" t="s">
        <v>2069</v>
      </c>
      <c r="G157" s="349">
        <v>52126</v>
      </c>
      <c r="H157" s="350">
        <v>52126</v>
      </c>
      <c r="I157" s="351"/>
      <c r="J157" s="352" t="str">
        <f>IF(A157="","",A157&amp;" "&amp;B157&amp;" "&amp;TEXT(D157,"00000")&amp;" "&amp;TEXT(E157,"0000")&amp;" "&amp;F157)</f>
        <v>DBFO B/V/1/19 85406 3020 GMMW</v>
      </c>
      <c r="K157" s="352" t="str">
        <f>IF(B157="","",B157&amp;" "&amp;TEXT(D157,"00000")&amp;" "&amp;TEXT(E157,"0000")&amp;" "&amp;F157)</f>
        <v>B/V/1/19 85406 3020 GMMW</v>
      </c>
      <c r="L157" s="353" t="str">
        <f>IF(B157="","",IF(OR(A157="DBFO",A157="OPS",A157="ŚDS",A157="SDS"),"Jednostka","Urząd"))</f>
        <v>Jednostka</v>
      </c>
      <c r="M157" s="353" t="str">
        <f>IF(B157="","",IF(COUNTIF(F157,"*sfue*")&gt;0,"Unijne",IF(COUNTIF(F157,"*BO/*")&gt;0,"BO","Pozostałe")))</f>
        <v>Pozostałe</v>
      </c>
      <c r="N157" s="353" t="str">
        <f>IF(B157="","",IF(COUNTIF(B157,"*/V/*")&gt;0,"Oświatowe","Pozaoświatowe"))</f>
        <v>Oświatowe</v>
      </c>
      <c r="O157" s="353" t="str">
        <f>IF(B157="","",IF(OR(COUNTIF(F157,"GZ*")&gt;0,COUNTIF(F157,"PZ*")&gt;0),"tak","nie"))</f>
        <v>nie</v>
      </c>
      <c r="P157" s="353" t="str">
        <f>IF(B157="","",IF(OR(LEFT(E157,3)="401",LEFT(E157,3)="479",LEFT(E157,3)="474",LEFT(E157,3)="475"),"Wynagrodz.",IF(OR(LEFT(E157,3)="417",LEFT(E157,3)="484"),"Um. zlecenia",IF(OR(LEFT(E157,3)="411",LEFT(E157,3)="412",LEFT(E157,3)="471",LEFT(E157,3)="485"),"Pochodne",IF(OR(LEFT(E157,3)="404",LEFT(E157,3)="480"),"13-tki","Rzeczowe")))))</f>
        <v>Rzeczowe</v>
      </c>
      <c r="Q157" s="353" t="str">
        <f>IF(B157="","",IF(OR(COUNTIF(F157,"FPU*")&gt;0,COUNTIF(F157,"*UU*")&gt;0,COUNTIF(F157,"*UNICEF*")&gt;0),"tak","nie"))</f>
        <v>nie</v>
      </c>
      <c r="R157" s="353" t="str">
        <f>IF(B157="","",IF(OR(COUNTIF(F157,"MW*")&gt;0,COUNTIF(F157,"OF*")&gt;0),"tak","nie"))</f>
        <v>nie</v>
      </c>
      <c r="S157" s="354" t="str">
        <f>IF(F157="","",E157&amp;" "&amp;F157)</f>
        <v>3020 GMMW</v>
      </c>
      <c r="T157" s="355">
        <f>IF(F157="","",VLOOKUP(B157,'Porządk. zadań'!$A$1:$C$673,3,0))</f>
        <v>119</v>
      </c>
      <c r="U157" s="356" t="str">
        <f>IF(F157="","",IF(LEFT(B157,1)="B",MID(B157,FIND("x",SUBSTITUTE(B157,"/","x",1))+1,FIND("x",SUBSTITUTE(B157,"/","x",2))-FIND("x",SUBSTITUTE(B157,"/","x",1))-1),MID(B157,FIND("x",SUBSTITUTE(B157,"/","x",2))+1,FIND("x",SUBSTITUTE(B157,"/","x",3))-FIND("x",SUBSTITUTE(B157,"/","x",2))-1)))</f>
        <v>V</v>
      </c>
      <c r="V157" s="356" t="str">
        <f>IF(F157="","",IF(LEFT(B157,1)="B",MID(B157,FIND("-",SUBSTITUTE(B157,"/","-",1))+1,FIND("-",SUBSTITUTE(B157,"/","-",3))-FIND("-",SUBSTITUTE(B157,"/","-",1))-1),SUBSTITUTE(MID(B157,FIND("-",SUBSTITUTE(B157,"/","-",2))+1,FIND("-",SUBSTITUTE(B157,"/","-",4))-FIND("-",SUBSTITUTE(B157,"/","-",2))-1),"P","")))</f>
        <v>V/1</v>
      </c>
      <c r="W157" s="356" t="str">
        <f>IF(F157="","",IF(LEFT(B157,1)="B",IF(LEN(B157)-LEN(SUBSTITUTE(B157,"/",""))=4,LEFT(B157,FIND("x",SUBSTITUTE(B157,"/","x",4))-1),B157),IF(LEN(B157)-LEN(SUBSTITUTE(B157,"/",""))=5,LEFT(B157,FIND("x",SUBSTITUTE(B157,"/","x",5))-1),B157)))</f>
        <v>B/V/1/19</v>
      </c>
      <c r="X157" s="356" t="str">
        <f>IF(F157="","",IF(LEFT(B157,1)="B",IF(F157="","",IF(LEN(B157)-LEN(SUBSTITUTE(B157,"/",""))=4,B157,"-")),IF(LEN(B157)-LEN(SUBSTITUTE(B157,"/",""))=5,B157,"-")))</f>
        <v>-</v>
      </c>
    </row>
    <row r="158" spans="1:24">
      <c r="A158" s="345" t="s">
        <v>780</v>
      </c>
      <c r="B158" s="345" t="s">
        <v>79</v>
      </c>
      <c r="C158" s="346" t="s">
        <v>410</v>
      </c>
      <c r="D158" s="348">
        <v>85406</v>
      </c>
      <c r="E158" s="357">
        <v>4010</v>
      </c>
      <c r="F158" s="345" t="s">
        <v>2069</v>
      </c>
      <c r="G158" s="349">
        <v>951111</v>
      </c>
      <c r="H158" s="350">
        <v>951109.93</v>
      </c>
      <c r="I158" s="351"/>
      <c r="J158" s="352" t="str">
        <f>IF(A158="","",A158&amp;" "&amp;B158&amp;" "&amp;TEXT(D158,"00000")&amp;" "&amp;TEXT(E158,"0000")&amp;" "&amp;F158)</f>
        <v>DBFO B/V/1/19 85406 4010 GMMW</v>
      </c>
      <c r="K158" s="352" t="str">
        <f>IF(B158="","",B158&amp;" "&amp;TEXT(D158,"00000")&amp;" "&amp;TEXT(E158,"0000")&amp;" "&amp;F158)</f>
        <v>B/V/1/19 85406 4010 GMMW</v>
      </c>
      <c r="L158" s="353" t="str">
        <f>IF(B158="","",IF(OR(A158="DBFO",A158="OPS",A158="ŚDS",A158="SDS"),"Jednostka","Urząd"))</f>
        <v>Jednostka</v>
      </c>
      <c r="M158" s="353" t="str">
        <f>IF(B158="","",IF(COUNTIF(F158,"*sfue*")&gt;0,"Unijne",IF(COUNTIF(F158,"*BO/*")&gt;0,"BO","Pozostałe")))</f>
        <v>Pozostałe</v>
      </c>
      <c r="N158" s="353" t="str">
        <f>IF(B158="","",IF(COUNTIF(B158,"*/V/*")&gt;0,"Oświatowe","Pozaoświatowe"))</f>
        <v>Oświatowe</v>
      </c>
      <c r="O158" s="353" t="str">
        <f>IF(B158="","",IF(OR(COUNTIF(F158,"GZ*")&gt;0,COUNTIF(F158,"PZ*")&gt;0),"tak","nie"))</f>
        <v>nie</v>
      </c>
      <c r="P158" s="353" t="str">
        <f>IF(B158="","",IF(OR(LEFT(E158,3)="401",LEFT(E158,3)="479",LEFT(E158,3)="474",LEFT(E158,3)="475"),"Wynagrodz.",IF(OR(LEFT(E158,3)="417",LEFT(E158,3)="484"),"Um. zlecenia",IF(OR(LEFT(E158,3)="411",LEFT(E158,3)="412",LEFT(E158,3)="471",LEFT(E158,3)="485"),"Pochodne",IF(OR(LEFT(E158,3)="404",LEFT(E158,3)="480"),"13-tki","Rzeczowe")))))</f>
        <v>Wynagrodz.</v>
      </c>
      <c r="Q158" s="353" t="str">
        <f>IF(B158="","",IF(OR(COUNTIF(F158,"FPU*")&gt;0,COUNTIF(F158,"*UU*")&gt;0,COUNTIF(F158,"*UNICEF*")&gt;0),"tak","nie"))</f>
        <v>nie</v>
      </c>
      <c r="R158" s="353" t="str">
        <f>IF(B158="","",IF(OR(COUNTIF(F158,"MW*")&gt;0,COUNTIF(F158,"OF*")&gt;0),"tak","nie"))</f>
        <v>nie</v>
      </c>
      <c r="S158" s="354" t="str">
        <f>IF(F158="","",E158&amp;" "&amp;F158)</f>
        <v>4010 GMMW</v>
      </c>
      <c r="T158" s="355">
        <f>IF(F158="","",VLOOKUP(B158,'Porządk. zadań'!$A$1:$C$673,3,0))</f>
        <v>119</v>
      </c>
      <c r="U158" s="356" t="str">
        <f>IF(F158="","",IF(LEFT(B158,1)="B",MID(B158,FIND("x",SUBSTITUTE(B158,"/","x",1))+1,FIND("x",SUBSTITUTE(B158,"/","x",2))-FIND("x",SUBSTITUTE(B158,"/","x",1))-1),MID(B158,FIND("x",SUBSTITUTE(B158,"/","x",2))+1,FIND("x",SUBSTITUTE(B158,"/","x",3))-FIND("x",SUBSTITUTE(B158,"/","x",2))-1)))</f>
        <v>V</v>
      </c>
      <c r="V158" s="356" t="str">
        <f>IF(F158="","",IF(LEFT(B158,1)="B",MID(B158,FIND("-",SUBSTITUTE(B158,"/","-",1))+1,FIND("-",SUBSTITUTE(B158,"/","-",3))-FIND("-",SUBSTITUTE(B158,"/","-",1))-1),SUBSTITUTE(MID(B158,FIND("-",SUBSTITUTE(B158,"/","-",2))+1,FIND("-",SUBSTITUTE(B158,"/","-",4))-FIND("-",SUBSTITUTE(B158,"/","-",2))-1),"P","")))</f>
        <v>V/1</v>
      </c>
      <c r="W158" s="356" t="str">
        <f>IF(F158="","",IF(LEFT(B158,1)="B",IF(LEN(B158)-LEN(SUBSTITUTE(B158,"/",""))=4,LEFT(B158,FIND("x",SUBSTITUTE(B158,"/","x",4))-1),B158),IF(LEN(B158)-LEN(SUBSTITUTE(B158,"/",""))=5,LEFT(B158,FIND("x",SUBSTITUTE(B158,"/","x",5))-1),B158)))</f>
        <v>B/V/1/19</v>
      </c>
      <c r="X158" s="356" t="str">
        <f>IF(F158="","",IF(LEFT(B158,1)="B",IF(F158="","",IF(LEN(B158)-LEN(SUBSTITUTE(B158,"/",""))=4,B158,"-")),IF(LEN(B158)-LEN(SUBSTITUTE(B158,"/",""))=5,B158,"-")))</f>
        <v>-</v>
      </c>
    </row>
    <row r="159" spans="1:24">
      <c r="A159" s="345" t="s">
        <v>780</v>
      </c>
      <c r="B159" s="345" t="s">
        <v>79</v>
      </c>
      <c r="C159" s="346" t="s">
        <v>410</v>
      </c>
      <c r="D159" s="347">
        <v>85406</v>
      </c>
      <c r="E159" s="348">
        <v>4040</v>
      </c>
      <c r="F159" s="345" t="s">
        <v>2069</v>
      </c>
      <c r="G159" s="349">
        <v>68639</v>
      </c>
      <c r="H159" s="350">
        <v>68637.55</v>
      </c>
      <c r="I159" s="351"/>
      <c r="J159" s="352" t="str">
        <f>IF(A159="","",A159&amp;" "&amp;B159&amp;" "&amp;TEXT(D159,"00000")&amp;" "&amp;TEXT(E159,"0000")&amp;" "&amp;F159)</f>
        <v>DBFO B/V/1/19 85406 4040 GMMW</v>
      </c>
      <c r="K159" s="352" t="str">
        <f>IF(B159="","",B159&amp;" "&amp;TEXT(D159,"00000")&amp;" "&amp;TEXT(E159,"0000")&amp;" "&amp;F159)</f>
        <v>B/V/1/19 85406 4040 GMMW</v>
      </c>
      <c r="L159" s="353" t="str">
        <f>IF(B159="","",IF(OR(A159="DBFO",A159="OPS",A159="ŚDS",A159="SDS"),"Jednostka","Urząd"))</f>
        <v>Jednostka</v>
      </c>
      <c r="M159" s="353" t="str">
        <f>IF(B159="","",IF(COUNTIF(F159,"*sfue*")&gt;0,"Unijne",IF(COUNTIF(F159,"*BO/*")&gt;0,"BO","Pozostałe")))</f>
        <v>Pozostałe</v>
      </c>
      <c r="N159" s="353" t="str">
        <f>IF(B159="","",IF(COUNTIF(B159,"*/V/*")&gt;0,"Oświatowe","Pozaoświatowe"))</f>
        <v>Oświatowe</v>
      </c>
      <c r="O159" s="353" t="str">
        <f>IF(B159="","",IF(OR(COUNTIF(F159,"GZ*")&gt;0,COUNTIF(F159,"PZ*")&gt;0),"tak","nie"))</f>
        <v>nie</v>
      </c>
      <c r="P159" s="353" t="str">
        <f>IF(B159="","",IF(OR(LEFT(E159,3)="401",LEFT(E159,3)="479",LEFT(E159,3)="474",LEFT(E159,3)="475"),"Wynagrodz.",IF(OR(LEFT(E159,3)="417",LEFT(E159,3)="484"),"Um. zlecenia",IF(OR(LEFT(E159,3)="411",LEFT(E159,3)="412",LEFT(E159,3)="471",LEFT(E159,3)="485"),"Pochodne",IF(OR(LEFT(E159,3)="404",LEFT(E159,3)="480"),"13-tki","Rzeczowe")))))</f>
        <v>13-tki</v>
      </c>
      <c r="Q159" s="353" t="str">
        <f>IF(B159="","",IF(OR(COUNTIF(F159,"FPU*")&gt;0,COUNTIF(F159,"*UU*")&gt;0,COUNTIF(F159,"*UNICEF*")&gt;0),"tak","nie"))</f>
        <v>nie</v>
      </c>
      <c r="R159" s="353" t="str">
        <f>IF(B159="","",IF(OR(COUNTIF(F159,"MW*")&gt;0,COUNTIF(F159,"OF*")&gt;0),"tak","nie"))</f>
        <v>nie</v>
      </c>
      <c r="S159" s="354" t="str">
        <f>IF(F159="","",E159&amp;" "&amp;F159)</f>
        <v>4040 GMMW</v>
      </c>
      <c r="T159" s="355">
        <f>IF(F159="","",VLOOKUP(B159,'Porządk. zadań'!$A$1:$C$673,3,0))</f>
        <v>119</v>
      </c>
      <c r="U159" s="356" t="str">
        <f>IF(F159="","",IF(LEFT(B159,1)="B",MID(B159,FIND("x",SUBSTITUTE(B159,"/","x",1))+1,FIND("x",SUBSTITUTE(B159,"/","x",2))-FIND("x",SUBSTITUTE(B159,"/","x",1))-1),MID(B159,FIND("x",SUBSTITUTE(B159,"/","x",2))+1,FIND("x",SUBSTITUTE(B159,"/","x",3))-FIND("x",SUBSTITUTE(B159,"/","x",2))-1)))</f>
        <v>V</v>
      </c>
      <c r="V159" s="356" t="str">
        <f>IF(F159="","",IF(LEFT(B159,1)="B",MID(B159,FIND("-",SUBSTITUTE(B159,"/","-",1))+1,FIND("-",SUBSTITUTE(B159,"/","-",3))-FIND("-",SUBSTITUTE(B159,"/","-",1))-1),SUBSTITUTE(MID(B159,FIND("-",SUBSTITUTE(B159,"/","-",2))+1,FIND("-",SUBSTITUTE(B159,"/","-",4))-FIND("-",SUBSTITUTE(B159,"/","-",2))-1),"P","")))</f>
        <v>V/1</v>
      </c>
      <c r="W159" s="356" t="str">
        <f>IF(F159="","",IF(LEFT(B159,1)="B",IF(LEN(B159)-LEN(SUBSTITUTE(B159,"/",""))=4,LEFT(B159,FIND("x",SUBSTITUTE(B159,"/","x",4))-1),B159),IF(LEN(B159)-LEN(SUBSTITUTE(B159,"/",""))=5,LEFT(B159,FIND("x",SUBSTITUTE(B159,"/","x",5))-1),B159)))</f>
        <v>B/V/1/19</v>
      </c>
      <c r="X159" s="356" t="str">
        <f>IF(F159="","",IF(LEFT(B159,1)="B",IF(F159="","",IF(LEN(B159)-LEN(SUBSTITUTE(B159,"/",""))=4,B159,"-")),IF(LEN(B159)-LEN(SUBSTITUTE(B159,"/",""))=5,B159,"-")))</f>
        <v>-</v>
      </c>
    </row>
    <row r="160" spans="1:24">
      <c r="A160" s="345" t="s">
        <v>780</v>
      </c>
      <c r="B160" s="345" t="s">
        <v>79</v>
      </c>
      <c r="C160" s="346" t="s">
        <v>410</v>
      </c>
      <c r="D160" s="348">
        <v>85406</v>
      </c>
      <c r="E160" s="357">
        <v>4110</v>
      </c>
      <c r="F160" s="345" t="s">
        <v>2069</v>
      </c>
      <c r="G160" s="349">
        <v>1257300</v>
      </c>
      <c r="H160" s="350">
        <v>1257300</v>
      </c>
      <c r="I160" s="351"/>
      <c r="J160" s="352" t="str">
        <f>IF(A160="","",A160&amp;" "&amp;B160&amp;" "&amp;TEXT(D160,"00000")&amp;" "&amp;TEXT(E160,"0000")&amp;" "&amp;F160)</f>
        <v>DBFO B/V/1/19 85406 4110 GMMW</v>
      </c>
      <c r="K160" s="352" t="str">
        <f>IF(B160="","",B160&amp;" "&amp;TEXT(D160,"00000")&amp;" "&amp;TEXT(E160,"0000")&amp;" "&amp;F160)</f>
        <v>B/V/1/19 85406 4110 GMMW</v>
      </c>
      <c r="L160" s="353" t="str">
        <f>IF(B160="","",IF(OR(A160="DBFO",A160="OPS",A160="ŚDS",A160="SDS"),"Jednostka","Urząd"))</f>
        <v>Jednostka</v>
      </c>
      <c r="M160" s="353" t="str">
        <f>IF(B160="","",IF(COUNTIF(F160,"*sfue*")&gt;0,"Unijne",IF(COUNTIF(F160,"*BO/*")&gt;0,"BO","Pozostałe")))</f>
        <v>Pozostałe</v>
      </c>
      <c r="N160" s="353" t="str">
        <f>IF(B160="","",IF(COUNTIF(B160,"*/V/*")&gt;0,"Oświatowe","Pozaoświatowe"))</f>
        <v>Oświatowe</v>
      </c>
      <c r="O160" s="353" t="str">
        <f>IF(B160="","",IF(OR(COUNTIF(F160,"GZ*")&gt;0,COUNTIF(F160,"PZ*")&gt;0),"tak","nie"))</f>
        <v>nie</v>
      </c>
      <c r="P160" s="353" t="str">
        <f>IF(B160="","",IF(OR(LEFT(E160,3)="401",LEFT(E160,3)="479",LEFT(E160,3)="474",LEFT(E160,3)="475"),"Wynagrodz.",IF(OR(LEFT(E160,3)="417",LEFT(E160,3)="484"),"Um. zlecenia",IF(OR(LEFT(E160,3)="411",LEFT(E160,3)="412",LEFT(E160,3)="471",LEFT(E160,3)="485"),"Pochodne",IF(OR(LEFT(E160,3)="404",LEFT(E160,3)="480"),"13-tki","Rzeczowe")))))</f>
        <v>Pochodne</v>
      </c>
      <c r="Q160" s="353" t="str">
        <f>IF(B160="","",IF(OR(COUNTIF(F160,"FPU*")&gt;0,COUNTIF(F160,"*UU*")&gt;0,COUNTIF(F160,"*UNICEF*")&gt;0),"tak","nie"))</f>
        <v>nie</v>
      </c>
      <c r="R160" s="353" t="str">
        <f>IF(B160="","",IF(OR(COUNTIF(F160,"MW*")&gt;0,COUNTIF(F160,"OF*")&gt;0),"tak","nie"))</f>
        <v>nie</v>
      </c>
      <c r="S160" s="354" t="str">
        <f>IF(F160="","",E160&amp;" "&amp;F160)</f>
        <v>4110 GMMW</v>
      </c>
      <c r="T160" s="355">
        <f>IF(F160="","",VLOOKUP(B160,'Porządk. zadań'!$A$1:$C$673,3,0))</f>
        <v>119</v>
      </c>
      <c r="U160" s="356" t="str">
        <f>IF(F160="","",IF(LEFT(B160,1)="B",MID(B160,FIND("x",SUBSTITUTE(B160,"/","x",1))+1,FIND("x",SUBSTITUTE(B160,"/","x",2))-FIND("x",SUBSTITUTE(B160,"/","x",1))-1),MID(B160,FIND("x",SUBSTITUTE(B160,"/","x",2))+1,FIND("x",SUBSTITUTE(B160,"/","x",3))-FIND("x",SUBSTITUTE(B160,"/","x",2))-1)))</f>
        <v>V</v>
      </c>
      <c r="V160" s="356" t="str">
        <f>IF(F160="","",IF(LEFT(B160,1)="B",MID(B160,FIND("-",SUBSTITUTE(B160,"/","-",1))+1,FIND("-",SUBSTITUTE(B160,"/","-",3))-FIND("-",SUBSTITUTE(B160,"/","-",1))-1),SUBSTITUTE(MID(B160,FIND("-",SUBSTITUTE(B160,"/","-",2))+1,FIND("-",SUBSTITUTE(B160,"/","-",4))-FIND("-",SUBSTITUTE(B160,"/","-",2))-1),"P","")))</f>
        <v>V/1</v>
      </c>
      <c r="W160" s="356" t="str">
        <f>IF(F160="","",IF(LEFT(B160,1)="B",IF(LEN(B160)-LEN(SUBSTITUTE(B160,"/",""))=4,LEFT(B160,FIND("x",SUBSTITUTE(B160,"/","x",4))-1),B160),IF(LEN(B160)-LEN(SUBSTITUTE(B160,"/",""))=5,LEFT(B160,FIND("x",SUBSTITUTE(B160,"/","x",5))-1),B160)))</f>
        <v>B/V/1/19</v>
      </c>
      <c r="X160" s="356" t="str">
        <f>IF(F160="","",IF(LEFT(B160,1)="B",IF(F160="","",IF(LEN(B160)-LEN(SUBSTITUTE(B160,"/",""))=4,B160,"-")),IF(LEN(B160)-LEN(SUBSTITUTE(B160,"/",""))=5,B160,"-")))</f>
        <v>-</v>
      </c>
    </row>
    <row r="161" spans="1:24">
      <c r="A161" s="345" t="s">
        <v>780</v>
      </c>
      <c r="B161" s="345" t="s">
        <v>79</v>
      </c>
      <c r="C161" s="346" t="s">
        <v>410</v>
      </c>
      <c r="D161" s="348">
        <v>85406</v>
      </c>
      <c r="E161" s="357">
        <v>4120</v>
      </c>
      <c r="F161" s="345" t="s">
        <v>2069</v>
      </c>
      <c r="G161" s="349">
        <v>115990</v>
      </c>
      <c r="H161" s="350">
        <v>115990</v>
      </c>
      <c r="I161" s="351"/>
      <c r="J161" s="352" t="str">
        <f>IF(A161="","",A161&amp;" "&amp;B161&amp;" "&amp;TEXT(D161,"00000")&amp;" "&amp;TEXT(E161,"0000")&amp;" "&amp;F161)</f>
        <v>DBFO B/V/1/19 85406 4120 GMMW</v>
      </c>
      <c r="K161" s="352" t="str">
        <f>IF(B161="","",B161&amp;" "&amp;TEXT(D161,"00000")&amp;" "&amp;TEXT(E161,"0000")&amp;" "&amp;F161)</f>
        <v>B/V/1/19 85406 4120 GMMW</v>
      </c>
      <c r="L161" s="353" t="str">
        <f>IF(B161="","",IF(OR(A161="DBFO",A161="OPS",A161="ŚDS",A161="SDS"),"Jednostka","Urząd"))</f>
        <v>Jednostka</v>
      </c>
      <c r="M161" s="353" t="str">
        <f>IF(B161="","",IF(COUNTIF(F161,"*sfue*")&gt;0,"Unijne",IF(COUNTIF(F161,"*BO/*")&gt;0,"BO","Pozostałe")))</f>
        <v>Pozostałe</v>
      </c>
      <c r="N161" s="353" t="str">
        <f>IF(B161="","",IF(COUNTIF(B161,"*/V/*")&gt;0,"Oświatowe","Pozaoświatowe"))</f>
        <v>Oświatowe</v>
      </c>
      <c r="O161" s="353" t="str">
        <f>IF(B161="","",IF(OR(COUNTIF(F161,"GZ*")&gt;0,COUNTIF(F161,"PZ*")&gt;0),"tak","nie"))</f>
        <v>nie</v>
      </c>
      <c r="P161" s="353" t="str">
        <f>IF(B161="","",IF(OR(LEFT(E161,3)="401",LEFT(E161,3)="479",LEFT(E161,3)="474",LEFT(E161,3)="475"),"Wynagrodz.",IF(OR(LEFT(E161,3)="417",LEFT(E161,3)="484"),"Um. zlecenia",IF(OR(LEFT(E161,3)="411",LEFT(E161,3)="412",LEFT(E161,3)="471",LEFT(E161,3)="485"),"Pochodne",IF(OR(LEFT(E161,3)="404",LEFT(E161,3)="480"),"13-tki","Rzeczowe")))))</f>
        <v>Pochodne</v>
      </c>
      <c r="Q161" s="353" t="str">
        <f>IF(B161="","",IF(OR(COUNTIF(F161,"FPU*")&gt;0,COUNTIF(F161,"*UU*")&gt;0,COUNTIF(F161,"*UNICEF*")&gt;0),"tak","nie"))</f>
        <v>nie</v>
      </c>
      <c r="R161" s="353" t="str">
        <f>IF(B161="","",IF(OR(COUNTIF(F161,"MW*")&gt;0,COUNTIF(F161,"OF*")&gt;0),"tak","nie"))</f>
        <v>nie</v>
      </c>
      <c r="S161" s="354" t="str">
        <f>IF(F161="","",E161&amp;" "&amp;F161)</f>
        <v>4120 GMMW</v>
      </c>
      <c r="T161" s="355">
        <f>IF(F161="","",VLOOKUP(B161,'Porządk. zadań'!$A$1:$C$673,3,0))</f>
        <v>119</v>
      </c>
      <c r="U161" s="356" t="str">
        <f>IF(F161="","",IF(LEFT(B161,1)="B",MID(B161,FIND("x",SUBSTITUTE(B161,"/","x",1))+1,FIND("x",SUBSTITUTE(B161,"/","x",2))-FIND("x",SUBSTITUTE(B161,"/","x",1))-1),MID(B161,FIND("x",SUBSTITUTE(B161,"/","x",2))+1,FIND("x",SUBSTITUTE(B161,"/","x",3))-FIND("x",SUBSTITUTE(B161,"/","x",2))-1)))</f>
        <v>V</v>
      </c>
      <c r="V161" s="356" t="str">
        <f>IF(F161="","",IF(LEFT(B161,1)="B",MID(B161,FIND("-",SUBSTITUTE(B161,"/","-",1))+1,FIND("-",SUBSTITUTE(B161,"/","-",3))-FIND("-",SUBSTITUTE(B161,"/","-",1))-1),SUBSTITUTE(MID(B161,FIND("-",SUBSTITUTE(B161,"/","-",2))+1,FIND("-",SUBSTITUTE(B161,"/","-",4))-FIND("-",SUBSTITUTE(B161,"/","-",2))-1),"P","")))</f>
        <v>V/1</v>
      </c>
      <c r="W161" s="356" t="str">
        <f>IF(F161="","",IF(LEFT(B161,1)="B",IF(LEN(B161)-LEN(SUBSTITUTE(B161,"/",""))=4,LEFT(B161,FIND("x",SUBSTITUTE(B161,"/","x",4))-1),B161),IF(LEN(B161)-LEN(SUBSTITUTE(B161,"/",""))=5,LEFT(B161,FIND("x",SUBSTITUTE(B161,"/","x",5))-1),B161)))</f>
        <v>B/V/1/19</v>
      </c>
      <c r="X161" s="356" t="str">
        <f>IF(F161="","",IF(LEFT(B161,1)="B",IF(F161="","",IF(LEN(B161)-LEN(SUBSTITUTE(B161,"/",""))=4,B161,"-")),IF(LEN(B161)-LEN(SUBSTITUTE(B161,"/",""))=5,B161,"-")))</f>
        <v>-</v>
      </c>
    </row>
    <row r="162" spans="1:24">
      <c r="A162" s="345" t="s">
        <v>780</v>
      </c>
      <c r="B162" s="345" t="s">
        <v>79</v>
      </c>
      <c r="C162" s="346" t="s">
        <v>410</v>
      </c>
      <c r="D162" s="348">
        <v>85406</v>
      </c>
      <c r="E162" s="357">
        <v>4140</v>
      </c>
      <c r="F162" s="345" t="s">
        <v>2069</v>
      </c>
      <c r="G162" s="349">
        <v>56400</v>
      </c>
      <c r="H162" s="350">
        <v>55823</v>
      </c>
      <c r="I162" s="351"/>
      <c r="J162" s="352" t="str">
        <f>IF(A162="","",A162&amp;" "&amp;B162&amp;" "&amp;TEXT(D162,"00000")&amp;" "&amp;TEXT(E162,"0000")&amp;" "&amp;F162)</f>
        <v>DBFO B/V/1/19 85406 4140 GMMW</v>
      </c>
      <c r="K162" s="352" t="str">
        <f>IF(B162="","",B162&amp;" "&amp;TEXT(D162,"00000")&amp;" "&amp;TEXT(E162,"0000")&amp;" "&amp;F162)</f>
        <v>B/V/1/19 85406 4140 GMMW</v>
      </c>
      <c r="L162" s="353" t="str">
        <f>IF(B162="","",IF(OR(A162="DBFO",A162="OPS",A162="ŚDS",A162="SDS"),"Jednostka","Urząd"))</f>
        <v>Jednostka</v>
      </c>
      <c r="M162" s="353" t="str">
        <f>IF(B162="","",IF(COUNTIF(F162,"*sfue*")&gt;0,"Unijne",IF(COUNTIF(F162,"*BO/*")&gt;0,"BO","Pozostałe")))</f>
        <v>Pozostałe</v>
      </c>
      <c r="N162" s="353" t="str">
        <f>IF(B162="","",IF(COUNTIF(B162,"*/V/*")&gt;0,"Oświatowe","Pozaoświatowe"))</f>
        <v>Oświatowe</v>
      </c>
      <c r="O162" s="353" t="str">
        <f>IF(B162="","",IF(OR(COUNTIF(F162,"GZ*")&gt;0,COUNTIF(F162,"PZ*")&gt;0),"tak","nie"))</f>
        <v>nie</v>
      </c>
      <c r="P162" s="353" t="str">
        <f>IF(B162="","",IF(OR(LEFT(E162,3)="401",LEFT(E162,3)="479",LEFT(E162,3)="474",LEFT(E162,3)="475"),"Wynagrodz.",IF(OR(LEFT(E162,3)="417",LEFT(E162,3)="484"),"Um. zlecenia",IF(OR(LEFT(E162,3)="411",LEFT(E162,3)="412",LEFT(E162,3)="471",LEFT(E162,3)="485"),"Pochodne",IF(OR(LEFT(E162,3)="404",LEFT(E162,3)="480"),"13-tki","Rzeczowe")))))</f>
        <v>Rzeczowe</v>
      </c>
      <c r="Q162" s="353" t="str">
        <f>IF(B162="","",IF(OR(COUNTIF(F162,"FPU*")&gt;0,COUNTIF(F162,"*UU*")&gt;0,COUNTIF(F162,"*UNICEF*")&gt;0),"tak","nie"))</f>
        <v>nie</v>
      </c>
      <c r="R162" s="353" t="str">
        <f>IF(B162="","",IF(OR(COUNTIF(F162,"MW*")&gt;0,COUNTIF(F162,"OF*")&gt;0),"tak","nie"))</f>
        <v>nie</v>
      </c>
      <c r="S162" s="354" t="str">
        <f>IF(F162="","",E162&amp;" "&amp;F162)</f>
        <v>4140 GMMW</v>
      </c>
      <c r="T162" s="355">
        <f>IF(F162="","",VLOOKUP(B162,'Porządk. zadań'!$A$1:$C$673,3,0))</f>
        <v>119</v>
      </c>
      <c r="U162" s="356" t="str">
        <f>IF(F162="","",IF(LEFT(B162,1)="B",MID(B162,FIND("x",SUBSTITUTE(B162,"/","x",1))+1,FIND("x",SUBSTITUTE(B162,"/","x",2))-FIND("x",SUBSTITUTE(B162,"/","x",1))-1),MID(B162,FIND("x",SUBSTITUTE(B162,"/","x",2))+1,FIND("x",SUBSTITUTE(B162,"/","x",3))-FIND("x",SUBSTITUTE(B162,"/","x",2))-1)))</f>
        <v>V</v>
      </c>
      <c r="V162" s="356" t="str">
        <f>IF(F162="","",IF(LEFT(B162,1)="B",MID(B162,FIND("-",SUBSTITUTE(B162,"/","-",1))+1,FIND("-",SUBSTITUTE(B162,"/","-",3))-FIND("-",SUBSTITUTE(B162,"/","-",1))-1),SUBSTITUTE(MID(B162,FIND("-",SUBSTITUTE(B162,"/","-",2))+1,FIND("-",SUBSTITUTE(B162,"/","-",4))-FIND("-",SUBSTITUTE(B162,"/","-",2))-1),"P","")))</f>
        <v>V/1</v>
      </c>
      <c r="W162" s="356" t="str">
        <f>IF(F162="","",IF(LEFT(B162,1)="B",IF(LEN(B162)-LEN(SUBSTITUTE(B162,"/",""))=4,LEFT(B162,FIND("x",SUBSTITUTE(B162,"/","x",4))-1),B162),IF(LEN(B162)-LEN(SUBSTITUTE(B162,"/",""))=5,LEFT(B162,FIND("x",SUBSTITUTE(B162,"/","x",5))-1),B162)))</f>
        <v>B/V/1/19</v>
      </c>
      <c r="X162" s="356" t="str">
        <f>IF(F162="","",IF(LEFT(B162,1)="B",IF(F162="","",IF(LEN(B162)-LEN(SUBSTITUTE(B162,"/",""))=4,B162,"-")),IF(LEN(B162)-LEN(SUBSTITUTE(B162,"/",""))=5,B162,"-")))</f>
        <v>-</v>
      </c>
    </row>
    <row r="163" spans="1:24">
      <c r="A163" s="345" t="s">
        <v>780</v>
      </c>
      <c r="B163" s="345" t="s">
        <v>79</v>
      </c>
      <c r="C163" s="346" t="s">
        <v>410</v>
      </c>
      <c r="D163" s="348">
        <v>85406</v>
      </c>
      <c r="E163" s="357">
        <v>4170</v>
      </c>
      <c r="F163" s="345" t="s">
        <v>2069</v>
      </c>
      <c r="G163" s="349">
        <v>7490</v>
      </c>
      <c r="H163" s="350">
        <v>7412.72</v>
      </c>
      <c r="I163" s="351"/>
      <c r="J163" s="352" t="str">
        <f>IF(A163="","",A163&amp;" "&amp;B163&amp;" "&amp;TEXT(D163,"00000")&amp;" "&amp;TEXT(E163,"0000")&amp;" "&amp;F163)</f>
        <v>DBFO B/V/1/19 85406 4170 GMMW</v>
      </c>
      <c r="K163" s="352" t="str">
        <f>IF(B163="","",B163&amp;" "&amp;TEXT(D163,"00000")&amp;" "&amp;TEXT(E163,"0000")&amp;" "&amp;F163)</f>
        <v>B/V/1/19 85406 4170 GMMW</v>
      </c>
      <c r="L163" s="353" t="str">
        <f>IF(B163="","",IF(OR(A163="DBFO",A163="OPS",A163="ŚDS",A163="SDS"),"Jednostka","Urząd"))</f>
        <v>Jednostka</v>
      </c>
      <c r="M163" s="353" t="str">
        <f>IF(B163="","",IF(COUNTIF(F163,"*sfue*")&gt;0,"Unijne",IF(COUNTIF(F163,"*BO/*")&gt;0,"BO","Pozostałe")))</f>
        <v>Pozostałe</v>
      </c>
      <c r="N163" s="353" t="str">
        <f>IF(B163="","",IF(COUNTIF(B163,"*/V/*")&gt;0,"Oświatowe","Pozaoświatowe"))</f>
        <v>Oświatowe</v>
      </c>
      <c r="O163" s="353" t="str">
        <f>IF(B163="","",IF(OR(COUNTIF(F163,"GZ*")&gt;0,COUNTIF(F163,"PZ*")&gt;0),"tak","nie"))</f>
        <v>nie</v>
      </c>
      <c r="P163" s="353" t="str">
        <f>IF(B163="","",IF(OR(LEFT(E163,3)="401",LEFT(E163,3)="479",LEFT(E163,3)="474",LEFT(E163,3)="475"),"Wynagrodz.",IF(OR(LEFT(E163,3)="417",LEFT(E163,3)="484"),"Um. zlecenia",IF(OR(LEFT(E163,3)="411",LEFT(E163,3)="412",LEFT(E163,3)="471",LEFT(E163,3)="485"),"Pochodne",IF(OR(LEFT(E163,3)="404",LEFT(E163,3)="480"),"13-tki","Rzeczowe")))))</f>
        <v>Um. zlecenia</v>
      </c>
      <c r="Q163" s="353" t="str">
        <f>IF(B163="","",IF(OR(COUNTIF(F163,"FPU*")&gt;0,COUNTIF(F163,"*UU*")&gt;0,COUNTIF(F163,"*UNICEF*")&gt;0),"tak","nie"))</f>
        <v>nie</v>
      </c>
      <c r="R163" s="353" t="str">
        <f>IF(B163="","",IF(OR(COUNTIF(F163,"MW*")&gt;0,COUNTIF(F163,"OF*")&gt;0),"tak","nie"))</f>
        <v>nie</v>
      </c>
      <c r="S163" s="354" t="str">
        <f>IF(F163="","",E163&amp;" "&amp;F163)</f>
        <v>4170 GMMW</v>
      </c>
      <c r="T163" s="355">
        <f>IF(F163="","",VLOOKUP(B163,'Porządk. zadań'!$A$1:$C$673,3,0))</f>
        <v>119</v>
      </c>
      <c r="U163" s="356" t="str">
        <f>IF(F163="","",IF(LEFT(B163,1)="B",MID(B163,FIND("x",SUBSTITUTE(B163,"/","x",1))+1,FIND("x",SUBSTITUTE(B163,"/","x",2))-FIND("x",SUBSTITUTE(B163,"/","x",1))-1),MID(B163,FIND("x",SUBSTITUTE(B163,"/","x",2))+1,FIND("x",SUBSTITUTE(B163,"/","x",3))-FIND("x",SUBSTITUTE(B163,"/","x",2))-1)))</f>
        <v>V</v>
      </c>
      <c r="V163" s="356" t="str">
        <f>IF(F163="","",IF(LEFT(B163,1)="B",MID(B163,FIND("-",SUBSTITUTE(B163,"/","-",1))+1,FIND("-",SUBSTITUTE(B163,"/","-",3))-FIND("-",SUBSTITUTE(B163,"/","-",1))-1),SUBSTITUTE(MID(B163,FIND("-",SUBSTITUTE(B163,"/","-",2))+1,FIND("-",SUBSTITUTE(B163,"/","-",4))-FIND("-",SUBSTITUTE(B163,"/","-",2))-1),"P","")))</f>
        <v>V/1</v>
      </c>
      <c r="W163" s="356" t="str">
        <f>IF(F163="","",IF(LEFT(B163,1)="B",IF(LEN(B163)-LEN(SUBSTITUTE(B163,"/",""))=4,LEFT(B163,FIND("x",SUBSTITUTE(B163,"/","x",4))-1),B163),IF(LEN(B163)-LEN(SUBSTITUTE(B163,"/",""))=5,LEFT(B163,FIND("x",SUBSTITUTE(B163,"/","x",5))-1),B163)))</f>
        <v>B/V/1/19</v>
      </c>
      <c r="X163" s="356" t="str">
        <f>IF(F163="","",IF(LEFT(B163,1)="B",IF(F163="","",IF(LEN(B163)-LEN(SUBSTITUTE(B163,"/",""))=4,B163,"-")),IF(LEN(B163)-LEN(SUBSTITUTE(B163,"/",""))=5,B163,"-")))</f>
        <v>-</v>
      </c>
    </row>
    <row r="164" spans="1:24">
      <c r="A164" s="345" t="s">
        <v>780</v>
      </c>
      <c r="B164" s="345" t="s">
        <v>79</v>
      </c>
      <c r="C164" s="346" t="s">
        <v>410</v>
      </c>
      <c r="D164" s="348">
        <v>85406</v>
      </c>
      <c r="E164" s="357">
        <v>4210</v>
      </c>
      <c r="F164" s="345" t="s">
        <v>2069</v>
      </c>
      <c r="G164" s="349">
        <v>86850</v>
      </c>
      <c r="H164" s="350">
        <v>86724.51</v>
      </c>
      <c r="I164" s="351"/>
      <c r="J164" s="352" t="str">
        <f>IF(A164="","",A164&amp;" "&amp;B164&amp;" "&amp;TEXT(D164,"00000")&amp;" "&amp;TEXT(E164,"0000")&amp;" "&amp;F164)</f>
        <v>DBFO B/V/1/19 85406 4210 GMMW</v>
      </c>
      <c r="K164" s="352" t="str">
        <f>IF(B164="","",B164&amp;" "&amp;TEXT(D164,"00000")&amp;" "&amp;TEXT(E164,"0000")&amp;" "&amp;F164)</f>
        <v>B/V/1/19 85406 4210 GMMW</v>
      </c>
      <c r="L164" s="353" t="str">
        <f>IF(B164="","",IF(OR(A164="DBFO",A164="OPS",A164="ŚDS",A164="SDS"),"Jednostka","Urząd"))</f>
        <v>Jednostka</v>
      </c>
      <c r="M164" s="353" t="str">
        <f>IF(B164="","",IF(COUNTIF(F164,"*sfue*")&gt;0,"Unijne",IF(COUNTIF(F164,"*BO/*")&gt;0,"BO","Pozostałe")))</f>
        <v>Pozostałe</v>
      </c>
      <c r="N164" s="353" t="str">
        <f>IF(B164="","",IF(COUNTIF(B164,"*/V/*")&gt;0,"Oświatowe","Pozaoświatowe"))</f>
        <v>Oświatowe</v>
      </c>
      <c r="O164" s="353" t="str">
        <f>IF(B164="","",IF(OR(COUNTIF(F164,"GZ*")&gt;0,COUNTIF(F164,"PZ*")&gt;0),"tak","nie"))</f>
        <v>nie</v>
      </c>
      <c r="P164" s="353" t="str">
        <f>IF(B164="","",IF(OR(LEFT(E164,3)="401",LEFT(E164,3)="479",LEFT(E164,3)="474",LEFT(E164,3)="475"),"Wynagrodz.",IF(OR(LEFT(E164,3)="417",LEFT(E164,3)="484"),"Um. zlecenia",IF(OR(LEFT(E164,3)="411",LEFT(E164,3)="412",LEFT(E164,3)="471",LEFT(E164,3)="485"),"Pochodne",IF(OR(LEFT(E164,3)="404",LEFT(E164,3)="480"),"13-tki","Rzeczowe")))))</f>
        <v>Rzeczowe</v>
      </c>
      <c r="Q164" s="353" t="str">
        <f>IF(B164="","",IF(OR(COUNTIF(F164,"FPU*")&gt;0,COUNTIF(F164,"*UU*")&gt;0,COUNTIF(F164,"*UNICEF*")&gt;0),"tak","nie"))</f>
        <v>nie</v>
      </c>
      <c r="R164" s="353" t="str">
        <f>IF(B164="","",IF(OR(COUNTIF(F164,"MW*")&gt;0,COUNTIF(F164,"OF*")&gt;0),"tak","nie"))</f>
        <v>nie</v>
      </c>
      <c r="S164" s="354" t="str">
        <f>IF(F164="","",E164&amp;" "&amp;F164)</f>
        <v>4210 GMMW</v>
      </c>
      <c r="T164" s="355">
        <f>IF(F164="","",VLOOKUP(B164,'Porządk. zadań'!$A$1:$C$673,3,0))</f>
        <v>119</v>
      </c>
      <c r="U164" s="356" t="str">
        <f>IF(F164="","",IF(LEFT(B164,1)="B",MID(B164,FIND("x",SUBSTITUTE(B164,"/","x",1))+1,FIND("x",SUBSTITUTE(B164,"/","x",2))-FIND("x",SUBSTITUTE(B164,"/","x",1))-1),MID(B164,FIND("x",SUBSTITUTE(B164,"/","x",2))+1,FIND("x",SUBSTITUTE(B164,"/","x",3))-FIND("x",SUBSTITUTE(B164,"/","x",2))-1)))</f>
        <v>V</v>
      </c>
      <c r="V164" s="356" t="str">
        <f>IF(F164="","",IF(LEFT(B164,1)="B",MID(B164,FIND("-",SUBSTITUTE(B164,"/","-",1))+1,FIND("-",SUBSTITUTE(B164,"/","-",3))-FIND("-",SUBSTITUTE(B164,"/","-",1))-1),SUBSTITUTE(MID(B164,FIND("-",SUBSTITUTE(B164,"/","-",2))+1,FIND("-",SUBSTITUTE(B164,"/","-",4))-FIND("-",SUBSTITUTE(B164,"/","-",2))-1),"P","")))</f>
        <v>V/1</v>
      </c>
      <c r="W164" s="356" t="str">
        <f>IF(F164="","",IF(LEFT(B164,1)="B",IF(LEN(B164)-LEN(SUBSTITUTE(B164,"/",""))=4,LEFT(B164,FIND("x",SUBSTITUTE(B164,"/","x",4))-1),B164),IF(LEN(B164)-LEN(SUBSTITUTE(B164,"/",""))=5,LEFT(B164,FIND("x",SUBSTITUTE(B164,"/","x",5))-1),B164)))</f>
        <v>B/V/1/19</v>
      </c>
      <c r="X164" s="356" t="str">
        <f>IF(F164="","",IF(LEFT(B164,1)="B",IF(F164="","",IF(LEN(B164)-LEN(SUBSTITUTE(B164,"/",""))=4,B164,"-")),IF(LEN(B164)-LEN(SUBSTITUTE(B164,"/",""))=5,B164,"-")))</f>
        <v>-</v>
      </c>
    </row>
    <row r="165" spans="1:24">
      <c r="A165" s="345" t="s">
        <v>780</v>
      </c>
      <c r="B165" s="345" t="s">
        <v>79</v>
      </c>
      <c r="C165" s="346" t="s">
        <v>410</v>
      </c>
      <c r="D165" s="348">
        <v>85406</v>
      </c>
      <c r="E165" s="357">
        <v>4240</v>
      </c>
      <c r="F165" s="345" t="s">
        <v>2069</v>
      </c>
      <c r="G165" s="349">
        <v>170604</v>
      </c>
      <c r="H165" s="350">
        <v>170559.5</v>
      </c>
      <c r="I165" s="351"/>
      <c r="J165" s="352" t="str">
        <f>IF(A165="","",A165&amp;" "&amp;B165&amp;" "&amp;TEXT(D165,"00000")&amp;" "&amp;TEXT(E165,"0000")&amp;" "&amp;F165)</f>
        <v>DBFO B/V/1/19 85406 4240 GMMW</v>
      </c>
      <c r="K165" s="352" t="str">
        <f>IF(B165="","",B165&amp;" "&amp;TEXT(D165,"00000")&amp;" "&amp;TEXT(E165,"0000")&amp;" "&amp;F165)</f>
        <v>B/V/1/19 85406 4240 GMMW</v>
      </c>
      <c r="L165" s="353" t="str">
        <f>IF(B165="","",IF(OR(A165="DBFO",A165="OPS",A165="ŚDS",A165="SDS"),"Jednostka","Urząd"))</f>
        <v>Jednostka</v>
      </c>
      <c r="M165" s="353" t="str">
        <f>IF(B165="","",IF(COUNTIF(F165,"*sfue*")&gt;0,"Unijne",IF(COUNTIF(F165,"*BO/*")&gt;0,"BO","Pozostałe")))</f>
        <v>Pozostałe</v>
      </c>
      <c r="N165" s="353" t="str">
        <f>IF(B165="","",IF(COUNTIF(B165,"*/V/*")&gt;0,"Oświatowe","Pozaoświatowe"))</f>
        <v>Oświatowe</v>
      </c>
      <c r="O165" s="353" t="str">
        <f>IF(B165="","",IF(OR(COUNTIF(F165,"GZ*")&gt;0,COUNTIF(F165,"PZ*")&gt;0),"tak","nie"))</f>
        <v>nie</v>
      </c>
      <c r="P165" s="353" t="str">
        <f>IF(B165="","",IF(OR(LEFT(E165,3)="401",LEFT(E165,3)="479",LEFT(E165,3)="474",LEFT(E165,3)="475"),"Wynagrodz.",IF(OR(LEFT(E165,3)="417",LEFT(E165,3)="484"),"Um. zlecenia",IF(OR(LEFT(E165,3)="411",LEFT(E165,3)="412",LEFT(E165,3)="471",LEFT(E165,3)="485"),"Pochodne",IF(OR(LEFT(E165,3)="404",LEFT(E165,3)="480"),"13-tki","Rzeczowe")))))</f>
        <v>Rzeczowe</v>
      </c>
      <c r="Q165" s="353" t="str">
        <f>IF(B165="","",IF(OR(COUNTIF(F165,"FPU*")&gt;0,COUNTIF(F165,"*UU*")&gt;0,COUNTIF(F165,"*UNICEF*")&gt;0),"tak","nie"))</f>
        <v>nie</v>
      </c>
      <c r="R165" s="353" t="str">
        <f>IF(B165="","",IF(OR(COUNTIF(F165,"MW*")&gt;0,COUNTIF(F165,"OF*")&gt;0),"tak","nie"))</f>
        <v>nie</v>
      </c>
      <c r="S165" s="354" t="str">
        <f>IF(F165="","",E165&amp;" "&amp;F165)</f>
        <v>4240 GMMW</v>
      </c>
      <c r="T165" s="355">
        <f>IF(F165="","",VLOOKUP(B165,'Porządk. zadań'!$A$1:$C$673,3,0))</f>
        <v>119</v>
      </c>
      <c r="U165" s="356" t="str">
        <f>IF(F165="","",IF(LEFT(B165,1)="B",MID(B165,FIND("x",SUBSTITUTE(B165,"/","x",1))+1,FIND("x",SUBSTITUTE(B165,"/","x",2))-FIND("x",SUBSTITUTE(B165,"/","x",1))-1),MID(B165,FIND("x",SUBSTITUTE(B165,"/","x",2))+1,FIND("x",SUBSTITUTE(B165,"/","x",3))-FIND("x",SUBSTITUTE(B165,"/","x",2))-1)))</f>
        <v>V</v>
      </c>
      <c r="V165" s="356" t="str">
        <f>IF(F165="","",IF(LEFT(B165,1)="B",MID(B165,FIND("-",SUBSTITUTE(B165,"/","-",1))+1,FIND("-",SUBSTITUTE(B165,"/","-",3))-FIND("-",SUBSTITUTE(B165,"/","-",1))-1),SUBSTITUTE(MID(B165,FIND("-",SUBSTITUTE(B165,"/","-",2))+1,FIND("-",SUBSTITUTE(B165,"/","-",4))-FIND("-",SUBSTITUTE(B165,"/","-",2))-1),"P","")))</f>
        <v>V/1</v>
      </c>
      <c r="W165" s="356" t="str">
        <f>IF(F165="","",IF(LEFT(B165,1)="B",IF(LEN(B165)-LEN(SUBSTITUTE(B165,"/",""))=4,LEFT(B165,FIND("x",SUBSTITUTE(B165,"/","x",4))-1),B165),IF(LEN(B165)-LEN(SUBSTITUTE(B165,"/",""))=5,LEFT(B165,FIND("x",SUBSTITUTE(B165,"/","x",5))-1),B165)))</f>
        <v>B/V/1/19</v>
      </c>
      <c r="X165" s="356" t="str">
        <f>IF(F165="","",IF(LEFT(B165,1)="B",IF(F165="","",IF(LEN(B165)-LEN(SUBSTITUTE(B165,"/",""))=4,B165,"-")),IF(LEN(B165)-LEN(SUBSTITUTE(B165,"/",""))=5,B165,"-")))</f>
        <v>-</v>
      </c>
    </row>
    <row r="166" spans="1:24">
      <c r="A166" s="345" t="s">
        <v>780</v>
      </c>
      <c r="B166" s="345" t="s">
        <v>79</v>
      </c>
      <c r="C166" s="346" t="s">
        <v>410</v>
      </c>
      <c r="D166" s="348">
        <v>85406</v>
      </c>
      <c r="E166" s="357">
        <v>4280</v>
      </c>
      <c r="F166" s="345" t="s">
        <v>2069</v>
      </c>
      <c r="G166" s="349">
        <v>6877</v>
      </c>
      <c r="H166" s="350">
        <v>6470</v>
      </c>
      <c r="I166" s="351"/>
      <c r="J166" s="352" t="str">
        <f>IF(A166="","",A166&amp;" "&amp;B166&amp;" "&amp;TEXT(D166,"00000")&amp;" "&amp;TEXT(E166,"0000")&amp;" "&amp;F166)</f>
        <v>DBFO B/V/1/19 85406 4280 GMMW</v>
      </c>
      <c r="K166" s="352" t="str">
        <f>IF(B166="","",B166&amp;" "&amp;TEXT(D166,"00000")&amp;" "&amp;TEXT(E166,"0000")&amp;" "&amp;F166)</f>
        <v>B/V/1/19 85406 4280 GMMW</v>
      </c>
      <c r="L166" s="353" t="str">
        <f>IF(B166="","",IF(OR(A166="DBFO",A166="OPS",A166="ŚDS",A166="SDS"),"Jednostka","Urząd"))</f>
        <v>Jednostka</v>
      </c>
      <c r="M166" s="353" t="str">
        <f>IF(B166="","",IF(COUNTIF(F166,"*sfue*")&gt;0,"Unijne",IF(COUNTIF(F166,"*BO/*")&gt;0,"BO","Pozostałe")))</f>
        <v>Pozostałe</v>
      </c>
      <c r="N166" s="353" t="str">
        <f>IF(B166="","",IF(COUNTIF(B166,"*/V/*")&gt;0,"Oświatowe","Pozaoświatowe"))</f>
        <v>Oświatowe</v>
      </c>
      <c r="O166" s="353" t="str">
        <f>IF(B166="","",IF(OR(COUNTIF(F166,"GZ*")&gt;0,COUNTIF(F166,"PZ*")&gt;0),"tak","nie"))</f>
        <v>nie</v>
      </c>
      <c r="P166" s="353" t="str">
        <f>IF(B166="","",IF(OR(LEFT(E166,3)="401",LEFT(E166,3)="479",LEFT(E166,3)="474",LEFT(E166,3)="475"),"Wynagrodz.",IF(OR(LEFT(E166,3)="417",LEFT(E166,3)="484"),"Um. zlecenia",IF(OR(LEFT(E166,3)="411",LEFT(E166,3)="412",LEFT(E166,3)="471",LEFT(E166,3)="485"),"Pochodne",IF(OR(LEFT(E166,3)="404",LEFT(E166,3)="480"),"13-tki","Rzeczowe")))))</f>
        <v>Rzeczowe</v>
      </c>
      <c r="Q166" s="353" t="str">
        <f>IF(B166="","",IF(OR(COUNTIF(F166,"FPU*")&gt;0,COUNTIF(F166,"*UU*")&gt;0,COUNTIF(F166,"*UNICEF*")&gt;0),"tak","nie"))</f>
        <v>nie</v>
      </c>
      <c r="R166" s="353" t="str">
        <f>IF(B166="","",IF(OR(COUNTIF(F166,"MW*")&gt;0,COUNTIF(F166,"OF*")&gt;0),"tak","nie"))</f>
        <v>nie</v>
      </c>
      <c r="S166" s="354" t="str">
        <f>IF(F166="","",E166&amp;" "&amp;F166)</f>
        <v>4280 GMMW</v>
      </c>
      <c r="T166" s="355">
        <f>IF(F166="","",VLOOKUP(B166,'Porządk. zadań'!$A$1:$C$673,3,0))</f>
        <v>119</v>
      </c>
      <c r="U166" s="356" t="str">
        <f>IF(F166="","",IF(LEFT(B166,1)="B",MID(B166,FIND("x",SUBSTITUTE(B166,"/","x",1))+1,FIND("x",SUBSTITUTE(B166,"/","x",2))-FIND("x",SUBSTITUTE(B166,"/","x",1))-1),MID(B166,FIND("x",SUBSTITUTE(B166,"/","x",2))+1,FIND("x",SUBSTITUTE(B166,"/","x",3))-FIND("x",SUBSTITUTE(B166,"/","x",2))-1)))</f>
        <v>V</v>
      </c>
      <c r="V166" s="356" t="str">
        <f>IF(F166="","",IF(LEFT(B166,1)="B",MID(B166,FIND("-",SUBSTITUTE(B166,"/","-",1))+1,FIND("-",SUBSTITUTE(B166,"/","-",3))-FIND("-",SUBSTITUTE(B166,"/","-",1))-1),SUBSTITUTE(MID(B166,FIND("-",SUBSTITUTE(B166,"/","-",2))+1,FIND("-",SUBSTITUTE(B166,"/","-",4))-FIND("-",SUBSTITUTE(B166,"/","-",2))-1),"P","")))</f>
        <v>V/1</v>
      </c>
      <c r="W166" s="356" t="str">
        <f>IF(F166="","",IF(LEFT(B166,1)="B",IF(LEN(B166)-LEN(SUBSTITUTE(B166,"/",""))=4,LEFT(B166,FIND("x",SUBSTITUTE(B166,"/","x",4))-1),B166),IF(LEN(B166)-LEN(SUBSTITUTE(B166,"/",""))=5,LEFT(B166,FIND("x",SUBSTITUTE(B166,"/","x",5))-1),B166)))</f>
        <v>B/V/1/19</v>
      </c>
      <c r="X166" s="356" t="str">
        <f>IF(F166="","",IF(LEFT(B166,1)="B",IF(F166="","",IF(LEN(B166)-LEN(SUBSTITUTE(B166,"/",""))=4,B166,"-")),IF(LEN(B166)-LEN(SUBSTITUTE(B166,"/",""))=5,B166,"-")))</f>
        <v>-</v>
      </c>
    </row>
    <row r="167" spans="1:24">
      <c r="A167" s="345" t="s">
        <v>780</v>
      </c>
      <c r="B167" s="345" t="s">
        <v>79</v>
      </c>
      <c r="C167" s="346" t="s">
        <v>410</v>
      </c>
      <c r="D167" s="348">
        <v>85406</v>
      </c>
      <c r="E167" s="357">
        <v>4300</v>
      </c>
      <c r="F167" s="345" t="s">
        <v>2069</v>
      </c>
      <c r="G167" s="349">
        <v>47805</v>
      </c>
      <c r="H167" s="350">
        <v>46959.8</v>
      </c>
      <c r="I167" s="351"/>
      <c r="J167" s="352" t="str">
        <f>IF(A167="","",A167&amp;" "&amp;B167&amp;" "&amp;TEXT(D167,"00000")&amp;" "&amp;TEXT(E167,"0000")&amp;" "&amp;F167)</f>
        <v>DBFO B/V/1/19 85406 4300 GMMW</v>
      </c>
      <c r="K167" s="352" t="str">
        <f>IF(B167="","",B167&amp;" "&amp;TEXT(D167,"00000")&amp;" "&amp;TEXT(E167,"0000")&amp;" "&amp;F167)</f>
        <v>B/V/1/19 85406 4300 GMMW</v>
      </c>
      <c r="L167" s="353" t="str">
        <f>IF(B167="","",IF(OR(A167="DBFO",A167="OPS",A167="ŚDS",A167="SDS"),"Jednostka","Urząd"))</f>
        <v>Jednostka</v>
      </c>
      <c r="M167" s="353" t="str">
        <f>IF(B167="","",IF(COUNTIF(F167,"*sfue*")&gt;0,"Unijne",IF(COUNTIF(F167,"*BO/*")&gt;0,"BO","Pozostałe")))</f>
        <v>Pozostałe</v>
      </c>
      <c r="N167" s="353" t="str">
        <f>IF(B167="","",IF(COUNTIF(B167,"*/V/*")&gt;0,"Oświatowe","Pozaoświatowe"))</f>
        <v>Oświatowe</v>
      </c>
      <c r="O167" s="353" t="str">
        <f>IF(B167="","",IF(OR(COUNTIF(F167,"GZ*")&gt;0,COUNTIF(F167,"PZ*")&gt;0),"tak","nie"))</f>
        <v>nie</v>
      </c>
      <c r="P167" s="353" t="str">
        <f>IF(B167="","",IF(OR(LEFT(E167,3)="401",LEFT(E167,3)="479",LEFT(E167,3)="474",LEFT(E167,3)="475"),"Wynagrodz.",IF(OR(LEFT(E167,3)="417",LEFT(E167,3)="484"),"Um. zlecenia",IF(OR(LEFT(E167,3)="411",LEFT(E167,3)="412",LEFT(E167,3)="471",LEFT(E167,3)="485"),"Pochodne",IF(OR(LEFT(E167,3)="404",LEFT(E167,3)="480"),"13-tki","Rzeczowe")))))</f>
        <v>Rzeczowe</v>
      </c>
      <c r="Q167" s="353" t="str">
        <f>IF(B167="","",IF(OR(COUNTIF(F167,"FPU*")&gt;0,COUNTIF(F167,"*UU*")&gt;0,COUNTIF(F167,"*UNICEF*")&gt;0),"tak","nie"))</f>
        <v>nie</v>
      </c>
      <c r="R167" s="353" t="str">
        <f>IF(B167="","",IF(OR(COUNTIF(F167,"MW*")&gt;0,COUNTIF(F167,"OF*")&gt;0),"tak","nie"))</f>
        <v>nie</v>
      </c>
      <c r="S167" s="354" t="str">
        <f>IF(F167="","",E167&amp;" "&amp;F167)</f>
        <v>4300 GMMW</v>
      </c>
      <c r="T167" s="355">
        <f>IF(F167="","",VLOOKUP(B167,'Porządk. zadań'!$A$1:$C$673,3,0))</f>
        <v>119</v>
      </c>
      <c r="U167" s="356" t="str">
        <f>IF(F167="","",IF(LEFT(B167,1)="B",MID(B167,FIND("x",SUBSTITUTE(B167,"/","x",1))+1,FIND("x",SUBSTITUTE(B167,"/","x",2))-FIND("x",SUBSTITUTE(B167,"/","x",1))-1),MID(B167,FIND("x",SUBSTITUTE(B167,"/","x",2))+1,FIND("x",SUBSTITUTE(B167,"/","x",3))-FIND("x",SUBSTITUTE(B167,"/","x",2))-1)))</f>
        <v>V</v>
      </c>
      <c r="V167" s="356" t="str">
        <f>IF(F167="","",IF(LEFT(B167,1)="B",MID(B167,FIND("-",SUBSTITUTE(B167,"/","-",1))+1,FIND("-",SUBSTITUTE(B167,"/","-",3))-FIND("-",SUBSTITUTE(B167,"/","-",1))-1),SUBSTITUTE(MID(B167,FIND("-",SUBSTITUTE(B167,"/","-",2))+1,FIND("-",SUBSTITUTE(B167,"/","-",4))-FIND("-",SUBSTITUTE(B167,"/","-",2))-1),"P","")))</f>
        <v>V/1</v>
      </c>
      <c r="W167" s="356" t="str">
        <f>IF(F167="","",IF(LEFT(B167,1)="B",IF(LEN(B167)-LEN(SUBSTITUTE(B167,"/",""))=4,LEFT(B167,FIND("x",SUBSTITUTE(B167,"/","x",4))-1),B167),IF(LEN(B167)-LEN(SUBSTITUTE(B167,"/",""))=5,LEFT(B167,FIND("x",SUBSTITUTE(B167,"/","x",5))-1),B167)))</f>
        <v>B/V/1/19</v>
      </c>
      <c r="X167" s="356" t="str">
        <f>IF(F167="","",IF(LEFT(B167,1)="B",IF(F167="","",IF(LEN(B167)-LEN(SUBSTITUTE(B167,"/",""))=4,B167,"-")),IF(LEN(B167)-LEN(SUBSTITUTE(B167,"/",""))=5,B167,"-")))</f>
        <v>-</v>
      </c>
    </row>
    <row r="168" spans="1:24">
      <c r="A168" s="345" t="s">
        <v>780</v>
      </c>
      <c r="B168" s="345" t="s">
        <v>79</v>
      </c>
      <c r="C168" s="346" t="s">
        <v>410</v>
      </c>
      <c r="D168" s="348">
        <v>85406</v>
      </c>
      <c r="E168" s="357">
        <v>4350</v>
      </c>
      <c r="F168" s="345" t="s">
        <v>2074</v>
      </c>
      <c r="G168" s="349">
        <v>5500</v>
      </c>
      <c r="H168" s="350">
        <v>5500</v>
      </c>
      <c r="I168" s="351"/>
      <c r="J168" s="352" t="str">
        <f>IF(A168="","",A168&amp;" "&amp;B168&amp;" "&amp;TEXT(D168,"00000")&amp;" "&amp;TEXT(E168,"0000")&amp;" "&amp;F168)</f>
        <v>DBFO B/V/1/19 85406 4350 UNICEF/3</v>
      </c>
      <c r="K168" s="352" t="str">
        <f>IF(B168="","",B168&amp;" "&amp;TEXT(D168,"00000")&amp;" "&amp;TEXT(E168,"0000")&amp;" "&amp;F168)</f>
        <v>B/V/1/19 85406 4350 UNICEF/3</v>
      </c>
      <c r="L168" s="353" t="str">
        <f>IF(B168="","",IF(OR(A168="DBFO",A168="OPS",A168="ŚDS",A168="SDS"),"Jednostka","Urząd"))</f>
        <v>Jednostka</v>
      </c>
      <c r="M168" s="353" t="str">
        <f>IF(B168="","",IF(COUNTIF(F168,"*sfue*")&gt;0,"Unijne",IF(COUNTIF(F168,"*BO/*")&gt;0,"BO","Pozostałe")))</f>
        <v>Pozostałe</v>
      </c>
      <c r="N168" s="353" t="str">
        <f>IF(B168="","",IF(COUNTIF(B168,"*/V/*")&gt;0,"Oświatowe","Pozaoświatowe"))</f>
        <v>Oświatowe</v>
      </c>
      <c r="O168" s="353" t="str">
        <f>IF(B168="","",IF(OR(COUNTIF(F168,"GZ*")&gt;0,COUNTIF(F168,"PZ*")&gt;0),"tak","nie"))</f>
        <v>nie</v>
      </c>
      <c r="P168" s="353" t="str">
        <f>IF(B168="","",IF(OR(LEFT(E168,3)="401",LEFT(E168,3)="479",LEFT(E168,3)="474",LEFT(E168,3)="475"),"Wynagrodz.",IF(OR(LEFT(E168,3)="417",LEFT(E168,3)="484"),"Um. zlecenia",IF(OR(LEFT(E168,3)="411",LEFT(E168,3)="412",LEFT(E168,3)="471",LEFT(E168,3)="485"),"Pochodne",IF(OR(LEFT(E168,3)="404",LEFT(E168,3)="480"),"13-tki","Rzeczowe")))))</f>
        <v>Rzeczowe</v>
      </c>
      <c r="Q168" s="353" t="str">
        <f>IF(B168="","",IF(OR(COUNTIF(F168,"FPU*")&gt;0,COUNTIF(F168,"*UU*")&gt;0,COUNTIF(F168,"*UNICEF*")&gt;0),"tak","nie"))</f>
        <v>tak</v>
      </c>
      <c r="R168" s="353" t="str">
        <f>IF(B168="","",IF(OR(COUNTIF(F168,"MW*")&gt;0,COUNTIF(F168,"OF*")&gt;0),"tak","nie"))</f>
        <v>nie</v>
      </c>
      <c r="S168" s="354" t="str">
        <f>IF(F168="","",E168&amp;" "&amp;F168)</f>
        <v>4350 UNICEF/3</v>
      </c>
      <c r="T168" s="355">
        <f>IF(F168="","",VLOOKUP(B168,'Porządk. zadań'!$A$1:$C$673,3,0))</f>
        <v>119</v>
      </c>
      <c r="U168" s="356" t="str">
        <f>IF(F168="","",IF(LEFT(B168,1)="B",MID(B168,FIND("x",SUBSTITUTE(B168,"/","x",1))+1,FIND("x",SUBSTITUTE(B168,"/","x",2))-FIND("x",SUBSTITUTE(B168,"/","x",1))-1),MID(B168,FIND("x",SUBSTITUTE(B168,"/","x",2))+1,FIND("x",SUBSTITUTE(B168,"/","x",3))-FIND("x",SUBSTITUTE(B168,"/","x",2))-1)))</f>
        <v>V</v>
      </c>
      <c r="V168" s="356" t="str">
        <f>IF(F168="","",IF(LEFT(B168,1)="B",MID(B168,FIND("-",SUBSTITUTE(B168,"/","-",1))+1,FIND("-",SUBSTITUTE(B168,"/","-",3))-FIND("-",SUBSTITUTE(B168,"/","-",1))-1),SUBSTITUTE(MID(B168,FIND("-",SUBSTITUTE(B168,"/","-",2))+1,FIND("-",SUBSTITUTE(B168,"/","-",4))-FIND("-",SUBSTITUTE(B168,"/","-",2))-1),"P","")))</f>
        <v>V/1</v>
      </c>
      <c r="W168" s="356" t="str">
        <f>IF(F168="","",IF(LEFT(B168,1)="B",IF(LEN(B168)-LEN(SUBSTITUTE(B168,"/",""))=4,LEFT(B168,FIND("x",SUBSTITUTE(B168,"/","x",4))-1),B168),IF(LEN(B168)-LEN(SUBSTITUTE(B168,"/",""))=5,LEFT(B168,FIND("x",SUBSTITUTE(B168,"/","x",5))-1),B168)))</f>
        <v>B/V/1/19</v>
      </c>
      <c r="X168" s="356" t="str">
        <f>IF(F168="","",IF(LEFT(B168,1)="B",IF(F168="","",IF(LEN(B168)-LEN(SUBSTITUTE(B168,"/",""))=4,B168,"-")),IF(LEN(B168)-LEN(SUBSTITUTE(B168,"/",""))=5,B168,"-")))</f>
        <v>-</v>
      </c>
    </row>
    <row r="169" spans="1:24">
      <c r="A169" s="345" t="s">
        <v>780</v>
      </c>
      <c r="B169" s="345" t="s">
        <v>79</v>
      </c>
      <c r="C169" s="346" t="s">
        <v>410</v>
      </c>
      <c r="D169" s="348">
        <v>85406</v>
      </c>
      <c r="E169" s="357">
        <v>4360</v>
      </c>
      <c r="F169" s="345" t="s">
        <v>2069</v>
      </c>
      <c r="G169" s="349">
        <v>1800</v>
      </c>
      <c r="H169" s="350">
        <v>1131.68</v>
      </c>
      <c r="I169" s="351"/>
      <c r="J169" s="352" t="str">
        <f>IF(A169="","",A169&amp;" "&amp;B169&amp;" "&amp;TEXT(D169,"00000")&amp;" "&amp;TEXT(E169,"0000")&amp;" "&amp;F169)</f>
        <v>DBFO B/V/1/19 85406 4360 GMMW</v>
      </c>
      <c r="K169" s="352" t="str">
        <f>IF(B169="","",B169&amp;" "&amp;TEXT(D169,"00000")&amp;" "&amp;TEXT(E169,"0000")&amp;" "&amp;F169)</f>
        <v>B/V/1/19 85406 4360 GMMW</v>
      </c>
      <c r="L169" s="353" t="str">
        <f>IF(B169="","",IF(OR(A169="DBFO",A169="OPS",A169="ŚDS",A169="SDS"),"Jednostka","Urząd"))</f>
        <v>Jednostka</v>
      </c>
      <c r="M169" s="353" t="str">
        <f>IF(B169="","",IF(COUNTIF(F169,"*sfue*")&gt;0,"Unijne",IF(COUNTIF(F169,"*BO/*")&gt;0,"BO","Pozostałe")))</f>
        <v>Pozostałe</v>
      </c>
      <c r="N169" s="353" t="str">
        <f>IF(B169="","",IF(COUNTIF(B169,"*/V/*")&gt;0,"Oświatowe","Pozaoświatowe"))</f>
        <v>Oświatowe</v>
      </c>
      <c r="O169" s="353" t="str">
        <f>IF(B169="","",IF(OR(COUNTIF(F169,"GZ*")&gt;0,COUNTIF(F169,"PZ*")&gt;0),"tak","nie"))</f>
        <v>nie</v>
      </c>
      <c r="P169" s="353" t="str">
        <f>IF(B169="","",IF(OR(LEFT(E169,3)="401",LEFT(E169,3)="479",LEFT(E169,3)="474",LEFT(E169,3)="475"),"Wynagrodz.",IF(OR(LEFT(E169,3)="417",LEFT(E169,3)="484"),"Um. zlecenia",IF(OR(LEFT(E169,3)="411",LEFT(E169,3)="412",LEFT(E169,3)="471",LEFT(E169,3)="485"),"Pochodne",IF(OR(LEFT(E169,3)="404",LEFT(E169,3)="480"),"13-tki","Rzeczowe")))))</f>
        <v>Rzeczowe</v>
      </c>
      <c r="Q169" s="353" t="str">
        <f>IF(B169="","",IF(OR(COUNTIF(F169,"FPU*")&gt;0,COUNTIF(F169,"*UU*")&gt;0,COUNTIF(F169,"*UNICEF*")&gt;0),"tak","nie"))</f>
        <v>nie</v>
      </c>
      <c r="R169" s="353" t="str">
        <f>IF(B169="","",IF(OR(COUNTIF(F169,"MW*")&gt;0,COUNTIF(F169,"OF*")&gt;0),"tak","nie"))</f>
        <v>nie</v>
      </c>
      <c r="S169" s="354" t="str">
        <f>IF(F169="","",E169&amp;" "&amp;F169)</f>
        <v>4360 GMMW</v>
      </c>
      <c r="T169" s="355">
        <f>IF(F169="","",VLOOKUP(B169,'Porządk. zadań'!$A$1:$C$673,3,0))</f>
        <v>119</v>
      </c>
      <c r="U169" s="356" t="str">
        <f>IF(F169="","",IF(LEFT(B169,1)="B",MID(B169,FIND("x",SUBSTITUTE(B169,"/","x",1))+1,FIND("x",SUBSTITUTE(B169,"/","x",2))-FIND("x",SUBSTITUTE(B169,"/","x",1))-1),MID(B169,FIND("x",SUBSTITUTE(B169,"/","x",2))+1,FIND("x",SUBSTITUTE(B169,"/","x",3))-FIND("x",SUBSTITUTE(B169,"/","x",2))-1)))</f>
        <v>V</v>
      </c>
      <c r="V169" s="356" t="str">
        <f>IF(F169="","",IF(LEFT(B169,1)="B",MID(B169,FIND("-",SUBSTITUTE(B169,"/","-",1))+1,FIND("-",SUBSTITUTE(B169,"/","-",3))-FIND("-",SUBSTITUTE(B169,"/","-",1))-1),SUBSTITUTE(MID(B169,FIND("-",SUBSTITUTE(B169,"/","-",2))+1,FIND("-",SUBSTITUTE(B169,"/","-",4))-FIND("-",SUBSTITUTE(B169,"/","-",2))-1),"P","")))</f>
        <v>V/1</v>
      </c>
      <c r="W169" s="356" t="str">
        <f>IF(F169="","",IF(LEFT(B169,1)="B",IF(LEN(B169)-LEN(SUBSTITUTE(B169,"/",""))=4,LEFT(B169,FIND("x",SUBSTITUTE(B169,"/","x",4))-1),B169),IF(LEN(B169)-LEN(SUBSTITUTE(B169,"/",""))=5,LEFT(B169,FIND("x",SUBSTITUTE(B169,"/","x",5))-1),B169)))</f>
        <v>B/V/1/19</v>
      </c>
      <c r="X169" s="356" t="str">
        <f>IF(F169="","",IF(LEFT(B169,1)="B",IF(F169="","",IF(LEN(B169)-LEN(SUBSTITUTE(B169,"/",""))=4,B169,"-")),IF(LEN(B169)-LEN(SUBSTITUTE(B169,"/",""))=5,B169,"-")))</f>
        <v>-</v>
      </c>
    </row>
    <row r="170" spans="1:24">
      <c r="A170" s="345" t="s">
        <v>780</v>
      </c>
      <c r="B170" s="345" t="s">
        <v>79</v>
      </c>
      <c r="C170" s="346" t="s">
        <v>410</v>
      </c>
      <c r="D170" s="348">
        <v>85406</v>
      </c>
      <c r="E170" s="357">
        <v>4410</v>
      </c>
      <c r="F170" s="345" t="s">
        <v>2069</v>
      </c>
      <c r="G170" s="349">
        <v>200</v>
      </c>
      <c r="H170" s="350">
        <v>96.8</v>
      </c>
      <c r="I170" s="351"/>
      <c r="J170" s="352" t="str">
        <f>IF(A170="","",A170&amp;" "&amp;B170&amp;" "&amp;TEXT(D170,"00000")&amp;" "&amp;TEXT(E170,"0000")&amp;" "&amp;F170)</f>
        <v>DBFO B/V/1/19 85406 4410 GMMW</v>
      </c>
      <c r="K170" s="352" t="str">
        <f>IF(B170="","",B170&amp;" "&amp;TEXT(D170,"00000")&amp;" "&amp;TEXT(E170,"0000")&amp;" "&amp;F170)</f>
        <v>B/V/1/19 85406 4410 GMMW</v>
      </c>
      <c r="L170" s="353" t="str">
        <f>IF(B170="","",IF(OR(A170="DBFO",A170="OPS",A170="ŚDS",A170="SDS"),"Jednostka","Urząd"))</f>
        <v>Jednostka</v>
      </c>
      <c r="M170" s="353" t="str">
        <f>IF(B170="","",IF(COUNTIF(F170,"*sfue*")&gt;0,"Unijne",IF(COUNTIF(F170,"*BO/*")&gt;0,"BO","Pozostałe")))</f>
        <v>Pozostałe</v>
      </c>
      <c r="N170" s="353" t="str">
        <f>IF(B170="","",IF(COUNTIF(B170,"*/V/*")&gt;0,"Oświatowe","Pozaoświatowe"))</f>
        <v>Oświatowe</v>
      </c>
      <c r="O170" s="353" t="str">
        <f>IF(B170="","",IF(OR(COUNTIF(F170,"GZ*")&gt;0,COUNTIF(F170,"PZ*")&gt;0),"tak","nie"))</f>
        <v>nie</v>
      </c>
      <c r="P170" s="353" t="str">
        <f>IF(B170="","",IF(OR(LEFT(E170,3)="401",LEFT(E170,3)="479",LEFT(E170,3)="474",LEFT(E170,3)="475"),"Wynagrodz.",IF(OR(LEFT(E170,3)="417",LEFT(E170,3)="484"),"Um. zlecenia",IF(OR(LEFT(E170,3)="411",LEFT(E170,3)="412",LEFT(E170,3)="471",LEFT(E170,3)="485"),"Pochodne",IF(OR(LEFT(E170,3)="404",LEFT(E170,3)="480"),"13-tki","Rzeczowe")))))</f>
        <v>Rzeczowe</v>
      </c>
      <c r="Q170" s="353" t="str">
        <f>IF(B170="","",IF(OR(COUNTIF(F170,"FPU*")&gt;0,COUNTIF(F170,"*UU*")&gt;0,COUNTIF(F170,"*UNICEF*")&gt;0),"tak","nie"))</f>
        <v>nie</v>
      </c>
      <c r="R170" s="353" t="str">
        <f>IF(B170="","",IF(OR(COUNTIF(F170,"MW*")&gt;0,COUNTIF(F170,"OF*")&gt;0),"tak","nie"))</f>
        <v>nie</v>
      </c>
      <c r="S170" s="354" t="str">
        <f>IF(F170="","",E170&amp;" "&amp;F170)</f>
        <v>4410 GMMW</v>
      </c>
      <c r="T170" s="355">
        <f>IF(F170="","",VLOOKUP(B170,'Porządk. zadań'!$A$1:$C$673,3,0))</f>
        <v>119</v>
      </c>
      <c r="U170" s="356" t="str">
        <f>IF(F170="","",IF(LEFT(B170,1)="B",MID(B170,FIND("x",SUBSTITUTE(B170,"/","x",1))+1,FIND("x",SUBSTITUTE(B170,"/","x",2))-FIND("x",SUBSTITUTE(B170,"/","x",1))-1),MID(B170,FIND("x",SUBSTITUTE(B170,"/","x",2))+1,FIND("x",SUBSTITUTE(B170,"/","x",3))-FIND("x",SUBSTITUTE(B170,"/","x",2))-1)))</f>
        <v>V</v>
      </c>
      <c r="V170" s="356" t="str">
        <f>IF(F170="","",IF(LEFT(B170,1)="B",MID(B170,FIND("-",SUBSTITUTE(B170,"/","-",1))+1,FIND("-",SUBSTITUTE(B170,"/","-",3))-FIND("-",SUBSTITUTE(B170,"/","-",1))-1),SUBSTITUTE(MID(B170,FIND("-",SUBSTITUTE(B170,"/","-",2))+1,FIND("-",SUBSTITUTE(B170,"/","-",4))-FIND("-",SUBSTITUTE(B170,"/","-",2))-1),"P","")))</f>
        <v>V/1</v>
      </c>
      <c r="W170" s="356" t="str">
        <f>IF(F170="","",IF(LEFT(B170,1)="B",IF(LEN(B170)-LEN(SUBSTITUTE(B170,"/",""))=4,LEFT(B170,FIND("x",SUBSTITUTE(B170,"/","x",4))-1),B170),IF(LEN(B170)-LEN(SUBSTITUTE(B170,"/",""))=5,LEFT(B170,FIND("x",SUBSTITUTE(B170,"/","x",5))-1),B170)))</f>
        <v>B/V/1/19</v>
      </c>
      <c r="X170" s="356" t="str">
        <f>IF(F170="","",IF(LEFT(B170,1)="B",IF(F170="","",IF(LEN(B170)-LEN(SUBSTITUTE(B170,"/",""))=4,B170,"-")),IF(LEN(B170)-LEN(SUBSTITUTE(B170,"/",""))=5,B170,"-")))</f>
        <v>-</v>
      </c>
    </row>
    <row r="171" spans="1:24">
      <c r="A171" s="345" t="s">
        <v>780</v>
      </c>
      <c r="B171" s="345" t="s">
        <v>79</v>
      </c>
      <c r="C171" s="346" t="s">
        <v>410</v>
      </c>
      <c r="D171" s="347">
        <v>85406</v>
      </c>
      <c r="E171" s="357">
        <v>4430</v>
      </c>
      <c r="F171" s="345" t="s">
        <v>2069</v>
      </c>
      <c r="G171" s="349">
        <v>900</v>
      </c>
      <c r="H171" s="350">
        <v>650</v>
      </c>
      <c r="I171" s="351"/>
      <c r="J171" s="352" t="str">
        <f>IF(A171="","",A171&amp;" "&amp;B171&amp;" "&amp;TEXT(D171,"00000")&amp;" "&amp;TEXT(E171,"0000")&amp;" "&amp;F171)</f>
        <v>DBFO B/V/1/19 85406 4430 GMMW</v>
      </c>
      <c r="K171" s="352" t="str">
        <f>IF(B171="","",B171&amp;" "&amp;TEXT(D171,"00000")&amp;" "&amp;TEXT(E171,"0000")&amp;" "&amp;F171)</f>
        <v>B/V/1/19 85406 4430 GMMW</v>
      </c>
      <c r="L171" s="353" t="str">
        <f>IF(B171="","",IF(OR(A171="DBFO",A171="OPS",A171="ŚDS",A171="SDS"),"Jednostka","Urząd"))</f>
        <v>Jednostka</v>
      </c>
      <c r="M171" s="353" t="str">
        <f>IF(B171="","",IF(COUNTIF(F171,"*sfue*")&gt;0,"Unijne",IF(COUNTIF(F171,"*BO/*")&gt;0,"BO","Pozostałe")))</f>
        <v>Pozostałe</v>
      </c>
      <c r="N171" s="353" t="str">
        <f>IF(B171="","",IF(COUNTIF(B171,"*/V/*")&gt;0,"Oświatowe","Pozaoświatowe"))</f>
        <v>Oświatowe</v>
      </c>
      <c r="O171" s="353" t="str">
        <f>IF(B171="","",IF(OR(COUNTIF(F171,"GZ*")&gt;0,COUNTIF(F171,"PZ*")&gt;0),"tak","nie"))</f>
        <v>nie</v>
      </c>
      <c r="P171" s="353" t="str">
        <f>IF(B171="","",IF(OR(LEFT(E171,3)="401",LEFT(E171,3)="479",LEFT(E171,3)="474",LEFT(E171,3)="475"),"Wynagrodz.",IF(OR(LEFT(E171,3)="417",LEFT(E171,3)="484"),"Um. zlecenia",IF(OR(LEFT(E171,3)="411",LEFT(E171,3)="412",LEFT(E171,3)="471",LEFT(E171,3)="485"),"Pochodne",IF(OR(LEFT(E171,3)="404",LEFT(E171,3)="480"),"13-tki","Rzeczowe")))))</f>
        <v>Rzeczowe</v>
      </c>
      <c r="Q171" s="353" t="str">
        <f>IF(B171="","",IF(OR(COUNTIF(F171,"FPU*")&gt;0,COUNTIF(F171,"*UU*")&gt;0,COUNTIF(F171,"*UNICEF*")&gt;0),"tak","nie"))</f>
        <v>nie</v>
      </c>
      <c r="R171" s="353" t="str">
        <f>IF(B171="","",IF(OR(COUNTIF(F171,"MW*")&gt;0,COUNTIF(F171,"OF*")&gt;0),"tak","nie"))</f>
        <v>nie</v>
      </c>
      <c r="S171" s="354" t="str">
        <f>IF(F171="","",E171&amp;" "&amp;F171)</f>
        <v>4430 GMMW</v>
      </c>
      <c r="T171" s="355">
        <f>IF(F171="","",VLOOKUP(B171,'Porządk. zadań'!$A$1:$C$673,3,0))</f>
        <v>119</v>
      </c>
      <c r="U171" s="356" t="str">
        <f>IF(F171="","",IF(LEFT(B171,1)="B",MID(B171,FIND("x",SUBSTITUTE(B171,"/","x",1))+1,FIND("x",SUBSTITUTE(B171,"/","x",2))-FIND("x",SUBSTITUTE(B171,"/","x",1))-1),MID(B171,FIND("x",SUBSTITUTE(B171,"/","x",2))+1,FIND("x",SUBSTITUTE(B171,"/","x",3))-FIND("x",SUBSTITUTE(B171,"/","x",2))-1)))</f>
        <v>V</v>
      </c>
      <c r="V171" s="356" t="str">
        <f>IF(F171="","",IF(LEFT(B171,1)="B",MID(B171,FIND("-",SUBSTITUTE(B171,"/","-",1))+1,FIND("-",SUBSTITUTE(B171,"/","-",3))-FIND("-",SUBSTITUTE(B171,"/","-",1))-1),SUBSTITUTE(MID(B171,FIND("-",SUBSTITUTE(B171,"/","-",2))+1,FIND("-",SUBSTITUTE(B171,"/","-",4))-FIND("-",SUBSTITUTE(B171,"/","-",2))-1),"P","")))</f>
        <v>V/1</v>
      </c>
      <c r="W171" s="356" t="str">
        <f>IF(F171="","",IF(LEFT(B171,1)="B",IF(LEN(B171)-LEN(SUBSTITUTE(B171,"/",""))=4,LEFT(B171,FIND("x",SUBSTITUTE(B171,"/","x",4))-1),B171),IF(LEN(B171)-LEN(SUBSTITUTE(B171,"/",""))=5,LEFT(B171,FIND("x",SUBSTITUTE(B171,"/","x",5))-1),B171)))</f>
        <v>B/V/1/19</v>
      </c>
      <c r="X171" s="356" t="str">
        <f>IF(F171="","",IF(LEFT(B171,1)="B",IF(F171="","",IF(LEN(B171)-LEN(SUBSTITUTE(B171,"/",""))=4,B171,"-")),IF(LEN(B171)-LEN(SUBSTITUTE(B171,"/",""))=5,B171,"-")))</f>
        <v>-</v>
      </c>
    </row>
    <row r="172" spans="1:24">
      <c r="A172" s="345" t="s">
        <v>780</v>
      </c>
      <c r="B172" s="345" t="s">
        <v>79</v>
      </c>
      <c r="C172" s="346" t="s">
        <v>410</v>
      </c>
      <c r="D172" s="348">
        <v>85406</v>
      </c>
      <c r="E172" s="357">
        <v>4440</v>
      </c>
      <c r="F172" s="345" t="s">
        <v>2069</v>
      </c>
      <c r="G172" s="349">
        <v>402939</v>
      </c>
      <c r="H172" s="350">
        <v>402939</v>
      </c>
      <c r="I172" s="351"/>
      <c r="J172" s="352" t="str">
        <f>IF(A172="","",A172&amp;" "&amp;B172&amp;" "&amp;TEXT(D172,"00000")&amp;" "&amp;TEXT(E172,"0000")&amp;" "&amp;F172)</f>
        <v>DBFO B/V/1/19 85406 4440 GMMW</v>
      </c>
      <c r="K172" s="352" t="str">
        <f>IF(B172="","",B172&amp;" "&amp;TEXT(D172,"00000")&amp;" "&amp;TEXT(E172,"0000")&amp;" "&amp;F172)</f>
        <v>B/V/1/19 85406 4440 GMMW</v>
      </c>
      <c r="L172" s="353" t="str">
        <f>IF(B172="","",IF(OR(A172="DBFO",A172="OPS",A172="ŚDS",A172="SDS"),"Jednostka","Urząd"))</f>
        <v>Jednostka</v>
      </c>
      <c r="M172" s="353" t="str">
        <f>IF(B172="","",IF(COUNTIF(F172,"*sfue*")&gt;0,"Unijne",IF(COUNTIF(F172,"*BO/*")&gt;0,"BO","Pozostałe")))</f>
        <v>Pozostałe</v>
      </c>
      <c r="N172" s="353" t="str">
        <f>IF(B172="","",IF(COUNTIF(B172,"*/V/*")&gt;0,"Oświatowe","Pozaoświatowe"))</f>
        <v>Oświatowe</v>
      </c>
      <c r="O172" s="353" t="str">
        <f>IF(B172="","",IF(OR(COUNTIF(F172,"GZ*")&gt;0,COUNTIF(F172,"PZ*")&gt;0),"tak","nie"))</f>
        <v>nie</v>
      </c>
      <c r="P172" s="353" t="str">
        <f>IF(B172="","",IF(OR(LEFT(E172,3)="401",LEFT(E172,3)="479",LEFT(E172,3)="474",LEFT(E172,3)="475"),"Wynagrodz.",IF(OR(LEFT(E172,3)="417",LEFT(E172,3)="484"),"Um. zlecenia",IF(OR(LEFT(E172,3)="411",LEFT(E172,3)="412",LEFT(E172,3)="471",LEFT(E172,3)="485"),"Pochodne",IF(OR(LEFT(E172,3)="404",LEFT(E172,3)="480"),"13-tki","Rzeczowe")))))</f>
        <v>Rzeczowe</v>
      </c>
      <c r="Q172" s="353" t="str">
        <f>IF(B172="","",IF(OR(COUNTIF(F172,"FPU*")&gt;0,COUNTIF(F172,"*UU*")&gt;0,COUNTIF(F172,"*UNICEF*")&gt;0),"tak","nie"))</f>
        <v>nie</v>
      </c>
      <c r="R172" s="353" t="str">
        <f>IF(B172="","",IF(OR(COUNTIF(F172,"MW*")&gt;0,COUNTIF(F172,"OF*")&gt;0),"tak","nie"))</f>
        <v>nie</v>
      </c>
      <c r="S172" s="354" t="str">
        <f>IF(F172="","",E172&amp;" "&amp;F172)</f>
        <v>4440 GMMW</v>
      </c>
      <c r="T172" s="355">
        <f>IF(F172="","",VLOOKUP(B172,'Porządk. zadań'!$A$1:$C$673,3,0))</f>
        <v>119</v>
      </c>
      <c r="U172" s="356" t="str">
        <f>IF(F172="","",IF(LEFT(B172,1)="B",MID(B172,FIND("x",SUBSTITUTE(B172,"/","x",1))+1,FIND("x",SUBSTITUTE(B172,"/","x",2))-FIND("x",SUBSTITUTE(B172,"/","x",1))-1),MID(B172,FIND("x",SUBSTITUTE(B172,"/","x",2))+1,FIND("x",SUBSTITUTE(B172,"/","x",3))-FIND("x",SUBSTITUTE(B172,"/","x",2))-1)))</f>
        <v>V</v>
      </c>
      <c r="V172" s="356" t="str">
        <f>IF(F172="","",IF(LEFT(B172,1)="B",MID(B172,FIND("-",SUBSTITUTE(B172,"/","-",1))+1,FIND("-",SUBSTITUTE(B172,"/","-",3))-FIND("-",SUBSTITUTE(B172,"/","-",1))-1),SUBSTITUTE(MID(B172,FIND("-",SUBSTITUTE(B172,"/","-",2))+1,FIND("-",SUBSTITUTE(B172,"/","-",4))-FIND("-",SUBSTITUTE(B172,"/","-",2))-1),"P","")))</f>
        <v>V/1</v>
      </c>
      <c r="W172" s="356" t="str">
        <f>IF(F172="","",IF(LEFT(B172,1)="B",IF(LEN(B172)-LEN(SUBSTITUTE(B172,"/",""))=4,LEFT(B172,FIND("x",SUBSTITUTE(B172,"/","x",4))-1),B172),IF(LEN(B172)-LEN(SUBSTITUTE(B172,"/",""))=5,LEFT(B172,FIND("x",SUBSTITUTE(B172,"/","x",5))-1),B172)))</f>
        <v>B/V/1/19</v>
      </c>
      <c r="X172" s="356" t="str">
        <f>IF(F172="","",IF(LEFT(B172,1)="B",IF(F172="","",IF(LEN(B172)-LEN(SUBSTITUTE(B172,"/",""))=4,B172,"-")),IF(LEN(B172)-LEN(SUBSTITUTE(B172,"/",""))=5,B172,"-")))</f>
        <v>-</v>
      </c>
    </row>
    <row r="173" spans="1:24">
      <c r="A173" s="345" t="s">
        <v>780</v>
      </c>
      <c r="B173" s="345" t="s">
        <v>79</v>
      </c>
      <c r="C173" s="346" t="s">
        <v>410</v>
      </c>
      <c r="D173" s="348">
        <v>85406</v>
      </c>
      <c r="E173" s="357">
        <v>4520</v>
      </c>
      <c r="F173" s="345" t="s">
        <v>2069</v>
      </c>
      <c r="G173" s="349">
        <v>5410</v>
      </c>
      <c r="H173" s="350">
        <v>4868.16</v>
      </c>
      <c r="I173" s="351"/>
      <c r="J173" s="352" t="str">
        <f>IF(A173="","",A173&amp;" "&amp;B173&amp;" "&amp;TEXT(D173,"00000")&amp;" "&amp;TEXT(E173,"0000")&amp;" "&amp;F173)</f>
        <v>DBFO B/V/1/19 85406 4520 GMMW</v>
      </c>
      <c r="K173" s="352" t="str">
        <f>IF(B173="","",B173&amp;" "&amp;TEXT(D173,"00000")&amp;" "&amp;TEXT(E173,"0000")&amp;" "&amp;F173)</f>
        <v>B/V/1/19 85406 4520 GMMW</v>
      </c>
      <c r="L173" s="353" t="str">
        <f>IF(B173="","",IF(OR(A173="DBFO",A173="OPS",A173="ŚDS",A173="SDS"),"Jednostka","Urząd"))</f>
        <v>Jednostka</v>
      </c>
      <c r="M173" s="353" t="str">
        <f>IF(B173="","",IF(COUNTIF(F173,"*sfue*")&gt;0,"Unijne",IF(COUNTIF(F173,"*BO/*")&gt;0,"BO","Pozostałe")))</f>
        <v>Pozostałe</v>
      </c>
      <c r="N173" s="353" t="str">
        <f>IF(B173="","",IF(COUNTIF(B173,"*/V/*")&gt;0,"Oświatowe","Pozaoświatowe"))</f>
        <v>Oświatowe</v>
      </c>
      <c r="O173" s="353" t="str">
        <f>IF(B173="","",IF(OR(COUNTIF(F173,"GZ*")&gt;0,COUNTIF(F173,"PZ*")&gt;0),"tak","nie"))</f>
        <v>nie</v>
      </c>
      <c r="P173" s="353" t="str">
        <f>IF(B173="","",IF(OR(LEFT(E173,3)="401",LEFT(E173,3)="479",LEFT(E173,3)="474",LEFT(E173,3)="475"),"Wynagrodz.",IF(OR(LEFT(E173,3)="417",LEFT(E173,3)="484"),"Um. zlecenia",IF(OR(LEFT(E173,3)="411",LEFT(E173,3)="412",LEFT(E173,3)="471",LEFT(E173,3)="485"),"Pochodne",IF(OR(LEFT(E173,3)="404",LEFT(E173,3)="480"),"13-tki","Rzeczowe")))))</f>
        <v>Rzeczowe</v>
      </c>
      <c r="Q173" s="353" t="str">
        <f>IF(B173="","",IF(OR(COUNTIF(F173,"FPU*")&gt;0,COUNTIF(F173,"*UU*")&gt;0,COUNTIF(F173,"*UNICEF*")&gt;0),"tak","nie"))</f>
        <v>nie</v>
      </c>
      <c r="R173" s="353" t="str">
        <f>IF(B173="","",IF(OR(COUNTIF(F173,"MW*")&gt;0,COUNTIF(F173,"OF*")&gt;0),"tak","nie"))</f>
        <v>nie</v>
      </c>
      <c r="S173" s="354" t="str">
        <f>IF(F173="","",E173&amp;" "&amp;F173)</f>
        <v>4520 GMMW</v>
      </c>
      <c r="T173" s="355">
        <f>IF(F173="","",VLOOKUP(B173,'Porządk. zadań'!$A$1:$C$673,3,0))</f>
        <v>119</v>
      </c>
      <c r="U173" s="356" t="str">
        <f>IF(F173="","",IF(LEFT(B173,1)="B",MID(B173,FIND("x",SUBSTITUTE(B173,"/","x",1))+1,FIND("x",SUBSTITUTE(B173,"/","x",2))-FIND("x",SUBSTITUTE(B173,"/","x",1))-1),MID(B173,FIND("x",SUBSTITUTE(B173,"/","x",2))+1,FIND("x",SUBSTITUTE(B173,"/","x",3))-FIND("x",SUBSTITUTE(B173,"/","x",2))-1)))</f>
        <v>V</v>
      </c>
      <c r="V173" s="356" t="str">
        <f>IF(F173="","",IF(LEFT(B173,1)="B",MID(B173,FIND("-",SUBSTITUTE(B173,"/","-",1))+1,FIND("-",SUBSTITUTE(B173,"/","-",3))-FIND("-",SUBSTITUTE(B173,"/","-",1))-1),SUBSTITUTE(MID(B173,FIND("-",SUBSTITUTE(B173,"/","-",2))+1,FIND("-",SUBSTITUTE(B173,"/","-",4))-FIND("-",SUBSTITUTE(B173,"/","-",2))-1),"P","")))</f>
        <v>V/1</v>
      </c>
      <c r="W173" s="356" t="str">
        <f>IF(F173="","",IF(LEFT(B173,1)="B",IF(LEN(B173)-LEN(SUBSTITUTE(B173,"/",""))=4,LEFT(B173,FIND("x",SUBSTITUTE(B173,"/","x",4))-1),B173),IF(LEN(B173)-LEN(SUBSTITUTE(B173,"/",""))=5,LEFT(B173,FIND("x",SUBSTITUTE(B173,"/","x",5))-1),B173)))</f>
        <v>B/V/1/19</v>
      </c>
      <c r="X173" s="356" t="str">
        <f>IF(F173="","",IF(LEFT(B173,1)="B",IF(F173="","",IF(LEN(B173)-LEN(SUBSTITUTE(B173,"/",""))=4,B173,"-")),IF(LEN(B173)-LEN(SUBSTITUTE(B173,"/",""))=5,B173,"-")))</f>
        <v>-</v>
      </c>
    </row>
    <row r="174" spans="1:24">
      <c r="A174" s="345" t="s">
        <v>780</v>
      </c>
      <c r="B174" s="345" t="s">
        <v>79</v>
      </c>
      <c r="C174" s="346" t="s">
        <v>410</v>
      </c>
      <c r="D174" s="348">
        <v>85406</v>
      </c>
      <c r="E174" s="357">
        <v>4530</v>
      </c>
      <c r="F174" s="345" t="s">
        <v>2069</v>
      </c>
      <c r="G174" s="349">
        <v>200</v>
      </c>
      <c r="H174" s="350">
        <v>0</v>
      </c>
      <c r="I174" s="351"/>
      <c r="J174" s="352" t="str">
        <f>IF(A174="","",A174&amp;" "&amp;B174&amp;" "&amp;TEXT(D174,"00000")&amp;" "&amp;TEXT(E174,"0000")&amp;" "&amp;F174)</f>
        <v>DBFO B/V/1/19 85406 4530 GMMW</v>
      </c>
      <c r="K174" s="352" t="str">
        <f>IF(B174="","",B174&amp;" "&amp;TEXT(D174,"00000")&amp;" "&amp;TEXT(E174,"0000")&amp;" "&amp;F174)</f>
        <v>B/V/1/19 85406 4530 GMMW</v>
      </c>
      <c r="L174" s="353" t="str">
        <f>IF(B174="","",IF(OR(A174="DBFO",A174="OPS",A174="ŚDS",A174="SDS"),"Jednostka","Urząd"))</f>
        <v>Jednostka</v>
      </c>
      <c r="M174" s="353" t="str">
        <f>IF(B174="","",IF(COUNTIF(F174,"*sfue*")&gt;0,"Unijne",IF(COUNTIF(F174,"*BO/*")&gt;0,"BO","Pozostałe")))</f>
        <v>Pozostałe</v>
      </c>
      <c r="N174" s="353" t="str">
        <f>IF(B174="","",IF(COUNTIF(B174,"*/V/*")&gt;0,"Oświatowe","Pozaoświatowe"))</f>
        <v>Oświatowe</v>
      </c>
      <c r="O174" s="353" t="str">
        <f>IF(B174="","",IF(OR(COUNTIF(F174,"GZ*")&gt;0,COUNTIF(F174,"PZ*")&gt;0),"tak","nie"))</f>
        <v>nie</v>
      </c>
      <c r="P174" s="353" t="str">
        <f>IF(B174="","",IF(OR(LEFT(E174,3)="401",LEFT(E174,3)="479",LEFT(E174,3)="474",LEFT(E174,3)="475"),"Wynagrodz.",IF(OR(LEFT(E174,3)="417",LEFT(E174,3)="484"),"Um. zlecenia",IF(OR(LEFT(E174,3)="411",LEFT(E174,3)="412",LEFT(E174,3)="471",LEFT(E174,3)="485"),"Pochodne",IF(OR(LEFT(E174,3)="404",LEFT(E174,3)="480"),"13-tki","Rzeczowe")))))</f>
        <v>Rzeczowe</v>
      </c>
      <c r="Q174" s="353" t="str">
        <f>IF(B174="","",IF(OR(COUNTIF(F174,"FPU*")&gt;0,COUNTIF(F174,"*UU*")&gt;0,COUNTIF(F174,"*UNICEF*")&gt;0),"tak","nie"))</f>
        <v>nie</v>
      </c>
      <c r="R174" s="353" t="str">
        <f>IF(B174="","",IF(OR(COUNTIF(F174,"MW*")&gt;0,COUNTIF(F174,"OF*")&gt;0),"tak","nie"))</f>
        <v>nie</v>
      </c>
      <c r="S174" s="354" t="str">
        <f>IF(F174="","",E174&amp;" "&amp;F174)</f>
        <v>4530 GMMW</v>
      </c>
      <c r="T174" s="355">
        <f>IF(F174="","",VLOOKUP(B174,'Porządk. zadań'!$A$1:$C$673,3,0))</f>
        <v>119</v>
      </c>
      <c r="U174" s="356" t="str">
        <f>IF(F174="","",IF(LEFT(B174,1)="B",MID(B174,FIND("x",SUBSTITUTE(B174,"/","x",1))+1,FIND("x",SUBSTITUTE(B174,"/","x",2))-FIND("x",SUBSTITUTE(B174,"/","x",1))-1),MID(B174,FIND("x",SUBSTITUTE(B174,"/","x",2))+1,FIND("x",SUBSTITUTE(B174,"/","x",3))-FIND("x",SUBSTITUTE(B174,"/","x",2))-1)))</f>
        <v>V</v>
      </c>
      <c r="V174" s="356" t="str">
        <f>IF(F174="","",IF(LEFT(B174,1)="B",MID(B174,FIND("-",SUBSTITUTE(B174,"/","-",1))+1,FIND("-",SUBSTITUTE(B174,"/","-",3))-FIND("-",SUBSTITUTE(B174,"/","-",1))-1),SUBSTITUTE(MID(B174,FIND("-",SUBSTITUTE(B174,"/","-",2))+1,FIND("-",SUBSTITUTE(B174,"/","-",4))-FIND("-",SUBSTITUTE(B174,"/","-",2))-1),"P","")))</f>
        <v>V/1</v>
      </c>
      <c r="W174" s="356" t="str">
        <f>IF(F174="","",IF(LEFT(B174,1)="B",IF(LEN(B174)-LEN(SUBSTITUTE(B174,"/",""))=4,LEFT(B174,FIND("x",SUBSTITUTE(B174,"/","x",4))-1),B174),IF(LEN(B174)-LEN(SUBSTITUTE(B174,"/",""))=5,LEFT(B174,FIND("x",SUBSTITUTE(B174,"/","x",5))-1),B174)))</f>
        <v>B/V/1/19</v>
      </c>
      <c r="X174" s="356" t="str">
        <f>IF(F174="","",IF(LEFT(B174,1)="B",IF(F174="","",IF(LEN(B174)-LEN(SUBSTITUTE(B174,"/",""))=4,B174,"-")),IF(LEN(B174)-LEN(SUBSTITUTE(B174,"/",""))=5,B174,"-")))</f>
        <v>-</v>
      </c>
    </row>
    <row r="175" spans="1:24">
      <c r="A175" s="345" t="s">
        <v>780</v>
      </c>
      <c r="B175" s="345" t="s">
        <v>79</v>
      </c>
      <c r="C175" s="346" t="s">
        <v>410</v>
      </c>
      <c r="D175" s="348">
        <v>85406</v>
      </c>
      <c r="E175" s="357">
        <v>4700</v>
      </c>
      <c r="F175" s="345" t="s">
        <v>2069</v>
      </c>
      <c r="G175" s="349">
        <v>26239</v>
      </c>
      <c r="H175" s="350">
        <v>26118.1</v>
      </c>
      <c r="I175" s="351"/>
      <c r="J175" s="352" t="str">
        <f>IF(A175="","",A175&amp;" "&amp;B175&amp;" "&amp;TEXT(D175,"00000")&amp;" "&amp;TEXT(E175,"0000")&amp;" "&amp;F175)</f>
        <v>DBFO B/V/1/19 85406 4700 GMMW</v>
      </c>
      <c r="K175" s="352" t="str">
        <f>IF(B175="","",B175&amp;" "&amp;TEXT(D175,"00000")&amp;" "&amp;TEXT(E175,"0000")&amp;" "&amp;F175)</f>
        <v>B/V/1/19 85406 4700 GMMW</v>
      </c>
      <c r="L175" s="353" t="str">
        <f>IF(B175="","",IF(OR(A175="DBFO",A175="OPS",A175="ŚDS",A175="SDS"),"Jednostka","Urząd"))</f>
        <v>Jednostka</v>
      </c>
      <c r="M175" s="353" t="str">
        <f>IF(B175="","",IF(COUNTIF(F175,"*sfue*")&gt;0,"Unijne",IF(COUNTIF(F175,"*BO/*")&gt;0,"BO","Pozostałe")))</f>
        <v>Pozostałe</v>
      </c>
      <c r="N175" s="353" t="str">
        <f>IF(B175="","",IF(COUNTIF(B175,"*/V/*")&gt;0,"Oświatowe","Pozaoświatowe"))</f>
        <v>Oświatowe</v>
      </c>
      <c r="O175" s="353" t="str">
        <f>IF(B175="","",IF(OR(COUNTIF(F175,"GZ*")&gt;0,COUNTIF(F175,"PZ*")&gt;0),"tak","nie"))</f>
        <v>nie</v>
      </c>
      <c r="P175" s="353" t="str">
        <f>IF(B175="","",IF(OR(LEFT(E175,3)="401",LEFT(E175,3)="479",LEFT(E175,3)="474",LEFT(E175,3)="475"),"Wynagrodz.",IF(OR(LEFT(E175,3)="417",LEFT(E175,3)="484"),"Um. zlecenia",IF(OR(LEFT(E175,3)="411",LEFT(E175,3)="412",LEFT(E175,3)="471",LEFT(E175,3)="485"),"Pochodne",IF(OR(LEFT(E175,3)="404",LEFT(E175,3)="480"),"13-tki","Rzeczowe")))))</f>
        <v>Rzeczowe</v>
      </c>
      <c r="Q175" s="353" t="str">
        <f>IF(B175="","",IF(OR(COUNTIF(F175,"FPU*")&gt;0,COUNTIF(F175,"*UU*")&gt;0,COUNTIF(F175,"*UNICEF*")&gt;0),"tak","nie"))</f>
        <v>nie</v>
      </c>
      <c r="R175" s="353" t="str">
        <f>IF(B175="","",IF(OR(COUNTIF(F175,"MW*")&gt;0,COUNTIF(F175,"OF*")&gt;0),"tak","nie"))</f>
        <v>nie</v>
      </c>
      <c r="S175" s="354" t="str">
        <f>IF(F175="","",E175&amp;" "&amp;F175)</f>
        <v>4700 GMMW</v>
      </c>
      <c r="T175" s="355">
        <f>IF(F175="","",VLOOKUP(B175,'Porządk. zadań'!$A$1:$C$673,3,0))</f>
        <v>119</v>
      </c>
      <c r="U175" s="356" t="str">
        <f>IF(F175="","",IF(LEFT(B175,1)="B",MID(B175,FIND("x",SUBSTITUTE(B175,"/","x",1))+1,FIND("x",SUBSTITUTE(B175,"/","x",2))-FIND("x",SUBSTITUTE(B175,"/","x",1))-1),MID(B175,FIND("x",SUBSTITUTE(B175,"/","x",2))+1,FIND("x",SUBSTITUTE(B175,"/","x",3))-FIND("x",SUBSTITUTE(B175,"/","x",2))-1)))</f>
        <v>V</v>
      </c>
      <c r="V175" s="356" t="str">
        <f>IF(F175="","",IF(LEFT(B175,1)="B",MID(B175,FIND("-",SUBSTITUTE(B175,"/","-",1))+1,FIND("-",SUBSTITUTE(B175,"/","-",3))-FIND("-",SUBSTITUTE(B175,"/","-",1))-1),SUBSTITUTE(MID(B175,FIND("-",SUBSTITUTE(B175,"/","-",2))+1,FIND("-",SUBSTITUTE(B175,"/","-",4))-FIND("-",SUBSTITUTE(B175,"/","-",2))-1),"P","")))</f>
        <v>V/1</v>
      </c>
      <c r="W175" s="356" t="str">
        <f>IF(F175="","",IF(LEFT(B175,1)="B",IF(LEN(B175)-LEN(SUBSTITUTE(B175,"/",""))=4,LEFT(B175,FIND("x",SUBSTITUTE(B175,"/","x",4))-1),B175),IF(LEN(B175)-LEN(SUBSTITUTE(B175,"/",""))=5,LEFT(B175,FIND("x",SUBSTITUTE(B175,"/","x",5))-1),B175)))</f>
        <v>B/V/1/19</v>
      </c>
      <c r="X175" s="356" t="str">
        <f>IF(F175="","",IF(LEFT(B175,1)="B",IF(F175="","",IF(LEN(B175)-LEN(SUBSTITUTE(B175,"/",""))=4,B175,"-")),IF(LEN(B175)-LEN(SUBSTITUTE(B175,"/",""))=5,B175,"-")))</f>
        <v>-</v>
      </c>
    </row>
    <row r="176" spans="1:24">
      <c r="A176" s="345" t="s">
        <v>780</v>
      </c>
      <c r="B176" s="345" t="s">
        <v>79</v>
      </c>
      <c r="C176" s="346" t="s">
        <v>410</v>
      </c>
      <c r="D176" s="348">
        <v>85406</v>
      </c>
      <c r="E176" s="357">
        <v>4710</v>
      </c>
      <c r="F176" s="345" t="s">
        <v>2069</v>
      </c>
      <c r="G176" s="349">
        <v>36930</v>
      </c>
      <c r="H176" s="350">
        <v>36930</v>
      </c>
      <c r="I176" s="351"/>
      <c r="J176" s="352" t="str">
        <f>IF(A176="","",A176&amp;" "&amp;B176&amp;" "&amp;TEXT(D176,"00000")&amp;" "&amp;TEXT(E176,"0000")&amp;" "&amp;F176)</f>
        <v>DBFO B/V/1/19 85406 4710 GMMW</v>
      </c>
      <c r="K176" s="352" t="str">
        <f>IF(B176="","",B176&amp;" "&amp;TEXT(D176,"00000")&amp;" "&amp;TEXT(E176,"0000")&amp;" "&amp;F176)</f>
        <v>B/V/1/19 85406 4710 GMMW</v>
      </c>
      <c r="L176" s="353" t="str">
        <f>IF(B176="","",IF(OR(A176="DBFO",A176="OPS",A176="ŚDS",A176="SDS"),"Jednostka","Urząd"))</f>
        <v>Jednostka</v>
      </c>
      <c r="M176" s="353" t="str">
        <f>IF(B176="","",IF(COUNTIF(F176,"*sfue*")&gt;0,"Unijne",IF(COUNTIF(F176,"*BO/*")&gt;0,"BO","Pozostałe")))</f>
        <v>Pozostałe</v>
      </c>
      <c r="N176" s="353" t="str">
        <f>IF(B176="","",IF(COUNTIF(B176,"*/V/*")&gt;0,"Oświatowe","Pozaoświatowe"))</f>
        <v>Oświatowe</v>
      </c>
      <c r="O176" s="353" t="str">
        <f>IF(B176="","",IF(OR(COUNTIF(F176,"GZ*")&gt;0,COUNTIF(F176,"PZ*")&gt;0),"tak","nie"))</f>
        <v>nie</v>
      </c>
      <c r="P176" s="353" t="str">
        <f>IF(B176="","",IF(OR(LEFT(E176,3)="401",LEFT(E176,3)="479",LEFT(E176,3)="474",LEFT(E176,3)="475"),"Wynagrodz.",IF(OR(LEFT(E176,3)="417",LEFT(E176,3)="484"),"Um. zlecenia",IF(OR(LEFT(E176,3)="411",LEFT(E176,3)="412",LEFT(E176,3)="471",LEFT(E176,3)="485"),"Pochodne",IF(OR(LEFT(E176,3)="404",LEFT(E176,3)="480"),"13-tki","Rzeczowe")))))</f>
        <v>Pochodne</v>
      </c>
      <c r="Q176" s="353" t="str">
        <f>IF(B176="","",IF(OR(COUNTIF(F176,"FPU*")&gt;0,COUNTIF(F176,"*UU*")&gt;0,COUNTIF(F176,"*UNICEF*")&gt;0),"tak","nie"))</f>
        <v>nie</v>
      </c>
      <c r="R176" s="353" t="str">
        <f>IF(B176="","",IF(OR(COUNTIF(F176,"MW*")&gt;0,COUNTIF(F176,"OF*")&gt;0),"tak","nie"))</f>
        <v>nie</v>
      </c>
      <c r="S176" s="354" t="str">
        <f>IF(F176="","",E176&amp;" "&amp;F176)</f>
        <v>4710 GMMW</v>
      </c>
      <c r="T176" s="355">
        <f>IF(F176="","",VLOOKUP(B176,'Porządk. zadań'!$A$1:$C$673,3,0))</f>
        <v>119</v>
      </c>
      <c r="U176" s="356" t="str">
        <f>IF(F176="","",IF(LEFT(B176,1)="B",MID(B176,FIND("x",SUBSTITUTE(B176,"/","x",1))+1,FIND("x",SUBSTITUTE(B176,"/","x",2))-FIND("x",SUBSTITUTE(B176,"/","x",1))-1),MID(B176,FIND("x",SUBSTITUTE(B176,"/","x",2))+1,FIND("x",SUBSTITUTE(B176,"/","x",3))-FIND("x",SUBSTITUTE(B176,"/","x",2))-1)))</f>
        <v>V</v>
      </c>
      <c r="V176" s="356" t="str">
        <f>IF(F176="","",IF(LEFT(B176,1)="B",MID(B176,FIND("-",SUBSTITUTE(B176,"/","-",1))+1,FIND("-",SUBSTITUTE(B176,"/","-",3))-FIND("-",SUBSTITUTE(B176,"/","-",1))-1),SUBSTITUTE(MID(B176,FIND("-",SUBSTITUTE(B176,"/","-",2))+1,FIND("-",SUBSTITUTE(B176,"/","-",4))-FIND("-",SUBSTITUTE(B176,"/","-",2))-1),"P","")))</f>
        <v>V/1</v>
      </c>
      <c r="W176" s="356" t="str">
        <f>IF(F176="","",IF(LEFT(B176,1)="B",IF(LEN(B176)-LEN(SUBSTITUTE(B176,"/",""))=4,LEFT(B176,FIND("x",SUBSTITUTE(B176,"/","x",4))-1),B176),IF(LEN(B176)-LEN(SUBSTITUTE(B176,"/",""))=5,LEFT(B176,FIND("x",SUBSTITUTE(B176,"/","x",5))-1),B176)))</f>
        <v>B/V/1/19</v>
      </c>
      <c r="X176" s="356" t="str">
        <f>IF(F176="","",IF(LEFT(B176,1)="B",IF(F176="","",IF(LEN(B176)-LEN(SUBSTITUTE(B176,"/",""))=4,B176,"-")),IF(LEN(B176)-LEN(SUBSTITUTE(B176,"/",""))=5,B176,"-")))</f>
        <v>-</v>
      </c>
    </row>
    <row r="177" spans="1:24">
      <c r="A177" s="345" t="s">
        <v>780</v>
      </c>
      <c r="B177" s="345" t="s">
        <v>79</v>
      </c>
      <c r="C177" s="346" t="s">
        <v>410</v>
      </c>
      <c r="D177" s="347">
        <v>85406</v>
      </c>
      <c r="E177" s="348">
        <v>4790</v>
      </c>
      <c r="F177" s="345" t="s">
        <v>2069</v>
      </c>
      <c r="G177" s="349">
        <v>6029974</v>
      </c>
      <c r="H177" s="350">
        <v>6029974</v>
      </c>
      <c r="I177" s="351"/>
      <c r="J177" s="352" t="str">
        <f>IF(A177="","",A177&amp;" "&amp;B177&amp;" "&amp;TEXT(D177,"00000")&amp;" "&amp;TEXT(E177,"0000")&amp;" "&amp;F177)</f>
        <v>DBFO B/V/1/19 85406 4790 GMMW</v>
      </c>
      <c r="K177" s="352" t="str">
        <f>IF(B177="","",B177&amp;" "&amp;TEXT(D177,"00000")&amp;" "&amp;TEXT(E177,"0000")&amp;" "&amp;F177)</f>
        <v>B/V/1/19 85406 4790 GMMW</v>
      </c>
      <c r="L177" s="353" t="str">
        <f>IF(B177="","",IF(OR(A177="DBFO",A177="OPS",A177="ŚDS",A177="SDS"),"Jednostka","Urząd"))</f>
        <v>Jednostka</v>
      </c>
      <c r="M177" s="353" t="str">
        <f>IF(B177="","",IF(COUNTIF(F177,"*sfue*")&gt;0,"Unijne",IF(COUNTIF(F177,"*BO/*")&gt;0,"BO","Pozostałe")))</f>
        <v>Pozostałe</v>
      </c>
      <c r="N177" s="353" t="str">
        <f>IF(B177="","",IF(COUNTIF(B177,"*/V/*")&gt;0,"Oświatowe","Pozaoświatowe"))</f>
        <v>Oświatowe</v>
      </c>
      <c r="O177" s="353" t="str">
        <f>IF(B177="","",IF(OR(COUNTIF(F177,"GZ*")&gt;0,COUNTIF(F177,"PZ*")&gt;0),"tak","nie"))</f>
        <v>nie</v>
      </c>
      <c r="P177" s="353" t="str">
        <f>IF(B177="","",IF(OR(LEFT(E177,3)="401",LEFT(E177,3)="479",LEFT(E177,3)="474",LEFT(E177,3)="475"),"Wynagrodz.",IF(OR(LEFT(E177,3)="417",LEFT(E177,3)="484"),"Um. zlecenia",IF(OR(LEFT(E177,3)="411",LEFT(E177,3)="412",LEFT(E177,3)="471",LEFT(E177,3)="485"),"Pochodne",IF(OR(LEFT(E177,3)="404",LEFT(E177,3)="480"),"13-tki","Rzeczowe")))))</f>
        <v>Wynagrodz.</v>
      </c>
      <c r="Q177" s="353" t="str">
        <f>IF(B177="","",IF(OR(COUNTIF(F177,"FPU*")&gt;0,COUNTIF(F177,"*UU*")&gt;0,COUNTIF(F177,"*UNICEF*")&gt;0),"tak","nie"))</f>
        <v>nie</v>
      </c>
      <c r="R177" s="353" t="str">
        <f>IF(B177="","",IF(OR(COUNTIF(F177,"MW*")&gt;0,COUNTIF(F177,"OF*")&gt;0),"tak","nie"))</f>
        <v>nie</v>
      </c>
      <c r="S177" s="354" t="str">
        <f>IF(F177="","",E177&amp;" "&amp;F177)</f>
        <v>4790 GMMW</v>
      </c>
      <c r="T177" s="355">
        <f>IF(F177="","",VLOOKUP(B177,'Porządk. zadań'!$A$1:$C$673,3,0))</f>
        <v>119</v>
      </c>
      <c r="U177" s="356" t="str">
        <f>IF(F177="","",IF(LEFT(B177,1)="B",MID(B177,FIND("x",SUBSTITUTE(B177,"/","x",1))+1,FIND("x",SUBSTITUTE(B177,"/","x",2))-FIND("x",SUBSTITUTE(B177,"/","x",1))-1),MID(B177,FIND("x",SUBSTITUTE(B177,"/","x",2))+1,FIND("x",SUBSTITUTE(B177,"/","x",3))-FIND("x",SUBSTITUTE(B177,"/","x",2))-1)))</f>
        <v>V</v>
      </c>
      <c r="V177" s="356" t="str">
        <f>IF(F177="","",IF(LEFT(B177,1)="B",MID(B177,FIND("-",SUBSTITUTE(B177,"/","-",1))+1,FIND("-",SUBSTITUTE(B177,"/","-",3))-FIND("-",SUBSTITUTE(B177,"/","-",1))-1),SUBSTITUTE(MID(B177,FIND("-",SUBSTITUTE(B177,"/","-",2))+1,FIND("-",SUBSTITUTE(B177,"/","-",4))-FIND("-",SUBSTITUTE(B177,"/","-",2))-1),"P","")))</f>
        <v>V/1</v>
      </c>
      <c r="W177" s="356" t="str">
        <f>IF(F177="","",IF(LEFT(B177,1)="B",IF(LEN(B177)-LEN(SUBSTITUTE(B177,"/",""))=4,LEFT(B177,FIND("x",SUBSTITUTE(B177,"/","x",4))-1),B177),IF(LEN(B177)-LEN(SUBSTITUTE(B177,"/",""))=5,LEFT(B177,FIND("x",SUBSTITUTE(B177,"/","x",5))-1),B177)))</f>
        <v>B/V/1/19</v>
      </c>
      <c r="X177" s="356" t="str">
        <f>IF(F177="","",IF(LEFT(B177,1)="B",IF(F177="","",IF(LEN(B177)-LEN(SUBSTITUTE(B177,"/",""))=4,B177,"-")),IF(LEN(B177)-LEN(SUBSTITUTE(B177,"/",""))=5,B177,"-")))</f>
        <v>-</v>
      </c>
    </row>
    <row r="178" spans="1:24">
      <c r="A178" s="345" t="s">
        <v>780</v>
      </c>
      <c r="B178" s="345" t="s">
        <v>79</v>
      </c>
      <c r="C178" s="346" t="s">
        <v>410</v>
      </c>
      <c r="D178" s="347">
        <v>85406</v>
      </c>
      <c r="E178" s="348">
        <v>4800</v>
      </c>
      <c r="F178" s="345" t="s">
        <v>2069</v>
      </c>
      <c r="G178" s="349">
        <v>457071</v>
      </c>
      <c r="H178" s="350">
        <v>457069.8</v>
      </c>
      <c r="I178" s="351"/>
      <c r="J178" s="352" t="str">
        <f>IF(A178="","",A178&amp;" "&amp;B178&amp;" "&amp;TEXT(D178,"00000")&amp;" "&amp;TEXT(E178,"0000")&amp;" "&amp;F178)</f>
        <v>DBFO B/V/1/19 85406 4800 GMMW</v>
      </c>
      <c r="K178" s="352" t="str">
        <f>IF(B178="","",B178&amp;" "&amp;TEXT(D178,"00000")&amp;" "&amp;TEXT(E178,"0000")&amp;" "&amp;F178)</f>
        <v>B/V/1/19 85406 4800 GMMW</v>
      </c>
      <c r="L178" s="353" t="str">
        <f>IF(B178="","",IF(OR(A178="DBFO",A178="OPS",A178="ŚDS",A178="SDS"),"Jednostka","Urząd"))</f>
        <v>Jednostka</v>
      </c>
      <c r="M178" s="353" t="str">
        <f>IF(B178="","",IF(COUNTIF(F178,"*sfue*")&gt;0,"Unijne",IF(COUNTIF(F178,"*BO/*")&gt;0,"BO","Pozostałe")))</f>
        <v>Pozostałe</v>
      </c>
      <c r="N178" s="353" t="str">
        <f>IF(B178="","",IF(COUNTIF(B178,"*/V/*")&gt;0,"Oświatowe","Pozaoświatowe"))</f>
        <v>Oświatowe</v>
      </c>
      <c r="O178" s="353" t="str">
        <f>IF(B178="","",IF(OR(COUNTIF(F178,"GZ*")&gt;0,COUNTIF(F178,"PZ*")&gt;0),"tak","nie"))</f>
        <v>nie</v>
      </c>
      <c r="P178" s="353" t="str">
        <f>IF(B178="","",IF(OR(LEFT(E178,3)="401",LEFT(E178,3)="479",LEFT(E178,3)="474",LEFT(E178,3)="475"),"Wynagrodz.",IF(OR(LEFT(E178,3)="417",LEFT(E178,3)="484"),"Um. zlecenia",IF(OR(LEFT(E178,3)="411",LEFT(E178,3)="412",LEFT(E178,3)="471",LEFT(E178,3)="485"),"Pochodne",IF(OR(LEFT(E178,3)="404",LEFT(E178,3)="480"),"13-tki","Rzeczowe")))))</f>
        <v>13-tki</v>
      </c>
      <c r="Q178" s="353" t="str">
        <f>IF(B178="","",IF(OR(COUNTIF(F178,"FPU*")&gt;0,COUNTIF(F178,"*UU*")&gt;0,COUNTIF(F178,"*UNICEF*")&gt;0),"tak","nie"))</f>
        <v>nie</v>
      </c>
      <c r="R178" s="353" t="str">
        <f>IF(B178="","",IF(OR(COUNTIF(F178,"MW*")&gt;0,COUNTIF(F178,"OF*")&gt;0),"tak","nie"))</f>
        <v>nie</v>
      </c>
      <c r="S178" s="354" t="str">
        <f>IF(F178="","",E178&amp;" "&amp;F178)</f>
        <v>4800 GMMW</v>
      </c>
      <c r="T178" s="355">
        <f>IF(F178="","",VLOOKUP(B178,'Porządk. zadań'!$A$1:$C$673,3,0))</f>
        <v>119</v>
      </c>
      <c r="U178" s="356" t="str">
        <f>IF(F178="","",IF(LEFT(B178,1)="B",MID(B178,FIND("x",SUBSTITUTE(B178,"/","x",1))+1,FIND("x",SUBSTITUTE(B178,"/","x",2))-FIND("x",SUBSTITUTE(B178,"/","x",1))-1),MID(B178,FIND("x",SUBSTITUTE(B178,"/","x",2))+1,FIND("x",SUBSTITUTE(B178,"/","x",3))-FIND("x",SUBSTITUTE(B178,"/","x",2))-1)))</f>
        <v>V</v>
      </c>
      <c r="V178" s="356" t="str">
        <f>IF(F178="","",IF(LEFT(B178,1)="B",MID(B178,FIND("-",SUBSTITUTE(B178,"/","-",1))+1,FIND("-",SUBSTITUTE(B178,"/","-",3))-FIND("-",SUBSTITUTE(B178,"/","-",1))-1),SUBSTITUTE(MID(B178,FIND("-",SUBSTITUTE(B178,"/","-",2))+1,FIND("-",SUBSTITUTE(B178,"/","-",4))-FIND("-",SUBSTITUTE(B178,"/","-",2))-1),"P","")))</f>
        <v>V/1</v>
      </c>
      <c r="W178" s="356" t="str">
        <f>IF(F178="","",IF(LEFT(B178,1)="B",IF(LEN(B178)-LEN(SUBSTITUTE(B178,"/",""))=4,LEFT(B178,FIND("x",SUBSTITUTE(B178,"/","x",4))-1),B178),IF(LEN(B178)-LEN(SUBSTITUTE(B178,"/",""))=5,LEFT(B178,FIND("x",SUBSTITUTE(B178,"/","x",5))-1),B178)))</f>
        <v>B/V/1/19</v>
      </c>
      <c r="X178" s="356" t="str">
        <f>IF(F178="","",IF(LEFT(B178,1)="B",IF(F178="","",IF(LEN(B178)-LEN(SUBSTITUTE(B178,"/",""))=4,B178,"-")),IF(LEN(B178)-LEN(SUBSTITUTE(B178,"/",""))=5,B178,"-")))</f>
        <v>-</v>
      </c>
    </row>
    <row r="179" spans="1:24">
      <c r="A179" s="345" t="s">
        <v>780</v>
      </c>
      <c r="B179" s="345" t="s">
        <v>79</v>
      </c>
      <c r="C179" s="346" t="s">
        <v>410</v>
      </c>
      <c r="D179" s="347">
        <v>85406</v>
      </c>
      <c r="E179" s="348">
        <v>4840</v>
      </c>
      <c r="F179" s="345" t="s">
        <v>2074</v>
      </c>
      <c r="G179" s="349">
        <v>123280</v>
      </c>
      <c r="H179" s="350">
        <v>121120</v>
      </c>
      <c r="I179" s="351"/>
      <c r="J179" s="352" t="str">
        <f>IF(A179="","",A179&amp;" "&amp;B179&amp;" "&amp;TEXT(D179,"00000")&amp;" "&amp;TEXT(E179,"0000")&amp;" "&amp;F179)</f>
        <v>DBFO B/V/1/19 85406 4840 UNICEF/3</v>
      </c>
      <c r="K179" s="352" t="str">
        <f>IF(B179="","",B179&amp;" "&amp;TEXT(D179,"00000")&amp;" "&amp;TEXT(E179,"0000")&amp;" "&amp;F179)</f>
        <v>B/V/1/19 85406 4840 UNICEF/3</v>
      </c>
      <c r="L179" s="353" t="str">
        <f>IF(B179="","",IF(OR(A179="DBFO",A179="OPS",A179="ŚDS",A179="SDS"),"Jednostka","Urząd"))</f>
        <v>Jednostka</v>
      </c>
      <c r="M179" s="353" t="str">
        <f>IF(B179="","",IF(COUNTIF(F179,"*sfue*")&gt;0,"Unijne",IF(COUNTIF(F179,"*BO/*")&gt;0,"BO","Pozostałe")))</f>
        <v>Pozostałe</v>
      </c>
      <c r="N179" s="353" t="str">
        <f>IF(B179="","",IF(COUNTIF(B179,"*/V/*")&gt;0,"Oświatowe","Pozaoświatowe"))</f>
        <v>Oświatowe</v>
      </c>
      <c r="O179" s="353" t="str">
        <f>IF(B179="","",IF(OR(COUNTIF(F179,"GZ*")&gt;0,COUNTIF(F179,"PZ*")&gt;0),"tak","nie"))</f>
        <v>nie</v>
      </c>
      <c r="P179" s="353" t="str">
        <f>IF(B179="","",IF(OR(LEFT(E179,3)="401",LEFT(E179,3)="479",LEFT(E179,3)="474",LEFT(E179,3)="475"),"Wynagrodz.",IF(OR(LEFT(E179,3)="417",LEFT(E179,3)="484"),"Um. zlecenia",IF(OR(LEFT(E179,3)="411",LEFT(E179,3)="412",LEFT(E179,3)="471",LEFT(E179,3)="485"),"Pochodne",IF(OR(LEFT(E179,3)="404",LEFT(E179,3)="480"),"13-tki","Rzeczowe")))))</f>
        <v>Um. zlecenia</v>
      </c>
      <c r="Q179" s="353" t="str">
        <f>IF(B179="","",IF(OR(COUNTIF(F179,"FPU*")&gt;0,COUNTIF(F179,"*UU*")&gt;0,COUNTIF(F179,"*UNICEF*")&gt;0),"tak","nie"))</f>
        <v>tak</v>
      </c>
      <c r="R179" s="353" t="str">
        <f>IF(B179="","",IF(OR(COUNTIF(F179,"MW*")&gt;0,COUNTIF(F179,"OF*")&gt;0),"tak","nie"))</f>
        <v>nie</v>
      </c>
      <c r="S179" s="354" t="str">
        <f>IF(F179="","",E179&amp;" "&amp;F179)</f>
        <v>4840 UNICEF/3</v>
      </c>
      <c r="T179" s="355">
        <f>IF(F179="","",VLOOKUP(B179,'Porządk. zadań'!$A$1:$C$673,3,0))</f>
        <v>119</v>
      </c>
      <c r="U179" s="356" t="str">
        <f>IF(F179="","",IF(LEFT(B179,1)="B",MID(B179,FIND("x",SUBSTITUTE(B179,"/","x",1))+1,FIND("x",SUBSTITUTE(B179,"/","x",2))-FIND("x",SUBSTITUTE(B179,"/","x",1))-1),MID(B179,FIND("x",SUBSTITUTE(B179,"/","x",2))+1,FIND("x",SUBSTITUTE(B179,"/","x",3))-FIND("x",SUBSTITUTE(B179,"/","x",2))-1)))</f>
        <v>V</v>
      </c>
      <c r="V179" s="356" t="str">
        <f>IF(F179="","",IF(LEFT(B179,1)="B",MID(B179,FIND("-",SUBSTITUTE(B179,"/","-",1))+1,FIND("-",SUBSTITUTE(B179,"/","-",3))-FIND("-",SUBSTITUTE(B179,"/","-",1))-1),SUBSTITUTE(MID(B179,FIND("-",SUBSTITUTE(B179,"/","-",2))+1,FIND("-",SUBSTITUTE(B179,"/","-",4))-FIND("-",SUBSTITUTE(B179,"/","-",2))-1),"P","")))</f>
        <v>V/1</v>
      </c>
      <c r="W179" s="356" t="str">
        <f>IF(F179="","",IF(LEFT(B179,1)="B",IF(LEN(B179)-LEN(SUBSTITUTE(B179,"/",""))=4,LEFT(B179,FIND("x",SUBSTITUTE(B179,"/","x",4))-1),B179),IF(LEN(B179)-LEN(SUBSTITUTE(B179,"/",""))=5,LEFT(B179,FIND("x",SUBSTITUTE(B179,"/","x",5))-1),B179)))</f>
        <v>B/V/1/19</v>
      </c>
      <c r="X179" s="356" t="str">
        <f>IF(F179="","",IF(LEFT(B179,1)="B",IF(F179="","",IF(LEN(B179)-LEN(SUBSTITUTE(B179,"/",""))=4,B179,"-")),IF(LEN(B179)-LEN(SUBSTITUTE(B179,"/",""))=5,B179,"-")))</f>
        <v>-</v>
      </c>
    </row>
    <row r="180" spans="1:24">
      <c r="A180" s="345" t="s">
        <v>780</v>
      </c>
      <c r="B180" s="345" t="s">
        <v>79</v>
      </c>
      <c r="C180" s="346" t="s">
        <v>410</v>
      </c>
      <c r="D180" s="347">
        <v>85406</v>
      </c>
      <c r="E180" s="348">
        <v>4850</v>
      </c>
      <c r="F180" s="345" t="s">
        <v>2074</v>
      </c>
      <c r="G180" s="349">
        <v>26173</v>
      </c>
      <c r="H180" s="350">
        <v>12736.08</v>
      </c>
      <c r="I180" s="351"/>
      <c r="J180" s="352" t="str">
        <f>IF(A180="","",A180&amp;" "&amp;B180&amp;" "&amp;TEXT(D180,"00000")&amp;" "&amp;TEXT(E180,"0000")&amp;" "&amp;F180)</f>
        <v>DBFO B/V/1/19 85406 4850 UNICEF/3</v>
      </c>
      <c r="K180" s="352" t="str">
        <f>IF(B180="","",B180&amp;" "&amp;TEXT(D180,"00000")&amp;" "&amp;TEXT(E180,"0000")&amp;" "&amp;F180)</f>
        <v>B/V/1/19 85406 4850 UNICEF/3</v>
      </c>
      <c r="L180" s="353" t="str">
        <f>IF(B180="","",IF(OR(A180="DBFO",A180="OPS",A180="ŚDS",A180="SDS"),"Jednostka","Urząd"))</f>
        <v>Jednostka</v>
      </c>
      <c r="M180" s="353" t="str">
        <f>IF(B180="","",IF(COUNTIF(F180,"*sfue*")&gt;0,"Unijne",IF(COUNTIF(F180,"*BO/*")&gt;0,"BO","Pozostałe")))</f>
        <v>Pozostałe</v>
      </c>
      <c r="N180" s="353" t="str">
        <f>IF(B180="","",IF(COUNTIF(B180,"*/V/*")&gt;0,"Oświatowe","Pozaoświatowe"))</f>
        <v>Oświatowe</v>
      </c>
      <c r="O180" s="353" t="str">
        <f>IF(B180="","",IF(OR(COUNTIF(F180,"GZ*")&gt;0,COUNTIF(F180,"PZ*")&gt;0),"tak","nie"))</f>
        <v>nie</v>
      </c>
      <c r="P180" s="353" t="str">
        <f>IF(B180="","",IF(OR(LEFT(E180,3)="401",LEFT(E180,3)="479",LEFT(E180,3)="474",LEFT(E180,3)="475"),"Wynagrodz.",IF(OR(LEFT(E180,3)="417",LEFT(E180,3)="484"),"Um. zlecenia",IF(OR(LEFT(E180,3)="411",LEFT(E180,3)="412",LEFT(E180,3)="471",LEFT(E180,3)="485"),"Pochodne",IF(OR(LEFT(E180,3)="404",LEFT(E180,3)="480"),"13-tki","Rzeczowe")))))</f>
        <v>Pochodne</v>
      </c>
      <c r="Q180" s="353" t="str">
        <f>IF(B180="","",IF(OR(COUNTIF(F180,"FPU*")&gt;0,COUNTIF(F180,"*UU*")&gt;0,COUNTIF(F180,"*UNICEF*")&gt;0),"tak","nie"))</f>
        <v>tak</v>
      </c>
      <c r="R180" s="353" t="str">
        <f>IF(B180="","",IF(OR(COUNTIF(F180,"MW*")&gt;0,COUNTIF(F180,"OF*")&gt;0),"tak","nie"))</f>
        <v>nie</v>
      </c>
      <c r="S180" s="354" t="str">
        <f>IF(F180="","",E180&amp;" "&amp;F180)</f>
        <v>4850 UNICEF/3</v>
      </c>
      <c r="T180" s="355">
        <f>IF(F180="","",VLOOKUP(B180,'Porządk. zadań'!$A$1:$C$673,3,0))</f>
        <v>119</v>
      </c>
      <c r="U180" s="356" t="str">
        <f>IF(F180="","",IF(LEFT(B180,1)="B",MID(B180,FIND("x",SUBSTITUTE(B180,"/","x",1))+1,FIND("x",SUBSTITUTE(B180,"/","x",2))-FIND("x",SUBSTITUTE(B180,"/","x",1))-1),MID(B180,FIND("x",SUBSTITUTE(B180,"/","x",2))+1,FIND("x",SUBSTITUTE(B180,"/","x",3))-FIND("x",SUBSTITUTE(B180,"/","x",2))-1)))</f>
        <v>V</v>
      </c>
      <c r="V180" s="356" t="str">
        <f>IF(F180="","",IF(LEFT(B180,1)="B",MID(B180,FIND("-",SUBSTITUTE(B180,"/","-",1))+1,FIND("-",SUBSTITUTE(B180,"/","-",3))-FIND("-",SUBSTITUTE(B180,"/","-",1))-1),SUBSTITUTE(MID(B180,FIND("-",SUBSTITUTE(B180,"/","-",2))+1,FIND("-",SUBSTITUTE(B180,"/","-",4))-FIND("-",SUBSTITUTE(B180,"/","-",2))-1),"P","")))</f>
        <v>V/1</v>
      </c>
      <c r="W180" s="356" t="str">
        <f>IF(F180="","",IF(LEFT(B180,1)="B",IF(LEN(B180)-LEN(SUBSTITUTE(B180,"/",""))=4,LEFT(B180,FIND("x",SUBSTITUTE(B180,"/","x",4))-1),B180),IF(LEN(B180)-LEN(SUBSTITUTE(B180,"/",""))=5,LEFT(B180,FIND("x",SUBSTITUTE(B180,"/","x",5))-1),B180)))</f>
        <v>B/V/1/19</v>
      </c>
      <c r="X180" s="356" t="str">
        <f>IF(F180="","",IF(LEFT(B180,1)="B",IF(F180="","",IF(LEN(B180)-LEN(SUBSTITUTE(B180,"/",""))=4,B180,"-")),IF(LEN(B180)-LEN(SUBSTITUTE(B180,"/",""))=5,B180,"-")))</f>
        <v>-</v>
      </c>
    </row>
    <row r="181" spans="1:24">
      <c r="A181" s="345" t="s">
        <v>780</v>
      </c>
      <c r="B181" s="345" t="s">
        <v>87</v>
      </c>
      <c r="C181" s="346" t="s">
        <v>445</v>
      </c>
      <c r="D181" s="348">
        <v>80107</v>
      </c>
      <c r="E181" s="357">
        <v>3020</v>
      </c>
      <c r="F181" s="345" t="s">
        <v>2069</v>
      </c>
      <c r="G181" s="349">
        <v>9500</v>
      </c>
      <c r="H181" s="350">
        <v>8500</v>
      </c>
      <c r="I181" s="351"/>
      <c r="J181" s="352" t="str">
        <f>IF(A181="","",A181&amp;" "&amp;B181&amp;" "&amp;TEXT(D181,"00000")&amp;" "&amp;TEXT(E181,"0000")&amp;" "&amp;F181)</f>
        <v>DBFO B/V/1/21 80107 3020 GMMW</v>
      </c>
      <c r="K181" s="352" t="str">
        <f>IF(B181="","",B181&amp;" "&amp;TEXT(D181,"00000")&amp;" "&amp;TEXT(E181,"0000")&amp;" "&amp;F181)</f>
        <v>B/V/1/21 80107 3020 GMMW</v>
      </c>
      <c r="L181" s="353" t="str">
        <f>IF(B181="","",IF(OR(A181="DBFO",A181="OPS",A181="ŚDS",A181="SDS"),"Jednostka","Urząd"))</f>
        <v>Jednostka</v>
      </c>
      <c r="M181" s="353" t="str">
        <f>IF(B181="","",IF(COUNTIF(F181,"*sfue*")&gt;0,"Unijne",IF(COUNTIF(F181,"*BO/*")&gt;0,"BO","Pozostałe")))</f>
        <v>Pozostałe</v>
      </c>
      <c r="N181" s="353" t="str">
        <f>IF(B181="","",IF(COUNTIF(B181,"*/V/*")&gt;0,"Oświatowe","Pozaoświatowe"))</f>
        <v>Oświatowe</v>
      </c>
      <c r="O181" s="353" t="str">
        <f>IF(B181="","",IF(OR(COUNTIF(F181,"GZ*")&gt;0,COUNTIF(F181,"PZ*")&gt;0),"tak","nie"))</f>
        <v>nie</v>
      </c>
      <c r="P181" s="353" t="str">
        <f>IF(B181="","",IF(OR(LEFT(E181,3)="401",LEFT(E181,3)="479",LEFT(E181,3)="474",LEFT(E181,3)="475"),"Wynagrodz.",IF(OR(LEFT(E181,3)="417",LEFT(E181,3)="484"),"Um. zlecenia",IF(OR(LEFT(E181,3)="411",LEFT(E181,3)="412",LEFT(E181,3)="471",LEFT(E181,3)="485"),"Pochodne",IF(OR(LEFT(E181,3)="404",LEFT(E181,3)="480"),"13-tki","Rzeczowe")))))</f>
        <v>Rzeczowe</v>
      </c>
      <c r="Q181" s="353" t="str">
        <f>IF(B181="","",IF(OR(COUNTIF(F181,"FPU*")&gt;0,COUNTIF(F181,"*UU*")&gt;0,COUNTIF(F181,"*UNICEF*")&gt;0),"tak","nie"))</f>
        <v>nie</v>
      </c>
      <c r="R181" s="353" t="str">
        <f>IF(B181="","",IF(OR(COUNTIF(F181,"MW*")&gt;0,COUNTIF(F181,"OF*")&gt;0),"tak","nie"))</f>
        <v>nie</v>
      </c>
      <c r="S181" s="354" t="str">
        <f>IF(F181="","",E181&amp;" "&amp;F181)</f>
        <v>3020 GMMW</v>
      </c>
      <c r="T181" s="355">
        <f>IF(F181="","",VLOOKUP(B181,'Porządk. zadań'!$A$1:$C$673,3,0))</f>
        <v>122</v>
      </c>
      <c r="U181" s="356" t="str">
        <f>IF(F181="","",IF(LEFT(B181,1)="B",MID(B181,FIND("x",SUBSTITUTE(B181,"/","x",1))+1,FIND("x",SUBSTITUTE(B181,"/","x",2))-FIND("x",SUBSTITUTE(B181,"/","x",1))-1),MID(B181,FIND("x",SUBSTITUTE(B181,"/","x",2))+1,FIND("x",SUBSTITUTE(B181,"/","x",3))-FIND("x",SUBSTITUTE(B181,"/","x",2))-1)))</f>
        <v>V</v>
      </c>
      <c r="V181" s="356" t="str">
        <f>IF(F181="","",IF(LEFT(B181,1)="B",MID(B181,FIND("-",SUBSTITUTE(B181,"/","-",1))+1,FIND("-",SUBSTITUTE(B181,"/","-",3))-FIND("-",SUBSTITUTE(B181,"/","-",1))-1),SUBSTITUTE(MID(B181,FIND("-",SUBSTITUTE(B181,"/","-",2))+1,FIND("-",SUBSTITUTE(B181,"/","-",4))-FIND("-",SUBSTITUTE(B181,"/","-",2))-1),"P","")))</f>
        <v>V/1</v>
      </c>
      <c r="W181" s="356" t="str">
        <f>IF(F181="","",IF(LEFT(B181,1)="B",IF(LEN(B181)-LEN(SUBSTITUTE(B181,"/",""))=4,LEFT(B181,FIND("x",SUBSTITUTE(B181,"/","x",4))-1),B181),IF(LEN(B181)-LEN(SUBSTITUTE(B181,"/",""))=5,LEFT(B181,FIND("x",SUBSTITUTE(B181,"/","x",5))-1),B181)))</f>
        <v>B/V/1/21</v>
      </c>
      <c r="X181" s="356" t="str">
        <f>IF(F181="","",IF(LEFT(B181,1)="B",IF(F181="","",IF(LEN(B181)-LEN(SUBSTITUTE(B181,"/",""))=4,B181,"-")),IF(LEN(B181)-LEN(SUBSTITUTE(B181,"/",""))=5,B181,"-")))</f>
        <v>-</v>
      </c>
    </row>
    <row r="182" spans="1:24">
      <c r="A182" s="345" t="s">
        <v>780</v>
      </c>
      <c r="B182" s="345" t="s">
        <v>87</v>
      </c>
      <c r="C182" s="346" t="s">
        <v>445</v>
      </c>
      <c r="D182" s="347">
        <v>80107</v>
      </c>
      <c r="E182" s="348">
        <v>4010</v>
      </c>
      <c r="F182" s="345" t="s">
        <v>2069</v>
      </c>
      <c r="G182" s="349">
        <v>959300</v>
      </c>
      <c r="H182" s="350">
        <v>959300</v>
      </c>
      <c r="I182" s="351"/>
      <c r="J182" s="352" t="str">
        <f>IF(A182="","",A182&amp;" "&amp;B182&amp;" "&amp;TEXT(D182,"00000")&amp;" "&amp;TEXT(E182,"0000")&amp;" "&amp;F182)</f>
        <v>DBFO B/V/1/21 80107 4010 GMMW</v>
      </c>
      <c r="K182" s="352" t="str">
        <f>IF(B182="","",B182&amp;" "&amp;TEXT(D182,"00000")&amp;" "&amp;TEXT(E182,"0000")&amp;" "&amp;F182)</f>
        <v>B/V/1/21 80107 4010 GMMW</v>
      </c>
      <c r="L182" s="353" t="str">
        <f>IF(B182="","",IF(OR(A182="DBFO",A182="OPS",A182="ŚDS",A182="SDS"),"Jednostka","Urząd"))</f>
        <v>Jednostka</v>
      </c>
      <c r="M182" s="353" t="str">
        <f>IF(B182="","",IF(COUNTIF(F182,"*sfue*")&gt;0,"Unijne",IF(COUNTIF(F182,"*BO/*")&gt;0,"BO","Pozostałe")))</f>
        <v>Pozostałe</v>
      </c>
      <c r="N182" s="353" t="str">
        <f>IF(B182="","",IF(COUNTIF(B182,"*/V/*")&gt;0,"Oświatowe","Pozaoświatowe"))</f>
        <v>Oświatowe</v>
      </c>
      <c r="O182" s="353" t="str">
        <f>IF(B182="","",IF(OR(COUNTIF(F182,"GZ*")&gt;0,COUNTIF(F182,"PZ*")&gt;0),"tak","nie"))</f>
        <v>nie</v>
      </c>
      <c r="P182" s="353" t="str">
        <f>IF(B182="","",IF(OR(LEFT(E182,3)="401",LEFT(E182,3)="479",LEFT(E182,3)="474",LEFT(E182,3)="475"),"Wynagrodz.",IF(OR(LEFT(E182,3)="417",LEFT(E182,3)="484"),"Um. zlecenia",IF(OR(LEFT(E182,3)="411",LEFT(E182,3)="412",LEFT(E182,3)="471",LEFT(E182,3)="485"),"Pochodne",IF(OR(LEFT(E182,3)="404",LEFT(E182,3)="480"),"13-tki","Rzeczowe")))))</f>
        <v>Wynagrodz.</v>
      </c>
      <c r="Q182" s="353" t="str">
        <f>IF(B182="","",IF(OR(COUNTIF(F182,"FPU*")&gt;0,COUNTIF(F182,"*UU*")&gt;0,COUNTIF(F182,"*UNICEF*")&gt;0),"tak","nie"))</f>
        <v>nie</v>
      </c>
      <c r="R182" s="353" t="str">
        <f>IF(B182="","",IF(OR(COUNTIF(F182,"MW*")&gt;0,COUNTIF(F182,"OF*")&gt;0),"tak","nie"))</f>
        <v>nie</v>
      </c>
      <c r="S182" s="354" t="str">
        <f>IF(F182="","",E182&amp;" "&amp;F182)</f>
        <v>4010 GMMW</v>
      </c>
      <c r="T182" s="355">
        <f>IF(F182="","",VLOOKUP(B182,'Porządk. zadań'!$A$1:$C$673,3,0))</f>
        <v>122</v>
      </c>
      <c r="U182" s="356" t="str">
        <f>IF(F182="","",IF(LEFT(B182,1)="B",MID(B182,FIND("x",SUBSTITUTE(B182,"/","x",1))+1,FIND("x",SUBSTITUTE(B182,"/","x",2))-FIND("x",SUBSTITUTE(B182,"/","x",1))-1),MID(B182,FIND("x",SUBSTITUTE(B182,"/","x",2))+1,FIND("x",SUBSTITUTE(B182,"/","x",3))-FIND("x",SUBSTITUTE(B182,"/","x",2))-1)))</f>
        <v>V</v>
      </c>
      <c r="V182" s="356" t="str">
        <f>IF(F182="","",IF(LEFT(B182,1)="B",MID(B182,FIND("-",SUBSTITUTE(B182,"/","-",1))+1,FIND("-",SUBSTITUTE(B182,"/","-",3))-FIND("-",SUBSTITUTE(B182,"/","-",1))-1),SUBSTITUTE(MID(B182,FIND("-",SUBSTITUTE(B182,"/","-",2))+1,FIND("-",SUBSTITUTE(B182,"/","-",4))-FIND("-",SUBSTITUTE(B182,"/","-",2))-1),"P","")))</f>
        <v>V/1</v>
      </c>
      <c r="W182" s="356" t="str">
        <f>IF(F182="","",IF(LEFT(B182,1)="B",IF(LEN(B182)-LEN(SUBSTITUTE(B182,"/",""))=4,LEFT(B182,FIND("x",SUBSTITUTE(B182,"/","x",4))-1),B182),IF(LEN(B182)-LEN(SUBSTITUTE(B182,"/",""))=5,LEFT(B182,FIND("x",SUBSTITUTE(B182,"/","x",5))-1),B182)))</f>
        <v>B/V/1/21</v>
      </c>
      <c r="X182" s="356" t="str">
        <f>IF(F182="","",IF(LEFT(B182,1)="B",IF(F182="","",IF(LEN(B182)-LEN(SUBSTITUTE(B182,"/",""))=4,B182,"-")),IF(LEN(B182)-LEN(SUBSTITUTE(B182,"/",""))=5,B182,"-")))</f>
        <v>-</v>
      </c>
    </row>
    <row r="183" spans="1:24">
      <c r="A183" s="345" t="s">
        <v>780</v>
      </c>
      <c r="B183" s="345" t="s">
        <v>87</v>
      </c>
      <c r="C183" s="346" t="s">
        <v>445</v>
      </c>
      <c r="D183" s="347">
        <v>80107</v>
      </c>
      <c r="E183" s="348">
        <v>4040</v>
      </c>
      <c r="F183" s="345" t="s">
        <v>2069</v>
      </c>
      <c r="G183" s="349">
        <v>66759</v>
      </c>
      <c r="H183" s="350">
        <v>66755.740000000005</v>
      </c>
      <c r="I183" s="351"/>
      <c r="J183" s="352" t="str">
        <f>IF(A183="","",A183&amp;" "&amp;B183&amp;" "&amp;TEXT(D183,"00000")&amp;" "&amp;TEXT(E183,"0000")&amp;" "&amp;F183)</f>
        <v>DBFO B/V/1/21 80107 4040 GMMW</v>
      </c>
      <c r="K183" s="352" t="str">
        <f>IF(B183="","",B183&amp;" "&amp;TEXT(D183,"00000")&amp;" "&amp;TEXT(E183,"0000")&amp;" "&amp;F183)</f>
        <v>B/V/1/21 80107 4040 GMMW</v>
      </c>
      <c r="L183" s="353" t="str">
        <f>IF(B183="","",IF(OR(A183="DBFO",A183="OPS",A183="ŚDS",A183="SDS"),"Jednostka","Urząd"))</f>
        <v>Jednostka</v>
      </c>
      <c r="M183" s="353" t="str">
        <f>IF(B183="","",IF(COUNTIF(F183,"*sfue*")&gt;0,"Unijne",IF(COUNTIF(F183,"*BO/*")&gt;0,"BO","Pozostałe")))</f>
        <v>Pozostałe</v>
      </c>
      <c r="N183" s="353" t="str">
        <f>IF(B183="","",IF(COUNTIF(B183,"*/V/*")&gt;0,"Oświatowe","Pozaoświatowe"))</f>
        <v>Oświatowe</v>
      </c>
      <c r="O183" s="353" t="str">
        <f>IF(B183="","",IF(OR(COUNTIF(F183,"GZ*")&gt;0,COUNTIF(F183,"PZ*")&gt;0),"tak","nie"))</f>
        <v>nie</v>
      </c>
      <c r="P183" s="353" t="str">
        <f>IF(B183="","",IF(OR(LEFT(E183,3)="401",LEFT(E183,3)="479",LEFT(E183,3)="474",LEFT(E183,3)="475"),"Wynagrodz.",IF(OR(LEFT(E183,3)="417",LEFT(E183,3)="484"),"Um. zlecenia",IF(OR(LEFT(E183,3)="411",LEFT(E183,3)="412",LEFT(E183,3)="471",LEFT(E183,3)="485"),"Pochodne",IF(OR(LEFT(E183,3)="404",LEFT(E183,3)="480"),"13-tki","Rzeczowe")))))</f>
        <v>13-tki</v>
      </c>
      <c r="Q183" s="353" t="str">
        <f>IF(B183="","",IF(OR(COUNTIF(F183,"FPU*")&gt;0,COUNTIF(F183,"*UU*")&gt;0,COUNTIF(F183,"*UNICEF*")&gt;0),"tak","nie"))</f>
        <v>nie</v>
      </c>
      <c r="R183" s="353" t="str">
        <f>IF(B183="","",IF(OR(COUNTIF(F183,"MW*")&gt;0,COUNTIF(F183,"OF*")&gt;0),"tak","nie"))</f>
        <v>nie</v>
      </c>
      <c r="S183" s="354" t="str">
        <f>IF(F183="","",E183&amp;" "&amp;F183)</f>
        <v>4040 GMMW</v>
      </c>
      <c r="T183" s="355">
        <f>IF(F183="","",VLOOKUP(B183,'Porządk. zadań'!$A$1:$C$673,3,0))</f>
        <v>122</v>
      </c>
      <c r="U183" s="356" t="str">
        <f>IF(F183="","",IF(LEFT(B183,1)="B",MID(B183,FIND("x",SUBSTITUTE(B183,"/","x",1))+1,FIND("x",SUBSTITUTE(B183,"/","x",2))-FIND("x",SUBSTITUTE(B183,"/","x",1))-1),MID(B183,FIND("x",SUBSTITUTE(B183,"/","x",2))+1,FIND("x",SUBSTITUTE(B183,"/","x",3))-FIND("x",SUBSTITUTE(B183,"/","x",2))-1)))</f>
        <v>V</v>
      </c>
      <c r="V183" s="356" t="str">
        <f>IF(F183="","",IF(LEFT(B183,1)="B",MID(B183,FIND("-",SUBSTITUTE(B183,"/","-",1))+1,FIND("-",SUBSTITUTE(B183,"/","-",3))-FIND("-",SUBSTITUTE(B183,"/","-",1))-1),SUBSTITUTE(MID(B183,FIND("-",SUBSTITUTE(B183,"/","-",2))+1,FIND("-",SUBSTITUTE(B183,"/","-",4))-FIND("-",SUBSTITUTE(B183,"/","-",2))-1),"P","")))</f>
        <v>V/1</v>
      </c>
      <c r="W183" s="356" t="str">
        <f>IF(F183="","",IF(LEFT(B183,1)="B",IF(LEN(B183)-LEN(SUBSTITUTE(B183,"/",""))=4,LEFT(B183,FIND("x",SUBSTITUTE(B183,"/","x",4))-1),B183),IF(LEN(B183)-LEN(SUBSTITUTE(B183,"/",""))=5,LEFT(B183,FIND("x",SUBSTITUTE(B183,"/","x",5))-1),B183)))</f>
        <v>B/V/1/21</v>
      </c>
      <c r="X183" s="356" t="str">
        <f>IF(F183="","",IF(LEFT(B183,1)="B",IF(F183="","",IF(LEN(B183)-LEN(SUBSTITUTE(B183,"/",""))=4,B183,"-")),IF(LEN(B183)-LEN(SUBSTITUTE(B183,"/",""))=5,B183,"-")))</f>
        <v>-</v>
      </c>
    </row>
    <row r="184" spans="1:24">
      <c r="A184" s="345" t="s">
        <v>780</v>
      </c>
      <c r="B184" s="345" t="s">
        <v>87</v>
      </c>
      <c r="C184" s="346" t="s">
        <v>445</v>
      </c>
      <c r="D184" s="347">
        <v>80107</v>
      </c>
      <c r="E184" s="348">
        <v>4110</v>
      </c>
      <c r="F184" s="345" t="s">
        <v>2069</v>
      </c>
      <c r="G184" s="349">
        <v>2826500</v>
      </c>
      <c r="H184" s="350">
        <v>2826499.71</v>
      </c>
      <c r="I184" s="351"/>
      <c r="J184" s="352" t="str">
        <f>IF(A184="","",A184&amp;" "&amp;B184&amp;" "&amp;TEXT(D184,"00000")&amp;" "&amp;TEXT(E184,"0000")&amp;" "&amp;F184)</f>
        <v>DBFO B/V/1/21 80107 4110 GMMW</v>
      </c>
      <c r="K184" s="352" t="str">
        <f>IF(B184="","",B184&amp;" "&amp;TEXT(D184,"00000")&amp;" "&amp;TEXT(E184,"0000")&amp;" "&amp;F184)</f>
        <v>B/V/1/21 80107 4110 GMMW</v>
      </c>
      <c r="L184" s="353" t="str">
        <f>IF(B184="","",IF(OR(A184="DBFO",A184="OPS",A184="ŚDS",A184="SDS"),"Jednostka","Urząd"))</f>
        <v>Jednostka</v>
      </c>
      <c r="M184" s="353" t="str">
        <f>IF(B184="","",IF(COUNTIF(F184,"*sfue*")&gt;0,"Unijne",IF(COUNTIF(F184,"*BO/*")&gt;0,"BO","Pozostałe")))</f>
        <v>Pozostałe</v>
      </c>
      <c r="N184" s="353" t="str">
        <f>IF(B184="","",IF(COUNTIF(B184,"*/V/*")&gt;0,"Oświatowe","Pozaoświatowe"))</f>
        <v>Oświatowe</v>
      </c>
      <c r="O184" s="353" t="str">
        <f>IF(B184="","",IF(OR(COUNTIF(F184,"GZ*")&gt;0,COUNTIF(F184,"PZ*")&gt;0),"tak","nie"))</f>
        <v>nie</v>
      </c>
      <c r="P184" s="353" t="str">
        <f>IF(B184="","",IF(OR(LEFT(E184,3)="401",LEFT(E184,3)="479",LEFT(E184,3)="474",LEFT(E184,3)="475"),"Wynagrodz.",IF(OR(LEFT(E184,3)="417",LEFT(E184,3)="484"),"Um. zlecenia",IF(OR(LEFT(E184,3)="411",LEFT(E184,3)="412",LEFT(E184,3)="471",LEFT(E184,3)="485"),"Pochodne",IF(OR(LEFT(E184,3)="404",LEFT(E184,3)="480"),"13-tki","Rzeczowe")))))</f>
        <v>Pochodne</v>
      </c>
      <c r="Q184" s="353" t="str">
        <f>IF(B184="","",IF(OR(COUNTIF(F184,"FPU*")&gt;0,COUNTIF(F184,"*UU*")&gt;0,COUNTIF(F184,"*UNICEF*")&gt;0),"tak","nie"))</f>
        <v>nie</v>
      </c>
      <c r="R184" s="353" t="str">
        <f>IF(B184="","",IF(OR(COUNTIF(F184,"MW*")&gt;0,COUNTIF(F184,"OF*")&gt;0),"tak","nie"))</f>
        <v>nie</v>
      </c>
      <c r="S184" s="354" t="str">
        <f>IF(F184="","",E184&amp;" "&amp;F184)</f>
        <v>4110 GMMW</v>
      </c>
      <c r="T184" s="355">
        <f>IF(F184="","",VLOOKUP(B184,'Porządk. zadań'!$A$1:$C$673,3,0))</f>
        <v>122</v>
      </c>
      <c r="U184" s="356" t="str">
        <f>IF(F184="","",IF(LEFT(B184,1)="B",MID(B184,FIND("x",SUBSTITUTE(B184,"/","x",1))+1,FIND("x",SUBSTITUTE(B184,"/","x",2))-FIND("x",SUBSTITUTE(B184,"/","x",1))-1),MID(B184,FIND("x",SUBSTITUTE(B184,"/","x",2))+1,FIND("x",SUBSTITUTE(B184,"/","x",3))-FIND("x",SUBSTITUTE(B184,"/","x",2))-1)))</f>
        <v>V</v>
      </c>
      <c r="V184" s="356" t="str">
        <f>IF(F184="","",IF(LEFT(B184,1)="B",MID(B184,FIND("-",SUBSTITUTE(B184,"/","-",1))+1,FIND("-",SUBSTITUTE(B184,"/","-",3))-FIND("-",SUBSTITUTE(B184,"/","-",1))-1),SUBSTITUTE(MID(B184,FIND("-",SUBSTITUTE(B184,"/","-",2))+1,FIND("-",SUBSTITUTE(B184,"/","-",4))-FIND("-",SUBSTITUTE(B184,"/","-",2))-1),"P","")))</f>
        <v>V/1</v>
      </c>
      <c r="W184" s="356" t="str">
        <f>IF(F184="","",IF(LEFT(B184,1)="B",IF(LEN(B184)-LEN(SUBSTITUTE(B184,"/",""))=4,LEFT(B184,FIND("x",SUBSTITUTE(B184,"/","x",4))-1),B184),IF(LEN(B184)-LEN(SUBSTITUTE(B184,"/",""))=5,LEFT(B184,FIND("x",SUBSTITUTE(B184,"/","x",5))-1),B184)))</f>
        <v>B/V/1/21</v>
      </c>
      <c r="X184" s="356" t="str">
        <f>IF(F184="","",IF(LEFT(B184,1)="B",IF(F184="","",IF(LEN(B184)-LEN(SUBSTITUTE(B184,"/",""))=4,B184,"-")),IF(LEN(B184)-LEN(SUBSTITUTE(B184,"/",""))=5,B184,"-")))</f>
        <v>-</v>
      </c>
    </row>
    <row r="185" spans="1:24">
      <c r="A185" s="345" t="s">
        <v>780</v>
      </c>
      <c r="B185" s="345" t="s">
        <v>87</v>
      </c>
      <c r="C185" s="346" t="s">
        <v>445</v>
      </c>
      <c r="D185" s="347">
        <v>80107</v>
      </c>
      <c r="E185" s="348">
        <v>4120</v>
      </c>
      <c r="F185" s="345" t="s">
        <v>2069</v>
      </c>
      <c r="G185" s="349">
        <v>277830</v>
      </c>
      <c r="H185" s="350">
        <v>277829.90000000002</v>
      </c>
      <c r="I185" s="351"/>
      <c r="J185" s="352" t="str">
        <f>IF(A185="","",A185&amp;" "&amp;B185&amp;" "&amp;TEXT(D185,"00000")&amp;" "&amp;TEXT(E185,"0000")&amp;" "&amp;F185)</f>
        <v>DBFO B/V/1/21 80107 4120 GMMW</v>
      </c>
      <c r="K185" s="352" t="str">
        <f>IF(B185="","",B185&amp;" "&amp;TEXT(D185,"00000")&amp;" "&amp;TEXT(E185,"0000")&amp;" "&amp;F185)</f>
        <v>B/V/1/21 80107 4120 GMMW</v>
      </c>
      <c r="L185" s="353" t="str">
        <f>IF(B185="","",IF(OR(A185="DBFO",A185="OPS",A185="ŚDS",A185="SDS"),"Jednostka","Urząd"))</f>
        <v>Jednostka</v>
      </c>
      <c r="M185" s="353" t="str">
        <f>IF(B185="","",IF(COUNTIF(F185,"*sfue*")&gt;0,"Unijne",IF(COUNTIF(F185,"*BO/*")&gt;0,"BO","Pozostałe")))</f>
        <v>Pozostałe</v>
      </c>
      <c r="N185" s="353" t="str">
        <f>IF(B185="","",IF(COUNTIF(B185,"*/V/*")&gt;0,"Oświatowe","Pozaoświatowe"))</f>
        <v>Oświatowe</v>
      </c>
      <c r="O185" s="353" t="str">
        <f>IF(B185="","",IF(OR(COUNTIF(F185,"GZ*")&gt;0,COUNTIF(F185,"PZ*")&gt;0),"tak","nie"))</f>
        <v>nie</v>
      </c>
      <c r="P185" s="353" t="str">
        <f>IF(B185="","",IF(OR(LEFT(E185,3)="401",LEFT(E185,3)="479",LEFT(E185,3)="474",LEFT(E185,3)="475"),"Wynagrodz.",IF(OR(LEFT(E185,3)="417",LEFT(E185,3)="484"),"Um. zlecenia",IF(OR(LEFT(E185,3)="411",LEFT(E185,3)="412",LEFT(E185,3)="471",LEFT(E185,3)="485"),"Pochodne",IF(OR(LEFT(E185,3)="404",LEFT(E185,3)="480"),"13-tki","Rzeczowe")))))</f>
        <v>Pochodne</v>
      </c>
      <c r="Q185" s="353" t="str">
        <f>IF(B185="","",IF(OR(COUNTIF(F185,"FPU*")&gt;0,COUNTIF(F185,"*UU*")&gt;0,COUNTIF(F185,"*UNICEF*")&gt;0),"tak","nie"))</f>
        <v>nie</v>
      </c>
      <c r="R185" s="353" t="str">
        <f>IF(B185="","",IF(OR(COUNTIF(F185,"MW*")&gt;0,COUNTIF(F185,"OF*")&gt;0),"tak","nie"))</f>
        <v>nie</v>
      </c>
      <c r="S185" s="354" t="str">
        <f>IF(F185="","",E185&amp;" "&amp;F185)</f>
        <v>4120 GMMW</v>
      </c>
      <c r="T185" s="355">
        <f>IF(F185="","",VLOOKUP(B185,'Porządk. zadań'!$A$1:$C$673,3,0))</f>
        <v>122</v>
      </c>
      <c r="U185" s="356" t="str">
        <f>IF(F185="","",IF(LEFT(B185,1)="B",MID(B185,FIND("x",SUBSTITUTE(B185,"/","x",1))+1,FIND("x",SUBSTITUTE(B185,"/","x",2))-FIND("x",SUBSTITUTE(B185,"/","x",1))-1),MID(B185,FIND("x",SUBSTITUTE(B185,"/","x",2))+1,FIND("x",SUBSTITUTE(B185,"/","x",3))-FIND("x",SUBSTITUTE(B185,"/","x",2))-1)))</f>
        <v>V</v>
      </c>
      <c r="V185" s="356" t="str">
        <f>IF(F185="","",IF(LEFT(B185,1)="B",MID(B185,FIND("-",SUBSTITUTE(B185,"/","-",1))+1,FIND("-",SUBSTITUTE(B185,"/","-",3))-FIND("-",SUBSTITUTE(B185,"/","-",1))-1),SUBSTITUTE(MID(B185,FIND("-",SUBSTITUTE(B185,"/","-",2))+1,FIND("-",SUBSTITUTE(B185,"/","-",4))-FIND("-",SUBSTITUTE(B185,"/","-",2))-1),"P","")))</f>
        <v>V/1</v>
      </c>
      <c r="W185" s="356" t="str">
        <f>IF(F185="","",IF(LEFT(B185,1)="B",IF(LEN(B185)-LEN(SUBSTITUTE(B185,"/",""))=4,LEFT(B185,FIND("x",SUBSTITUTE(B185,"/","x",4))-1),B185),IF(LEN(B185)-LEN(SUBSTITUTE(B185,"/",""))=5,LEFT(B185,FIND("x",SUBSTITUTE(B185,"/","x",5))-1),B185)))</f>
        <v>B/V/1/21</v>
      </c>
      <c r="X185" s="356" t="str">
        <f>IF(F185="","",IF(LEFT(B185,1)="B",IF(F185="","",IF(LEN(B185)-LEN(SUBSTITUTE(B185,"/",""))=4,B185,"-")),IF(LEN(B185)-LEN(SUBSTITUTE(B185,"/",""))=5,B185,"-")))</f>
        <v>-</v>
      </c>
    </row>
    <row r="186" spans="1:24">
      <c r="A186" s="345" t="s">
        <v>780</v>
      </c>
      <c r="B186" s="345" t="s">
        <v>87</v>
      </c>
      <c r="C186" s="346" t="s">
        <v>445</v>
      </c>
      <c r="D186" s="347">
        <v>80107</v>
      </c>
      <c r="E186" s="348">
        <v>4210</v>
      </c>
      <c r="F186" s="345" t="s">
        <v>2069</v>
      </c>
      <c r="G186" s="349">
        <v>126770</v>
      </c>
      <c r="H186" s="350">
        <v>124582.44</v>
      </c>
      <c r="I186" s="351"/>
      <c r="J186" s="352" t="str">
        <f>IF(A186="","",A186&amp;" "&amp;B186&amp;" "&amp;TEXT(D186,"00000")&amp;" "&amp;TEXT(E186,"0000")&amp;" "&amp;F186)</f>
        <v>DBFO B/V/1/21 80107 4210 GMMW</v>
      </c>
      <c r="K186" s="352" t="str">
        <f>IF(B186="","",B186&amp;" "&amp;TEXT(D186,"00000")&amp;" "&amp;TEXT(E186,"0000")&amp;" "&amp;F186)</f>
        <v>B/V/1/21 80107 4210 GMMW</v>
      </c>
      <c r="L186" s="353" t="str">
        <f>IF(B186="","",IF(OR(A186="DBFO",A186="OPS",A186="ŚDS",A186="SDS"),"Jednostka","Urząd"))</f>
        <v>Jednostka</v>
      </c>
      <c r="M186" s="353" t="str">
        <f>IF(B186="","",IF(COUNTIF(F186,"*sfue*")&gt;0,"Unijne",IF(COUNTIF(F186,"*BO/*")&gt;0,"BO","Pozostałe")))</f>
        <v>Pozostałe</v>
      </c>
      <c r="N186" s="353" t="str">
        <f>IF(B186="","",IF(COUNTIF(B186,"*/V/*")&gt;0,"Oświatowe","Pozaoświatowe"))</f>
        <v>Oświatowe</v>
      </c>
      <c r="O186" s="353" t="str">
        <f>IF(B186="","",IF(OR(COUNTIF(F186,"GZ*")&gt;0,COUNTIF(F186,"PZ*")&gt;0),"tak","nie"))</f>
        <v>nie</v>
      </c>
      <c r="P186" s="353" t="str">
        <f>IF(B186="","",IF(OR(LEFT(E186,3)="401",LEFT(E186,3)="479",LEFT(E186,3)="474",LEFT(E186,3)="475"),"Wynagrodz.",IF(OR(LEFT(E186,3)="417",LEFT(E186,3)="484"),"Um. zlecenia",IF(OR(LEFT(E186,3)="411",LEFT(E186,3)="412",LEFT(E186,3)="471",LEFT(E186,3)="485"),"Pochodne",IF(OR(LEFT(E186,3)="404",LEFT(E186,3)="480"),"13-tki","Rzeczowe")))))</f>
        <v>Rzeczowe</v>
      </c>
      <c r="Q186" s="353" t="str">
        <f>IF(B186="","",IF(OR(COUNTIF(F186,"FPU*")&gt;0,COUNTIF(F186,"*UU*")&gt;0,COUNTIF(F186,"*UNICEF*")&gt;0),"tak","nie"))</f>
        <v>nie</v>
      </c>
      <c r="R186" s="353" t="str">
        <f>IF(B186="","",IF(OR(COUNTIF(F186,"MW*")&gt;0,COUNTIF(F186,"OF*")&gt;0),"tak","nie"))</f>
        <v>nie</v>
      </c>
      <c r="S186" s="354" t="str">
        <f>IF(F186="","",E186&amp;" "&amp;F186)</f>
        <v>4210 GMMW</v>
      </c>
      <c r="T186" s="355">
        <f>IF(F186="","",VLOOKUP(B186,'Porządk. zadań'!$A$1:$C$673,3,0))</f>
        <v>122</v>
      </c>
      <c r="U186" s="356" t="str">
        <f>IF(F186="","",IF(LEFT(B186,1)="B",MID(B186,FIND("x",SUBSTITUTE(B186,"/","x",1))+1,FIND("x",SUBSTITUTE(B186,"/","x",2))-FIND("x",SUBSTITUTE(B186,"/","x",1))-1),MID(B186,FIND("x",SUBSTITUTE(B186,"/","x",2))+1,FIND("x",SUBSTITUTE(B186,"/","x",3))-FIND("x",SUBSTITUTE(B186,"/","x",2))-1)))</f>
        <v>V</v>
      </c>
      <c r="V186" s="356" t="str">
        <f>IF(F186="","",IF(LEFT(B186,1)="B",MID(B186,FIND("-",SUBSTITUTE(B186,"/","-",1))+1,FIND("-",SUBSTITUTE(B186,"/","-",3))-FIND("-",SUBSTITUTE(B186,"/","-",1))-1),SUBSTITUTE(MID(B186,FIND("-",SUBSTITUTE(B186,"/","-",2))+1,FIND("-",SUBSTITUTE(B186,"/","-",4))-FIND("-",SUBSTITUTE(B186,"/","-",2))-1),"P","")))</f>
        <v>V/1</v>
      </c>
      <c r="W186" s="356" t="str">
        <f>IF(F186="","",IF(LEFT(B186,1)="B",IF(LEN(B186)-LEN(SUBSTITUTE(B186,"/",""))=4,LEFT(B186,FIND("x",SUBSTITUTE(B186,"/","x",4))-1),B186),IF(LEN(B186)-LEN(SUBSTITUTE(B186,"/",""))=5,LEFT(B186,FIND("x",SUBSTITUTE(B186,"/","x",5))-1),B186)))</f>
        <v>B/V/1/21</v>
      </c>
      <c r="X186" s="356" t="str">
        <f>IF(F186="","",IF(LEFT(B186,1)="B",IF(F186="","",IF(LEN(B186)-LEN(SUBSTITUTE(B186,"/",""))=4,B186,"-")),IF(LEN(B186)-LEN(SUBSTITUTE(B186,"/",""))=5,B186,"-")))</f>
        <v>-</v>
      </c>
    </row>
    <row r="187" spans="1:24">
      <c r="A187" s="345" t="s">
        <v>780</v>
      </c>
      <c r="B187" s="345" t="s">
        <v>87</v>
      </c>
      <c r="C187" s="346" t="s">
        <v>445</v>
      </c>
      <c r="D187" s="347">
        <v>80107</v>
      </c>
      <c r="E187" s="348">
        <v>4240</v>
      </c>
      <c r="F187" s="345" t="s">
        <v>2069</v>
      </c>
      <c r="G187" s="349">
        <v>36550</v>
      </c>
      <c r="H187" s="350">
        <v>35256.01</v>
      </c>
      <c r="I187" s="351"/>
      <c r="J187" s="352" t="str">
        <f>IF(A187="","",A187&amp;" "&amp;B187&amp;" "&amp;TEXT(D187,"00000")&amp;" "&amp;TEXT(E187,"0000")&amp;" "&amp;F187)</f>
        <v>DBFO B/V/1/21 80107 4240 GMMW</v>
      </c>
      <c r="K187" s="352" t="str">
        <f>IF(B187="","",B187&amp;" "&amp;TEXT(D187,"00000")&amp;" "&amp;TEXT(E187,"0000")&amp;" "&amp;F187)</f>
        <v>B/V/1/21 80107 4240 GMMW</v>
      </c>
      <c r="L187" s="353" t="str">
        <f>IF(B187="","",IF(OR(A187="DBFO",A187="OPS",A187="ŚDS",A187="SDS"),"Jednostka","Urząd"))</f>
        <v>Jednostka</v>
      </c>
      <c r="M187" s="353" t="str">
        <f>IF(B187="","",IF(COUNTIF(F187,"*sfue*")&gt;0,"Unijne",IF(COUNTIF(F187,"*BO/*")&gt;0,"BO","Pozostałe")))</f>
        <v>Pozostałe</v>
      </c>
      <c r="N187" s="353" t="str">
        <f>IF(B187="","",IF(COUNTIF(B187,"*/V/*")&gt;0,"Oświatowe","Pozaoświatowe"))</f>
        <v>Oświatowe</v>
      </c>
      <c r="O187" s="353" t="str">
        <f>IF(B187="","",IF(OR(COUNTIF(F187,"GZ*")&gt;0,COUNTIF(F187,"PZ*")&gt;0),"tak","nie"))</f>
        <v>nie</v>
      </c>
      <c r="P187" s="353" t="str">
        <f>IF(B187="","",IF(OR(LEFT(E187,3)="401",LEFT(E187,3)="479",LEFT(E187,3)="474",LEFT(E187,3)="475"),"Wynagrodz.",IF(OR(LEFT(E187,3)="417",LEFT(E187,3)="484"),"Um. zlecenia",IF(OR(LEFT(E187,3)="411",LEFT(E187,3)="412",LEFT(E187,3)="471",LEFT(E187,3)="485"),"Pochodne",IF(OR(LEFT(E187,3)="404",LEFT(E187,3)="480"),"13-tki","Rzeczowe")))))</f>
        <v>Rzeczowe</v>
      </c>
      <c r="Q187" s="353" t="str">
        <f>IF(B187="","",IF(OR(COUNTIF(F187,"FPU*")&gt;0,COUNTIF(F187,"*UU*")&gt;0,COUNTIF(F187,"*UNICEF*")&gt;0),"tak","nie"))</f>
        <v>nie</v>
      </c>
      <c r="R187" s="353" t="str">
        <f>IF(B187="","",IF(OR(COUNTIF(F187,"MW*")&gt;0,COUNTIF(F187,"OF*")&gt;0),"tak","nie"))</f>
        <v>nie</v>
      </c>
      <c r="S187" s="354" t="str">
        <f>IF(F187="","",E187&amp;" "&amp;F187)</f>
        <v>4240 GMMW</v>
      </c>
      <c r="T187" s="355">
        <f>IF(F187="","",VLOOKUP(B187,'Porządk. zadań'!$A$1:$C$673,3,0))</f>
        <v>122</v>
      </c>
      <c r="U187" s="356" t="str">
        <f>IF(F187="","",IF(LEFT(B187,1)="B",MID(B187,FIND("x",SUBSTITUTE(B187,"/","x",1))+1,FIND("x",SUBSTITUTE(B187,"/","x",2))-FIND("x",SUBSTITUTE(B187,"/","x",1))-1),MID(B187,FIND("x",SUBSTITUTE(B187,"/","x",2))+1,FIND("x",SUBSTITUTE(B187,"/","x",3))-FIND("x",SUBSTITUTE(B187,"/","x",2))-1)))</f>
        <v>V</v>
      </c>
      <c r="V187" s="356" t="str">
        <f>IF(F187="","",IF(LEFT(B187,1)="B",MID(B187,FIND("-",SUBSTITUTE(B187,"/","-",1))+1,FIND("-",SUBSTITUTE(B187,"/","-",3))-FIND("-",SUBSTITUTE(B187,"/","-",1))-1),SUBSTITUTE(MID(B187,FIND("-",SUBSTITUTE(B187,"/","-",2))+1,FIND("-",SUBSTITUTE(B187,"/","-",4))-FIND("-",SUBSTITUTE(B187,"/","-",2))-1),"P","")))</f>
        <v>V/1</v>
      </c>
      <c r="W187" s="356" t="str">
        <f>IF(F187="","",IF(LEFT(B187,1)="B",IF(LEN(B187)-LEN(SUBSTITUTE(B187,"/",""))=4,LEFT(B187,FIND("x",SUBSTITUTE(B187,"/","x",4))-1),B187),IF(LEN(B187)-LEN(SUBSTITUTE(B187,"/",""))=5,LEFT(B187,FIND("x",SUBSTITUTE(B187,"/","x",5))-1),B187)))</f>
        <v>B/V/1/21</v>
      </c>
      <c r="X187" s="356" t="str">
        <f>IF(F187="","",IF(LEFT(B187,1)="B",IF(F187="","",IF(LEN(B187)-LEN(SUBSTITUTE(B187,"/",""))=4,B187,"-")),IF(LEN(B187)-LEN(SUBSTITUTE(B187,"/",""))=5,B187,"-")))</f>
        <v>-</v>
      </c>
    </row>
    <row r="188" spans="1:24">
      <c r="A188" s="345" t="s">
        <v>780</v>
      </c>
      <c r="B188" s="345" t="s">
        <v>87</v>
      </c>
      <c r="C188" s="346" t="s">
        <v>445</v>
      </c>
      <c r="D188" s="347">
        <v>80107</v>
      </c>
      <c r="E188" s="348">
        <v>4260</v>
      </c>
      <c r="F188" s="345" t="s">
        <v>2069</v>
      </c>
      <c r="G188" s="349">
        <v>180000</v>
      </c>
      <c r="H188" s="350">
        <v>169953.64</v>
      </c>
      <c r="I188" s="351"/>
      <c r="J188" s="352" t="str">
        <f>IF(A188="","",A188&amp;" "&amp;B188&amp;" "&amp;TEXT(D188,"00000")&amp;" "&amp;TEXT(E188,"0000")&amp;" "&amp;F188)</f>
        <v>DBFO B/V/1/21 80107 4260 GMMW</v>
      </c>
      <c r="K188" s="352" t="str">
        <f>IF(B188="","",B188&amp;" "&amp;TEXT(D188,"00000")&amp;" "&amp;TEXT(E188,"0000")&amp;" "&amp;F188)</f>
        <v>B/V/1/21 80107 4260 GMMW</v>
      </c>
      <c r="L188" s="353" t="str">
        <f>IF(B188="","",IF(OR(A188="DBFO",A188="OPS",A188="ŚDS",A188="SDS"),"Jednostka","Urząd"))</f>
        <v>Jednostka</v>
      </c>
      <c r="M188" s="353" t="str">
        <f>IF(B188="","",IF(COUNTIF(F188,"*sfue*")&gt;0,"Unijne",IF(COUNTIF(F188,"*BO/*")&gt;0,"BO","Pozostałe")))</f>
        <v>Pozostałe</v>
      </c>
      <c r="N188" s="353" t="str">
        <f>IF(B188="","",IF(COUNTIF(B188,"*/V/*")&gt;0,"Oświatowe","Pozaoświatowe"))</f>
        <v>Oświatowe</v>
      </c>
      <c r="O188" s="353" t="str">
        <f>IF(B188="","",IF(OR(COUNTIF(F188,"GZ*")&gt;0,COUNTIF(F188,"PZ*")&gt;0),"tak","nie"))</f>
        <v>nie</v>
      </c>
      <c r="P188" s="353" t="str">
        <f>IF(B188="","",IF(OR(LEFT(E188,3)="401",LEFT(E188,3)="479",LEFT(E188,3)="474",LEFT(E188,3)="475"),"Wynagrodz.",IF(OR(LEFT(E188,3)="417",LEFT(E188,3)="484"),"Um. zlecenia",IF(OR(LEFT(E188,3)="411",LEFT(E188,3)="412",LEFT(E188,3)="471",LEFT(E188,3)="485"),"Pochodne",IF(OR(LEFT(E188,3)="404",LEFT(E188,3)="480"),"13-tki","Rzeczowe")))))</f>
        <v>Rzeczowe</v>
      </c>
      <c r="Q188" s="353" t="str">
        <f>IF(B188="","",IF(OR(COUNTIF(F188,"FPU*")&gt;0,COUNTIF(F188,"*UU*")&gt;0,COUNTIF(F188,"*UNICEF*")&gt;0),"tak","nie"))</f>
        <v>nie</v>
      </c>
      <c r="R188" s="353" t="str">
        <f>IF(B188="","",IF(OR(COUNTIF(F188,"MW*")&gt;0,COUNTIF(F188,"OF*")&gt;0),"tak","nie"))</f>
        <v>nie</v>
      </c>
      <c r="S188" s="354" t="str">
        <f>IF(F188="","",E188&amp;" "&amp;F188)</f>
        <v>4260 GMMW</v>
      </c>
      <c r="T188" s="355">
        <f>IF(F188="","",VLOOKUP(B188,'Porządk. zadań'!$A$1:$C$673,3,0))</f>
        <v>122</v>
      </c>
      <c r="U188" s="356" t="str">
        <f>IF(F188="","",IF(LEFT(B188,1)="B",MID(B188,FIND("x",SUBSTITUTE(B188,"/","x",1))+1,FIND("x",SUBSTITUTE(B188,"/","x",2))-FIND("x",SUBSTITUTE(B188,"/","x",1))-1),MID(B188,FIND("x",SUBSTITUTE(B188,"/","x",2))+1,FIND("x",SUBSTITUTE(B188,"/","x",3))-FIND("x",SUBSTITUTE(B188,"/","x",2))-1)))</f>
        <v>V</v>
      </c>
      <c r="V188" s="356" t="str">
        <f>IF(F188="","",IF(LEFT(B188,1)="B",MID(B188,FIND("-",SUBSTITUTE(B188,"/","-",1))+1,FIND("-",SUBSTITUTE(B188,"/","-",3))-FIND("-",SUBSTITUTE(B188,"/","-",1))-1),SUBSTITUTE(MID(B188,FIND("-",SUBSTITUTE(B188,"/","-",2))+1,FIND("-",SUBSTITUTE(B188,"/","-",4))-FIND("-",SUBSTITUTE(B188,"/","-",2))-1),"P","")))</f>
        <v>V/1</v>
      </c>
      <c r="W188" s="356" t="str">
        <f>IF(F188="","",IF(LEFT(B188,1)="B",IF(LEN(B188)-LEN(SUBSTITUTE(B188,"/",""))=4,LEFT(B188,FIND("x",SUBSTITUTE(B188,"/","x",4))-1),B188),IF(LEN(B188)-LEN(SUBSTITUTE(B188,"/",""))=5,LEFT(B188,FIND("x",SUBSTITUTE(B188,"/","x",5))-1),B188)))</f>
        <v>B/V/1/21</v>
      </c>
      <c r="X188" s="356" t="str">
        <f>IF(F188="","",IF(LEFT(B188,1)="B",IF(F188="","",IF(LEN(B188)-LEN(SUBSTITUTE(B188,"/",""))=4,B188,"-")),IF(LEN(B188)-LEN(SUBSTITUTE(B188,"/",""))=5,B188,"-")))</f>
        <v>-</v>
      </c>
    </row>
    <row r="189" spans="1:24">
      <c r="A189" s="345" t="s">
        <v>780</v>
      </c>
      <c r="B189" s="345" t="s">
        <v>87</v>
      </c>
      <c r="C189" s="346" t="s">
        <v>445</v>
      </c>
      <c r="D189" s="347">
        <v>80107</v>
      </c>
      <c r="E189" s="348">
        <v>4440</v>
      </c>
      <c r="F189" s="345" t="s">
        <v>2069</v>
      </c>
      <c r="G189" s="349">
        <v>985929</v>
      </c>
      <c r="H189" s="350">
        <v>985929</v>
      </c>
      <c r="I189" s="351"/>
      <c r="J189" s="352" t="str">
        <f>IF(A189="","",A189&amp;" "&amp;B189&amp;" "&amp;TEXT(D189,"00000")&amp;" "&amp;TEXT(E189,"0000")&amp;" "&amp;F189)</f>
        <v>DBFO B/V/1/21 80107 4440 GMMW</v>
      </c>
      <c r="K189" s="352" t="str">
        <f>IF(B189="","",B189&amp;" "&amp;TEXT(D189,"00000")&amp;" "&amp;TEXT(E189,"0000")&amp;" "&amp;F189)</f>
        <v>B/V/1/21 80107 4440 GMMW</v>
      </c>
      <c r="L189" s="353" t="str">
        <f>IF(B189="","",IF(OR(A189="DBFO",A189="OPS",A189="ŚDS",A189="SDS"),"Jednostka","Urząd"))</f>
        <v>Jednostka</v>
      </c>
      <c r="M189" s="353" t="str">
        <f>IF(B189="","",IF(COUNTIF(F189,"*sfue*")&gt;0,"Unijne",IF(COUNTIF(F189,"*BO/*")&gt;0,"BO","Pozostałe")))</f>
        <v>Pozostałe</v>
      </c>
      <c r="N189" s="353" t="str">
        <f>IF(B189="","",IF(COUNTIF(B189,"*/V/*")&gt;0,"Oświatowe","Pozaoświatowe"))</f>
        <v>Oświatowe</v>
      </c>
      <c r="O189" s="353" t="str">
        <f>IF(B189="","",IF(OR(COUNTIF(F189,"GZ*")&gt;0,COUNTIF(F189,"PZ*")&gt;0),"tak","nie"))</f>
        <v>nie</v>
      </c>
      <c r="P189" s="353" t="str">
        <f>IF(B189="","",IF(OR(LEFT(E189,3)="401",LEFT(E189,3)="479",LEFT(E189,3)="474",LEFT(E189,3)="475"),"Wynagrodz.",IF(OR(LEFT(E189,3)="417",LEFT(E189,3)="484"),"Um. zlecenia",IF(OR(LEFT(E189,3)="411",LEFT(E189,3)="412",LEFT(E189,3)="471",LEFT(E189,3)="485"),"Pochodne",IF(OR(LEFT(E189,3)="404",LEFT(E189,3)="480"),"13-tki","Rzeczowe")))))</f>
        <v>Rzeczowe</v>
      </c>
      <c r="Q189" s="353" t="str">
        <f>IF(B189="","",IF(OR(COUNTIF(F189,"FPU*")&gt;0,COUNTIF(F189,"*UU*")&gt;0,COUNTIF(F189,"*UNICEF*")&gt;0),"tak","nie"))</f>
        <v>nie</v>
      </c>
      <c r="R189" s="353" t="str">
        <f>IF(B189="","",IF(OR(COUNTIF(F189,"MW*")&gt;0,COUNTIF(F189,"OF*")&gt;0),"tak","nie"))</f>
        <v>nie</v>
      </c>
      <c r="S189" s="354" t="str">
        <f>IF(F189="","",E189&amp;" "&amp;F189)</f>
        <v>4440 GMMW</v>
      </c>
      <c r="T189" s="355">
        <f>IF(F189="","",VLOOKUP(B189,'Porządk. zadań'!$A$1:$C$673,3,0))</f>
        <v>122</v>
      </c>
      <c r="U189" s="356" t="str">
        <f>IF(F189="","",IF(LEFT(B189,1)="B",MID(B189,FIND("x",SUBSTITUTE(B189,"/","x",1))+1,FIND("x",SUBSTITUTE(B189,"/","x",2))-FIND("x",SUBSTITUTE(B189,"/","x",1))-1),MID(B189,FIND("x",SUBSTITUTE(B189,"/","x",2))+1,FIND("x",SUBSTITUTE(B189,"/","x",3))-FIND("x",SUBSTITUTE(B189,"/","x",2))-1)))</f>
        <v>V</v>
      </c>
      <c r="V189" s="356" t="str">
        <f>IF(F189="","",IF(LEFT(B189,1)="B",MID(B189,FIND("-",SUBSTITUTE(B189,"/","-",1))+1,FIND("-",SUBSTITUTE(B189,"/","-",3))-FIND("-",SUBSTITUTE(B189,"/","-",1))-1),SUBSTITUTE(MID(B189,FIND("-",SUBSTITUTE(B189,"/","-",2))+1,FIND("-",SUBSTITUTE(B189,"/","-",4))-FIND("-",SUBSTITUTE(B189,"/","-",2))-1),"P","")))</f>
        <v>V/1</v>
      </c>
      <c r="W189" s="356" t="str">
        <f>IF(F189="","",IF(LEFT(B189,1)="B",IF(LEN(B189)-LEN(SUBSTITUTE(B189,"/",""))=4,LEFT(B189,FIND("x",SUBSTITUTE(B189,"/","x",4))-1),B189),IF(LEN(B189)-LEN(SUBSTITUTE(B189,"/",""))=5,LEFT(B189,FIND("x",SUBSTITUTE(B189,"/","x",5))-1),B189)))</f>
        <v>B/V/1/21</v>
      </c>
      <c r="X189" s="356" t="str">
        <f>IF(F189="","",IF(LEFT(B189,1)="B",IF(F189="","",IF(LEN(B189)-LEN(SUBSTITUTE(B189,"/",""))=4,B189,"-")),IF(LEN(B189)-LEN(SUBSTITUTE(B189,"/",""))=5,B189,"-")))</f>
        <v>-</v>
      </c>
    </row>
    <row r="190" spans="1:24">
      <c r="A190" s="345" t="s">
        <v>780</v>
      </c>
      <c r="B190" s="345" t="s">
        <v>87</v>
      </c>
      <c r="C190" s="346" t="s">
        <v>445</v>
      </c>
      <c r="D190" s="347">
        <v>80107</v>
      </c>
      <c r="E190" s="348">
        <v>4700</v>
      </c>
      <c r="F190" s="345" t="s">
        <v>2069</v>
      </c>
      <c r="G190" s="349">
        <v>7630</v>
      </c>
      <c r="H190" s="350">
        <v>6657</v>
      </c>
      <c r="I190" s="351"/>
      <c r="J190" s="352" t="str">
        <f>IF(A190="","",A190&amp;" "&amp;B190&amp;" "&amp;TEXT(D190,"00000")&amp;" "&amp;TEXT(E190,"0000")&amp;" "&amp;F190)</f>
        <v>DBFO B/V/1/21 80107 4700 GMMW</v>
      </c>
      <c r="K190" s="352" t="str">
        <f>IF(B190="","",B190&amp;" "&amp;TEXT(D190,"00000")&amp;" "&amp;TEXT(E190,"0000")&amp;" "&amp;F190)</f>
        <v>B/V/1/21 80107 4700 GMMW</v>
      </c>
      <c r="L190" s="353" t="str">
        <f>IF(B190="","",IF(OR(A190="DBFO",A190="OPS",A190="ŚDS",A190="SDS"),"Jednostka","Urząd"))</f>
        <v>Jednostka</v>
      </c>
      <c r="M190" s="353" t="str">
        <f>IF(B190="","",IF(COUNTIF(F190,"*sfue*")&gt;0,"Unijne",IF(COUNTIF(F190,"*BO/*")&gt;0,"BO","Pozostałe")))</f>
        <v>Pozostałe</v>
      </c>
      <c r="N190" s="353" t="str">
        <f>IF(B190="","",IF(COUNTIF(B190,"*/V/*")&gt;0,"Oświatowe","Pozaoświatowe"))</f>
        <v>Oświatowe</v>
      </c>
      <c r="O190" s="353" t="str">
        <f>IF(B190="","",IF(OR(COUNTIF(F190,"GZ*")&gt;0,COUNTIF(F190,"PZ*")&gt;0),"tak","nie"))</f>
        <v>nie</v>
      </c>
      <c r="P190" s="353" t="str">
        <f>IF(B190="","",IF(OR(LEFT(E190,3)="401",LEFT(E190,3)="479",LEFT(E190,3)="474",LEFT(E190,3)="475"),"Wynagrodz.",IF(OR(LEFT(E190,3)="417",LEFT(E190,3)="484"),"Um. zlecenia",IF(OR(LEFT(E190,3)="411",LEFT(E190,3)="412",LEFT(E190,3)="471",LEFT(E190,3)="485"),"Pochodne",IF(OR(LEFT(E190,3)="404",LEFT(E190,3)="480"),"13-tki","Rzeczowe")))))</f>
        <v>Rzeczowe</v>
      </c>
      <c r="Q190" s="353" t="str">
        <f>IF(B190="","",IF(OR(COUNTIF(F190,"FPU*")&gt;0,COUNTIF(F190,"*UU*")&gt;0,COUNTIF(F190,"*UNICEF*")&gt;0),"tak","nie"))</f>
        <v>nie</v>
      </c>
      <c r="R190" s="353" t="str">
        <f>IF(B190="","",IF(OR(COUNTIF(F190,"MW*")&gt;0,COUNTIF(F190,"OF*")&gt;0),"tak","nie"))</f>
        <v>nie</v>
      </c>
      <c r="S190" s="354" t="str">
        <f>IF(F190="","",E190&amp;" "&amp;F190)</f>
        <v>4700 GMMW</v>
      </c>
      <c r="T190" s="355">
        <f>IF(F190="","",VLOOKUP(B190,'Porządk. zadań'!$A$1:$C$673,3,0))</f>
        <v>122</v>
      </c>
      <c r="U190" s="356" t="str">
        <f>IF(F190="","",IF(LEFT(B190,1)="B",MID(B190,FIND("x",SUBSTITUTE(B190,"/","x",1))+1,FIND("x",SUBSTITUTE(B190,"/","x",2))-FIND("x",SUBSTITUTE(B190,"/","x",1))-1),MID(B190,FIND("x",SUBSTITUTE(B190,"/","x",2))+1,FIND("x",SUBSTITUTE(B190,"/","x",3))-FIND("x",SUBSTITUTE(B190,"/","x",2))-1)))</f>
        <v>V</v>
      </c>
      <c r="V190" s="356" t="str">
        <f>IF(F190="","",IF(LEFT(B190,1)="B",MID(B190,FIND("-",SUBSTITUTE(B190,"/","-",1))+1,FIND("-",SUBSTITUTE(B190,"/","-",3))-FIND("-",SUBSTITUTE(B190,"/","-",1))-1),SUBSTITUTE(MID(B190,FIND("-",SUBSTITUTE(B190,"/","-",2))+1,FIND("-",SUBSTITUTE(B190,"/","-",4))-FIND("-",SUBSTITUTE(B190,"/","-",2))-1),"P","")))</f>
        <v>V/1</v>
      </c>
      <c r="W190" s="356" t="str">
        <f>IF(F190="","",IF(LEFT(B190,1)="B",IF(LEN(B190)-LEN(SUBSTITUTE(B190,"/",""))=4,LEFT(B190,FIND("x",SUBSTITUTE(B190,"/","x",4))-1),B190),IF(LEN(B190)-LEN(SUBSTITUTE(B190,"/",""))=5,LEFT(B190,FIND("x",SUBSTITUTE(B190,"/","x",5))-1),B190)))</f>
        <v>B/V/1/21</v>
      </c>
      <c r="X190" s="356" t="str">
        <f>IF(F190="","",IF(LEFT(B190,1)="B",IF(F190="","",IF(LEN(B190)-LEN(SUBSTITUTE(B190,"/",""))=4,B190,"-")),IF(LEN(B190)-LEN(SUBSTITUTE(B190,"/",""))=5,B190,"-")))</f>
        <v>-</v>
      </c>
    </row>
    <row r="191" spans="1:24">
      <c r="A191" s="345" t="s">
        <v>780</v>
      </c>
      <c r="B191" s="345" t="s">
        <v>87</v>
      </c>
      <c r="C191" s="346" t="s">
        <v>445</v>
      </c>
      <c r="D191" s="347">
        <v>80107</v>
      </c>
      <c r="E191" s="348">
        <v>4710</v>
      </c>
      <c r="F191" s="345" t="s">
        <v>2069</v>
      </c>
      <c r="G191" s="349">
        <v>42850</v>
      </c>
      <c r="H191" s="350">
        <v>42779.78</v>
      </c>
      <c r="I191" s="351"/>
      <c r="J191" s="352" t="str">
        <f>IF(A191="","",A191&amp;" "&amp;B191&amp;" "&amp;TEXT(D191,"00000")&amp;" "&amp;TEXT(E191,"0000")&amp;" "&amp;F191)</f>
        <v>DBFO B/V/1/21 80107 4710 GMMW</v>
      </c>
      <c r="K191" s="352" t="str">
        <f>IF(B191="","",B191&amp;" "&amp;TEXT(D191,"00000")&amp;" "&amp;TEXT(E191,"0000")&amp;" "&amp;F191)</f>
        <v>B/V/1/21 80107 4710 GMMW</v>
      </c>
      <c r="L191" s="353" t="str">
        <f>IF(B191="","",IF(OR(A191="DBFO",A191="OPS",A191="ŚDS",A191="SDS"),"Jednostka","Urząd"))</f>
        <v>Jednostka</v>
      </c>
      <c r="M191" s="353" t="str">
        <f>IF(B191="","",IF(COUNTIF(F191,"*sfue*")&gt;0,"Unijne",IF(COUNTIF(F191,"*BO/*")&gt;0,"BO","Pozostałe")))</f>
        <v>Pozostałe</v>
      </c>
      <c r="N191" s="353" t="str">
        <f>IF(B191="","",IF(COUNTIF(B191,"*/V/*")&gt;0,"Oświatowe","Pozaoświatowe"))</f>
        <v>Oświatowe</v>
      </c>
      <c r="O191" s="353" t="str">
        <f>IF(B191="","",IF(OR(COUNTIF(F191,"GZ*")&gt;0,COUNTIF(F191,"PZ*")&gt;0),"tak","nie"))</f>
        <v>nie</v>
      </c>
      <c r="P191" s="353" t="str">
        <f>IF(B191="","",IF(OR(LEFT(E191,3)="401",LEFT(E191,3)="479",LEFT(E191,3)="474",LEFT(E191,3)="475"),"Wynagrodz.",IF(OR(LEFT(E191,3)="417",LEFT(E191,3)="484"),"Um. zlecenia",IF(OR(LEFT(E191,3)="411",LEFT(E191,3)="412",LEFT(E191,3)="471",LEFT(E191,3)="485"),"Pochodne",IF(OR(LEFT(E191,3)="404",LEFT(E191,3)="480"),"13-tki","Rzeczowe")))))</f>
        <v>Pochodne</v>
      </c>
      <c r="Q191" s="353" t="str">
        <f>IF(B191="","",IF(OR(COUNTIF(F191,"FPU*")&gt;0,COUNTIF(F191,"*UU*")&gt;0,COUNTIF(F191,"*UNICEF*")&gt;0),"tak","nie"))</f>
        <v>nie</v>
      </c>
      <c r="R191" s="353" t="str">
        <f>IF(B191="","",IF(OR(COUNTIF(F191,"MW*")&gt;0,COUNTIF(F191,"OF*")&gt;0),"tak","nie"))</f>
        <v>nie</v>
      </c>
      <c r="S191" s="354" t="str">
        <f>IF(F191="","",E191&amp;" "&amp;F191)</f>
        <v>4710 GMMW</v>
      </c>
      <c r="T191" s="355">
        <f>IF(F191="","",VLOOKUP(B191,'Porządk. zadań'!$A$1:$C$673,3,0))</f>
        <v>122</v>
      </c>
      <c r="U191" s="356" t="str">
        <f>IF(F191="","",IF(LEFT(B191,1)="B",MID(B191,FIND("x",SUBSTITUTE(B191,"/","x",1))+1,FIND("x",SUBSTITUTE(B191,"/","x",2))-FIND("x",SUBSTITUTE(B191,"/","x",1))-1),MID(B191,FIND("x",SUBSTITUTE(B191,"/","x",2))+1,FIND("x",SUBSTITUTE(B191,"/","x",3))-FIND("x",SUBSTITUTE(B191,"/","x",2))-1)))</f>
        <v>V</v>
      </c>
      <c r="V191" s="356" t="str">
        <f>IF(F191="","",IF(LEFT(B191,1)="B",MID(B191,FIND("-",SUBSTITUTE(B191,"/","-",1))+1,FIND("-",SUBSTITUTE(B191,"/","-",3))-FIND("-",SUBSTITUTE(B191,"/","-",1))-1),SUBSTITUTE(MID(B191,FIND("-",SUBSTITUTE(B191,"/","-",2))+1,FIND("-",SUBSTITUTE(B191,"/","-",4))-FIND("-",SUBSTITUTE(B191,"/","-",2))-1),"P","")))</f>
        <v>V/1</v>
      </c>
      <c r="W191" s="356" t="str">
        <f>IF(F191="","",IF(LEFT(B191,1)="B",IF(LEN(B191)-LEN(SUBSTITUTE(B191,"/",""))=4,LEFT(B191,FIND("x",SUBSTITUTE(B191,"/","x",4))-1),B191),IF(LEN(B191)-LEN(SUBSTITUTE(B191,"/",""))=5,LEFT(B191,FIND("x",SUBSTITUTE(B191,"/","x",5))-1),B191)))</f>
        <v>B/V/1/21</v>
      </c>
      <c r="X191" s="356" t="str">
        <f>IF(F191="","",IF(LEFT(B191,1)="B",IF(F191="","",IF(LEN(B191)-LEN(SUBSTITUTE(B191,"/",""))=4,B191,"-")),IF(LEN(B191)-LEN(SUBSTITUTE(B191,"/",""))=5,B191,"-")))</f>
        <v>-</v>
      </c>
    </row>
    <row r="192" spans="1:24">
      <c r="A192" s="345" t="s">
        <v>780</v>
      </c>
      <c r="B192" s="345" t="s">
        <v>87</v>
      </c>
      <c r="C192" s="346" t="s">
        <v>445</v>
      </c>
      <c r="D192" s="347">
        <v>80107</v>
      </c>
      <c r="E192" s="348">
        <v>4790</v>
      </c>
      <c r="F192" s="345" t="s">
        <v>2069</v>
      </c>
      <c r="G192" s="349">
        <v>15184900</v>
      </c>
      <c r="H192" s="350">
        <v>15184895.66</v>
      </c>
      <c r="I192" s="351"/>
      <c r="J192" s="352" t="str">
        <f>IF(A192="","",A192&amp;" "&amp;B192&amp;" "&amp;TEXT(D192,"00000")&amp;" "&amp;TEXT(E192,"0000")&amp;" "&amp;F192)</f>
        <v>DBFO B/V/1/21 80107 4790 GMMW</v>
      </c>
      <c r="K192" s="352" t="str">
        <f>IF(B192="","",B192&amp;" "&amp;TEXT(D192,"00000")&amp;" "&amp;TEXT(E192,"0000")&amp;" "&amp;F192)</f>
        <v>B/V/1/21 80107 4790 GMMW</v>
      </c>
      <c r="L192" s="353" t="str">
        <f>IF(B192="","",IF(OR(A192="DBFO",A192="OPS",A192="ŚDS",A192="SDS"),"Jednostka","Urząd"))</f>
        <v>Jednostka</v>
      </c>
      <c r="M192" s="353" t="str">
        <f>IF(B192="","",IF(COUNTIF(F192,"*sfue*")&gt;0,"Unijne",IF(COUNTIF(F192,"*BO/*")&gt;0,"BO","Pozostałe")))</f>
        <v>Pozostałe</v>
      </c>
      <c r="N192" s="353" t="str">
        <f>IF(B192="","",IF(COUNTIF(B192,"*/V/*")&gt;0,"Oświatowe","Pozaoświatowe"))</f>
        <v>Oświatowe</v>
      </c>
      <c r="O192" s="353" t="str">
        <f>IF(B192="","",IF(OR(COUNTIF(F192,"GZ*")&gt;0,COUNTIF(F192,"PZ*")&gt;0),"tak","nie"))</f>
        <v>nie</v>
      </c>
      <c r="P192" s="353" t="str">
        <f>IF(B192="","",IF(OR(LEFT(E192,3)="401",LEFT(E192,3)="479",LEFT(E192,3)="474",LEFT(E192,3)="475"),"Wynagrodz.",IF(OR(LEFT(E192,3)="417",LEFT(E192,3)="484"),"Um. zlecenia",IF(OR(LEFT(E192,3)="411",LEFT(E192,3)="412",LEFT(E192,3)="471",LEFT(E192,3)="485"),"Pochodne",IF(OR(LEFT(E192,3)="404",LEFT(E192,3)="480"),"13-tki","Rzeczowe")))))</f>
        <v>Wynagrodz.</v>
      </c>
      <c r="Q192" s="353" t="str">
        <f>IF(B192="","",IF(OR(COUNTIF(F192,"FPU*")&gt;0,COUNTIF(F192,"*UU*")&gt;0,COUNTIF(F192,"*UNICEF*")&gt;0),"tak","nie"))</f>
        <v>nie</v>
      </c>
      <c r="R192" s="353" t="str">
        <f>IF(B192="","",IF(OR(COUNTIF(F192,"MW*")&gt;0,COUNTIF(F192,"OF*")&gt;0),"tak","nie"))</f>
        <v>nie</v>
      </c>
      <c r="S192" s="354" t="str">
        <f>IF(F192="","",E192&amp;" "&amp;F192)</f>
        <v>4790 GMMW</v>
      </c>
      <c r="T192" s="355">
        <f>IF(F192="","",VLOOKUP(B192,'Porządk. zadań'!$A$1:$C$673,3,0))</f>
        <v>122</v>
      </c>
      <c r="U192" s="356" t="str">
        <f>IF(F192="","",IF(LEFT(B192,1)="B",MID(B192,FIND("x",SUBSTITUTE(B192,"/","x",1))+1,FIND("x",SUBSTITUTE(B192,"/","x",2))-FIND("x",SUBSTITUTE(B192,"/","x",1))-1),MID(B192,FIND("x",SUBSTITUTE(B192,"/","x",2))+1,FIND("x",SUBSTITUTE(B192,"/","x",3))-FIND("x",SUBSTITUTE(B192,"/","x",2))-1)))</f>
        <v>V</v>
      </c>
      <c r="V192" s="356" t="str">
        <f>IF(F192="","",IF(LEFT(B192,1)="B",MID(B192,FIND("-",SUBSTITUTE(B192,"/","-",1))+1,FIND("-",SUBSTITUTE(B192,"/","-",3))-FIND("-",SUBSTITUTE(B192,"/","-",1))-1),SUBSTITUTE(MID(B192,FIND("-",SUBSTITUTE(B192,"/","-",2))+1,FIND("-",SUBSTITUTE(B192,"/","-",4))-FIND("-",SUBSTITUTE(B192,"/","-",2))-1),"P","")))</f>
        <v>V/1</v>
      </c>
      <c r="W192" s="356" t="str">
        <f>IF(F192="","",IF(LEFT(B192,1)="B",IF(LEN(B192)-LEN(SUBSTITUTE(B192,"/",""))=4,LEFT(B192,FIND("x",SUBSTITUTE(B192,"/","x",4))-1),B192),IF(LEN(B192)-LEN(SUBSTITUTE(B192,"/",""))=5,LEFT(B192,FIND("x",SUBSTITUTE(B192,"/","x",5))-1),B192)))</f>
        <v>B/V/1/21</v>
      </c>
      <c r="X192" s="356" t="str">
        <f>IF(F192="","",IF(LEFT(B192,1)="B",IF(F192="","",IF(LEN(B192)-LEN(SUBSTITUTE(B192,"/",""))=4,B192,"-")),IF(LEN(B192)-LEN(SUBSTITUTE(B192,"/",""))=5,B192,"-")))</f>
        <v>-</v>
      </c>
    </row>
    <row r="193" spans="1:24">
      <c r="A193" s="345" t="s">
        <v>780</v>
      </c>
      <c r="B193" s="345" t="s">
        <v>87</v>
      </c>
      <c r="C193" s="346" t="s">
        <v>445</v>
      </c>
      <c r="D193" s="347">
        <v>80107</v>
      </c>
      <c r="E193" s="348">
        <v>4800</v>
      </c>
      <c r="F193" s="345" t="s">
        <v>2069</v>
      </c>
      <c r="G193" s="349">
        <v>1140077</v>
      </c>
      <c r="H193" s="350">
        <v>1140069.79</v>
      </c>
      <c r="I193" s="351"/>
      <c r="J193" s="352" t="str">
        <f>IF(A193="","",A193&amp;" "&amp;B193&amp;" "&amp;TEXT(D193,"00000")&amp;" "&amp;TEXT(E193,"0000")&amp;" "&amp;F193)</f>
        <v>DBFO B/V/1/21 80107 4800 GMMW</v>
      </c>
      <c r="K193" s="352" t="str">
        <f>IF(B193="","",B193&amp;" "&amp;TEXT(D193,"00000")&amp;" "&amp;TEXT(E193,"0000")&amp;" "&amp;F193)</f>
        <v>B/V/1/21 80107 4800 GMMW</v>
      </c>
      <c r="L193" s="353" t="str">
        <f>IF(B193="","",IF(OR(A193="DBFO",A193="OPS",A193="ŚDS",A193="SDS"),"Jednostka","Urząd"))</f>
        <v>Jednostka</v>
      </c>
      <c r="M193" s="353" t="str">
        <f>IF(B193="","",IF(COUNTIF(F193,"*sfue*")&gt;0,"Unijne",IF(COUNTIF(F193,"*BO/*")&gt;0,"BO","Pozostałe")))</f>
        <v>Pozostałe</v>
      </c>
      <c r="N193" s="353" t="str">
        <f>IF(B193="","",IF(COUNTIF(B193,"*/V/*")&gt;0,"Oświatowe","Pozaoświatowe"))</f>
        <v>Oświatowe</v>
      </c>
      <c r="O193" s="353" t="str">
        <f>IF(B193="","",IF(OR(COUNTIF(F193,"GZ*")&gt;0,COUNTIF(F193,"PZ*")&gt;0),"tak","nie"))</f>
        <v>nie</v>
      </c>
      <c r="P193" s="353" t="str">
        <f>IF(B193="","",IF(OR(LEFT(E193,3)="401",LEFT(E193,3)="479",LEFT(E193,3)="474",LEFT(E193,3)="475"),"Wynagrodz.",IF(OR(LEFT(E193,3)="417",LEFT(E193,3)="484"),"Um. zlecenia",IF(OR(LEFT(E193,3)="411",LEFT(E193,3)="412",LEFT(E193,3)="471",LEFT(E193,3)="485"),"Pochodne",IF(OR(LEFT(E193,3)="404",LEFT(E193,3)="480"),"13-tki","Rzeczowe")))))</f>
        <v>13-tki</v>
      </c>
      <c r="Q193" s="353" t="str">
        <f>IF(B193="","",IF(OR(COUNTIF(F193,"FPU*")&gt;0,COUNTIF(F193,"*UU*")&gt;0,COUNTIF(F193,"*UNICEF*")&gt;0),"tak","nie"))</f>
        <v>nie</v>
      </c>
      <c r="R193" s="353" t="str">
        <f>IF(B193="","",IF(OR(COUNTIF(F193,"MW*")&gt;0,COUNTIF(F193,"OF*")&gt;0),"tak","nie"))</f>
        <v>nie</v>
      </c>
      <c r="S193" s="354" t="str">
        <f>IF(F193="","",E193&amp;" "&amp;F193)</f>
        <v>4800 GMMW</v>
      </c>
      <c r="T193" s="355">
        <f>IF(F193="","",VLOOKUP(B193,'Porządk. zadań'!$A$1:$C$673,3,0))</f>
        <v>122</v>
      </c>
      <c r="U193" s="356" t="str">
        <f>IF(F193="","",IF(LEFT(B193,1)="B",MID(B193,FIND("x",SUBSTITUTE(B193,"/","x",1))+1,FIND("x",SUBSTITUTE(B193,"/","x",2))-FIND("x",SUBSTITUTE(B193,"/","x",1))-1),MID(B193,FIND("x",SUBSTITUTE(B193,"/","x",2))+1,FIND("x",SUBSTITUTE(B193,"/","x",3))-FIND("x",SUBSTITUTE(B193,"/","x",2))-1)))</f>
        <v>V</v>
      </c>
      <c r="V193" s="356" t="str">
        <f>IF(F193="","",IF(LEFT(B193,1)="B",MID(B193,FIND("-",SUBSTITUTE(B193,"/","-",1))+1,FIND("-",SUBSTITUTE(B193,"/","-",3))-FIND("-",SUBSTITUTE(B193,"/","-",1))-1),SUBSTITUTE(MID(B193,FIND("-",SUBSTITUTE(B193,"/","-",2))+1,FIND("-",SUBSTITUTE(B193,"/","-",4))-FIND("-",SUBSTITUTE(B193,"/","-",2))-1),"P","")))</f>
        <v>V/1</v>
      </c>
      <c r="W193" s="356" t="str">
        <f>IF(F193="","",IF(LEFT(B193,1)="B",IF(LEN(B193)-LEN(SUBSTITUTE(B193,"/",""))=4,LEFT(B193,FIND("x",SUBSTITUTE(B193,"/","x",4))-1),B193),IF(LEN(B193)-LEN(SUBSTITUTE(B193,"/",""))=5,LEFT(B193,FIND("x",SUBSTITUTE(B193,"/","x",5))-1),B193)))</f>
        <v>B/V/1/21</v>
      </c>
      <c r="X193" s="356" t="str">
        <f>IF(F193="","",IF(LEFT(B193,1)="B",IF(F193="","",IF(LEN(B193)-LEN(SUBSTITUTE(B193,"/",""))=4,B193,"-")),IF(LEN(B193)-LEN(SUBSTITUTE(B193,"/",""))=5,B193,"-")))</f>
        <v>-</v>
      </c>
    </row>
    <row r="194" spans="1:24">
      <c r="A194" s="345" t="s">
        <v>780</v>
      </c>
      <c r="B194" s="345" t="s">
        <v>92</v>
      </c>
      <c r="C194" s="346" t="s">
        <v>460</v>
      </c>
      <c r="D194" s="347">
        <v>75085</v>
      </c>
      <c r="E194" s="348">
        <v>4270</v>
      </c>
      <c r="F194" s="345" t="s">
        <v>2069</v>
      </c>
      <c r="G194" s="349">
        <v>2500</v>
      </c>
      <c r="H194" s="350">
        <v>2493.4</v>
      </c>
      <c r="I194" s="351"/>
      <c r="J194" s="352" t="str">
        <f>IF(A194="","",A194&amp;" "&amp;B194&amp;" "&amp;TEXT(D194,"00000")&amp;" "&amp;TEXT(E194,"0000")&amp;" "&amp;F194)</f>
        <v>DBFO B/V/1/27 75085 4270 GMMW</v>
      </c>
      <c r="K194" s="352" t="str">
        <f>IF(B194="","",B194&amp;" "&amp;TEXT(D194,"00000")&amp;" "&amp;TEXT(E194,"0000")&amp;" "&amp;F194)</f>
        <v>B/V/1/27 75085 4270 GMMW</v>
      </c>
      <c r="L194" s="353" t="str">
        <f>IF(B194="","",IF(OR(A194="DBFO",A194="OPS",A194="ŚDS",A194="SDS"),"Jednostka","Urząd"))</f>
        <v>Jednostka</v>
      </c>
      <c r="M194" s="353" t="str">
        <f>IF(B194="","",IF(COUNTIF(F194,"*sfue*")&gt;0,"Unijne",IF(COUNTIF(F194,"*BO/*")&gt;0,"BO","Pozostałe")))</f>
        <v>Pozostałe</v>
      </c>
      <c r="N194" s="353" t="str">
        <f>IF(B194="","",IF(COUNTIF(B194,"*/V/*")&gt;0,"Oświatowe","Pozaoświatowe"))</f>
        <v>Oświatowe</v>
      </c>
      <c r="O194" s="353" t="str">
        <f>IF(B194="","",IF(OR(COUNTIF(F194,"GZ*")&gt;0,COUNTIF(F194,"PZ*")&gt;0),"tak","nie"))</f>
        <v>nie</v>
      </c>
      <c r="P194" s="353" t="str">
        <f>IF(B194="","",IF(OR(LEFT(E194,3)="401",LEFT(E194,3)="479",LEFT(E194,3)="474",LEFT(E194,3)="475"),"Wynagrodz.",IF(OR(LEFT(E194,3)="417",LEFT(E194,3)="484"),"Um. zlecenia",IF(OR(LEFT(E194,3)="411",LEFT(E194,3)="412",LEFT(E194,3)="471",LEFT(E194,3)="485"),"Pochodne",IF(OR(LEFT(E194,3)="404",LEFT(E194,3)="480"),"13-tki","Rzeczowe")))))</f>
        <v>Rzeczowe</v>
      </c>
      <c r="Q194" s="353" t="str">
        <f>IF(B194="","",IF(OR(COUNTIF(F194,"FPU*")&gt;0,COUNTIF(F194,"*UU*")&gt;0,COUNTIF(F194,"*UNICEF*")&gt;0),"tak","nie"))</f>
        <v>nie</v>
      </c>
      <c r="R194" s="353" t="str">
        <f>IF(B194="","",IF(OR(COUNTIF(F194,"MW*")&gt;0,COUNTIF(F194,"OF*")&gt;0),"tak","nie"))</f>
        <v>nie</v>
      </c>
      <c r="S194" s="354" t="str">
        <f>IF(F194="","",E194&amp;" "&amp;F194)</f>
        <v>4270 GMMW</v>
      </c>
      <c r="T194" s="355">
        <f>IF(F194="","",VLOOKUP(B194,'Porządk. zadań'!$A$1:$C$673,3,0))</f>
        <v>132</v>
      </c>
      <c r="U194" s="356" t="str">
        <f>IF(F194="","",IF(LEFT(B194,1)="B",MID(B194,FIND("x",SUBSTITUTE(B194,"/","x",1))+1,FIND("x",SUBSTITUTE(B194,"/","x",2))-FIND("x",SUBSTITUTE(B194,"/","x",1))-1),MID(B194,FIND("x",SUBSTITUTE(B194,"/","x",2))+1,FIND("x",SUBSTITUTE(B194,"/","x",3))-FIND("x",SUBSTITUTE(B194,"/","x",2))-1)))</f>
        <v>V</v>
      </c>
      <c r="V194" s="356" t="str">
        <f>IF(F194="","",IF(LEFT(B194,1)="B",MID(B194,FIND("-",SUBSTITUTE(B194,"/","-",1))+1,FIND("-",SUBSTITUTE(B194,"/","-",3))-FIND("-",SUBSTITUTE(B194,"/","-",1))-1),SUBSTITUTE(MID(B194,FIND("-",SUBSTITUTE(B194,"/","-",2))+1,FIND("-",SUBSTITUTE(B194,"/","-",4))-FIND("-",SUBSTITUTE(B194,"/","-",2))-1),"P","")))</f>
        <v>V/1</v>
      </c>
      <c r="W194" s="356" t="str">
        <f>IF(F194="","",IF(LEFT(B194,1)="B",IF(LEN(B194)-LEN(SUBSTITUTE(B194,"/",""))=4,LEFT(B194,FIND("x",SUBSTITUTE(B194,"/","x",4))-1),B194),IF(LEN(B194)-LEN(SUBSTITUTE(B194,"/",""))=5,LEFT(B194,FIND("x",SUBSTITUTE(B194,"/","x",5))-1),B194)))</f>
        <v>B/V/1/27</v>
      </c>
      <c r="X194" s="356" t="str">
        <f>IF(F194="","",IF(LEFT(B194,1)="B",IF(F194="","",IF(LEN(B194)-LEN(SUBSTITUTE(B194,"/",""))=4,B194,"-")),IF(LEN(B194)-LEN(SUBSTITUTE(B194,"/",""))=5,B194,"-")))</f>
        <v>-</v>
      </c>
    </row>
    <row r="195" spans="1:24">
      <c r="A195" s="345" t="s">
        <v>780</v>
      </c>
      <c r="B195" s="345" t="s">
        <v>92</v>
      </c>
      <c r="C195" s="346" t="s">
        <v>460</v>
      </c>
      <c r="D195" s="348">
        <v>80101</v>
      </c>
      <c r="E195" s="357">
        <v>4270</v>
      </c>
      <c r="F195" s="345" t="s">
        <v>2069</v>
      </c>
      <c r="G195" s="349">
        <v>2472851</v>
      </c>
      <c r="H195" s="350">
        <v>2463745.63</v>
      </c>
      <c r="I195" s="351"/>
      <c r="J195" s="352" t="str">
        <f>IF(A195="","",A195&amp;" "&amp;B195&amp;" "&amp;TEXT(D195,"00000")&amp;" "&amp;TEXT(E195,"0000")&amp;" "&amp;F195)</f>
        <v>DBFO B/V/1/27 80101 4270 GMMW</v>
      </c>
      <c r="K195" s="352" t="str">
        <f>IF(B195="","",B195&amp;" "&amp;TEXT(D195,"00000")&amp;" "&amp;TEXT(E195,"0000")&amp;" "&amp;F195)</f>
        <v>B/V/1/27 80101 4270 GMMW</v>
      </c>
      <c r="L195" s="353" t="str">
        <f>IF(B195="","",IF(OR(A195="DBFO",A195="OPS",A195="ŚDS",A195="SDS"),"Jednostka","Urząd"))</f>
        <v>Jednostka</v>
      </c>
      <c r="M195" s="353" t="str">
        <f>IF(B195="","",IF(COUNTIF(F195,"*sfue*")&gt;0,"Unijne",IF(COUNTIF(F195,"*BO/*")&gt;0,"BO","Pozostałe")))</f>
        <v>Pozostałe</v>
      </c>
      <c r="N195" s="353" t="str">
        <f>IF(B195="","",IF(COUNTIF(B195,"*/V/*")&gt;0,"Oświatowe","Pozaoświatowe"))</f>
        <v>Oświatowe</v>
      </c>
      <c r="O195" s="353" t="str">
        <f>IF(B195="","",IF(OR(COUNTIF(F195,"GZ*")&gt;0,COUNTIF(F195,"PZ*")&gt;0),"tak","nie"))</f>
        <v>nie</v>
      </c>
      <c r="P195" s="353" t="str">
        <f>IF(B195="","",IF(OR(LEFT(E195,3)="401",LEFT(E195,3)="479",LEFT(E195,3)="474",LEFT(E195,3)="475"),"Wynagrodz.",IF(OR(LEFT(E195,3)="417",LEFT(E195,3)="484"),"Um. zlecenia",IF(OR(LEFT(E195,3)="411",LEFT(E195,3)="412",LEFT(E195,3)="471",LEFT(E195,3)="485"),"Pochodne",IF(OR(LEFT(E195,3)="404",LEFT(E195,3)="480"),"13-tki","Rzeczowe")))))</f>
        <v>Rzeczowe</v>
      </c>
      <c r="Q195" s="353" t="str">
        <f>IF(B195="","",IF(OR(COUNTIF(F195,"FPU*")&gt;0,COUNTIF(F195,"*UU*")&gt;0,COUNTIF(F195,"*UNICEF*")&gt;0),"tak","nie"))</f>
        <v>nie</v>
      </c>
      <c r="R195" s="353" t="str">
        <f>IF(B195="","",IF(OR(COUNTIF(F195,"MW*")&gt;0,COUNTIF(F195,"OF*")&gt;0),"tak","nie"))</f>
        <v>nie</v>
      </c>
      <c r="S195" s="354" t="str">
        <f>IF(F195="","",E195&amp;" "&amp;F195)</f>
        <v>4270 GMMW</v>
      </c>
      <c r="T195" s="355">
        <f>IF(F195="","",VLOOKUP(B195,'Porządk. zadań'!$A$1:$C$673,3,0))</f>
        <v>132</v>
      </c>
      <c r="U195" s="356" t="str">
        <f>IF(F195="","",IF(LEFT(B195,1)="B",MID(B195,FIND("x",SUBSTITUTE(B195,"/","x",1))+1,FIND("x",SUBSTITUTE(B195,"/","x",2))-FIND("x",SUBSTITUTE(B195,"/","x",1))-1),MID(B195,FIND("x",SUBSTITUTE(B195,"/","x",2))+1,FIND("x",SUBSTITUTE(B195,"/","x",3))-FIND("x",SUBSTITUTE(B195,"/","x",2))-1)))</f>
        <v>V</v>
      </c>
      <c r="V195" s="356" t="str">
        <f>IF(F195="","",IF(LEFT(B195,1)="B",MID(B195,FIND("-",SUBSTITUTE(B195,"/","-",1))+1,FIND("-",SUBSTITUTE(B195,"/","-",3))-FIND("-",SUBSTITUTE(B195,"/","-",1))-1),SUBSTITUTE(MID(B195,FIND("-",SUBSTITUTE(B195,"/","-",2))+1,FIND("-",SUBSTITUTE(B195,"/","-",4))-FIND("-",SUBSTITUTE(B195,"/","-",2))-1),"P","")))</f>
        <v>V/1</v>
      </c>
      <c r="W195" s="356" t="str">
        <f>IF(F195="","",IF(LEFT(B195,1)="B",IF(LEN(B195)-LEN(SUBSTITUTE(B195,"/",""))=4,LEFT(B195,FIND("x",SUBSTITUTE(B195,"/","x",4))-1),B195),IF(LEN(B195)-LEN(SUBSTITUTE(B195,"/",""))=5,LEFT(B195,FIND("x",SUBSTITUTE(B195,"/","x",5))-1),B195)))</f>
        <v>B/V/1/27</v>
      </c>
      <c r="X195" s="356" t="str">
        <f>IF(F195="","",IF(LEFT(B195,1)="B",IF(F195="","",IF(LEN(B195)-LEN(SUBSTITUTE(B195,"/",""))=4,B195,"-")),IF(LEN(B195)-LEN(SUBSTITUTE(B195,"/",""))=5,B195,"-")))</f>
        <v>-</v>
      </c>
    </row>
    <row r="196" spans="1:24">
      <c r="A196" s="345" t="s">
        <v>782</v>
      </c>
      <c r="B196" s="345" t="s">
        <v>92</v>
      </c>
      <c r="C196" s="346" t="s">
        <v>460</v>
      </c>
      <c r="D196" s="348">
        <v>80101</v>
      </c>
      <c r="E196" s="357">
        <v>4270</v>
      </c>
      <c r="F196" s="345" t="s">
        <v>2069</v>
      </c>
      <c r="G196" s="349">
        <v>2745099</v>
      </c>
      <c r="H196" s="350">
        <v>2733333.82</v>
      </c>
      <c r="I196" s="351"/>
      <c r="J196" s="352" t="str">
        <f>IF(A196="","",A196&amp;" "&amp;B196&amp;" "&amp;TEXT(D196,"00000")&amp;" "&amp;TEXT(E196,"0000")&amp;" "&amp;F196)</f>
        <v>WIR B/V/1/27 80101 4270 GMMW</v>
      </c>
      <c r="K196" s="352" t="str">
        <f>IF(B196="","",B196&amp;" "&amp;TEXT(D196,"00000")&amp;" "&amp;TEXT(E196,"0000")&amp;" "&amp;F196)</f>
        <v>B/V/1/27 80101 4270 GMMW</v>
      </c>
      <c r="L196" s="353" t="str">
        <f>IF(B196="","",IF(OR(A196="DBFO",A196="OPS",A196="ŚDS",A196="SDS"),"Jednostka","Urząd"))</f>
        <v>Urząd</v>
      </c>
      <c r="M196" s="353" t="str">
        <f>IF(B196="","",IF(COUNTIF(F196,"*sfue*")&gt;0,"Unijne",IF(COUNTIF(F196,"*BO/*")&gt;0,"BO","Pozostałe")))</f>
        <v>Pozostałe</v>
      </c>
      <c r="N196" s="353" t="str">
        <f>IF(B196="","",IF(COUNTIF(B196,"*/V/*")&gt;0,"Oświatowe","Pozaoświatowe"))</f>
        <v>Oświatowe</v>
      </c>
      <c r="O196" s="353" t="str">
        <f>IF(B196="","",IF(OR(COUNTIF(F196,"GZ*")&gt;0,COUNTIF(F196,"PZ*")&gt;0),"tak","nie"))</f>
        <v>nie</v>
      </c>
      <c r="P196" s="353" t="str">
        <f>IF(B196="","",IF(OR(LEFT(E196,3)="401",LEFT(E196,3)="479",LEFT(E196,3)="474",LEFT(E196,3)="475"),"Wynagrodz.",IF(OR(LEFT(E196,3)="417",LEFT(E196,3)="484"),"Um. zlecenia",IF(OR(LEFT(E196,3)="411",LEFT(E196,3)="412",LEFT(E196,3)="471",LEFT(E196,3)="485"),"Pochodne",IF(OR(LEFT(E196,3)="404",LEFT(E196,3)="480"),"13-tki","Rzeczowe")))))</f>
        <v>Rzeczowe</v>
      </c>
      <c r="Q196" s="353" t="str">
        <f>IF(B196="","",IF(OR(COUNTIF(F196,"FPU*")&gt;0,COUNTIF(F196,"*UU*")&gt;0,COUNTIF(F196,"*UNICEF*")&gt;0),"tak","nie"))</f>
        <v>nie</v>
      </c>
      <c r="R196" s="353" t="str">
        <f>IF(B196="","",IF(OR(COUNTIF(F196,"MW*")&gt;0,COUNTIF(F196,"OF*")&gt;0),"tak","nie"))</f>
        <v>nie</v>
      </c>
      <c r="S196" s="354" t="str">
        <f>IF(F196="","",E196&amp;" "&amp;F196)</f>
        <v>4270 GMMW</v>
      </c>
      <c r="T196" s="355">
        <f>IF(F196="","",VLOOKUP(B196,'Porządk. zadań'!$A$1:$C$673,3,0))</f>
        <v>132</v>
      </c>
      <c r="U196" s="356" t="str">
        <f>IF(F196="","",IF(LEFT(B196,1)="B",MID(B196,FIND("x",SUBSTITUTE(B196,"/","x",1))+1,FIND("x",SUBSTITUTE(B196,"/","x",2))-FIND("x",SUBSTITUTE(B196,"/","x",1))-1),MID(B196,FIND("x",SUBSTITUTE(B196,"/","x",2))+1,FIND("x",SUBSTITUTE(B196,"/","x",3))-FIND("x",SUBSTITUTE(B196,"/","x",2))-1)))</f>
        <v>V</v>
      </c>
      <c r="V196" s="356" t="str">
        <f>IF(F196="","",IF(LEFT(B196,1)="B",MID(B196,FIND("-",SUBSTITUTE(B196,"/","-",1))+1,FIND("-",SUBSTITUTE(B196,"/","-",3))-FIND("-",SUBSTITUTE(B196,"/","-",1))-1),SUBSTITUTE(MID(B196,FIND("-",SUBSTITUTE(B196,"/","-",2))+1,FIND("-",SUBSTITUTE(B196,"/","-",4))-FIND("-",SUBSTITUTE(B196,"/","-",2))-1),"P","")))</f>
        <v>V/1</v>
      </c>
      <c r="W196" s="356" t="str">
        <f>IF(F196="","",IF(LEFT(B196,1)="B",IF(LEN(B196)-LEN(SUBSTITUTE(B196,"/",""))=4,LEFT(B196,FIND("x",SUBSTITUTE(B196,"/","x",4))-1),B196),IF(LEN(B196)-LEN(SUBSTITUTE(B196,"/",""))=5,LEFT(B196,FIND("x",SUBSTITUTE(B196,"/","x",5))-1),B196)))</f>
        <v>B/V/1/27</v>
      </c>
      <c r="X196" s="356" t="str">
        <f>IF(F196="","",IF(LEFT(B196,1)="B",IF(F196="","",IF(LEN(B196)-LEN(SUBSTITUTE(B196,"/",""))=4,B196,"-")),IF(LEN(B196)-LEN(SUBSTITUTE(B196,"/",""))=5,B196,"-")))</f>
        <v>-</v>
      </c>
    </row>
    <row r="197" spans="1:24">
      <c r="A197" s="345" t="s">
        <v>780</v>
      </c>
      <c r="B197" s="345" t="s">
        <v>92</v>
      </c>
      <c r="C197" s="346" t="s">
        <v>460</v>
      </c>
      <c r="D197" s="348">
        <v>80104</v>
      </c>
      <c r="E197" s="357">
        <v>4270</v>
      </c>
      <c r="F197" s="345" t="s">
        <v>2069</v>
      </c>
      <c r="G197" s="349">
        <v>1694568</v>
      </c>
      <c r="H197" s="350">
        <v>1690103.81</v>
      </c>
      <c r="I197" s="351"/>
      <c r="J197" s="352" t="str">
        <f>IF(A197="","",A197&amp;" "&amp;B197&amp;" "&amp;TEXT(D197,"00000")&amp;" "&amp;TEXT(E197,"0000")&amp;" "&amp;F197)</f>
        <v>DBFO B/V/1/27 80104 4270 GMMW</v>
      </c>
      <c r="K197" s="352" t="str">
        <f>IF(B197="","",B197&amp;" "&amp;TEXT(D197,"00000")&amp;" "&amp;TEXT(E197,"0000")&amp;" "&amp;F197)</f>
        <v>B/V/1/27 80104 4270 GMMW</v>
      </c>
      <c r="L197" s="353" t="str">
        <f>IF(B197="","",IF(OR(A197="DBFO",A197="OPS",A197="ŚDS",A197="SDS"),"Jednostka","Urząd"))</f>
        <v>Jednostka</v>
      </c>
      <c r="M197" s="353" t="str">
        <f>IF(B197="","",IF(COUNTIF(F197,"*sfue*")&gt;0,"Unijne",IF(COUNTIF(F197,"*BO/*")&gt;0,"BO","Pozostałe")))</f>
        <v>Pozostałe</v>
      </c>
      <c r="N197" s="353" t="str">
        <f>IF(B197="","",IF(COUNTIF(B197,"*/V/*")&gt;0,"Oświatowe","Pozaoświatowe"))</f>
        <v>Oświatowe</v>
      </c>
      <c r="O197" s="353" t="str">
        <f>IF(B197="","",IF(OR(COUNTIF(F197,"GZ*")&gt;0,COUNTIF(F197,"PZ*")&gt;0),"tak","nie"))</f>
        <v>nie</v>
      </c>
      <c r="P197" s="353" t="str">
        <f>IF(B197="","",IF(OR(LEFT(E197,3)="401",LEFT(E197,3)="479",LEFT(E197,3)="474",LEFT(E197,3)="475"),"Wynagrodz.",IF(OR(LEFT(E197,3)="417",LEFT(E197,3)="484"),"Um. zlecenia",IF(OR(LEFT(E197,3)="411",LEFT(E197,3)="412",LEFT(E197,3)="471",LEFT(E197,3)="485"),"Pochodne",IF(OR(LEFT(E197,3)="404",LEFT(E197,3)="480"),"13-tki","Rzeczowe")))))</f>
        <v>Rzeczowe</v>
      </c>
      <c r="Q197" s="353" t="str">
        <f>IF(B197="","",IF(OR(COUNTIF(F197,"FPU*")&gt;0,COUNTIF(F197,"*UU*")&gt;0,COUNTIF(F197,"*UNICEF*")&gt;0),"tak","nie"))</f>
        <v>nie</v>
      </c>
      <c r="R197" s="353" t="str">
        <f>IF(B197="","",IF(OR(COUNTIF(F197,"MW*")&gt;0,COUNTIF(F197,"OF*")&gt;0),"tak","nie"))</f>
        <v>nie</v>
      </c>
      <c r="S197" s="354" t="str">
        <f>IF(F197="","",E197&amp;" "&amp;F197)</f>
        <v>4270 GMMW</v>
      </c>
      <c r="T197" s="355">
        <f>IF(F197="","",VLOOKUP(B197,'Porządk. zadań'!$A$1:$C$673,3,0))</f>
        <v>132</v>
      </c>
      <c r="U197" s="356" t="str">
        <f>IF(F197="","",IF(LEFT(B197,1)="B",MID(B197,FIND("x",SUBSTITUTE(B197,"/","x",1))+1,FIND("x",SUBSTITUTE(B197,"/","x",2))-FIND("x",SUBSTITUTE(B197,"/","x",1))-1),MID(B197,FIND("x",SUBSTITUTE(B197,"/","x",2))+1,FIND("x",SUBSTITUTE(B197,"/","x",3))-FIND("x",SUBSTITUTE(B197,"/","x",2))-1)))</f>
        <v>V</v>
      </c>
      <c r="V197" s="356" t="str">
        <f>IF(F197="","",IF(LEFT(B197,1)="B",MID(B197,FIND("-",SUBSTITUTE(B197,"/","-",1))+1,FIND("-",SUBSTITUTE(B197,"/","-",3))-FIND("-",SUBSTITUTE(B197,"/","-",1))-1),SUBSTITUTE(MID(B197,FIND("-",SUBSTITUTE(B197,"/","-",2))+1,FIND("-",SUBSTITUTE(B197,"/","-",4))-FIND("-",SUBSTITUTE(B197,"/","-",2))-1),"P","")))</f>
        <v>V/1</v>
      </c>
      <c r="W197" s="356" t="str">
        <f>IF(F197="","",IF(LEFT(B197,1)="B",IF(LEN(B197)-LEN(SUBSTITUTE(B197,"/",""))=4,LEFT(B197,FIND("x",SUBSTITUTE(B197,"/","x",4))-1),B197),IF(LEN(B197)-LEN(SUBSTITUTE(B197,"/",""))=5,LEFT(B197,FIND("x",SUBSTITUTE(B197,"/","x",5))-1),B197)))</f>
        <v>B/V/1/27</v>
      </c>
      <c r="X197" s="356" t="str">
        <f>IF(F197="","",IF(LEFT(B197,1)="B",IF(F197="","",IF(LEN(B197)-LEN(SUBSTITUTE(B197,"/",""))=4,B197,"-")),IF(LEN(B197)-LEN(SUBSTITUTE(B197,"/",""))=5,B197,"-")))</f>
        <v>-</v>
      </c>
    </row>
    <row r="198" spans="1:24">
      <c r="A198" s="345" t="s">
        <v>782</v>
      </c>
      <c r="B198" s="345" t="s">
        <v>92</v>
      </c>
      <c r="C198" s="346" t="s">
        <v>460</v>
      </c>
      <c r="D198" s="347">
        <v>80104</v>
      </c>
      <c r="E198" s="348">
        <v>4270</v>
      </c>
      <c r="F198" s="345" t="s">
        <v>2069</v>
      </c>
      <c r="G198" s="349">
        <v>5644975</v>
      </c>
      <c r="H198" s="350">
        <v>5644396.5599999996</v>
      </c>
      <c r="I198" s="351"/>
      <c r="J198" s="352" t="str">
        <f>IF(A198="","",A198&amp;" "&amp;B198&amp;" "&amp;TEXT(D198,"00000")&amp;" "&amp;TEXT(E198,"0000")&amp;" "&amp;F198)</f>
        <v>WIR B/V/1/27 80104 4270 GMMW</v>
      </c>
      <c r="K198" s="352" t="str">
        <f>IF(B198="","",B198&amp;" "&amp;TEXT(D198,"00000")&amp;" "&amp;TEXT(E198,"0000")&amp;" "&amp;F198)</f>
        <v>B/V/1/27 80104 4270 GMMW</v>
      </c>
      <c r="L198" s="353" t="str">
        <f>IF(B198="","",IF(OR(A198="DBFO",A198="OPS",A198="ŚDS",A198="SDS"),"Jednostka","Urząd"))</f>
        <v>Urząd</v>
      </c>
      <c r="M198" s="353" t="str">
        <f>IF(B198="","",IF(COUNTIF(F198,"*sfue*")&gt;0,"Unijne",IF(COUNTIF(F198,"*BO/*")&gt;0,"BO","Pozostałe")))</f>
        <v>Pozostałe</v>
      </c>
      <c r="N198" s="353" t="str">
        <f>IF(B198="","",IF(COUNTIF(B198,"*/V/*")&gt;0,"Oświatowe","Pozaoświatowe"))</f>
        <v>Oświatowe</v>
      </c>
      <c r="O198" s="353" t="str">
        <f>IF(B198="","",IF(OR(COUNTIF(F198,"GZ*")&gt;0,COUNTIF(F198,"PZ*")&gt;0),"tak","nie"))</f>
        <v>nie</v>
      </c>
      <c r="P198" s="353" t="str">
        <f>IF(B198="","",IF(OR(LEFT(E198,3)="401",LEFT(E198,3)="479",LEFT(E198,3)="474",LEFT(E198,3)="475"),"Wynagrodz.",IF(OR(LEFT(E198,3)="417",LEFT(E198,3)="484"),"Um. zlecenia",IF(OR(LEFT(E198,3)="411",LEFT(E198,3)="412",LEFT(E198,3)="471",LEFT(E198,3)="485"),"Pochodne",IF(OR(LEFT(E198,3)="404",LEFT(E198,3)="480"),"13-tki","Rzeczowe")))))</f>
        <v>Rzeczowe</v>
      </c>
      <c r="Q198" s="353" t="str">
        <f>IF(B198="","",IF(OR(COUNTIF(F198,"FPU*")&gt;0,COUNTIF(F198,"*UU*")&gt;0,COUNTIF(F198,"*UNICEF*")&gt;0),"tak","nie"))</f>
        <v>nie</v>
      </c>
      <c r="R198" s="353" t="str">
        <f>IF(B198="","",IF(OR(COUNTIF(F198,"MW*")&gt;0,COUNTIF(F198,"OF*")&gt;0),"tak","nie"))</f>
        <v>nie</v>
      </c>
      <c r="S198" s="354" t="str">
        <f>IF(F198="","",E198&amp;" "&amp;F198)</f>
        <v>4270 GMMW</v>
      </c>
      <c r="T198" s="355">
        <f>IF(F198="","",VLOOKUP(B198,'Porządk. zadań'!$A$1:$C$673,3,0))</f>
        <v>132</v>
      </c>
      <c r="U198" s="356" t="str">
        <f>IF(F198="","",IF(LEFT(B198,1)="B",MID(B198,FIND("x",SUBSTITUTE(B198,"/","x",1))+1,FIND("x",SUBSTITUTE(B198,"/","x",2))-FIND("x",SUBSTITUTE(B198,"/","x",1))-1),MID(B198,FIND("x",SUBSTITUTE(B198,"/","x",2))+1,FIND("x",SUBSTITUTE(B198,"/","x",3))-FIND("x",SUBSTITUTE(B198,"/","x",2))-1)))</f>
        <v>V</v>
      </c>
      <c r="V198" s="356" t="str">
        <f>IF(F198="","",IF(LEFT(B198,1)="B",MID(B198,FIND("-",SUBSTITUTE(B198,"/","-",1))+1,FIND("-",SUBSTITUTE(B198,"/","-",3))-FIND("-",SUBSTITUTE(B198,"/","-",1))-1),SUBSTITUTE(MID(B198,FIND("-",SUBSTITUTE(B198,"/","-",2))+1,FIND("-",SUBSTITUTE(B198,"/","-",4))-FIND("-",SUBSTITUTE(B198,"/","-",2))-1),"P","")))</f>
        <v>V/1</v>
      </c>
      <c r="W198" s="356" t="str">
        <f>IF(F198="","",IF(LEFT(B198,1)="B",IF(LEN(B198)-LEN(SUBSTITUTE(B198,"/",""))=4,LEFT(B198,FIND("x",SUBSTITUTE(B198,"/","x",4))-1),B198),IF(LEN(B198)-LEN(SUBSTITUTE(B198,"/",""))=5,LEFT(B198,FIND("x",SUBSTITUTE(B198,"/","x",5))-1),B198)))</f>
        <v>B/V/1/27</v>
      </c>
      <c r="X198" s="356" t="str">
        <f>IF(F198="","",IF(LEFT(B198,1)="B",IF(F198="","",IF(LEN(B198)-LEN(SUBSTITUTE(B198,"/",""))=4,B198,"-")),IF(LEN(B198)-LEN(SUBSTITUTE(B198,"/",""))=5,B198,"-")))</f>
        <v>-</v>
      </c>
    </row>
    <row r="199" spans="1:24">
      <c r="A199" s="345" t="s">
        <v>780</v>
      </c>
      <c r="B199" s="345" t="s">
        <v>92</v>
      </c>
      <c r="C199" s="346" t="s">
        <v>460</v>
      </c>
      <c r="D199" s="348">
        <v>80105</v>
      </c>
      <c r="E199" s="357">
        <v>4270</v>
      </c>
      <c r="F199" s="345" t="s">
        <v>2069</v>
      </c>
      <c r="G199" s="349">
        <v>42100</v>
      </c>
      <c r="H199" s="350">
        <v>42099.41</v>
      </c>
      <c r="I199" s="351"/>
      <c r="J199" s="352" t="str">
        <f>IF(A199="","",A199&amp;" "&amp;B199&amp;" "&amp;TEXT(D199,"00000")&amp;" "&amp;TEXT(E199,"0000")&amp;" "&amp;F199)</f>
        <v>DBFO B/V/1/27 80105 4270 GMMW</v>
      </c>
      <c r="K199" s="352" t="str">
        <f>IF(B199="","",B199&amp;" "&amp;TEXT(D199,"00000")&amp;" "&amp;TEXT(E199,"0000")&amp;" "&amp;F199)</f>
        <v>B/V/1/27 80105 4270 GMMW</v>
      </c>
      <c r="L199" s="353" t="str">
        <f>IF(B199="","",IF(OR(A199="DBFO",A199="OPS",A199="ŚDS",A199="SDS"),"Jednostka","Urząd"))</f>
        <v>Jednostka</v>
      </c>
      <c r="M199" s="353" t="str">
        <f>IF(B199="","",IF(COUNTIF(F199,"*sfue*")&gt;0,"Unijne",IF(COUNTIF(F199,"*BO/*")&gt;0,"BO","Pozostałe")))</f>
        <v>Pozostałe</v>
      </c>
      <c r="N199" s="353" t="str">
        <f>IF(B199="","",IF(COUNTIF(B199,"*/V/*")&gt;0,"Oświatowe","Pozaoświatowe"))</f>
        <v>Oświatowe</v>
      </c>
      <c r="O199" s="353" t="str">
        <f>IF(B199="","",IF(OR(COUNTIF(F199,"GZ*")&gt;0,COUNTIF(F199,"PZ*")&gt;0),"tak","nie"))</f>
        <v>nie</v>
      </c>
      <c r="P199" s="353" t="str">
        <f>IF(B199="","",IF(OR(LEFT(E199,3)="401",LEFT(E199,3)="479",LEFT(E199,3)="474",LEFT(E199,3)="475"),"Wynagrodz.",IF(OR(LEFT(E199,3)="417",LEFT(E199,3)="484"),"Um. zlecenia",IF(OR(LEFT(E199,3)="411",LEFT(E199,3)="412",LEFT(E199,3)="471",LEFT(E199,3)="485"),"Pochodne",IF(OR(LEFT(E199,3)="404",LEFT(E199,3)="480"),"13-tki","Rzeczowe")))))</f>
        <v>Rzeczowe</v>
      </c>
      <c r="Q199" s="353" t="str">
        <f>IF(B199="","",IF(OR(COUNTIF(F199,"FPU*")&gt;0,COUNTIF(F199,"*UU*")&gt;0,COUNTIF(F199,"*UNICEF*")&gt;0),"tak","nie"))</f>
        <v>nie</v>
      </c>
      <c r="R199" s="353" t="str">
        <f>IF(B199="","",IF(OR(COUNTIF(F199,"MW*")&gt;0,COUNTIF(F199,"OF*")&gt;0),"tak","nie"))</f>
        <v>nie</v>
      </c>
      <c r="S199" s="354" t="str">
        <f>IF(F199="","",E199&amp;" "&amp;F199)</f>
        <v>4270 GMMW</v>
      </c>
      <c r="T199" s="355">
        <f>IF(F199="","",VLOOKUP(B199,'Porządk. zadań'!$A$1:$C$673,3,0))</f>
        <v>132</v>
      </c>
      <c r="U199" s="356" t="str">
        <f>IF(F199="","",IF(LEFT(B199,1)="B",MID(B199,FIND("x",SUBSTITUTE(B199,"/","x",1))+1,FIND("x",SUBSTITUTE(B199,"/","x",2))-FIND("x",SUBSTITUTE(B199,"/","x",1))-1),MID(B199,FIND("x",SUBSTITUTE(B199,"/","x",2))+1,FIND("x",SUBSTITUTE(B199,"/","x",3))-FIND("x",SUBSTITUTE(B199,"/","x",2))-1)))</f>
        <v>V</v>
      </c>
      <c r="V199" s="356" t="str">
        <f>IF(F199="","",IF(LEFT(B199,1)="B",MID(B199,FIND("-",SUBSTITUTE(B199,"/","-",1))+1,FIND("-",SUBSTITUTE(B199,"/","-",3))-FIND("-",SUBSTITUTE(B199,"/","-",1))-1),SUBSTITUTE(MID(B199,FIND("-",SUBSTITUTE(B199,"/","-",2))+1,FIND("-",SUBSTITUTE(B199,"/","-",4))-FIND("-",SUBSTITUTE(B199,"/","-",2))-1),"P","")))</f>
        <v>V/1</v>
      </c>
      <c r="W199" s="356" t="str">
        <f>IF(F199="","",IF(LEFT(B199,1)="B",IF(LEN(B199)-LEN(SUBSTITUTE(B199,"/",""))=4,LEFT(B199,FIND("x",SUBSTITUTE(B199,"/","x",4))-1),B199),IF(LEN(B199)-LEN(SUBSTITUTE(B199,"/",""))=5,LEFT(B199,FIND("x",SUBSTITUTE(B199,"/","x",5))-1),B199)))</f>
        <v>B/V/1/27</v>
      </c>
      <c r="X199" s="356" t="str">
        <f>IF(F199="","",IF(LEFT(B199,1)="B",IF(F199="","",IF(LEN(B199)-LEN(SUBSTITUTE(B199,"/",""))=4,B199,"-")),IF(LEN(B199)-LEN(SUBSTITUTE(B199,"/",""))=5,B199,"-")))</f>
        <v>-</v>
      </c>
    </row>
    <row r="200" spans="1:24">
      <c r="A200" s="345" t="s">
        <v>780</v>
      </c>
      <c r="B200" s="345" t="s">
        <v>92</v>
      </c>
      <c r="C200" s="346" t="s">
        <v>460</v>
      </c>
      <c r="D200" s="347">
        <v>80120</v>
      </c>
      <c r="E200" s="348">
        <v>4270</v>
      </c>
      <c r="F200" s="345" t="s">
        <v>2069</v>
      </c>
      <c r="G200" s="349">
        <v>423420</v>
      </c>
      <c r="H200" s="350">
        <v>423419.65</v>
      </c>
      <c r="I200" s="351"/>
      <c r="J200" s="352" t="str">
        <f>IF(A200="","",A200&amp;" "&amp;B200&amp;" "&amp;TEXT(D200,"00000")&amp;" "&amp;TEXT(E200,"0000")&amp;" "&amp;F200)</f>
        <v>DBFO B/V/1/27 80120 4270 GMMW</v>
      </c>
      <c r="K200" s="352" t="str">
        <f>IF(B200="","",B200&amp;" "&amp;TEXT(D200,"00000")&amp;" "&amp;TEXT(E200,"0000")&amp;" "&amp;F200)</f>
        <v>B/V/1/27 80120 4270 GMMW</v>
      </c>
      <c r="L200" s="353" t="str">
        <f>IF(B200="","",IF(OR(A200="DBFO",A200="OPS",A200="ŚDS",A200="SDS"),"Jednostka","Urząd"))</f>
        <v>Jednostka</v>
      </c>
      <c r="M200" s="353" t="str">
        <f>IF(B200="","",IF(COUNTIF(F200,"*sfue*")&gt;0,"Unijne",IF(COUNTIF(F200,"*BO/*")&gt;0,"BO","Pozostałe")))</f>
        <v>Pozostałe</v>
      </c>
      <c r="N200" s="353" t="str">
        <f>IF(B200="","",IF(COUNTIF(B200,"*/V/*")&gt;0,"Oświatowe","Pozaoświatowe"))</f>
        <v>Oświatowe</v>
      </c>
      <c r="O200" s="353" t="str">
        <f>IF(B200="","",IF(OR(COUNTIF(F200,"GZ*")&gt;0,COUNTIF(F200,"PZ*")&gt;0),"tak","nie"))</f>
        <v>nie</v>
      </c>
      <c r="P200" s="353" t="str">
        <f>IF(B200="","",IF(OR(LEFT(E200,3)="401",LEFT(E200,3)="479",LEFT(E200,3)="474",LEFT(E200,3)="475"),"Wynagrodz.",IF(OR(LEFT(E200,3)="417",LEFT(E200,3)="484"),"Um. zlecenia",IF(OR(LEFT(E200,3)="411",LEFT(E200,3)="412",LEFT(E200,3)="471",LEFT(E200,3)="485"),"Pochodne",IF(OR(LEFT(E200,3)="404",LEFT(E200,3)="480"),"13-tki","Rzeczowe")))))</f>
        <v>Rzeczowe</v>
      </c>
      <c r="Q200" s="353" t="str">
        <f>IF(B200="","",IF(OR(COUNTIF(F200,"FPU*")&gt;0,COUNTIF(F200,"*UU*")&gt;0,COUNTIF(F200,"*UNICEF*")&gt;0),"tak","nie"))</f>
        <v>nie</v>
      </c>
      <c r="R200" s="353" t="str">
        <f>IF(B200="","",IF(OR(COUNTIF(F200,"MW*")&gt;0,COUNTIF(F200,"OF*")&gt;0),"tak","nie"))</f>
        <v>nie</v>
      </c>
      <c r="S200" s="354" t="str">
        <f>IF(F200="","",E200&amp;" "&amp;F200)</f>
        <v>4270 GMMW</v>
      </c>
      <c r="T200" s="355">
        <f>IF(F200="","",VLOOKUP(B200,'Porządk. zadań'!$A$1:$C$673,3,0))</f>
        <v>132</v>
      </c>
      <c r="U200" s="356" t="str">
        <f>IF(F200="","",IF(LEFT(B200,1)="B",MID(B200,FIND("x",SUBSTITUTE(B200,"/","x",1))+1,FIND("x",SUBSTITUTE(B200,"/","x",2))-FIND("x",SUBSTITUTE(B200,"/","x",1))-1),MID(B200,FIND("x",SUBSTITUTE(B200,"/","x",2))+1,FIND("x",SUBSTITUTE(B200,"/","x",3))-FIND("x",SUBSTITUTE(B200,"/","x",2))-1)))</f>
        <v>V</v>
      </c>
      <c r="V200" s="356" t="str">
        <f>IF(F200="","",IF(LEFT(B200,1)="B",MID(B200,FIND("-",SUBSTITUTE(B200,"/","-",1))+1,FIND("-",SUBSTITUTE(B200,"/","-",3))-FIND("-",SUBSTITUTE(B200,"/","-",1))-1),SUBSTITUTE(MID(B200,FIND("-",SUBSTITUTE(B200,"/","-",2))+1,FIND("-",SUBSTITUTE(B200,"/","-",4))-FIND("-",SUBSTITUTE(B200,"/","-",2))-1),"P","")))</f>
        <v>V/1</v>
      </c>
      <c r="W200" s="356" t="str">
        <f>IF(F200="","",IF(LEFT(B200,1)="B",IF(LEN(B200)-LEN(SUBSTITUTE(B200,"/",""))=4,LEFT(B200,FIND("x",SUBSTITUTE(B200,"/","x",4))-1),B200),IF(LEN(B200)-LEN(SUBSTITUTE(B200,"/",""))=5,LEFT(B200,FIND("x",SUBSTITUTE(B200,"/","x",5))-1),B200)))</f>
        <v>B/V/1/27</v>
      </c>
      <c r="X200" s="356" t="str">
        <f>IF(F200="","",IF(LEFT(B200,1)="B",IF(F200="","",IF(LEN(B200)-LEN(SUBSTITUTE(B200,"/",""))=4,B200,"-")),IF(LEN(B200)-LEN(SUBSTITUTE(B200,"/",""))=5,B200,"-")))</f>
        <v>-</v>
      </c>
    </row>
    <row r="201" spans="1:24">
      <c r="A201" s="345" t="s">
        <v>782</v>
      </c>
      <c r="B201" s="345" t="s">
        <v>92</v>
      </c>
      <c r="C201" s="346" t="s">
        <v>460</v>
      </c>
      <c r="D201" s="348">
        <v>80120</v>
      </c>
      <c r="E201" s="357">
        <v>4270</v>
      </c>
      <c r="F201" s="345" t="s">
        <v>2069</v>
      </c>
      <c r="G201" s="349">
        <v>3878000</v>
      </c>
      <c r="H201" s="350">
        <v>3876032</v>
      </c>
      <c r="I201" s="351"/>
      <c r="J201" s="352" t="str">
        <f>IF(A201="","",A201&amp;" "&amp;B201&amp;" "&amp;TEXT(D201,"00000")&amp;" "&amp;TEXT(E201,"0000")&amp;" "&amp;F201)</f>
        <v>WIR B/V/1/27 80120 4270 GMMW</v>
      </c>
      <c r="K201" s="352" t="str">
        <f>IF(B201="","",B201&amp;" "&amp;TEXT(D201,"00000")&amp;" "&amp;TEXT(E201,"0000")&amp;" "&amp;F201)</f>
        <v>B/V/1/27 80120 4270 GMMW</v>
      </c>
      <c r="L201" s="353" t="str">
        <f>IF(B201="","",IF(OR(A201="DBFO",A201="OPS",A201="ŚDS",A201="SDS"),"Jednostka","Urząd"))</f>
        <v>Urząd</v>
      </c>
      <c r="M201" s="353" t="str">
        <f>IF(B201="","",IF(COUNTIF(F201,"*sfue*")&gt;0,"Unijne",IF(COUNTIF(F201,"*BO/*")&gt;0,"BO","Pozostałe")))</f>
        <v>Pozostałe</v>
      </c>
      <c r="N201" s="353" t="str">
        <f>IF(B201="","",IF(COUNTIF(B201,"*/V/*")&gt;0,"Oświatowe","Pozaoświatowe"))</f>
        <v>Oświatowe</v>
      </c>
      <c r="O201" s="353" t="str">
        <f>IF(B201="","",IF(OR(COUNTIF(F201,"GZ*")&gt;0,COUNTIF(F201,"PZ*")&gt;0),"tak","nie"))</f>
        <v>nie</v>
      </c>
      <c r="P201" s="353" t="str">
        <f>IF(B201="","",IF(OR(LEFT(E201,3)="401",LEFT(E201,3)="479",LEFT(E201,3)="474",LEFT(E201,3)="475"),"Wynagrodz.",IF(OR(LEFT(E201,3)="417",LEFT(E201,3)="484"),"Um. zlecenia",IF(OR(LEFT(E201,3)="411",LEFT(E201,3)="412",LEFT(E201,3)="471",LEFT(E201,3)="485"),"Pochodne",IF(OR(LEFT(E201,3)="404",LEFT(E201,3)="480"),"13-tki","Rzeczowe")))))</f>
        <v>Rzeczowe</v>
      </c>
      <c r="Q201" s="353" t="str">
        <f>IF(B201="","",IF(OR(COUNTIF(F201,"FPU*")&gt;0,COUNTIF(F201,"*UU*")&gt;0,COUNTIF(F201,"*UNICEF*")&gt;0),"tak","nie"))</f>
        <v>nie</v>
      </c>
      <c r="R201" s="353" t="str">
        <f>IF(B201="","",IF(OR(COUNTIF(F201,"MW*")&gt;0,COUNTIF(F201,"OF*")&gt;0),"tak","nie"))</f>
        <v>nie</v>
      </c>
      <c r="S201" s="354" t="str">
        <f>IF(F201="","",E201&amp;" "&amp;F201)</f>
        <v>4270 GMMW</v>
      </c>
      <c r="T201" s="355">
        <f>IF(F201="","",VLOOKUP(B201,'Porządk. zadań'!$A$1:$C$673,3,0))</f>
        <v>132</v>
      </c>
      <c r="U201" s="356" t="str">
        <f>IF(F201="","",IF(LEFT(B201,1)="B",MID(B201,FIND("x",SUBSTITUTE(B201,"/","x",1))+1,FIND("x",SUBSTITUTE(B201,"/","x",2))-FIND("x",SUBSTITUTE(B201,"/","x",1))-1),MID(B201,FIND("x",SUBSTITUTE(B201,"/","x",2))+1,FIND("x",SUBSTITUTE(B201,"/","x",3))-FIND("x",SUBSTITUTE(B201,"/","x",2))-1)))</f>
        <v>V</v>
      </c>
      <c r="V201" s="356" t="str">
        <f>IF(F201="","",IF(LEFT(B201,1)="B",MID(B201,FIND("-",SUBSTITUTE(B201,"/","-",1))+1,FIND("-",SUBSTITUTE(B201,"/","-",3))-FIND("-",SUBSTITUTE(B201,"/","-",1))-1),SUBSTITUTE(MID(B201,FIND("-",SUBSTITUTE(B201,"/","-",2))+1,FIND("-",SUBSTITUTE(B201,"/","-",4))-FIND("-",SUBSTITUTE(B201,"/","-",2))-1),"P","")))</f>
        <v>V/1</v>
      </c>
      <c r="W201" s="356" t="str">
        <f>IF(F201="","",IF(LEFT(B201,1)="B",IF(LEN(B201)-LEN(SUBSTITUTE(B201,"/",""))=4,LEFT(B201,FIND("x",SUBSTITUTE(B201,"/","x",4))-1),B201),IF(LEN(B201)-LEN(SUBSTITUTE(B201,"/",""))=5,LEFT(B201,FIND("x",SUBSTITUTE(B201,"/","x",5))-1),B201)))</f>
        <v>B/V/1/27</v>
      </c>
      <c r="X201" s="356" t="str">
        <f>IF(F201="","",IF(LEFT(B201,1)="B",IF(F201="","",IF(LEN(B201)-LEN(SUBSTITUTE(B201,"/",""))=4,B201,"-")),IF(LEN(B201)-LEN(SUBSTITUTE(B201,"/",""))=5,B201,"-")))</f>
        <v>-</v>
      </c>
    </row>
    <row r="202" spans="1:24">
      <c r="A202" s="345" t="s">
        <v>780</v>
      </c>
      <c r="B202" s="345" t="s">
        <v>92</v>
      </c>
      <c r="C202" s="346" t="s">
        <v>460</v>
      </c>
      <c r="D202" s="348">
        <v>85406</v>
      </c>
      <c r="E202" s="357">
        <v>4270</v>
      </c>
      <c r="F202" s="345" t="s">
        <v>2069</v>
      </c>
      <c r="G202" s="349">
        <v>32900</v>
      </c>
      <c r="H202" s="350">
        <v>32492.77</v>
      </c>
      <c r="I202" s="351"/>
      <c r="J202" s="352" t="str">
        <f>IF(A202="","",A202&amp;" "&amp;B202&amp;" "&amp;TEXT(D202,"00000")&amp;" "&amp;TEXT(E202,"0000")&amp;" "&amp;F202)</f>
        <v>DBFO B/V/1/27 85406 4270 GMMW</v>
      </c>
      <c r="K202" s="352" t="str">
        <f>IF(B202="","",B202&amp;" "&amp;TEXT(D202,"00000")&amp;" "&amp;TEXT(E202,"0000")&amp;" "&amp;F202)</f>
        <v>B/V/1/27 85406 4270 GMMW</v>
      </c>
      <c r="L202" s="353" t="str">
        <f>IF(B202="","",IF(OR(A202="DBFO",A202="OPS",A202="ŚDS",A202="SDS"),"Jednostka","Urząd"))</f>
        <v>Jednostka</v>
      </c>
      <c r="M202" s="353" t="str">
        <f>IF(B202="","",IF(COUNTIF(F202,"*sfue*")&gt;0,"Unijne",IF(COUNTIF(F202,"*BO/*")&gt;0,"BO","Pozostałe")))</f>
        <v>Pozostałe</v>
      </c>
      <c r="N202" s="353" t="str">
        <f>IF(B202="","",IF(COUNTIF(B202,"*/V/*")&gt;0,"Oświatowe","Pozaoświatowe"))</f>
        <v>Oświatowe</v>
      </c>
      <c r="O202" s="353" t="str">
        <f>IF(B202="","",IF(OR(COUNTIF(F202,"GZ*")&gt;0,COUNTIF(F202,"PZ*")&gt;0),"tak","nie"))</f>
        <v>nie</v>
      </c>
      <c r="P202" s="353" t="str">
        <f>IF(B202="","",IF(OR(LEFT(E202,3)="401",LEFT(E202,3)="479",LEFT(E202,3)="474",LEFT(E202,3)="475"),"Wynagrodz.",IF(OR(LEFT(E202,3)="417",LEFT(E202,3)="484"),"Um. zlecenia",IF(OR(LEFT(E202,3)="411",LEFT(E202,3)="412",LEFT(E202,3)="471",LEFT(E202,3)="485"),"Pochodne",IF(OR(LEFT(E202,3)="404",LEFT(E202,3)="480"),"13-tki","Rzeczowe")))))</f>
        <v>Rzeczowe</v>
      </c>
      <c r="Q202" s="353" t="str">
        <f>IF(B202="","",IF(OR(COUNTIF(F202,"FPU*")&gt;0,COUNTIF(F202,"*UU*")&gt;0,COUNTIF(F202,"*UNICEF*")&gt;0),"tak","nie"))</f>
        <v>nie</v>
      </c>
      <c r="R202" s="353" t="str">
        <f>IF(B202="","",IF(OR(COUNTIF(F202,"MW*")&gt;0,COUNTIF(F202,"OF*")&gt;0),"tak","nie"))</f>
        <v>nie</v>
      </c>
      <c r="S202" s="354" t="str">
        <f>IF(F202="","",E202&amp;" "&amp;F202)</f>
        <v>4270 GMMW</v>
      </c>
      <c r="T202" s="355">
        <f>IF(F202="","",VLOOKUP(B202,'Porządk. zadań'!$A$1:$C$673,3,0))</f>
        <v>132</v>
      </c>
      <c r="U202" s="356" t="str">
        <f>IF(F202="","",IF(LEFT(B202,1)="B",MID(B202,FIND("x",SUBSTITUTE(B202,"/","x",1))+1,FIND("x",SUBSTITUTE(B202,"/","x",2))-FIND("x",SUBSTITUTE(B202,"/","x",1))-1),MID(B202,FIND("x",SUBSTITUTE(B202,"/","x",2))+1,FIND("x",SUBSTITUTE(B202,"/","x",3))-FIND("x",SUBSTITUTE(B202,"/","x",2))-1)))</f>
        <v>V</v>
      </c>
      <c r="V202" s="356" t="str">
        <f>IF(F202="","",IF(LEFT(B202,1)="B",MID(B202,FIND("-",SUBSTITUTE(B202,"/","-",1))+1,FIND("-",SUBSTITUTE(B202,"/","-",3))-FIND("-",SUBSTITUTE(B202,"/","-",1))-1),SUBSTITUTE(MID(B202,FIND("-",SUBSTITUTE(B202,"/","-",2))+1,FIND("-",SUBSTITUTE(B202,"/","-",4))-FIND("-",SUBSTITUTE(B202,"/","-",2))-1),"P","")))</f>
        <v>V/1</v>
      </c>
      <c r="W202" s="356" t="str">
        <f>IF(F202="","",IF(LEFT(B202,1)="B",IF(LEN(B202)-LEN(SUBSTITUTE(B202,"/",""))=4,LEFT(B202,FIND("x",SUBSTITUTE(B202,"/","x",4))-1),B202),IF(LEN(B202)-LEN(SUBSTITUTE(B202,"/",""))=5,LEFT(B202,FIND("x",SUBSTITUTE(B202,"/","x",5))-1),B202)))</f>
        <v>B/V/1/27</v>
      </c>
      <c r="X202" s="356" t="str">
        <f>IF(F202="","",IF(LEFT(B202,1)="B",IF(F202="","",IF(LEN(B202)-LEN(SUBSTITUTE(B202,"/",""))=4,B202,"-")),IF(LEN(B202)-LEN(SUBSTITUTE(B202,"/",""))=5,B202,"-")))</f>
        <v>-</v>
      </c>
    </row>
    <row r="203" spans="1:24">
      <c r="A203" s="345" t="s">
        <v>780</v>
      </c>
      <c r="B203" s="345" t="s">
        <v>94</v>
      </c>
      <c r="C203" s="346" t="s">
        <v>465</v>
      </c>
      <c r="D203" s="348">
        <v>80101</v>
      </c>
      <c r="E203" s="357">
        <v>4300</v>
      </c>
      <c r="F203" s="345" t="s">
        <v>2069</v>
      </c>
      <c r="G203" s="349">
        <v>2453802</v>
      </c>
      <c r="H203" s="350">
        <v>2424399.3199999998</v>
      </c>
      <c r="I203" s="351"/>
      <c r="J203" s="352" t="str">
        <f>IF(A203="","",A203&amp;" "&amp;B203&amp;" "&amp;TEXT(D203,"00000")&amp;" "&amp;TEXT(E203,"0000")&amp;" "&amp;F203)</f>
        <v>DBFO B/V/1/28 80101 4300 GMMW</v>
      </c>
      <c r="K203" s="352" t="str">
        <f>IF(B203="","",B203&amp;" "&amp;TEXT(D203,"00000")&amp;" "&amp;TEXT(E203,"0000")&amp;" "&amp;F203)</f>
        <v>B/V/1/28 80101 4300 GMMW</v>
      </c>
      <c r="L203" s="353" t="str">
        <f>IF(B203="","",IF(OR(A203="DBFO",A203="OPS",A203="ŚDS",A203="SDS"),"Jednostka","Urząd"))</f>
        <v>Jednostka</v>
      </c>
      <c r="M203" s="353" t="str">
        <f>IF(B203="","",IF(COUNTIF(F203,"*sfue*")&gt;0,"Unijne",IF(COUNTIF(F203,"*BO/*")&gt;0,"BO","Pozostałe")))</f>
        <v>Pozostałe</v>
      </c>
      <c r="N203" s="353" t="str">
        <f>IF(B203="","",IF(COUNTIF(B203,"*/V/*")&gt;0,"Oświatowe","Pozaoświatowe"))</f>
        <v>Oświatowe</v>
      </c>
      <c r="O203" s="353" t="str">
        <f>IF(B203="","",IF(OR(COUNTIF(F203,"GZ*")&gt;0,COUNTIF(F203,"PZ*")&gt;0),"tak","nie"))</f>
        <v>nie</v>
      </c>
      <c r="P203" s="353" t="str">
        <f>IF(B203="","",IF(OR(LEFT(E203,3)="401",LEFT(E203,3)="479",LEFT(E203,3)="474",LEFT(E203,3)="475"),"Wynagrodz.",IF(OR(LEFT(E203,3)="417",LEFT(E203,3)="484"),"Um. zlecenia",IF(OR(LEFT(E203,3)="411",LEFT(E203,3)="412",LEFT(E203,3)="471",LEFT(E203,3)="485"),"Pochodne",IF(OR(LEFT(E203,3)="404",LEFT(E203,3)="480"),"13-tki","Rzeczowe")))))</f>
        <v>Rzeczowe</v>
      </c>
      <c r="Q203" s="353" t="str">
        <f>IF(B203="","",IF(OR(COUNTIF(F203,"FPU*")&gt;0,COUNTIF(F203,"*UU*")&gt;0,COUNTIF(F203,"*UNICEF*")&gt;0),"tak","nie"))</f>
        <v>nie</v>
      </c>
      <c r="R203" s="353" t="str">
        <f>IF(B203="","",IF(OR(COUNTIF(F203,"MW*")&gt;0,COUNTIF(F203,"OF*")&gt;0),"tak","nie"))</f>
        <v>nie</v>
      </c>
      <c r="S203" s="354" t="str">
        <f>IF(F203="","",E203&amp;" "&amp;F203)</f>
        <v>4300 GMMW</v>
      </c>
      <c r="T203" s="355">
        <f>IF(F203="","",VLOOKUP(B203,'Porządk. zadań'!$A$1:$C$673,3,0))</f>
        <v>133</v>
      </c>
      <c r="U203" s="356" t="str">
        <f>IF(F203="","",IF(LEFT(B203,1)="B",MID(B203,FIND("x",SUBSTITUTE(B203,"/","x",1))+1,FIND("x",SUBSTITUTE(B203,"/","x",2))-FIND("x",SUBSTITUTE(B203,"/","x",1))-1),MID(B203,FIND("x",SUBSTITUTE(B203,"/","x",2))+1,FIND("x",SUBSTITUTE(B203,"/","x",3))-FIND("x",SUBSTITUTE(B203,"/","x",2))-1)))</f>
        <v>V</v>
      </c>
      <c r="V203" s="356" t="str">
        <f>IF(F203="","",IF(LEFT(B203,1)="B",MID(B203,FIND("-",SUBSTITUTE(B203,"/","-",1))+1,FIND("-",SUBSTITUTE(B203,"/","-",3))-FIND("-",SUBSTITUTE(B203,"/","-",1))-1),SUBSTITUTE(MID(B203,FIND("-",SUBSTITUTE(B203,"/","-",2))+1,FIND("-",SUBSTITUTE(B203,"/","-",4))-FIND("-",SUBSTITUTE(B203,"/","-",2))-1),"P","")))</f>
        <v>V/1</v>
      </c>
      <c r="W203" s="356" t="str">
        <f>IF(F203="","",IF(LEFT(B203,1)="B",IF(LEN(B203)-LEN(SUBSTITUTE(B203,"/",""))=4,LEFT(B203,FIND("x",SUBSTITUTE(B203,"/","x",4))-1),B203),IF(LEN(B203)-LEN(SUBSTITUTE(B203,"/",""))=5,LEFT(B203,FIND("x",SUBSTITUTE(B203,"/","x",5))-1),B203)))</f>
        <v>B/V/1/28</v>
      </c>
      <c r="X203" s="356" t="str">
        <f>IF(F203="","",IF(LEFT(B203,1)="B",IF(F203="","",IF(LEN(B203)-LEN(SUBSTITUTE(B203,"/",""))=4,B203,"-")),IF(LEN(B203)-LEN(SUBSTITUTE(B203,"/",""))=5,B203,"-")))</f>
        <v>-</v>
      </c>
    </row>
    <row r="204" spans="1:24">
      <c r="A204" s="345" t="s">
        <v>783</v>
      </c>
      <c r="B204" s="345" t="s">
        <v>96</v>
      </c>
      <c r="C204" s="346" t="s">
        <v>470</v>
      </c>
      <c r="D204" s="347">
        <v>80113</v>
      </c>
      <c r="E204" s="348">
        <v>4300</v>
      </c>
      <c r="F204" s="345" t="s">
        <v>2069</v>
      </c>
      <c r="G204" s="349">
        <v>2536000</v>
      </c>
      <c r="H204" s="350">
        <v>2289624.37</v>
      </c>
      <c r="I204" s="351"/>
      <c r="J204" s="352" t="str">
        <f>IF(A204="","",A204&amp;" "&amp;B204&amp;" "&amp;TEXT(D204,"00000")&amp;" "&amp;TEXT(E204,"0000")&amp;" "&amp;F204)</f>
        <v>WOW B/V/1/29 80113 4300 GMMW</v>
      </c>
      <c r="K204" s="352" t="str">
        <f>IF(B204="","",B204&amp;" "&amp;TEXT(D204,"00000")&amp;" "&amp;TEXT(E204,"0000")&amp;" "&amp;F204)</f>
        <v>B/V/1/29 80113 4300 GMMW</v>
      </c>
      <c r="L204" s="353" t="str">
        <f>IF(B204="","",IF(OR(A204="DBFO",A204="OPS",A204="ŚDS",A204="SDS"),"Jednostka","Urząd"))</f>
        <v>Urząd</v>
      </c>
      <c r="M204" s="353" t="str">
        <f>IF(B204="","",IF(COUNTIF(F204,"*sfue*")&gt;0,"Unijne",IF(COUNTIF(F204,"*BO/*")&gt;0,"BO","Pozostałe")))</f>
        <v>Pozostałe</v>
      </c>
      <c r="N204" s="353" t="str">
        <f>IF(B204="","",IF(COUNTIF(B204,"*/V/*")&gt;0,"Oświatowe","Pozaoświatowe"))</f>
        <v>Oświatowe</v>
      </c>
      <c r="O204" s="353" t="str">
        <f>IF(B204="","",IF(OR(COUNTIF(F204,"GZ*")&gt;0,COUNTIF(F204,"PZ*")&gt;0),"tak","nie"))</f>
        <v>nie</v>
      </c>
      <c r="P204" s="353" t="str">
        <f>IF(B204="","",IF(OR(LEFT(E204,3)="401",LEFT(E204,3)="479",LEFT(E204,3)="474",LEFT(E204,3)="475"),"Wynagrodz.",IF(OR(LEFT(E204,3)="417",LEFT(E204,3)="484"),"Um. zlecenia",IF(OR(LEFT(E204,3)="411",LEFT(E204,3)="412",LEFT(E204,3)="471",LEFT(E204,3)="485"),"Pochodne",IF(OR(LEFT(E204,3)="404",LEFT(E204,3)="480"),"13-tki","Rzeczowe")))))</f>
        <v>Rzeczowe</v>
      </c>
      <c r="Q204" s="353" t="str">
        <f>IF(B204="","",IF(OR(COUNTIF(F204,"FPU*")&gt;0,COUNTIF(F204,"*UU*")&gt;0,COUNTIF(F204,"*UNICEF*")&gt;0),"tak","nie"))</f>
        <v>nie</v>
      </c>
      <c r="R204" s="353" t="str">
        <f>IF(B204="","",IF(OR(COUNTIF(F204,"MW*")&gt;0,COUNTIF(F204,"OF*")&gt;0),"tak","nie"))</f>
        <v>nie</v>
      </c>
      <c r="S204" s="354" t="str">
        <f>IF(F204="","",E204&amp;" "&amp;F204)</f>
        <v>4300 GMMW</v>
      </c>
      <c r="T204" s="355">
        <f>IF(F204="","",VLOOKUP(B204,'Porządk. zadań'!$A$1:$C$673,3,0))</f>
        <v>134</v>
      </c>
      <c r="U204" s="356" t="str">
        <f>IF(F204="","",IF(LEFT(B204,1)="B",MID(B204,FIND("x",SUBSTITUTE(B204,"/","x",1))+1,FIND("x",SUBSTITUTE(B204,"/","x",2))-FIND("x",SUBSTITUTE(B204,"/","x",1))-1),MID(B204,FIND("x",SUBSTITUTE(B204,"/","x",2))+1,FIND("x",SUBSTITUTE(B204,"/","x",3))-FIND("x",SUBSTITUTE(B204,"/","x",2))-1)))</f>
        <v>V</v>
      </c>
      <c r="V204" s="356" t="str">
        <f>IF(F204="","",IF(LEFT(B204,1)="B",MID(B204,FIND("-",SUBSTITUTE(B204,"/","-",1))+1,FIND("-",SUBSTITUTE(B204,"/","-",3))-FIND("-",SUBSTITUTE(B204,"/","-",1))-1),SUBSTITUTE(MID(B204,FIND("-",SUBSTITUTE(B204,"/","-",2))+1,FIND("-",SUBSTITUTE(B204,"/","-",4))-FIND("-",SUBSTITUTE(B204,"/","-",2))-1),"P","")))</f>
        <v>V/1</v>
      </c>
      <c r="W204" s="356" t="str">
        <f>IF(F204="","",IF(LEFT(B204,1)="B",IF(LEN(B204)-LEN(SUBSTITUTE(B204,"/",""))=4,LEFT(B204,FIND("x",SUBSTITUTE(B204,"/","x",4))-1),B204),IF(LEN(B204)-LEN(SUBSTITUTE(B204,"/",""))=5,LEFT(B204,FIND("x",SUBSTITUTE(B204,"/","x",5))-1),B204)))</f>
        <v>B/V/1/29</v>
      </c>
      <c r="X204" s="356" t="str">
        <f>IF(F204="","",IF(LEFT(B204,1)="B",IF(F204="","",IF(LEN(B204)-LEN(SUBSTITUTE(B204,"/",""))=4,B204,"-")),IF(LEN(B204)-LEN(SUBSTITUTE(B204,"/",""))=5,B204,"-")))</f>
        <v>-</v>
      </c>
    </row>
    <row r="205" spans="1:24">
      <c r="A205" s="345" t="s">
        <v>780</v>
      </c>
      <c r="B205" s="345" t="s">
        <v>98</v>
      </c>
      <c r="C205" s="346" t="s">
        <v>491</v>
      </c>
      <c r="D205" s="348">
        <v>80148</v>
      </c>
      <c r="E205" s="357">
        <v>4010</v>
      </c>
      <c r="F205" s="345" t="s">
        <v>2069</v>
      </c>
      <c r="G205" s="349">
        <v>754400</v>
      </c>
      <c r="H205" s="350">
        <v>754399.36</v>
      </c>
      <c r="I205" s="351"/>
      <c r="J205" s="352" t="str">
        <f>IF(A205="","",A205&amp;" "&amp;B205&amp;" "&amp;TEXT(D205,"00000")&amp;" "&amp;TEXT(E205,"0000")&amp;" "&amp;F205)</f>
        <v>DBFO B/V/1/30 80148 4010 GMMW</v>
      </c>
      <c r="K205" s="352" t="str">
        <f>IF(B205="","",B205&amp;" "&amp;TEXT(D205,"00000")&amp;" "&amp;TEXT(E205,"0000")&amp;" "&amp;F205)</f>
        <v>B/V/1/30 80148 4010 GMMW</v>
      </c>
      <c r="L205" s="353" t="str">
        <f>IF(B205="","",IF(OR(A205="DBFO",A205="OPS",A205="ŚDS",A205="SDS"),"Jednostka","Urząd"))</f>
        <v>Jednostka</v>
      </c>
      <c r="M205" s="353" t="str">
        <f>IF(B205="","",IF(COUNTIF(F205,"*sfue*")&gt;0,"Unijne",IF(COUNTIF(F205,"*BO/*")&gt;0,"BO","Pozostałe")))</f>
        <v>Pozostałe</v>
      </c>
      <c r="N205" s="353" t="str">
        <f>IF(B205="","",IF(COUNTIF(B205,"*/V/*")&gt;0,"Oświatowe","Pozaoświatowe"))</f>
        <v>Oświatowe</v>
      </c>
      <c r="O205" s="353" t="str">
        <f>IF(B205="","",IF(OR(COUNTIF(F205,"GZ*")&gt;0,COUNTIF(F205,"PZ*")&gt;0),"tak","nie"))</f>
        <v>nie</v>
      </c>
      <c r="P205" s="353" t="str">
        <f>IF(B205="","",IF(OR(LEFT(E205,3)="401",LEFT(E205,3)="479",LEFT(E205,3)="474",LEFT(E205,3)="475"),"Wynagrodz.",IF(OR(LEFT(E205,3)="417",LEFT(E205,3)="484"),"Um. zlecenia",IF(OR(LEFT(E205,3)="411",LEFT(E205,3)="412",LEFT(E205,3)="471",LEFT(E205,3)="485"),"Pochodne",IF(OR(LEFT(E205,3)="404",LEFT(E205,3)="480"),"13-tki","Rzeczowe")))))</f>
        <v>Wynagrodz.</v>
      </c>
      <c r="Q205" s="353" t="str">
        <f>IF(B205="","",IF(OR(COUNTIF(F205,"FPU*")&gt;0,COUNTIF(F205,"*UU*")&gt;0,COUNTIF(F205,"*UNICEF*")&gt;0),"tak","nie"))</f>
        <v>nie</v>
      </c>
      <c r="R205" s="353" t="str">
        <f>IF(B205="","",IF(OR(COUNTIF(F205,"MW*")&gt;0,COUNTIF(F205,"OF*")&gt;0),"tak","nie"))</f>
        <v>nie</v>
      </c>
      <c r="S205" s="354" t="str">
        <f>IF(F205="","",E205&amp;" "&amp;F205)</f>
        <v>4010 GMMW</v>
      </c>
      <c r="T205" s="355">
        <f>IF(F205="","",VLOOKUP(B205,'Porządk. zadań'!$A$1:$C$673,3,0))</f>
        <v>135</v>
      </c>
      <c r="U205" s="356" t="str">
        <f>IF(F205="","",IF(LEFT(B205,1)="B",MID(B205,FIND("x",SUBSTITUTE(B205,"/","x",1))+1,FIND("x",SUBSTITUTE(B205,"/","x",2))-FIND("x",SUBSTITUTE(B205,"/","x",1))-1),MID(B205,FIND("x",SUBSTITUTE(B205,"/","x",2))+1,FIND("x",SUBSTITUTE(B205,"/","x",3))-FIND("x",SUBSTITUTE(B205,"/","x",2))-1)))</f>
        <v>V</v>
      </c>
      <c r="V205" s="356" t="str">
        <f>IF(F205="","",IF(LEFT(B205,1)="B",MID(B205,FIND("-",SUBSTITUTE(B205,"/","-",1))+1,FIND("-",SUBSTITUTE(B205,"/","-",3))-FIND("-",SUBSTITUTE(B205,"/","-",1))-1),SUBSTITUTE(MID(B205,FIND("-",SUBSTITUTE(B205,"/","-",2))+1,FIND("-",SUBSTITUTE(B205,"/","-",4))-FIND("-",SUBSTITUTE(B205,"/","-",2))-1),"P","")))</f>
        <v>V/1</v>
      </c>
      <c r="W205" s="356" t="str">
        <f>IF(F205="","",IF(LEFT(B205,1)="B",IF(LEN(B205)-LEN(SUBSTITUTE(B205,"/",""))=4,LEFT(B205,FIND("x",SUBSTITUTE(B205,"/","x",4))-1),B205),IF(LEN(B205)-LEN(SUBSTITUTE(B205,"/",""))=5,LEFT(B205,FIND("x",SUBSTITUTE(B205,"/","x",5))-1),B205)))</f>
        <v>B/V/1/30</v>
      </c>
      <c r="X205" s="356" t="str">
        <f>IF(F205="","",IF(LEFT(B205,1)="B",IF(F205="","",IF(LEN(B205)-LEN(SUBSTITUTE(B205,"/",""))=4,B205,"-")),IF(LEN(B205)-LEN(SUBSTITUTE(B205,"/",""))=5,B205,"-")))</f>
        <v>-</v>
      </c>
    </row>
    <row r="206" spans="1:24">
      <c r="A206" s="345" t="s">
        <v>780</v>
      </c>
      <c r="B206" s="345" t="s">
        <v>98</v>
      </c>
      <c r="C206" s="346" t="s">
        <v>491</v>
      </c>
      <c r="D206" s="347">
        <v>80148</v>
      </c>
      <c r="E206" s="348">
        <v>4040</v>
      </c>
      <c r="F206" s="345" t="s">
        <v>2069</v>
      </c>
      <c r="G206" s="349">
        <v>53260</v>
      </c>
      <c r="H206" s="350">
        <v>53258.720000000001</v>
      </c>
      <c r="I206" s="351"/>
      <c r="J206" s="352" t="str">
        <f>IF(A206="","",A206&amp;" "&amp;B206&amp;" "&amp;TEXT(D206,"00000")&amp;" "&amp;TEXT(E206,"0000")&amp;" "&amp;F206)</f>
        <v>DBFO B/V/1/30 80148 4040 GMMW</v>
      </c>
      <c r="K206" s="352" t="str">
        <f>IF(B206="","",B206&amp;" "&amp;TEXT(D206,"00000")&amp;" "&amp;TEXT(E206,"0000")&amp;" "&amp;F206)</f>
        <v>B/V/1/30 80148 4040 GMMW</v>
      </c>
      <c r="L206" s="353" t="str">
        <f>IF(B206="","",IF(OR(A206="DBFO",A206="OPS",A206="ŚDS",A206="SDS"),"Jednostka","Urząd"))</f>
        <v>Jednostka</v>
      </c>
      <c r="M206" s="353" t="str">
        <f>IF(B206="","",IF(COUNTIF(F206,"*sfue*")&gt;0,"Unijne",IF(COUNTIF(F206,"*BO/*")&gt;0,"BO","Pozostałe")))</f>
        <v>Pozostałe</v>
      </c>
      <c r="N206" s="353" t="str">
        <f>IF(B206="","",IF(COUNTIF(B206,"*/V/*")&gt;0,"Oświatowe","Pozaoświatowe"))</f>
        <v>Oświatowe</v>
      </c>
      <c r="O206" s="353" t="str">
        <f>IF(B206="","",IF(OR(COUNTIF(F206,"GZ*")&gt;0,COUNTIF(F206,"PZ*")&gt;0),"tak","nie"))</f>
        <v>nie</v>
      </c>
      <c r="P206" s="353" t="str">
        <f>IF(B206="","",IF(OR(LEFT(E206,3)="401",LEFT(E206,3)="479",LEFT(E206,3)="474",LEFT(E206,3)="475"),"Wynagrodz.",IF(OR(LEFT(E206,3)="417",LEFT(E206,3)="484"),"Um. zlecenia",IF(OR(LEFT(E206,3)="411",LEFT(E206,3)="412",LEFT(E206,3)="471",LEFT(E206,3)="485"),"Pochodne",IF(OR(LEFT(E206,3)="404",LEFT(E206,3)="480"),"13-tki","Rzeczowe")))))</f>
        <v>13-tki</v>
      </c>
      <c r="Q206" s="353" t="str">
        <f>IF(B206="","",IF(OR(COUNTIF(F206,"FPU*")&gt;0,COUNTIF(F206,"*UU*")&gt;0,COUNTIF(F206,"*UNICEF*")&gt;0),"tak","nie"))</f>
        <v>nie</v>
      </c>
      <c r="R206" s="353" t="str">
        <f>IF(B206="","",IF(OR(COUNTIF(F206,"MW*")&gt;0,COUNTIF(F206,"OF*")&gt;0),"tak","nie"))</f>
        <v>nie</v>
      </c>
      <c r="S206" s="354" t="str">
        <f>IF(F206="","",E206&amp;" "&amp;F206)</f>
        <v>4040 GMMW</v>
      </c>
      <c r="T206" s="355">
        <f>IF(F206="","",VLOOKUP(B206,'Porządk. zadań'!$A$1:$C$673,3,0))</f>
        <v>135</v>
      </c>
      <c r="U206" s="356" t="str">
        <f>IF(F206="","",IF(LEFT(B206,1)="B",MID(B206,FIND("x",SUBSTITUTE(B206,"/","x",1))+1,FIND("x",SUBSTITUTE(B206,"/","x",2))-FIND("x",SUBSTITUTE(B206,"/","x",1))-1),MID(B206,FIND("x",SUBSTITUTE(B206,"/","x",2))+1,FIND("x",SUBSTITUTE(B206,"/","x",3))-FIND("x",SUBSTITUTE(B206,"/","x",2))-1)))</f>
        <v>V</v>
      </c>
      <c r="V206" s="356" t="str">
        <f>IF(F206="","",IF(LEFT(B206,1)="B",MID(B206,FIND("-",SUBSTITUTE(B206,"/","-",1))+1,FIND("-",SUBSTITUTE(B206,"/","-",3))-FIND("-",SUBSTITUTE(B206,"/","-",1))-1),SUBSTITUTE(MID(B206,FIND("-",SUBSTITUTE(B206,"/","-",2))+1,FIND("-",SUBSTITUTE(B206,"/","-",4))-FIND("-",SUBSTITUTE(B206,"/","-",2))-1),"P","")))</f>
        <v>V/1</v>
      </c>
      <c r="W206" s="356" t="str">
        <f>IF(F206="","",IF(LEFT(B206,1)="B",IF(LEN(B206)-LEN(SUBSTITUTE(B206,"/",""))=4,LEFT(B206,FIND("x",SUBSTITUTE(B206,"/","x",4))-1),B206),IF(LEN(B206)-LEN(SUBSTITUTE(B206,"/",""))=5,LEFT(B206,FIND("x",SUBSTITUTE(B206,"/","x",5))-1),B206)))</f>
        <v>B/V/1/30</v>
      </c>
      <c r="X206" s="356" t="str">
        <f>IF(F206="","",IF(LEFT(B206,1)="B",IF(F206="","",IF(LEN(B206)-LEN(SUBSTITUTE(B206,"/",""))=4,B206,"-")),IF(LEN(B206)-LEN(SUBSTITUTE(B206,"/",""))=5,B206,"-")))</f>
        <v>-</v>
      </c>
    </row>
    <row r="207" spans="1:24">
      <c r="A207" s="345" t="s">
        <v>780</v>
      </c>
      <c r="B207" s="345" t="s">
        <v>98</v>
      </c>
      <c r="C207" s="346" t="s">
        <v>491</v>
      </c>
      <c r="D207" s="347">
        <v>80148</v>
      </c>
      <c r="E207" s="348">
        <v>4110</v>
      </c>
      <c r="F207" s="345" t="s">
        <v>2069</v>
      </c>
      <c r="G207" s="349">
        <v>121300</v>
      </c>
      <c r="H207" s="350">
        <v>121299.01</v>
      </c>
      <c r="I207" s="351"/>
      <c r="J207" s="352" t="str">
        <f>IF(A207="","",A207&amp;" "&amp;B207&amp;" "&amp;TEXT(D207,"00000")&amp;" "&amp;TEXT(E207,"0000")&amp;" "&amp;F207)</f>
        <v>DBFO B/V/1/30 80148 4110 GMMW</v>
      </c>
      <c r="K207" s="352" t="str">
        <f>IF(B207="","",B207&amp;" "&amp;TEXT(D207,"00000")&amp;" "&amp;TEXT(E207,"0000")&amp;" "&amp;F207)</f>
        <v>B/V/1/30 80148 4110 GMMW</v>
      </c>
      <c r="L207" s="353" t="str">
        <f>IF(B207="","",IF(OR(A207="DBFO",A207="OPS",A207="ŚDS",A207="SDS"),"Jednostka","Urząd"))</f>
        <v>Jednostka</v>
      </c>
      <c r="M207" s="353" t="str">
        <f>IF(B207="","",IF(COUNTIF(F207,"*sfue*")&gt;0,"Unijne",IF(COUNTIF(F207,"*BO/*")&gt;0,"BO","Pozostałe")))</f>
        <v>Pozostałe</v>
      </c>
      <c r="N207" s="353" t="str">
        <f>IF(B207="","",IF(COUNTIF(B207,"*/V/*")&gt;0,"Oświatowe","Pozaoświatowe"))</f>
        <v>Oświatowe</v>
      </c>
      <c r="O207" s="353" t="str">
        <f>IF(B207="","",IF(OR(COUNTIF(F207,"GZ*")&gt;0,COUNTIF(F207,"PZ*")&gt;0),"tak","nie"))</f>
        <v>nie</v>
      </c>
      <c r="P207" s="353" t="str">
        <f>IF(B207="","",IF(OR(LEFT(E207,3)="401",LEFT(E207,3)="479",LEFT(E207,3)="474",LEFT(E207,3)="475"),"Wynagrodz.",IF(OR(LEFT(E207,3)="417",LEFT(E207,3)="484"),"Um. zlecenia",IF(OR(LEFT(E207,3)="411",LEFT(E207,3)="412",LEFT(E207,3)="471",LEFT(E207,3)="485"),"Pochodne",IF(OR(LEFT(E207,3)="404",LEFT(E207,3)="480"),"13-tki","Rzeczowe")))))</f>
        <v>Pochodne</v>
      </c>
      <c r="Q207" s="353" t="str">
        <f>IF(B207="","",IF(OR(COUNTIF(F207,"FPU*")&gt;0,COUNTIF(F207,"*UU*")&gt;0,COUNTIF(F207,"*UNICEF*")&gt;0),"tak","nie"))</f>
        <v>nie</v>
      </c>
      <c r="R207" s="353" t="str">
        <f>IF(B207="","",IF(OR(COUNTIF(F207,"MW*")&gt;0,COUNTIF(F207,"OF*")&gt;0),"tak","nie"))</f>
        <v>nie</v>
      </c>
      <c r="S207" s="354" t="str">
        <f>IF(F207="","",E207&amp;" "&amp;F207)</f>
        <v>4110 GMMW</v>
      </c>
      <c r="T207" s="355">
        <f>IF(F207="","",VLOOKUP(B207,'Porządk. zadań'!$A$1:$C$673,3,0))</f>
        <v>135</v>
      </c>
      <c r="U207" s="356" t="str">
        <f>IF(F207="","",IF(LEFT(B207,1)="B",MID(B207,FIND("x",SUBSTITUTE(B207,"/","x",1))+1,FIND("x",SUBSTITUTE(B207,"/","x",2))-FIND("x",SUBSTITUTE(B207,"/","x",1))-1),MID(B207,FIND("x",SUBSTITUTE(B207,"/","x",2))+1,FIND("x",SUBSTITUTE(B207,"/","x",3))-FIND("x",SUBSTITUTE(B207,"/","x",2))-1)))</f>
        <v>V</v>
      </c>
      <c r="V207" s="356" t="str">
        <f>IF(F207="","",IF(LEFT(B207,1)="B",MID(B207,FIND("-",SUBSTITUTE(B207,"/","-",1))+1,FIND("-",SUBSTITUTE(B207,"/","-",3))-FIND("-",SUBSTITUTE(B207,"/","-",1))-1),SUBSTITUTE(MID(B207,FIND("-",SUBSTITUTE(B207,"/","-",2))+1,FIND("-",SUBSTITUTE(B207,"/","-",4))-FIND("-",SUBSTITUTE(B207,"/","-",2))-1),"P","")))</f>
        <v>V/1</v>
      </c>
      <c r="W207" s="356" t="str">
        <f>IF(F207="","",IF(LEFT(B207,1)="B",IF(LEN(B207)-LEN(SUBSTITUTE(B207,"/",""))=4,LEFT(B207,FIND("x",SUBSTITUTE(B207,"/","x",4))-1),B207),IF(LEN(B207)-LEN(SUBSTITUTE(B207,"/",""))=5,LEFT(B207,FIND("x",SUBSTITUTE(B207,"/","x",5))-1),B207)))</f>
        <v>B/V/1/30</v>
      </c>
      <c r="X207" s="356" t="str">
        <f>IF(F207="","",IF(LEFT(B207,1)="B",IF(F207="","",IF(LEN(B207)-LEN(SUBSTITUTE(B207,"/",""))=4,B207,"-")),IF(LEN(B207)-LEN(SUBSTITUTE(B207,"/",""))=5,B207,"-")))</f>
        <v>-</v>
      </c>
    </row>
    <row r="208" spans="1:24">
      <c r="A208" s="345" t="s">
        <v>780</v>
      </c>
      <c r="B208" s="345" t="s">
        <v>98</v>
      </c>
      <c r="C208" s="346" t="s">
        <v>491</v>
      </c>
      <c r="D208" s="347">
        <v>80148</v>
      </c>
      <c r="E208" s="348">
        <v>4120</v>
      </c>
      <c r="F208" s="345" t="s">
        <v>2069</v>
      </c>
      <c r="G208" s="349">
        <v>10930</v>
      </c>
      <c r="H208" s="350">
        <v>10930</v>
      </c>
      <c r="I208" s="351"/>
      <c r="J208" s="352" t="str">
        <f>IF(A208="","",A208&amp;" "&amp;B208&amp;" "&amp;TEXT(D208,"00000")&amp;" "&amp;TEXT(E208,"0000")&amp;" "&amp;F208)</f>
        <v>DBFO B/V/1/30 80148 4120 GMMW</v>
      </c>
      <c r="K208" s="352" t="str">
        <f>IF(B208="","",B208&amp;" "&amp;TEXT(D208,"00000")&amp;" "&amp;TEXT(E208,"0000")&amp;" "&amp;F208)</f>
        <v>B/V/1/30 80148 4120 GMMW</v>
      </c>
      <c r="L208" s="353" t="str">
        <f>IF(B208="","",IF(OR(A208="DBFO",A208="OPS",A208="ŚDS",A208="SDS"),"Jednostka","Urząd"))</f>
        <v>Jednostka</v>
      </c>
      <c r="M208" s="353" t="str">
        <f>IF(B208="","",IF(COUNTIF(F208,"*sfue*")&gt;0,"Unijne",IF(COUNTIF(F208,"*BO/*")&gt;0,"BO","Pozostałe")))</f>
        <v>Pozostałe</v>
      </c>
      <c r="N208" s="353" t="str">
        <f>IF(B208="","",IF(COUNTIF(B208,"*/V/*")&gt;0,"Oświatowe","Pozaoświatowe"))</f>
        <v>Oświatowe</v>
      </c>
      <c r="O208" s="353" t="str">
        <f>IF(B208="","",IF(OR(COUNTIF(F208,"GZ*")&gt;0,COUNTIF(F208,"PZ*")&gt;0),"tak","nie"))</f>
        <v>nie</v>
      </c>
      <c r="P208" s="353" t="str">
        <f>IF(B208="","",IF(OR(LEFT(E208,3)="401",LEFT(E208,3)="479",LEFT(E208,3)="474",LEFT(E208,3)="475"),"Wynagrodz.",IF(OR(LEFT(E208,3)="417",LEFT(E208,3)="484"),"Um. zlecenia",IF(OR(LEFT(E208,3)="411",LEFT(E208,3)="412",LEFT(E208,3)="471",LEFT(E208,3)="485"),"Pochodne",IF(OR(LEFT(E208,3)="404",LEFT(E208,3)="480"),"13-tki","Rzeczowe")))))</f>
        <v>Pochodne</v>
      </c>
      <c r="Q208" s="353" t="str">
        <f>IF(B208="","",IF(OR(COUNTIF(F208,"FPU*")&gt;0,COUNTIF(F208,"*UU*")&gt;0,COUNTIF(F208,"*UNICEF*")&gt;0),"tak","nie"))</f>
        <v>nie</v>
      </c>
      <c r="R208" s="353" t="str">
        <f>IF(B208="","",IF(OR(COUNTIF(F208,"MW*")&gt;0,COUNTIF(F208,"OF*")&gt;0),"tak","nie"))</f>
        <v>nie</v>
      </c>
      <c r="S208" s="354" t="str">
        <f>IF(F208="","",E208&amp;" "&amp;F208)</f>
        <v>4120 GMMW</v>
      </c>
      <c r="T208" s="355">
        <f>IF(F208="","",VLOOKUP(B208,'Porządk. zadań'!$A$1:$C$673,3,0))</f>
        <v>135</v>
      </c>
      <c r="U208" s="356" t="str">
        <f>IF(F208="","",IF(LEFT(B208,1)="B",MID(B208,FIND("x",SUBSTITUTE(B208,"/","x",1))+1,FIND("x",SUBSTITUTE(B208,"/","x",2))-FIND("x",SUBSTITUTE(B208,"/","x",1))-1),MID(B208,FIND("x",SUBSTITUTE(B208,"/","x",2))+1,FIND("x",SUBSTITUTE(B208,"/","x",3))-FIND("x",SUBSTITUTE(B208,"/","x",2))-1)))</f>
        <v>V</v>
      </c>
      <c r="V208" s="356" t="str">
        <f>IF(F208="","",IF(LEFT(B208,1)="B",MID(B208,FIND("-",SUBSTITUTE(B208,"/","-",1))+1,FIND("-",SUBSTITUTE(B208,"/","-",3))-FIND("-",SUBSTITUTE(B208,"/","-",1))-1),SUBSTITUTE(MID(B208,FIND("-",SUBSTITUTE(B208,"/","-",2))+1,FIND("-",SUBSTITUTE(B208,"/","-",4))-FIND("-",SUBSTITUTE(B208,"/","-",2))-1),"P","")))</f>
        <v>V/1</v>
      </c>
      <c r="W208" s="356" t="str">
        <f>IF(F208="","",IF(LEFT(B208,1)="B",IF(LEN(B208)-LEN(SUBSTITUTE(B208,"/",""))=4,LEFT(B208,FIND("x",SUBSTITUTE(B208,"/","x",4))-1),B208),IF(LEN(B208)-LEN(SUBSTITUTE(B208,"/",""))=5,LEFT(B208,FIND("x",SUBSTITUTE(B208,"/","x",5))-1),B208)))</f>
        <v>B/V/1/30</v>
      </c>
      <c r="X208" s="356" t="str">
        <f>IF(F208="","",IF(LEFT(B208,1)="B",IF(F208="","",IF(LEN(B208)-LEN(SUBSTITUTE(B208,"/",""))=4,B208,"-")),IF(LEN(B208)-LEN(SUBSTITUTE(B208,"/",""))=5,B208,"-")))</f>
        <v>-</v>
      </c>
    </row>
    <row r="209" spans="1:24">
      <c r="A209" s="345" t="s">
        <v>780</v>
      </c>
      <c r="B209" s="345" t="s">
        <v>98</v>
      </c>
      <c r="C209" s="346" t="s">
        <v>491</v>
      </c>
      <c r="D209" s="347">
        <v>80148</v>
      </c>
      <c r="E209" s="348">
        <v>4210</v>
      </c>
      <c r="F209" s="345" t="s">
        <v>2070</v>
      </c>
      <c r="G209" s="349">
        <v>16000</v>
      </c>
      <c r="H209" s="350">
        <v>16000</v>
      </c>
      <c r="I209" s="351"/>
      <c r="J209" s="352" t="str">
        <f>IF(A209="","",A209&amp;" "&amp;B209&amp;" "&amp;TEXT(D209,"00000")&amp;" "&amp;TEXT(E209,"0000")&amp;" "&amp;F209)</f>
        <v>DBFO B/V/1/30 80148 4210 GDWM</v>
      </c>
      <c r="K209" s="352" t="str">
        <f>IF(B209="","",B209&amp;" "&amp;TEXT(D209,"00000")&amp;" "&amp;TEXT(E209,"0000")&amp;" "&amp;F209)</f>
        <v>B/V/1/30 80148 4210 GDWM</v>
      </c>
      <c r="L209" s="353" t="str">
        <f>IF(B209="","",IF(OR(A209="DBFO",A209="OPS",A209="ŚDS",A209="SDS"),"Jednostka","Urząd"))</f>
        <v>Jednostka</v>
      </c>
      <c r="M209" s="353" t="str">
        <f>IF(B209="","",IF(COUNTIF(F209,"*sfue*")&gt;0,"Unijne",IF(COUNTIF(F209,"*BO/*")&gt;0,"BO","Pozostałe")))</f>
        <v>Pozostałe</v>
      </c>
      <c r="N209" s="353" t="str">
        <f>IF(B209="","",IF(COUNTIF(B209,"*/V/*")&gt;0,"Oświatowe","Pozaoświatowe"))</f>
        <v>Oświatowe</v>
      </c>
      <c r="O209" s="353" t="str">
        <f>IF(B209="","",IF(OR(COUNTIF(F209,"GZ*")&gt;0,COUNTIF(F209,"PZ*")&gt;0),"tak","nie"))</f>
        <v>nie</v>
      </c>
      <c r="P209" s="353" t="str">
        <f>IF(B209="","",IF(OR(LEFT(E209,3)="401",LEFT(E209,3)="479",LEFT(E209,3)="474",LEFT(E209,3)="475"),"Wynagrodz.",IF(OR(LEFT(E209,3)="417",LEFT(E209,3)="484"),"Um. zlecenia",IF(OR(LEFT(E209,3)="411",LEFT(E209,3)="412",LEFT(E209,3)="471",LEFT(E209,3)="485"),"Pochodne",IF(OR(LEFT(E209,3)="404",LEFT(E209,3)="480"),"13-tki","Rzeczowe")))))</f>
        <v>Rzeczowe</v>
      </c>
      <c r="Q209" s="353" t="str">
        <f>IF(B209="","",IF(OR(COUNTIF(F209,"FPU*")&gt;0,COUNTIF(F209,"*UU*")&gt;0,COUNTIF(F209,"*UNICEF*")&gt;0),"tak","nie"))</f>
        <v>nie</v>
      </c>
      <c r="R209" s="353" t="str">
        <f>IF(B209="","",IF(OR(COUNTIF(F209,"MW*")&gt;0,COUNTIF(F209,"OF*")&gt;0),"tak","nie"))</f>
        <v>nie</v>
      </c>
      <c r="S209" s="354" t="str">
        <f>IF(F209="","",E209&amp;" "&amp;F209)</f>
        <v>4210 GDWM</v>
      </c>
      <c r="T209" s="355">
        <f>IF(F209="","",VLOOKUP(B209,'Porządk. zadań'!$A$1:$C$673,3,0))</f>
        <v>135</v>
      </c>
      <c r="U209" s="356" t="str">
        <f>IF(F209="","",IF(LEFT(B209,1)="B",MID(B209,FIND("x",SUBSTITUTE(B209,"/","x",1))+1,FIND("x",SUBSTITUTE(B209,"/","x",2))-FIND("x",SUBSTITUTE(B209,"/","x",1))-1),MID(B209,FIND("x",SUBSTITUTE(B209,"/","x",2))+1,FIND("x",SUBSTITUTE(B209,"/","x",3))-FIND("x",SUBSTITUTE(B209,"/","x",2))-1)))</f>
        <v>V</v>
      </c>
      <c r="V209" s="356" t="str">
        <f>IF(F209="","",IF(LEFT(B209,1)="B",MID(B209,FIND("-",SUBSTITUTE(B209,"/","-",1))+1,FIND("-",SUBSTITUTE(B209,"/","-",3))-FIND("-",SUBSTITUTE(B209,"/","-",1))-1),SUBSTITUTE(MID(B209,FIND("-",SUBSTITUTE(B209,"/","-",2))+1,FIND("-",SUBSTITUTE(B209,"/","-",4))-FIND("-",SUBSTITUTE(B209,"/","-",2))-1),"P","")))</f>
        <v>V/1</v>
      </c>
      <c r="W209" s="356" t="str">
        <f>IF(F209="","",IF(LEFT(B209,1)="B",IF(LEN(B209)-LEN(SUBSTITUTE(B209,"/",""))=4,LEFT(B209,FIND("x",SUBSTITUTE(B209,"/","x",4))-1),B209),IF(LEN(B209)-LEN(SUBSTITUTE(B209,"/",""))=5,LEFT(B209,FIND("x",SUBSTITUTE(B209,"/","x",5))-1),B209)))</f>
        <v>B/V/1/30</v>
      </c>
      <c r="X209" s="356" t="str">
        <f>IF(F209="","",IF(LEFT(B209,1)="B",IF(F209="","",IF(LEN(B209)-LEN(SUBSTITUTE(B209,"/",""))=4,B209,"-")),IF(LEN(B209)-LEN(SUBSTITUTE(B209,"/",""))=5,B209,"-")))</f>
        <v>-</v>
      </c>
    </row>
    <row r="210" spans="1:24">
      <c r="A210" s="345" t="s">
        <v>780</v>
      </c>
      <c r="B210" s="345" t="s">
        <v>98</v>
      </c>
      <c r="C210" s="346" t="s">
        <v>491</v>
      </c>
      <c r="D210" s="347">
        <v>80148</v>
      </c>
      <c r="E210" s="348">
        <v>4210</v>
      </c>
      <c r="F210" s="345" t="s">
        <v>2069</v>
      </c>
      <c r="G210" s="349">
        <v>40000</v>
      </c>
      <c r="H210" s="350">
        <v>39983.51</v>
      </c>
      <c r="I210" s="351"/>
      <c r="J210" s="352" t="str">
        <f>IF(A210="","",A210&amp;" "&amp;B210&amp;" "&amp;TEXT(D210,"00000")&amp;" "&amp;TEXT(E210,"0000")&amp;" "&amp;F210)</f>
        <v>DBFO B/V/1/30 80148 4210 GMMW</v>
      </c>
      <c r="K210" s="352" t="str">
        <f>IF(B210="","",B210&amp;" "&amp;TEXT(D210,"00000")&amp;" "&amp;TEXT(E210,"0000")&amp;" "&amp;F210)</f>
        <v>B/V/1/30 80148 4210 GMMW</v>
      </c>
      <c r="L210" s="353" t="str">
        <f>IF(B210="","",IF(OR(A210="DBFO",A210="OPS",A210="ŚDS",A210="SDS"),"Jednostka","Urząd"))</f>
        <v>Jednostka</v>
      </c>
      <c r="M210" s="353" t="str">
        <f>IF(B210="","",IF(COUNTIF(F210,"*sfue*")&gt;0,"Unijne",IF(COUNTIF(F210,"*BO/*")&gt;0,"BO","Pozostałe")))</f>
        <v>Pozostałe</v>
      </c>
      <c r="N210" s="353" t="str">
        <f>IF(B210="","",IF(COUNTIF(B210,"*/V/*")&gt;0,"Oświatowe","Pozaoświatowe"))</f>
        <v>Oświatowe</v>
      </c>
      <c r="O210" s="353" t="str">
        <f>IF(B210="","",IF(OR(COUNTIF(F210,"GZ*")&gt;0,COUNTIF(F210,"PZ*")&gt;0),"tak","nie"))</f>
        <v>nie</v>
      </c>
      <c r="P210" s="353" t="str">
        <f>IF(B210="","",IF(OR(LEFT(E210,3)="401",LEFT(E210,3)="479",LEFT(E210,3)="474",LEFT(E210,3)="475"),"Wynagrodz.",IF(OR(LEFT(E210,3)="417",LEFT(E210,3)="484"),"Um. zlecenia",IF(OR(LEFT(E210,3)="411",LEFT(E210,3)="412",LEFT(E210,3)="471",LEFT(E210,3)="485"),"Pochodne",IF(OR(LEFT(E210,3)="404",LEFT(E210,3)="480"),"13-tki","Rzeczowe")))))</f>
        <v>Rzeczowe</v>
      </c>
      <c r="Q210" s="353" t="str">
        <f>IF(B210="","",IF(OR(COUNTIF(F210,"FPU*")&gt;0,COUNTIF(F210,"*UU*")&gt;0,COUNTIF(F210,"*UNICEF*")&gt;0),"tak","nie"))</f>
        <v>nie</v>
      </c>
      <c r="R210" s="353" t="str">
        <f>IF(B210="","",IF(OR(COUNTIF(F210,"MW*")&gt;0,COUNTIF(F210,"OF*")&gt;0),"tak","nie"))</f>
        <v>nie</v>
      </c>
      <c r="S210" s="354" t="str">
        <f>IF(F210="","",E210&amp;" "&amp;F210)</f>
        <v>4210 GMMW</v>
      </c>
      <c r="T210" s="355">
        <f>IF(F210="","",VLOOKUP(B210,'Porządk. zadań'!$A$1:$C$673,3,0))</f>
        <v>135</v>
      </c>
      <c r="U210" s="356" t="str">
        <f>IF(F210="","",IF(LEFT(B210,1)="B",MID(B210,FIND("x",SUBSTITUTE(B210,"/","x",1))+1,FIND("x",SUBSTITUTE(B210,"/","x",2))-FIND("x",SUBSTITUTE(B210,"/","x",1))-1),MID(B210,FIND("x",SUBSTITUTE(B210,"/","x",2))+1,FIND("x",SUBSTITUTE(B210,"/","x",3))-FIND("x",SUBSTITUTE(B210,"/","x",2))-1)))</f>
        <v>V</v>
      </c>
      <c r="V210" s="356" t="str">
        <f>IF(F210="","",IF(LEFT(B210,1)="B",MID(B210,FIND("-",SUBSTITUTE(B210,"/","-",1))+1,FIND("-",SUBSTITUTE(B210,"/","-",3))-FIND("-",SUBSTITUTE(B210,"/","-",1))-1),SUBSTITUTE(MID(B210,FIND("-",SUBSTITUTE(B210,"/","-",2))+1,FIND("-",SUBSTITUTE(B210,"/","-",4))-FIND("-",SUBSTITUTE(B210,"/","-",2))-1),"P","")))</f>
        <v>V/1</v>
      </c>
      <c r="W210" s="356" t="str">
        <f>IF(F210="","",IF(LEFT(B210,1)="B",IF(LEN(B210)-LEN(SUBSTITUTE(B210,"/",""))=4,LEFT(B210,FIND("x",SUBSTITUTE(B210,"/","x",4))-1),B210),IF(LEN(B210)-LEN(SUBSTITUTE(B210,"/",""))=5,LEFT(B210,FIND("x",SUBSTITUTE(B210,"/","x",5))-1),B210)))</f>
        <v>B/V/1/30</v>
      </c>
      <c r="X210" s="356" t="str">
        <f>IF(F210="","",IF(LEFT(B210,1)="B",IF(F210="","",IF(LEN(B210)-LEN(SUBSTITUTE(B210,"/",""))=4,B210,"-")),IF(LEN(B210)-LEN(SUBSTITUTE(B210,"/",""))=5,B210,"-")))</f>
        <v>-</v>
      </c>
    </row>
    <row r="211" spans="1:24">
      <c r="A211" s="345" t="s">
        <v>780</v>
      </c>
      <c r="B211" s="345" t="s">
        <v>98</v>
      </c>
      <c r="C211" s="346" t="s">
        <v>491</v>
      </c>
      <c r="D211" s="347">
        <v>80148</v>
      </c>
      <c r="E211" s="348">
        <v>4220</v>
      </c>
      <c r="F211" s="345" t="s">
        <v>2069</v>
      </c>
      <c r="G211" s="349">
        <v>224638</v>
      </c>
      <c r="H211" s="350">
        <v>224638</v>
      </c>
      <c r="I211" s="351"/>
      <c r="J211" s="352" t="str">
        <f>IF(A211="","",A211&amp;" "&amp;B211&amp;" "&amp;TEXT(D211,"00000")&amp;" "&amp;TEXT(E211,"0000")&amp;" "&amp;F211)</f>
        <v>DBFO B/V/1/30 80148 4220 GMMW</v>
      </c>
      <c r="K211" s="352" t="str">
        <f>IF(B211="","",B211&amp;" "&amp;TEXT(D211,"00000")&amp;" "&amp;TEXT(E211,"0000")&amp;" "&amp;F211)</f>
        <v>B/V/1/30 80148 4220 GMMW</v>
      </c>
      <c r="L211" s="353" t="str">
        <f>IF(B211="","",IF(OR(A211="DBFO",A211="OPS",A211="ŚDS",A211="SDS"),"Jednostka","Urząd"))</f>
        <v>Jednostka</v>
      </c>
      <c r="M211" s="353" t="str">
        <f>IF(B211="","",IF(COUNTIF(F211,"*sfue*")&gt;0,"Unijne",IF(COUNTIF(F211,"*BO/*")&gt;0,"BO","Pozostałe")))</f>
        <v>Pozostałe</v>
      </c>
      <c r="N211" s="353" t="str">
        <f>IF(B211="","",IF(COUNTIF(B211,"*/V/*")&gt;0,"Oświatowe","Pozaoświatowe"))</f>
        <v>Oświatowe</v>
      </c>
      <c r="O211" s="353" t="str">
        <f>IF(B211="","",IF(OR(COUNTIF(F211,"GZ*")&gt;0,COUNTIF(F211,"PZ*")&gt;0),"tak","nie"))</f>
        <v>nie</v>
      </c>
      <c r="P211" s="353" t="str">
        <f>IF(B211="","",IF(OR(LEFT(E211,3)="401",LEFT(E211,3)="479",LEFT(E211,3)="474",LEFT(E211,3)="475"),"Wynagrodz.",IF(OR(LEFT(E211,3)="417",LEFT(E211,3)="484"),"Um. zlecenia",IF(OR(LEFT(E211,3)="411",LEFT(E211,3)="412",LEFT(E211,3)="471",LEFT(E211,3)="485"),"Pochodne",IF(OR(LEFT(E211,3)="404",LEFT(E211,3)="480"),"13-tki","Rzeczowe")))))</f>
        <v>Rzeczowe</v>
      </c>
      <c r="Q211" s="353" t="str">
        <f>IF(B211="","",IF(OR(COUNTIF(F211,"FPU*")&gt;0,COUNTIF(F211,"*UU*")&gt;0,COUNTIF(F211,"*UNICEF*")&gt;0),"tak","nie"))</f>
        <v>nie</v>
      </c>
      <c r="R211" s="353" t="str">
        <f>IF(B211="","",IF(OR(COUNTIF(F211,"MW*")&gt;0,COUNTIF(F211,"OF*")&gt;0),"tak","nie"))</f>
        <v>nie</v>
      </c>
      <c r="S211" s="354" t="str">
        <f>IF(F211="","",E211&amp;" "&amp;F211)</f>
        <v>4220 GMMW</v>
      </c>
      <c r="T211" s="355">
        <f>IF(F211="","",VLOOKUP(B211,'Porządk. zadań'!$A$1:$C$673,3,0))</f>
        <v>135</v>
      </c>
      <c r="U211" s="356" t="str">
        <f>IF(F211="","",IF(LEFT(B211,1)="B",MID(B211,FIND("x",SUBSTITUTE(B211,"/","x",1))+1,FIND("x",SUBSTITUTE(B211,"/","x",2))-FIND("x",SUBSTITUTE(B211,"/","x",1))-1),MID(B211,FIND("x",SUBSTITUTE(B211,"/","x",2))+1,FIND("x",SUBSTITUTE(B211,"/","x",3))-FIND("x",SUBSTITUTE(B211,"/","x",2))-1)))</f>
        <v>V</v>
      </c>
      <c r="V211" s="356" t="str">
        <f>IF(F211="","",IF(LEFT(B211,1)="B",MID(B211,FIND("-",SUBSTITUTE(B211,"/","-",1))+1,FIND("-",SUBSTITUTE(B211,"/","-",3))-FIND("-",SUBSTITUTE(B211,"/","-",1))-1),SUBSTITUTE(MID(B211,FIND("-",SUBSTITUTE(B211,"/","-",2))+1,FIND("-",SUBSTITUTE(B211,"/","-",4))-FIND("-",SUBSTITUTE(B211,"/","-",2))-1),"P","")))</f>
        <v>V/1</v>
      </c>
      <c r="W211" s="356" t="str">
        <f>IF(F211="","",IF(LEFT(B211,1)="B",IF(LEN(B211)-LEN(SUBSTITUTE(B211,"/",""))=4,LEFT(B211,FIND("x",SUBSTITUTE(B211,"/","x",4))-1),B211),IF(LEN(B211)-LEN(SUBSTITUTE(B211,"/",""))=5,LEFT(B211,FIND("x",SUBSTITUTE(B211,"/","x",5))-1),B211)))</f>
        <v>B/V/1/30</v>
      </c>
      <c r="X211" s="356" t="str">
        <f>IF(F211="","",IF(LEFT(B211,1)="B",IF(F211="","",IF(LEN(B211)-LEN(SUBSTITUTE(B211,"/",""))=4,B211,"-")),IF(LEN(B211)-LEN(SUBSTITUTE(B211,"/",""))=5,B211,"-")))</f>
        <v>-</v>
      </c>
    </row>
    <row r="212" spans="1:24">
      <c r="A212" s="345" t="s">
        <v>780</v>
      </c>
      <c r="B212" s="345" t="s">
        <v>98</v>
      </c>
      <c r="C212" s="346" t="s">
        <v>491</v>
      </c>
      <c r="D212" s="347">
        <v>80148</v>
      </c>
      <c r="E212" s="348">
        <v>4260</v>
      </c>
      <c r="F212" s="345" t="s">
        <v>2069</v>
      </c>
      <c r="G212" s="349">
        <v>32000</v>
      </c>
      <c r="H212" s="350">
        <v>31990.67</v>
      </c>
      <c r="I212" s="351"/>
      <c r="J212" s="352" t="str">
        <f>IF(A212="","",A212&amp;" "&amp;B212&amp;" "&amp;TEXT(D212,"00000")&amp;" "&amp;TEXT(E212,"0000")&amp;" "&amp;F212)</f>
        <v>DBFO B/V/1/30 80148 4260 GMMW</v>
      </c>
      <c r="K212" s="352" t="str">
        <f>IF(B212="","",B212&amp;" "&amp;TEXT(D212,"00000")&amp;" "&amp;TEXT(E212,"0000")&amp;" "&amp;F212)</f>
        <v>B/V/1/30 80148 4260 GMMW</v>
      </c>
      <c r="L212" s="353" t="str">
        <f>IF(B212="","",IF(OR(A212="DBFO",A212="OPS",A212="ŚDS",A212="SDS"),"Jednostka","Urząd"))</f>
        <v>Jednostka</v>
      </c>
      <c r="M212" s="353" t="str">
        <f>IF(B212="","",IF(COUNTIF(F212,"*sfue*")&gt;0,"Unijne",IF(COUNTIF(F212,"*BO/*")&gt;0,"BO","Pozostałe")))</f>
        <v>Pozostałe</v>
      </c>
      <c r="N212" s="353" t="str">
        <f>IF(B212="","",IF(COUNTIF(B212,"*/V/*")&gt;0,"Oświatowe","Pozaoświatowe"))</f>
        <v>Oświatowe</v>
      </c>
      <c r="O212" s="353" t="str">
        <f>IF(B212="","",IF(OR(COUNTIF(F212,"GZ*")&gt;0,COUNTIF(F212,"PZ*")&gt;0),"tak","nie"))</f>
        <v>nie</v>
      </c>
      <c r="P212" s="353" t="str">
        <f>IF(B212="","",IF(OR(LEFT(E212,3)="401",LEFT(E212,3)="479",LEFT(E212,3)="474",LEFT(E212,3)="475"),"Wynagrodz.",IF(OR(LEFT(E212,3)="417",LEFT(E212,3)="484"),"Um. zlecenia",IF(OR(LEFT(E212,3)="411",LEFT(E212,3)="412",LEFT(E212,3)="471",LEFT(E212,3)="485"),"Pochodne",IF(OR(LEFT(E212,3)="404",LEFT(E212,3)="480"),"13-tki","Rzeczowe")))))</f>
        <v>Rzeczowe</v>
      </c>
      <c r="Q212" s="353" t="str">
        <f>IF(B212="","",IF(OR(COUNTIF(F212,"FPU*")&gt;0,COUNTIF(F212,"*UU*")&gt;0,COUNTIF(F212,"*UNICEF*")&gt;0),"tak","nie"))</f>
        <v>nie</v>
      </c>
      <c r="R212" s="353" t="str">
        <f>IF(B212="","",IF(OR(COUNTIF(F212,"MW*")&gt;0,COUNTIF(F212,"OF*")&gt;0),"tak","nie"))</f>
        <v>nie</v>
      </c>
      <c r="S212" s="354" t="str">
        <f>IF(F212="","",E212&amp;" "&amp;F212)</f>
        <v>4260 GMMW</v>
      </c>
      <c r="T212" s="355">
        <f>IF(F212="","",VLOOKUP(B212,'Porządk. zadań'!$A$1:$C$673,3,0))</f>
        <v>135</v>
      </c>
      <c r="U212" s="356" t="str">
        <f>IF(F212="","",IF(LEFT(B212,1)="B",MID(B212,FIND("x",SUBSTITUTE(B212,"/","x",1))+1,FIND("x",SUBSTITUTE(B212,"/","x",2))-FIND("x",SUBSTITUTE(B212,"/","x",1))-1),MID(B212,FIND("x",SUBSTITUTE(B212,"/","x",2))+1,FIND("x",SUBSTITUTE(B212,"/","x",3))-FIND("x",SUBSTITUTE(B212,"/","x",2))-1)))</f>
        <v>V</v>
      </c>
      <c r="V212" s="356" t="str">
        <f>IF(F212="","",IF(LEFT(B212,1)="B",MID(B212,FIND("-",SUBSTITUTE(B212,"/","-",1))+1,FIND("-",SUBSTITUTE(B212,"/","-",3))-FIND("-",SUBSTITUTE(B212,"/","-",1))-1),SUBSTITUTE(MID(B212,FIND("-",SUBSTITUTE(B212,"/","-",2))+1,FIND("-",SUBSTITUTE(B212,"/","-",4))-FIND("-",SUBSTITUTE(B212,"/","-",2))-1),"P","")))</f>
        <v>V/1</v>
      </c>
      <c r="W212" s="356" t="str">
        <f>IF(F212="","",IF(LEFT(B212,1)="B",IF(LEN(B212)-LEN(SUBSTITUTE(B212,"/",""))=4,LEFT(B212,FIND("x",SUBSTITUTE(B212,"/","x",4))-1),B212),IF(LEN(B212)-LEN(SUBSTITUTE(B212,"/",""))=5,LEFT(B212,FIND("x",SUBSTITUTE(B212,"/","x",5))-1),B212)))</f>
        <v>B/V/1/30</v>
      </c>
      <c r="X212" s="356" t="str">
        <f>IF(F212="","",IF(LEFT(B212,1)="B",IF(F212="","",IF(LEN(B212)-LEN(SUBSTITUTE(B212,"/",""))=4,B212,"-")),IF(LEN(B212)-LEN(SUBSTITUTE(B212,"/",""))=5,B212,"-")))</f>
        <v>-</v>
      </c>
    </row>
    <row r="213" spans="1:24">
      <c r="A213" s="345" t="s">
        <v>780</v>
      </c>
      <c r="B213" s="345" t="s">
        <v>98</v>
      </c>
      <c r="C213" s="346" t="s">
        <v>491</v>
      </c>
      <c r="D213" s="347">
        <v>80148</v>
      </c>
      <c r="E213" s="348">
        <v>4300</v>
      </c>
      <c r="F213" s="345" t="s">
        <v>2069</v>
      </c>
      <c r="G213" s="349">
        <v>3361194</v>
      </c>
      <c r="H213" s="350">
        <v>2114111.94</v>
      </c>
      <c r="I213" s="351"/>
      <c r="J213" s="352" t="str">
        <f>IF(A213="","",A213&amp;" "&amp;B213&amp;" "&amp;TEXT(D213,"00000")&amp;" "&amp;TEXT(E213,"0000")&amp;" "&amp;F213)</f>
        <v>DBFO B/V/1/30 80148 4300 GMMW</v>
      </c>
      <c r="K213" s="352" t="str">
        <f>IF(B213="","",B213&amp;" "&amp;TEXT(D213,"00000")&amp;" "&amp;TEXT(E213,"0000")&amp;" "&amp;F213)</f>
        <v>B/V/1/30 80148 4300 GMMW</v>
      </c>
      <c r="L213" s="353" t="str">
        <f>IF(B213="","",IF(OR(A213="DBFO",A213="OPS",A213="ŚDS",A213="SDS"),"Jednostka","Urząd"))</f>
        <v>Jednostka</v>
      </c>
      <c r="M213" s="353" t="str">
        <f>IF(B213="","",IF(COUNTIF(F213,"*sfue*")&gt;0,"Unijne",IF(COUNTIF(F213,"*BO/*")&gt;0,"BO","Pozostałe")))</f>
        <v>Pozostałe</v>
      </c>
      <c r="N213" s="353" t="str">
        <f>IF(B213="","",IF(COUNTIF(B213,"*/V/*")&gt;0,"Oświatowe","Pozaoświatowe"))</f>
        <v>Oświatowe</v>
      </c>
      <c r="O213" s="353" t="str">
        <f>IF(B213="","",IF(OR(COUNTIF(F213,"GZ*")&gt;0,COUNTIF(F213,"PZ*")&gt;0),"tak","nie"))</f>
        <v>nie</v>
      </c>
      <c r="P213" s="353" t="str">
        <f>IF(B213="","",IF(OR(LEFT(E213,3)="401",LEFT(E213,3)="479",LEFT(E213,3)="474",LEFT(E213,3)="475"),"Wynagrodz.",IF(OR(LEFT(E213,3)="417",LEFT(E213,3)="484"),"Um. zlecenia",IF(OR(LEFT(E213,3)="411",LEFT(E213,3)="412",LEFT(E213,3)="471",LEFT(E213,3)="485"),"Pochodne",IF(OR(LEFT(E213,3)="404",LEFT(E213,3)="480"),"13-tki","Rzeczowe")))))</f>
        <v>Rzeczowe</v>
      </c>
      <c r="Q213" s="353" t="str">
        <f>IF(B213="","",IF(OR(COUNTIF(F213,"FPU*")&gt;0,COUNTIF(F213,"*UU*")&gt;0,COUNTIF(F213,"*UNICEF*")&gt;0),"tak","nie"))</f>
        <v>nie</v>
      </c>
      <c r="R213" s="353" t="str">
        <f>IF(B213="","",IF(OR(COUNTIF(F213,"MW*")&gt;0,COUNTIF(F213,"OF*")&gt;0),"tak","nie"))</f>
        <v>nie</v>
      </c>
      <c r="S213" s="354" t="str">
        <f>IF(F213="","",E213&amp;" "&amp;F213)</f>
        <v>4300 GMMW</v>
      </c>
      <c r="T213" s="355">
        <f>IF(F213="","",VLOOKUP(B213,'Porządk. zadań'!$A$1:$C$673,3,0))</f>
        <v>135</v>
      </c>
      <c r="U213" s="356" t="str">
        <f>IF(F213="","",IF(LEFT(B213,1)="B",MID(B213,FIND("x",SUBSTITUTE(B213,"/","x",1))+1,FIND("x",SUBSTITUTE(B213,"/","x",2))-FIND("x",SUBSTITUTE(B213,"/","x",1))-1),MID(B213,FIND("x",SUBSTITUTE(B213,"/","x",2))+1,FIND("x",SUBSTITUTE(B213,"/","x",3))-FIND("x",SUBSTITUTE(B213,"/","x",2))-1)))</f>
        <v>V</v>
      </c>
      <c r="V213" s="356" t="str">
        <f>IF(F213="","",IF(LEFT(B213,1)="B",MID(B213,FIND("-",SUBSTITUTE(B213,"/","-",1))+1,FIND("-",SUBSTITUTE(B213,"/","-",3))-FIND("-",SUBSTITUTE(B213,"/","-",1))-1),SUBSTITUTE(MID(B213,FIND("-",SUBSTITUTE(B213,"/","-",2))+1,FIND("-",SUBSTITUTE(B213,"/","-",4))-FIND("-",SUBSTITUTE(B213,"/","-",2))-1),"P","")))</f>
        <v>V/1</v>
      </c>
      <c r="W213" s="356" t="str">
        <f>IF(F213="","",IF(LEFT(B213,1)="B",IF(LEN(B213)-LEN(SUBSTITUTE(B213,"/",""))=4,LEFT(B213,FIND("x",SUBSTITUTE(B213,"/","x",4))-1),B213),IF(LEN(B213)-LEN(SUBSTITUTE(B213,"/",""))=5,LEFT(B213,FIND("x",SUBSTITUTE(B213,"/","x",5))-1),B213)))</f>
        <v>B/V/1/30</v>
      </c>
      <c r="X213" s="356" t="str">
        <f>IF(F213="","",IF(LEFT(B213,1)="B",IF(F213="","",IF(LEN(B213)-LEN(SUBSTITUTE(B213,"/",""))=4,B213,"-")),IF(LEN(B213)-LEN(SUBSTITUTE(B213,"/",""))=5,B213,"-")))</f>
        <v>-</v>
      </c>
    </row>
    <row r="214" spans="1:24">
      <c r="A214" s="345" t="s">
        <v>780</v>
      </c>
      <c r="B214" s="345" t="s">
        <v>98</v>
      </c>
      <c r="C214" s="346" t="s">
        <v>491</v>
      </c>
      <c r="D214" s="347">
        <v>80148</v>
      </c>
      <c r="E214" s="348">
        <v>4440</v>
      </c>
      <c r="F214" s="345" t="s">
        <v>2069</v>
      </c>
      <c r="G214" s="349">
        <v>23940</v>
      </c>
      <c r="H214" s="350">
        <v>23940</v>
      </c>
      <c r="I214" s="351"/>
      <c r="J214" s="352" t="str">
        <f>IF(A214="","",A214&amp;" "&amp;B214&amp;" "&amp;TEXT(D214,"00000")&amp;" "&amp;TEXT(E214,"0000")&amp;" "&amp;F214)</f>
        <v>DBFO B/V/1/30 80148 4440 GMMW</v>
      </c>
      <c r="K214" s="352" t="str">
        <f>IF(B214="","",B214&amp;" "&amp;TEXT(D214,"00000")&amp;" "&amp;TEXT(E214,"0000")&amp;" "&amp;F214)</f>
        <v>B/V/1/30 80148 4440 GMMW</v>
      </c>
      <c r="L214" s="353" t="str">
        <f>IF(B214="","",IF(OR(A214="DBFO",A214="OPS",A214="ŚDS",A214="SDS"),"Jednostka","Urząd"))</f>
        <v>Jednostka</v>
      </c>
      <c r="M214" s="353" t="str">
        <f>IF(B214="","",IF(COUNTIF(F214,"*sfue*")&gt;0,"Unijne",IF(COUNTIF(F214,"*BO/*")&gt;0,"BO","Pozostałe")))</f>
        <v>Pozostałe</v>
      </c>
      <c r="N214" s="353" t="str">
        <f>IF(B214="","",IF(COUNTIF(B214,"*/V/*")&gt;0,"Oświatowe","Pozaoświatowe"))</f>
        <v>Oświatowe</v>
      </c>
      <c r="O214" s="353" t="str">
        <f>IF(B214="","",IF(OR(COUNTIF(F214,"GZ*")&gt;0,COUNTIF(F214,"PZ*")&gt;0),"tak","nie"))</f>
        <v>nie</v>
      </c>
      <c r="P214" s="353" t="str">
        <f>IF(B214="","",IF(OR(LEFT(E214,3)="401",LEFT(E214,3)="479",LEFT(E214,3)="474",LEFT(E214,3)="475"),"Wynagrodz.",IF(OR(LEFT(E214,3)="417",LEFT(E214,3)="484"),"Um. zlecenia",IF(OR(LEFT(E214,3)="411",LEFT(E214,3)="412",LEFT(E214,3)="471",LEFT(E214,3)="485"),"Pochodne",IF(OR(LEFT(E214,3)="404",LEFT(E214,3)="480"),"13-tki","Rzeczowe")))))</f>
        <v>Rzeczowe</v>
      </c>
      <c r="Q214" s="353" t="str">
        <f>IF(B214="","",IF(OR(COUNTIF(F214,"FPU*")&gt;0,COUNTIF(F214,"*UU*")&gt;0,COUNTIF(F214,"*UNICEF*")&gt;0),"tak","nie"))</f>
        <v>nie</v>
      </c>
      <c r="R214" s="353" t="str">
        <f>IF(B214="","",IF(OR(COUNTIF(F214,"MW*")&gt;0,COUNTIF(F214,"OF*")&gt;0),"tak","nie"))</f>
        <v>nie</v>
      </c>
      <c r="S214" s="354" t="str">
        <f>IF(F214="","",E214&amp;" "&amp;F214)</f>
        <v>4440 GMMW</v>
      </c>
      <c r="T214" s="355">
        <f>IF(F214="","",VLOOKUP(B214,'Porządk. zadań'!$A$1:$C$673,3,0))</f>
        <v>135</v>
      </c>
      <c r="U214" s="356" t="str">
        <f>IF(F214="","",IF(LEFT(B214,1)="B",MID(B214,FIND("x",SUBSTITUTE(B214,"/","x",1))+1,FIND("x",SUBSTITUTE(B214,"/","x",2))-FIND("x",SUBSTITUTE(B214,"/","x",1))-1),MID(B214,FIND("x",SUBSTITUTE(B214,"/","x",2))+1,FIND("x",SUBSTITUTE(B214,"/","x",3))-FIND("x",SUBSTITUTE(B214,"/","x",2))-1)))</f>
        <v>V</v>
      </c>
      <c r="V214" s="356" t="str">
        <f>IF(F214="","",IF(LEFT(B214,1)="B",MID(B214,FIND("-",SUBSTITUTE(B214,"/","-",1))+1,FIND("-",SUBSTITUTE(B214,"/","-",3))-FIND("-",SUBSTITUTE(B214,"/","-",1))-1),SUBSTITUTE(MID(B214,FIND("-",SUBSTITUTE(B214,"/","-",2))+1,FIND("-",SUBSTITUTE(B214,"/","-",4))-FIND("-",SUBSTITUTE(B214,"/","-",2))-1),"P","")))</f>
        <v>V/1</v>
      </c>
      <c r="W214" s="356" t="str">
        <f>IF(F214="","",IF(LEFT(B214,1)="B",IF(LEN(B214)-LEN(SUBSTITUTE(B214,"/",""))=4,LEFT(B214,FIND("x",SUBSTITUTE(B214,"/","x",4))-1),B214),IF(LEN(B214)-LEN(SUBSTITUTE(B214,"/",""))=5,LEFT(B214,FIND("x",SUBSTITUTE(B214,"/","x",5))-1),B214)))</f>
        <v>B/V/1/30</v>
      </c>
      <c r="X214" s="356" t="str">
        <f>IF(F214="","",IF(LEFT(B214,1)="B",IF(F214="","",IF(LEN(B214)-LEN(SUBSTITUTE(B214,"/",""))=4,B214,"-")),IF(LEN(B214)-LEN(SUBSTITUTE(B214,"/",""))=5,B214,"-")))</f>
        <v>-</v>
      </c>
    </row>
    <row r="215" spans="1:24">
      <c r="A215" s="345" t="s">
        <v>780</v>
      </c>
      <c r="B215" s="345" t="s">
        <v>98</v>
      </c>
      <c r="C215" s="346" t="s">
        <v>491</v>
      </c>
      <c r="D215" s="347">
        <v>80148</v>
      </c>
      <c r="E215" s="348">
        <v>4700</v>
      </c>
      <c r="F215" s="345" t="s">
        <v>2069</v>
      </c>
      <c r="G215" s="349">
        <v>400</v>
      </c>
      <c r="H215" s="350">
        <v>400</v>
      </c>
      <c r="I215" s="351"/>
      <c r="J215" s="352" t="str">
        <f>IF(A215="","",A215&amp;" "&amp;B215&amp;" "&amp;TEXT(D215,"00000")&amp;" "&amp;TEXT(E215,"0000")&amp;" "&amp;F215)</f>
        <v>DBFO B/V/1/30 80148 4700 GMMW</v>
      </c>
      <c r="K215" s="352" t="str">
        <f>IF(B215="","",B215&amp;" "&amp;TEXT(D215,"00000")&amp;" "&amp;TEXT(E215,"0000")&amp;" "&amp;F215)</f>
        <v>B/V/1/30 80148 4700 GMMW</v>
      </c>
      <c r="L215" s="353" t="str">
        <f>IF(B215="","",IF(OR(A215="DBFO",A215="OPS",A215="ŚDS",A215="SDS"),"Jednostka","Urząd"))</f>
        <v>Jednostka</v>
      </c>
      <c r="M215" s="353" t="str">
        <f>IF(B215="","",IF(COUNTIF(F215,"*sfue*")&gt;0,"Unijne",IF(COUNTIF(F215,"*BO/*")&gt;0,"BO","Pozostałe")))</f>
        <v>Pozostałe</v>
      </c>
      <c r="N215" s="353" t="str">
        <f>IF(B215="","",IF(COUNTIF(B215,"*/V/*")&gt;0,"Oświatowe","Pozaoświatowe"))</f>
        <v>Oświatowe</v>
      </c>
      <c r="O215" s="353" t="str">
        <f>IF(B215="","",IF(OR(COUNTIF(F215,"GZ*")&gt;0,COUNTIF(F215,"PZ*")&gt;0),"tak","nie"))</f>
        <v>nie</v>
      </c>
      <c r="P215" s="353" t="str">
        <f>IF(B215="","",IF(OR(LEFT(E215,3)="401",LEFT(E215,3)="479",LEFT(E215,3)="474",LEFT(E215,3)="475"),"Wynagrodz.",IF(OR(LEFT(E215,3)="417",LEFT(E215,3)="484"),"Um. zlecenia",IF(OR(LEFT(E215,3)="411",LEFT(E215,3)="412",LEFT(E215,3)="471",LEFT(E215,3)="485"),"Pochodne",IF(OR(LEFT(E215,3)="404",LEFT(E215,3)="480"),"13-tki","Rzeczowe")))))</f>
        <v>Rzeczowe</v>
      </c>
      <c r="Q215" s="353" t="str">
        <f>IF(B215="","",IF(OR(COUNTIF(F215,"FPU*")&gt;0,COUNTIF(F215,"*UU*")&gt;0,COUNTIF(F215,"*UNICEF*")&gt;0),"tak","nie"))</f>
        <v>nie</v>
      </c>
      <c r="R215" s="353" t="str">
        <f>IF(B215="","",IF(OR(COUNTIF(F215,"MW*")&gt;0,COUNTIF(F215,"OF*")&gt;0),"tak","nie"))</f>
        <v>nie</v>
      </c>
      <c r="S215" s="354" t="str">
        <f>IF(F215="","",E215&amp;" "&amp;F215)</f>
        <v>4700 GMMW</v>
      </c>
      <c r="T215" s="355">
        <f>IF(F215="","",VLOOKUP(B215,'Porządk. zadań'!$A$1:$C$673,3,0))</f>
        <v>135</v>
      </c>
      <c r="U215" s="356" t="str">
        <f>IF(F215="","",IF(LEFT(B215,1)="B",MID(B215,FIND("x",SUBSTITUTE(B215,"/","x",1))+1,FIND("x",SUBSTITUTE(B215,"/","x",2))-FIND("x",SUBSTITUTE(B215,"/","x",1))-1),MID(B215,FIND("x",SUBSTITUTE(B215,"/","x",2))+1,FIND("x",SUBSTITUTE(B215,"/","x",3))-FIND("x",SUBSTITUTE(B215,"/","x",2))-1)))</f>
        <v>V</v>
      </c>
      <c r="V215" s="356" t="str">
        <f>IF(F215="","",IF(LEFT(B215,1)="B",MID(B215,FIND("-",SUBSTITUTE(B215,"/","-",1))+1,FIND("-",SUBSTITUTE(B215,"/","-",3))-FIND("-",SUBSTITUTE(B215,"/","-",1))-1),SUBSTITUTE(MID(B215,FIND("-",SUBSTITUTE(B215,"/","-",2))+1,FIND("-",SUBSTITUTE(B215,"/","-",4))-FIND("-",SUBSTITUTE(B215,"/","-",2))-1),"P","")))</f>
        <v>V/1</v>
      </c>
      <c r="W215" s="356" t="str">
        <f>IF(F215="","",IF(LEFT(B215,1)="B",IF(LEN(B215)-LEN(SUBSTITUTE(B215,"/",""))=4,LEFT(B215,FIND("x",SUBSTITUTE(B215,"/","x",4))-1),B215),IF(LEN(B215)-LEN(SUBSTITUTE(B215,"/",""))=5,LEFT(B215,FIND("x",SUBSTITUTE(B215,"/","x",5))-1),B215)))</f>
        <v>B/V/1/30</v>
      </c>
      <c r="X215" s="356" t="str">
        <f>IF(F215="","",IF(LEFT(B215,1)="B",IF(F215="","",IF(LEN(B215)-LEN(SUBSTITUTE(B215,"/",""))=4,B215,"-")),IF(LEN(B215)-LEN(SUBSTITUTE(B215,"/",""))=5,B215,"-")))</f>
        <v>-</v>
      </c>
    </row>
    <row r="216" spans="1:24">
      <c r="A216" s="345" t="s">
        <v>780</v>
      </c>
      <c r="B216" s="345" t="s">
        <v>98</v>
      </c>
      <c r="C216" s="346" t="s">
        <v>491</v>
      </c>
      <c r="D216" s="347">
        <v>80148</v>
      </c>
      <c r="E216" s="348">
        <v>4710</v>
      </c>
      <c r="F216" s="345" t="s">
        <v>2069</v>
      </c>
      <c r="G216" s="349">
        <v>100</v>
      </c>
      <c r="H216" s="350">
        <v>60.1</v>
      </c>
      <c r="I216" s="351"/>
      <c r="J216" s="352" t="str">
        <f>IF(A216="","",A216&amp;" "&amp;B216&amp;" "&amp;TEXT(D216,"00000")&amp;" "&amp;TEXT(E216,"0000")&amp;" "&amp;F216)</f>
        <v>DBFO B/V/1/30 80148 4710 GMMW</v>
      </c>
      <c r="K216" s="352" t="str">
        <f>IF(B216="","",B216&amp;" "&amp;TEXT(D216,"00000")&amp;" "&amp;TEXT(E216,"0000")&amp;" "&amp;F216)</f>
        <v>B/V/1/30 80148 4710 GMMW</v>
      </c>
      <c r="L216" s="353" t="str">
        <f>IF(B216="","",IF(OR(A216="DBFO",A216="OPS",A216="ŚDS",A216="SDS"),"Jednostka","Urząd"))</f>
        <v>Jednostka</v>
      </c>
      <c r="M216" s="353" t="str">
        <f>IF(B216="","",IF(COUNTIF(F216,"*sfue*")&gt;0,"Unijne",IF(COUNTIF(F216,"*BO/*")&gt;0,"BO","Pozostałe")))</f>
        <v>Pozostałe</v>
      </c>
      <c r="N216" s="353" t="str">
        <f>IF(B216="","",IF(COUNTIF(B216,"*/V/*")&gt;0,"Oświatowe","Pozaoświatowe"))</f>
        <v>Oświatowe</v>
      </c>
      <c r="O216" s="353" t="str">
        <f>IF(B216="","",IF(OR(COUNTIF(F216,"GZ*")&gt;0,COUNTIF(F216,"PZ*")&gt;0),"tak","nie"))</f>
        <v>nie</v>
      </c>
      <c r="P216" s="353" t="str">
        <f>IF(B216="","",IF(OR(LEFT(E216,3)="401",LEFT(E216,3)="479",LEFT(E216,3)="474",LEFT(E216,3)="475"),"Wynagrodz.",IF(OR(LEFT(E216,3)="417",LEFT(E216,3)="484"),"Um. zlecenia",IF(OR(LEFT(E216,3)="411",LEFT(E216,3)="412",LEFT(E216,3)="471",LEFT(E216,3)="485"),"Pochodne",IF(OR(LEFT(E216,3)="404",LEFT(E216,3)="480"),"13-tki","Rzeczowe")))))</f>
        <v>Pochodne</v>
      </c>
      <c r="Q216" s="353" t="str">
        <f>IF(B216="","",IF(OR(COUNTIF(F216,"FPU*")&gt;0,COUNTIF(F216,"*UU*")&gt;0,COUNTIF(F216,"*UNICEF*")&gt;0),"tak","nie"))</f>
        <v>nie</v>
      </c>
      <c r="R216" s="353" t="str">
        <f>IF(B216="","",IF(OR(COUNTIF(F216,"MW*")&gt;0,COUNTIF(F216,"OF*")&gt;0),"tak","nie"))</f>
        <v>nie</v>
      </c>
      <c r="S216" s="354" t="str">
        <f>IF(F216="","",E216&amp;" "&amp;F216)</f>
        <v>4710 GMMW</v>
      </c>
      <c r="T216" s="355">
        <f>IF(F216="","",VLOOKUP(B216,'Porządk. zadań'!$A$1:$C$673,3,0))</f>
        <v>135</v>
      </c>
      <c r="U216" s="356" t="str">
        <f>IF(F216="","",IF(LEFT(B216,1)="B",MID(B216,FIND("x",SUBSTITUTE(B216,"/","x",1))+1,FIND("x",SUBSTITUTE(B216,"/","x",2))-FIND("x",SUBSTITUTE(B216,"/","x",1))-1),MID(B216,FIND("x",SUBSTITUTE(B216,"/","x",2))+1,FIND("x",SUBSTITUTE(B216,"/","x",3))-FIND("x",SUBSTITUTE(B216,"/","x",2))-1)))</f>
        <v>V</v>
      </c>
      <c r="V216" s="356" t="str">
        <f>IF(F216="","",IF(LEFT(B216,1)="B",MID(B216,FIND("-",SUBSTITUTE(B216,"/","-",1))+1,FIND("-",SUBSTITUTE(B216,"/","-",3))-FIND("-",SUBSTITUTE(B216,"/","-",1))-1),SUBSTITUTE(MID(B216,FIND("-",SUBSTITUTE(B216,"/","-",2))+1,FIND("-",SUBSTITUTE(B216,"/","-",4))-FIND("-",SUBSTITUTE(B216,"/","-",2))-1),"P","")))</f>
        <v>V/1</v>
      </c>
      <c r="W216" s="356" t="str">
        <f>IF(F216="","",IF(LEFT(B216,1)="B",IF(LEN(B216)-LEN(SUBSTITUTE(B216,"/",""))=4,LEFT(B216,FIND("x",SUBSTITUTE(B216,"/","x",4))-1),B216),IF(LEN(B216)-LEN(SUBSTITUTE(B216,"/",""))=5,LEFT(B216,FIND("x",SUBSTITUTE(B216,"/","x",5))-1),B216)))</f>
        <v>B/V/1/30</v>
      </c>
      <c r="X216" s="356" t="str">
        <f>IF(F216="","",IF(LEFT(B216,1)="B",IF(F216="","",IF(LEN(B216)-LEN(SUBSTITUTE(B216,"/",""))=4,B216,"-")),IF(LEN(B216)-LEN(SUBSTITUTE(B216,"/",""))=5,B216,"-")))</f>
        <v>-</v>
      </c>
    </row>
    <row r="217" spans="1:24">
      <c r="A217" s="345" t="s">
        <v>783</v>
      </c>
      <c r="B217" s="345" t="s">
        <v>100</v>
      </c>
      <c r="C217" s="346" t="s">
        <v>338</v>
      </c>
      <c r="D217" s="348">
        <v>85404</v>
      </c>
      <c r="E217" s="357">
        <v>2540</v>
      </c>
      <c r="F217" s="345" t="s">
        <v>2071</v>
      </c>
      <c r="G217" s="349">
        <v>5105</v>
      </c>
      <c r="H217" s="350">
        <v>5105</v>
      </c>
      <c r="I217" s="351"/>
      <c r="J217" s="352" t="str">
        <f>IF(A217="","",A217&amp;" "&amp;B217&amp;" "&amp;TEXT(D217,"00000")&amp;" "&amp;TEXT(E217,"0000")&amp;" "&amp;F217)</f>
        <v>WOW B/V/1/32 85404 2540 FPUG10</v>
      </c>
      <c r="K217" s="352" t="str">
        <f>IF(B217="","",B217&amp;" "&amp;TEXT(D217,"00000")&amp;" "&amp;TEXT(E217,"0000")&amp;" "&amp;F217)</f>
        <v>B/V/1/32 85404 2540 FPUG10</v>
      </c>
      <c r="L217" s="353" t="str">
        <f>IF(B217="","",IF(OR(A217="DBFO",A217="OPS",A217="ŚDS",A217="SDS"),"Jednostka","Urząd"))</f>
        <v>Urząd</v>
      </c>
      <c r="M217" s="353" t="str">
        <f>IF(B217="","",IF(COUNTIF(F217,"*sfue*")&gt;0,"Unijne",IF(COUNTIF(F217,"*BO/*")&gt;0,"BO","Pozostałe")))</f>
        <v>Pozostałe</v>
      </c>
      <c r="N217" s="353" t="str">
        <f>IF(B217="","",IF(COUNTIF(B217,"*/V/*")&gt;0,"Oświatowe","Pozaoświatowe"))</f>
        <v>Oświatowe</v>
      </c>
      <c r="O217" s="353" t="str">
        <f>IF(B217="","",IF(OR(COUNTIF(F217,"GZ*")&gt;0,COUNTIF(F217,"PZ*")&gt;0),"tak","nie"))</f>
        <v>nie</v>
      </c>
      <c r="P217" s="353" t="str">
        <f>IF(B217="","",IF(OR(LEFT(E217,3)="401",LEFT(E217,3)="479",LEFT(E217,3)="474",LEFT(E217,3)="475"),"Wynagrodz.",IF(OR(LEFT(E217,3)="417",LEFT(E217,3)="484"),"Um. zlecenia",IF(OR(LEFT(E217,3)="411",LEFT(E217,3)="412",LEFT(E217,3)="471",LEFT(E217,3)="485"),"Pochodne",IF(OR(LEFT(E217,3)="404",LEFT(E217,3)="480"),"13-tki","Rzeczowe")))))</f>
        <v>Rzeczowe</v>
      </c>
      <c r="Q217" s="353" t="str">
        <f>IF(B217="","",IF(OR(COUNTIF(F217,"FPU*")&gt;0,COUNTIF(F217,"*UU*")&gt;0,COUNTIF(F217,"*UNICEF*")&gt;0),"tak","nie"))</f>
        <v>tak</v>
      </c>
      <c r="R217" s="353" t="str">
        <f>IF(B217="","",IF(OR(COUNTIF(F217,"MW*")&gt;0,COUNTIF(F217,"OF*")&gt;0),"tak","nie"))</f>
        <v>nie</v>
      </c>
      <c r="S217" s="354" t="str">
        <f>IF(F217="","",E217&amp;" "&amp;F217)</f>
        <v>2540 FPUG10</v>
      </c>
      <c r="T217" s="355">
        <f>IF(F217="","",VLOOKUP(B217,'Porządk. zadań'!$A$1:$C$673,3,0))</f>
        <v>136</v>
      </c>
      <c r="U217" s="356" t="str">
        <f>IF(F217="","",IF(LEFT(B217,1)="B",MID(B217,FIND("x",SUBSTITUTE(B217,"/","x",1))+1,FIND("x",SUBSTITUTE(B217,"/","x",2))-FIND("x",SUBSTITUTE(B217,"/","x",1))-1),MID(B217,FIND("x",SUBSTITUTE(B217,"/","x",2))+1,FIND("x",SUBSTITUTE(B217,"/","x",3))-FIND("x",SUBSTITUTE(B217,"/","x",2))-1)))</f>
        <v>V</v>
      </c>
      <c r="V217" s="356" t="str">
        <f>IF(F217="","",IF(LEFT(B217,1)="B",MID(B217,FIND("-",SUBSTITUTE(B217,"/","-",1))+1,FIND("-",SUBSTITUTE(B217,"/","-",3))-FIND("-",SUBSTITUTE(B217,"/","-",1))-1),SUBSTITUTE(MID(B217,FIND("-",SUBSTITUTE(B217,"/","-",2))+1,FIND("-",SUBSTITUTE(B217,"/","-",4))-FIND("-",SUBSTITUTE(B217,"/","-",2))-1),"P","")))</f>
        <v>V/1</v>
      </c>
      <c r="W217" s="356" t="str">
        <f>IF(F217="","",IF(LEFT(B217,1)="B",IF(LEN(B217)-LEN(SUBSTITUTE(B217,"/",""))=4,LEFT(B217,FIND("x",SUBSTITUTE(B217,"/","x",4))-1),B217),IF(LEN(B217)-LEN(SUBSTITUTE(B217,"/",""))=5,LEFT(B217,FIND("x",SUBSTITUTE(B217,"/","x",5))-1),B217)))</f>
        <v>B/V/1/32</v>
      </c>
      <c r="X217" s="356" t="str">
        <f>IF(F217="","",IF(LEFT(B217,1)="B",IF(F217="","",IF(LEN(B217)-LEN(SUBSTITUTE(B217,"/",""))=4,B217,"-")),IF(LEN(B217)-LEN(SUBSTITUTE(B217,"/",""))=5,B217,"-")))</f>
        <v>-</v>
      </c>
    </row>
    <row r="218" spans="1:24">
      <c r="A218" s="345" t="s">
        <v>783</v>
      </c>
      <c r="B218" s="345" t="s">
        <v>100</v>
      </c>
      <c r="C218" s="346" t="s">
        <v>338</v>
      </c>
      <c r="D218" s="348">
        <v>85404</v>
      </c>
      <c r="E218" s="357">
        <v>2540</v>
      </c>
      <c r="F218" s="345" t="s">
        <v>2069</v>
      </c>
      <c r="G218" s="349">
        <v>1700807</v>
      </c>
      <c r="H218" s="350">
        <v>1700805.03</v>
      </c>
      <c r="I218" s="351"/>
      <c r="J218" s="352" t="str">
        <f>IF(A218="","",A218&amp;" "&amp;B218&amp;" "&amp;TEXT(D218,"00000")&amp;" "&amp;TEXT(E218,"0000")&amp;" "&amp;F218)</f>
        <v>WOW B/V/1/32 85404 2540 GMMW</v>
      </c>
      <c r="K218" s="352" t="str">
        <f>IF(B218="","",B218&amp;" "&amp;TEXT(D218,"00000")&amp;" "&amp;TEXT(E218,"0000")&amp;" "&amp;F218)</f>
        <v>B/V/1/32 85404 2540 GMMW</v>
      </c>
      <c r="L218" s="353" t="str">
        <f>IF(B218="","",IF(OR(A218="DBFO",A218="OPS",A218="ŚDS",A218="SDS"),"Jednostka","Urząd"))</f>
        <v>Urząd</v>
      </c>
      <c r="M218" s="353" t="str">
        <f>IF(B218="","",IF(COUNTIF(F218,"*sfue*")&gt;0,"Unijne",IF(COUNTIF(F218,"*BO/*")&gt;0,"BO","Pozostałe")))</f>
        <v>Pozostałe</v>
      </c>
      <c r="N218" s="353" t="str">
        <f>IF(B218="","",IF(COUNTIF(B218,"*/V/*")&gt;0,"Oświatowe","Pozaoświatowe"))</f>
        <v>Oświatowe</v>
      </c>
      <c r="O218" s="353" t="str">
        <f>IF(B218="","",IF(OR(COUNTIF(F218,"GZ*")&gt;0,COUNTIF(F218,"PZ*")&gt;0),"tak","nie"))</f>
        <v>nie</v>
      </c>
      <c r="P218" s="353" t="str">
        <f>IF(B218="","",IF(OR(LEFT(E218,3)="401",LEFT(E218,3)="479",LEFT(E218,3)="474",LEFT(E218,3)="475"),"Wynagrodz.",IF(OR(LEFT(E218,3)="417",LEFT(E218,3)="484"),"Um. zlecenia",IF(OR(LEFT(E218,3)="411",LEFT(E218,3)="412",LEFT(E218,3)="471",LEFT(E218,3)="485"),"Pochodne",IF(OR(LEFT(E218,3)="404",LEFT(E218,3)="480"),"13-tki","Rzeczowe")))))</f>
        <v>Rzeczowe</v>
      </c>
      <c r="Q218" s="353" t="str">
        <f>IF(B218="","",IF(OR(COUNTIF(F218,"FPU*")&gt;0,COUNTIF(F218,"*UU*")&gt;0,COUNTIF(F218,"*UNICEF*")&gt;0),"tak","nie"))</f>
        <v>nie</v>
      </c>
      <c r="R218" s="353" t="str">
        <f>IF(B218="","",IF(OR(COUNTIF(F218,"MW*")&gt;0,COUNTIF(F218,"OF*")&gt;0),"tak","nie"))</f>
        <v>nie</v>
      </c>
      <c r="S218" s="354" t="str">
        <f>IF(F218="","",E218&amp;" "&amp;F218)</f>
        <v>2540 GMMW</v>
      </c>
      <c r="T218" s="355">
        <f>IF(F218="","",VLOOKUP(B218,'Porządk. zadań'!$A$1:$C$673,3,0))</f>
        <v>136</v>
      </c>
      <c r="U218" s="356" t="str">
        <f>IF(F218="","",IF(LEFT(B218,1)="B",MID(B218,FIND("x",SUBSTITUTE(B218,"/","x",1))+1,FIND("x",SUBSTITUTE(B218,"/","x",2))-FIND("x",SUBSTITUTE(B218,"/","x",1))-1),MID(B218,FIND("x",SUBSTITUTE(B218,"/","x",2))+1,FIND("x",SUBSTITUTE(B218,"/","x",3))-FIND("x",SUBSTITUTE(B218,"/","x",2))-1)))</f>
        <v>V</v>
      </c>
      <c r="V218" s="356" t="str">
        <f>IF(F218="","",IF(LEFT(B218,1)="B",MID(B218,FIND("-",SUBSTITUTE(B218,"/","-",1))+1,FIND("-",SUBSTITUTE(B218,"/","-",3))-FIND("-",SUBSTITUTE(B218,"/","-",1))-1),SUBSTITUTE(MID(B218,FIND("-",SUBSTITUTE(B218,"/","-",2))+1,FIND("-",SUBSTITUTE(B218,"/","-",4))-FIND("-",SUBSTITUTE(B218,"/","-",2))-1),"P","")))</f>
        <v>V/1</v>
      </c>
      <c r="W218" s="356" t="str">
        <f>IF(F218="","",IF(LEFT(B218,1)="B",IF(LEN(B218)-LEN(SUBSTITUTE(B218,"/",""))=4,LEFT(B218,FIND("x",SUBSTITUTE(B218,"/","x",4))-1),B218),IF(LEN(B218)-LEN(SUBSTITUTE(B218,"/",""))=5,LEFT(B218,FIND("x",SUBSTITUTE(B218,"/","x",5))-1),B218)))</f>
        <v>B/V/1/32</v>
      </c>
      <c r="X218" s="356" t="str">
        <f>IF(F218="","",IF(LEFT(B218,1)="B",IF(F218="","",IF(LEN(B218)-LEN(SUBSTITUTE(B218,"/",""))=4,B218,"-")),IF(LEN(B218)-LEN(SUBSTITUTE(B218,"/",""))=5,B218,"-")))</f>
        <v>-</v>
      </c>
    </row>
    <row r="219" spans="1:24">
      <c r="A219" s="345" t="s">
        <v>783</v>
      </c>
      <c r="B219" s="345" t="s">
        <v>100</v>
      </c>
      <c r="C219" s="346" t="s">
        <v>338</v>
      </c>
      <c r="D219" s="348">
        <v>85404</v>
      </c>
      <c r="E219" s="357">
        <v>2590</v>
      </c>
      <c r="F219" s="345" t="s">
        <v>2069</v>
      </c>
      <c r="G219" s="349">
        <v>24500</v>
      </c>
      <c r="H219" s="350">
        <v>24096.94</v>
      </c>
      <c r="I219" s="351"/>
      <c r="J219" s="352" t="str">
        <f>IF(A219="","",A219&amp;" "&amp;B219&amp;" "&amp;TEXT(D219,"00000")&amp;" "&amp;TEXT(E219,"0000")&amp;" "&amp;F219)</f>
        <v>WOW B/V/1/32 85404 2590 GMMW</v>
      </c>
      <c r="K219" s="352" t="str">
        <f>IF(B219="","",B219&amp;" "&amp;TEXT(D219,"00000")&amp;" "&amp;TEXT(E219,"0000")&amp;" "&amp;F219)</f>
        <v>B/V/1/32 85404 2590 GMMW</v>
      </c>
      <c r="L219" s="353" t="str">
        <f>IF(B219="","",IF(OR(A219="DBFO",A219="OPS",A219="ŚDS",A219="SDS"),"Jednostka","Urząd"))</f>
        <v>Urząd</v>
      </c>
      <c r="M219" s="353" t="str">
        <f>IF(B219="","",IF(COUNTIF(F219,"*sfue*")&gt;0,"Unijne",IF(COUNTIF(F219,"*BO/*")&gt;0,"BO","Pozostałe")))</f>
        <v>Pozostałe</v>
      </c>
      <c r="N219" s="353" t="str">
        <f>IF(B219="","",IF(COUNTIF(B219,"*/V/*")&gt;0,"Oświatowe","Pozaoświatowe"))</f>
        <v>Oświatowe</v>
      </c>
      <c r="O219" s="353" t="str">
        <f>IF(B219="","",IF(OR(COUNTIF(F219,"GZ*")&gt;0,COUNTIF(F219,"PZ*")&gt;0),"tak","nie"))</f>
        <v>nie</v>
      </c>
      <c r="P219" s="353" t="str">
        <f>IF(B219="","",IF(OR(LEFT(E219,3)="401",LEFT(E219,3)="479",LEFT(E219,3)="474",LEFT(E219,3)="475"),"Wynagrodz.",IF(OR(LEFT(E219,3)="417",LEFT(E219,3)="484"),"Um. zlecenia",IF(OR(LEFT(E219,3)="411",LEFT(E219,3)="412",LEFT(E219,3)="471",LEFT(E219,3)="485"),"Pochodne",IF(OR(LEFT(E219,3)="404",LEFT(E219,3)="480"),"13-tki","Rzeczowe")))))</f>
        <v>Rzeczowe</v>
      </c>
      <c r="Q219" s="353" t="str">
        <f>IF(B219="","",IF(OR(COUNTIF(F219,"FPU*")&gt;0,COUNTIF(F219,"*UU*")&gt;0,COUNTIF(F219,"*UNICEF*")&gt;0),"tak","nie"))</f>
        <v>nie</v>
      </c>
      <c r="R219" s="353" t="str">
        <f>IF(B219="","",IF(OR(COUNTIF(F219,"MW*")&gt;0,COUNTIF(F219,"OF*")&gt;0),"tak","nie"))</f>
        <v>nie</v>
      </c>
      <c r="S219" s="354" t="str">
        <f>IF(F219="","",E219&amp;" "&amp;F219)</f>
        <v>2590 GMMW</v>
      </c>
      <c r="T219" s="355">
        <f>IF(F219="","",VLOOKUP(B219,'Porządk. zadań'!$A$1:$C$673,3,0))</f>
        <v>136</v>
      </c>
      <c r="U219" s="356" t="str">
        <f>IF(F219="","",IF(LEFT(B219,1)="B",MID(B219,FIND("x",SUBSTITUTE(B219,"/","x",1))+1,FIND("x",SUBSTITUTE(B219,"/","x",2))-FIND("x",SUBSTITUTE(B219,"/","x",1))-1),MID(B219,FIND("x",SUBSTITUTE(B219,"/","x",2))+1,FIND("x",SUBSTITUTE(B219,"/","x",3))-FIND("x",SUBSTITUTE(B219,"/","x",2))-1)))</f>
        <v>V</v>
      </c>
      <c r="V219" s="356" t="str">
        <f>IF(F219="","",IF(LEFT(B219,1)="B",MID(B219,FIND("-",SUBSTITUTE(B219,"/","-",1))+1,FIND("-",SUBSTITUTE(B219,"/","-",3))-FIND("-",SUBSTITUTE(B219,"/","-",1))-1),SUBSTITUTE(MID(B219,FIND("-",SUBSTITUTE(B219,"/","-",2))+1,FIND("-",SUBSTITUTE(B219,"/","-",4))-FIND("-",SUBSTITUTE(B219,"/","-",2))-1),"P","")))</f>
        <v>V/1</v>
      </c>
      <c r="W219" s="356" t="str">
        <f>IF(F219="","",IF(LEFT(B219,1)="B",IF(LEN(B219)-LEN(SUBSTITUTE(B219,"/",""))=4,LEFT(B219,FIND("x",SUBSTITUTE(B219,"/","x",4))-1),B219),IF(LEN(B219)-LEN(SUBSTITUTE(B219,"/",""))=5,LEFT(B219,FIND("x",SUBSTITUTE(B219,"/","x",5))-1),B219)))</f>
        <v>B/V/1/32</v>
      </c>
      <c r="X219" s="356" t="str">
        <f>IF(F219="","",IF(LEFT(B219,1)="B",IF(F219="","",IF(LEN(B219)-LEN(SUBSTITUTE(B219,"/",""))=4,B219,"-")),IF(LEN(B219)-LEN(SUBSTITUTE(B219,"/",""))=5,B219,"-")))</f>
        <v>-</v>
      </c>
    </row>
    <row r="220" spans="1:24">
      <c r="A220" s="345" t="s">
        <v>780</v>
      </c>
      <c r="B220" s="345" t="s">
        <v>100</v>
      </c>
      <c r="C220" s="346" t="s">
        <v>338</v>
      </c>
      <c r="D220" s="347">
        <v>85404</v>
      </c>
      <c r="E220" s="348">
        <v>4110</v>
      </c>
      <c r="F220" s="345" t="s">
        <v>2069</v>
      </c>
      <c r="G220" s="349">
        <v>151200</v>
      </c>
      <c r="H220" s="350">
        <v>151200</v>
      </c>
      <c r="I220" s="351"/>
      <c r="J220" s="352" t="str">
        <f>IF(A220="","",A220&amp;" "&amp;B220&amp;" "&amp;TEXT(D220,"00000")&amp;" "&amp;TEXT(E220,"0000")&amp;" "&amp;F220)</f>
        <v>DBFO B/V/1/32 85404 4110 GMMW</v>
      </c>
      <c r="K220" s="352" t="str">
        <f>IF(B220="","",B220&amp;" "&amp;TEXT(D220,"00000")&amp;" "&amp;TEXT(E220,"0000")&amp;" "&amp;F220)</f>
        <v>B/V/1/32 85404 4110 GMMW</v>
      </c>
      <c r="L220" s="353" t="str">
        <f>IF(B220="","",IF(OR(A220="DBFO",A220="OPS",A220="ŚDS",A220="SDS"),"Jednostka","Urząd"))</f>
        <v>Jednostka</v>
      </c>
      <c r="M220" s="353" t="str">
        <f>IF(B220="","",IF(COUNTIF(F220,"*sfue*")&gt;0,"Unijne",IF(COUNTIF(F220,"*BO/*")&gt;0,"BO","Pozostałe")))</f>
        <v>Pozostałe</v>
      </c>
      <c r="N220" s="353" t="str">
        <f>IF(B220="","",IF(COUNTIF(B220,"*/V/*")&gt;0,"Oświatowe","Pozaoświatowe"))</f>
        <v>Oświatowe</v>
      </c>
      <c r="O220" s="353" t="str">
        <f>IF(B220="","",IF(OR(COUNTIF(F220,"GZ*")&gt;0,COUNTIF(F220,"PZ*")&gt;0),"tak","nie"))</f>
        <v>nie</v>
      </c>
      <c r="P220" s="353" t="str">
        <f>IF(B220="","",IF(OR(LEFT(E220,3)="401",LEFT(E220,3)="479",LEFT(E220,3)="474",LEFT(E220,3)="475"),"Wynagrodz.",IF(OR(LEFT(E220,3)="417",LEFT(E220,3)="484"),"Um. zlecenia",IF(OR(LEFT(E220,3)="411",LEFT(E220,3)="412",LEFT(E220,3)="471",LEFT(E220,3)="485"),"Pochodne",IF(OR(LEFT(E220,3)="404",LEFT(E220,3)="480"),"13-tki","Rzeczowe")))))</f>
        <v>Pochodne</v>
      </c>
      <c r="Q220" s="353" t="str">
        <f>IF(B220="","",IF(OR(COUNTIF(F220,"FPU*")&gt;0,COUNTIF(F220,"*UU*")&gt;0,COUNTIF(F220,"*UNICEF*")&gt;0),"tak","nie"))</f>
        <v>nie</v>
      </c>
      <c r="R220" s="353" t="str">
        <f>IF(B220="","",IF(OR(COUNTIF(F220,"MW*")&gt;0,COUNTIF(F220,"OF*")&gt;0),"tak","nie"))</f>
        <v>nie</v>
      </c>
      <c r="S220" s="354" t="str">
        <f>IF(F220="","",E220&amp;" "&amp;F220)</f>
        <v>4110 GMMW</v>
      </c>
      <c r="T220" s="355">
        <f>IF(F220="","",VLOOKUP(B220,'Porządk. zadań'!$A$1:$C$673,3,0))</f>
        <v>136</v>
      </c>
      <c r="U220" s="356" t="str">
        <f>IF(F220="","",IF(LEFT(B220,1)="B",MID(B220,FIND("x",SUBSTITUTE(B220,"/","x",1))+1,FIND("x",SUBSTITUTE(B220,"/","x",2))-FIND("x",SUBSTITUTE(B220,"/","x",1))-1),MID(B220,FIND("x",SUBSTITUTE(B220,"/","x",2))+1,FIND("x",SUBSTITUTE(B220,"/","x",3))-FIND("x",SUBSTITUTE(B220,"/","x",2))-1)))</f>
        <v>V</v>
      </c>
      <c r="V220" s="356" t="str">
        <f>IF(F220="","",IF(LEFT(B220,1)="B",MID(B220,FIND("-",SUBSTITUTE(B220,"/","-",1))+1,FIND("-",SUBSTITUTE(B220,"/","-",3))-FIND("-",SUBSTITUTE(B220,"/","-",1))-1),SUBSTITUTE(MID(B220,FIND("-",SUBSTITUTE(B220,"/","-",2))+1,FIND("-",SUBSTITUTE(B220,"/","-",4))-FIND("-",SUBSTITUTE(B220,"/","-",2))-1),"P","")))</f>
        <v>V/1</v>
      </c>
      <c r="W220" s="356" t="str">
        <f>IF(F220="","",IF(LEFT(B220,1)="B",IF(LEN(B220)-LEN(SUBSTITUTE(B220,"/",""))=4,LEFT(B220,FIND("x",SUBSTITUTE(B220,"/","x",4))-1),B220),IF(LEN(B220)-LEN(SUBSTITUTE(B220,"/",""))=5,LEFT(B220,FIND("x",SUBSTITUTE(B220,"/","x",5))-1),B220)))</f>
        <v>B/V/1/32</v>
      </c>
      <c r="X220" s="356" t="str">
        <f>IF(F220="","",IF(LEFT(B220,1)="B",IF(F220="","",IF(LEN(B220)-LEN(SUBSTITUTE(B220,"/",""))=4,B220,"-")),IF(LEN(B220)-LEN(SUBSTITUTE(B220,"/",""))=5,B220,"-")))</f>
        <v>-</v>
      </c>
    </row>
    <row r="221" spans="1:24">
      <c r="A221" s="345" t="s">
        <v>780</v>
      </c>
      <c r="B221" s="345" t="s">
        <v>100</v>
      </c>
      <c r="C221" s="346" t="s">
        <v>338</v>
      </c>
      <c r="D221" s="348">
        <v>85404</v>
      </c>
      <c r="E221" s="357">
        <v>4120</v>
      </c>
      <c r="F221" s="345" t="s">
        <v>2069</v>
      </c>
      <c r="G221" s="349">
        <v>17460</v>
      </c>
      <c r="H221" s="350">
        <v>17460</v>
      </c>
      <c r="I221" s="351"/>
      <c r="J221" s="352" t="str">
        <f>IF(A221="","",A221&amp;" "&amp;B221&amp;" "&amp;TEXT(D221,"00000")&amp;" "&amp;TEXT(E221,"0000")&amp;" "&amp;F221)</f>
        <v>DBFO B/V/1/32 85404 4120 GMMW</v>
      </c>
      <c r="K221" s="352" t="str">
        <f>IF(B221="","",B221&amp;" "&amp;TEXT(D221,"00000")&amp;" "&amp;TEXT(E221,"0000")&amp;" "&amp;F221)</f>
        <v>B/V/1/32 85404 4120 GMMW</v>
      </c>
      <c r="L221" s="353" t="str">
        <f>IF(B221="","",IF(OR(A221="DBFO",A221="OPS",A221="ŚDS",A221="SDS"),"Jednostka","Urząd"))</f>
        <v>Jednostka</v>
      </c>
      <c r="M221" s="353" t="str">
        <f>IF(B221="","",IF(COUNTIF(F221,"*sfue*")&gt;0,"Unijne",IF(COUNTIF(F221,"*BO/*")&gt;0,"BO","Pozostałe")))</f>
        <v>Pozostałe</v>
      </c>
      <c r="N221" s="353" t="str">
        <f>IF(B221="","",IF(COUNTIF(B221,"*/V/*")&gt;0,"Oświatowe","Pozaoświatowe"))</f>
        <v>Oświatowe</v>
      </c>
      <c r="O221" s="353" t="str">
        <f>IF(B221="","",IF(OR(COUNTIF(F221,"GZ*")&gt;0,COUNTIF(F221,"PZ*")&gt;0),"tak","nie"))</f>
        <v>nie</v>
      </c>
      <c r="P221" s="353" t="str">
        <f>IF(B221="","",IF(OR(LEFT(E221,3)="401",LEFT(E221,3)="479",LEFT(E221,3)="474",LEFT(E221,3)="475"),"Wynagrodz.",IF(OR(LEFT(E221,3)="417",LEFT(E221,3)="484"),"Um. zlecenia",IF(OR(LEFT(E221,3)="411",LEFT(E221,3)="412",LEFT(E221,3)="471",LEFT(E221,3)="485"),"Pochodne",IF(OR(LEFT(E221,3)="404",LEFT(E221,3)="480"),"13-tki","Rzeczowe")))))</f>
        <v>Pochodne</v>
      </c>
      <c r="Q221" s="353" t="str">
        <f>IF(B221="","",IF(OR(COUNTIF(F221,"FPU*")&gt;0,COUNTIF(F221,"*UU*")&gt;0,COUNTIF(F221,"*UNICEF*")&gt;0),"tak","nie"))</f>
        <v>nie</v>
      </c>
      <c r="R221" s="353" t="str">
        <f>IF(B221="","",IF(OR(COUNTIF(F221,"MW*")&gt;0,COUNTIF(F221,"OF*")&gt;0),"tak","nie"))</f>
        <v>nie</v>
      </c>
      <c r="S221" s="354" t="str">
        <f>IF(F221="","",E221&amp;" "&amp;F221)</f>
        <v>4120 GMMW</v>
      </c>
      <c r="T221" s="355">
        <f>IF(F221="","",VLOOKUP(B221,'Porządk. zadań'!$A$1:$C$673,3,0))</f>
        <v>136</v>
      </c>
      <c r="U221" s="356" t="str">
        <f>IF(F221="","",IF(LEFT(B221,1)="B",MID(B221,FIND("x",SUBSTITUTE(B221,"/","x",1))+1,FIND("x",SUBSTITUTE(B221,"/","x",2))-FIND("x",SUBSTITUTE(B221,"/","x",1))-1),MID(B221,FIND("x",SUBSTITUTE(B221,"/","x",2))+1,FIND("x",SUBSTITUTE(B221,"/","x",3))-FIND("x",SUBSTITUTE(B221,"/","x",2))-1)))</f>
        <v>V</v>
      </c>
      <c r="V221" s="356" t="str">
        <f>IF(F221="","",IF(LEFT(B221,1)="B",MID(B221,FIND("-",SUBSTITUTE(B221,"/","-",1))+1,FIND("-",SUBSTITUTE(B221,"/","-",3))-FIND("-",SUBSTITUTE(B221,"/","-",1))-1),SUBSTITUTE(MID(B221,FIND("-",SUBSTITUTE(B221,"/","-",2))+1,FIND("-",SUBSTITUTE(B221,"/","-",4))-FIND("-",SUBSTITUTE(B221,"/","-",2))-1),"P","")))</f>
        <v>V/1</v>
      </c>
      <c r="W221" s="356" t="str">
        <f>IF(F221="","",IF(LEFT(B221,1)="B",IF(LEN(B221)-LEN(SUBSTITUTE(B221,"/",""))=4,LEFT(B221,FIND("x",SUBSTITUTE(B221,"/","x",4))-1),B221),IF(LEN(B221)-LEN(SUBSTITUTE(B221,"/",""))=5,LEFT(B221,FIND("x",SUBSTITUTE(B221,"/","x",5))-1),B221)))</f>
        <v>B/V/1/32</v>
      </c>
      <c r="X221" s="356" t="str">
        <f>IF(F221="","",IF(LEFT(B221,1)="B",IF(F221="","",IF(LEN(B221)-LEN(SUBSTITUTE(B221,"/",""))=4,B221,"-")),IF(LEN(B221)-LEN(SUBSTITUTE(B221,"/",""))=5,B221,"-")))</f>
        <v>-</v>
      </c>
    </row>
    <row r="222" spans="1:24">
      <c r="A222" s="345" t="s">
        <v>780</v>
      </c>
      <c r="B222" s="345" t="s">
        <v>100</v>
      </c>
      <c r="C222" s="346" t="s">
        <v>338</v>
      </c>
      <c r="D222" s="347">
        <v>85404</v>
      </c>
      <c r="E222" s="348">
        <v>4210</v>
      </c>
      <c r="F222" s="345" t="s">
        <v>2069</v>
      </c>
      <c r="G222" s="349">
        <v>4000</v>
      </c>
      <c r="H222" s="350">
        <v>4000</v>
      </c>
      <c r="I222" s="351"/>
      <c r="J222" s="352" t="str">
        <f>IF(A222="","",A222&amp;" "&amp;B222&amp;" "&amp;TEXT(D222,"00000")&amp;" "&amp;TEXT(E222,"0000")&amp;" "&amp;F222)</f>
        <v>DBFO B/V/1/32 85404 4210 GMMW</v>
      </c>
      <c r="K222" s="352" t="str">
        <f>IF(B222="","",B222&amp;" "&amp;TEXT(D222,"00000")&amp;" "&amp;TEXT(E222,"0000")&amp;" "&amp;F222)</f>
        <v>B/V/1/32 85404 4210 GMMW</v>
      </c>
      <c r="L222" s="353" t="str">
        <f>IF(B222="","",IF(OR(A222="DBFO",A222="OPS",A222="ŚDS",A222="SDS"),"Jednostka","Urząd"))</f>
        <v>Jednostka</v>
      </c>
      <c r="M222" s="353" t="str">
        <f>IF(B222="","",IF(COUNTIF(F222,"*sfue*")&gt;0,"Unijne",IF(COUNTIF(F222,"*BO/*")&gt;0,"BO","Pozostałe")))</f>
        <v>Pozostałe</v>
      </c>
      <c r="N222" s="353" t="str">
        <f>IF(B222="","",IF(COUNTIF(B222,"*/V/*")&gt;0,"Oświatowe","Pozaoświatowe"))</f>
        <v>Oświatowe</v>
      </c>
      <c r="O222" s="353" t="str">
        <f>IF(B222="","",IF(OR(COUNTIF(F222,"GZ*")&gt;0,COUNTIF(F222,"PZ*")&gt;0),"tak","nie"))</f>
        <v>nie</v>
      </c>
      <c r="P222" s="353" t="str">
        <f>IF(B222="","",IF(OR(LEFT(E222,3)="401",LEFT(E222,3)="479",LEFT(E222,3)="474",LEFT(E222,3)="475"),"Wynagrodz.",IF(OR(LEFT(E222,3)="417",LEFT(E222,3)="484"),"Um. zlecenia",IF(OR(LEFT(E222,3)="411",LEFT(E222,3)="412",LEFT(E222,3)="471",LEFT(E222,3)="485"),"Pochodne",IF(OR(LEFT(E222,3)="404",LEFT(E222,3)="480"),"13-tki","Rzeczowe")))))</f>
        <v>Rzeczowe</v>
      </c>
      <c r="Q222" s="353" t="str">
        <f>IF(B222="","",IF(OR(COUNTIF(F222,"FPU*")&gt;0,COUNTIF(F222,"*UU*")&gt;0,COUNTIF(F222,"*UNICEF*")&gt;0),"tak","nie"))</f>
        <v>nie</v>
      </c>
      <c r="R222" s="353" t="str">
        <f>IF(B222="","",IF(OR(COUNTIF(F222,"MW*")&gt;0,COUNTIF(F222,"OF*")&gt;0),"tak","nie"))</f>
        <v>nie</v>
      </c>
      <c r="S222" s="354" t="str">
        <f>IF(F222="","",E222&amp;" "&amp;F222)</f>
        <v>4210 GMMW</v>
      </c>
      <c r="T222" s="355">
        <f>IF(F222="","",VLOOKUP(B222,'Porządk. zadań'!$A$1:$C$673,3,0))</f>
        <v>136</v>
      </c>
      <c r="U222" s="356" t="str">
        <f>IF(F222="","",IF(LEFT(B222,1)="B",MID(B222,FIND("x",SUBSTITUTE(B222,"/","x",1))+1,FIND("x",SUBSTITUTE(B222,"/","x",2))-FIND("x",SUBSTITUTE(B222,"/","x",1))-1),MID(B222,FIND("x",SUBSTITUTE(B222,"/","x",2))+1,FIND("x",SUBSTITUTE(B222,"/","x",3))-FIND("x",SUBSTITUTE(B222,"/","x",2))-1)))</f>
        <v>V</v>
      </c>
      <c r="V222" s="356" t="str">
        <f>IF(F222="","",IF(LEFT(B222,1)="B",MID(B222,FIND("-",SUBSTITUTE(B222,"/","-",1))+1,FIND("-",SUBSTITUTE(B222,"/","-",3))-FIND("-",SUBSTITUTE(B222,"/","-",1))-1),SUBSTITUTE(MID(B222,FIND("-",SUBSTITUTE(B222,"/","-",2))+1,FIND("-",SUBSTITUTE(B222,"/","-",4))-FIND("-",SUBSTITUTE(B222,"/","-",2))-1),"P","")))</f>
        <v>V/1</v>
      </c>
      <c r="W222" s="356" t="str">
        <f>IF(F222="","",IF(LEFT(B222,1)="B",IF(LEN(B222)-LEN(SUBSTITUTE(B222,"/",""))=4,LEFT(B222,FIND("x",SUBSTITUTE(B222,"/","x",4))-1),B222),IF(LEN(B222)-LEN(SUBSTITUTE(B222,"/",""))=5,LEFT(B222,FIND("x",SUBSTITUTE(B222,"/","x",5))-1),B222)))</f>
        <v>B/V/1/32</v>
      </c>
      <c r="X222" s="356" t="str">
        <f>IF(F222="","",IF(LEFT(B222,1)="B",IF(F222="","",IF(LEN(B222)-LEN(SUBSTITUTE(B222,"/",""))=4,B222,"-")),IF(LEN(B222)-LEN(SUBSTITUTE(B222,"/",""))=5,B222,"-")))</f>
        <v>-</v>
      </c>
    </row>
    <row r="223" spans="1:24">
      <c r="A223" s="345" t="s">
        <v>780</v>
      </c>
      <c r="B223" s="345" t="s">
        <v>100</v>
      </c>
      <c r="C223" s="346" t="s">
        <v>338</v>
      </c>
      <c r="D223" s="347">
        <v>85404</v>
      </c>
      <c r="E223" s="348">
        <v>4240</v>
      </c>
      <c r="F223" s="345" t="s">
        <v>2069</v>
      </c>
      <c r="G223" s="349">
        <v>33800</v>
      </c>
      <c r="H223" s="350">
        <v>33796.19</v>
      </c>
      <c r="I223" s="351"/>
      <c r="J223" s="352" t="str">
        <f>IF(A223="","",A223&amp;" "&amp;B223&amp;" "&amp;TEXT(D223,"00000")&amp;" "&amp;TEXT(E223,"0000")&amp;" "&amp;F223)</f>
        <v>DBFO B/V/1/32 85404 4240 GMMW</v>
      </c>
      <c r="K223" s="352" t="str">
        <f>IF(B223="","",B223&amp;" "&amp;TEXT(D223,"00000")&amp;" "&amp;TEXT(E223,"0000")&amp;" "&amp;F223)</f>
        <v>B/V/1/32 85404 4240 GMMW</v>
      </c>
      <c r="L223" s="353" t="str">
        <f>IF(B223="","",IF(OR(A223="DBFO",A223="OPS",A223="ŚDS",A223="SDS"),"Jednostka","Urząd"))</f>
        <v>Jednostka</v>
      </c>
      <c r="M223" s="353" t="str">
        <f>IF(B223="","",IF(COUNTIF(F223,"*sfue*")&gt;0,"Unijne",IF(COUNTIF(F223,"*BO/*")&gt;0,"BO","Pozostałe")))</f>
        <v>Pozostałe</v>
      </c>
      <c r="N223" s="353" t="str">
        <f>IF(B223="","",IF(COUNTIF(B223,"*/V/*")&gt;0,"Oświatowe","Pozaoświatowe"))</f>
        <v>Oświatowe</v>
      </c>
      <c r="O223" s="353" t="str">
        <f>IF(B223="","",IF(OR(COUNTIF(F223,"GZ*")&gt;0,COUNTIF(F223,"PZ*")&gt;0),"tak","nie"))</f>
        <v>nie</v>
      </c>
      <c r="P223" s="353" t="str">
        <f>IF(B223="","",IF(OR(LEFT(E223,3)="401",LEFT(E223,3)="479",LEFT(E223,3)="474",LEFT(E223,3)="475"),"Wynagrodz.",IF(OR(LEFT(E223,3)="417",LEFT(E223,3)="484"),"Um. zlecenia",IF(OR(LEFT(E223,3)="411",LEFT(E223,3)="412",LEFT(E223,3)="471",LEFT(E223,3)="485"),"Pochodne",IF(OR(LEFT(E223,3)="404",LEFT(E223,3)="480"),"13-tki","Rzeczowe")))))</f>
        <v>Rzeczowe</v>
      </c>
      <c r="Q223" s="353" t="str">
        <f>IF(B223="","",IF(OR(COUNTIF(F223,"FPU*")&gt;0,COUNTIF(F223,"*UU*")&gt;0,COUNTIF(F223,"*UNICEF*")&gt;0),"tak","nie"))</f>
        <v>nie</v>
      </c>
      <c r="R223" s="353" t="str">
        <f>IF(B223="","",IF(OR(COUNTIF(F223,"MW*")&gt;0,COUNTIF(F223,"OF*")&gt;0),"tak","nie"))</f>
        <v>nie</v>
      </c>
      <c r="S223" s="354" t="str">
        <f>IF(F223="","",E223&amp;" "&amp;F223)</f>
        <v>4240 GMMW</v>
      </c>
      <c r="T223" s="355">
        <f>IF(F223="","",VLOOKUP(B223,'Porządk. zadań'!$A$1:$C$673,3,0))</f>
        <v>136</v>
      </c>
      <c r="U223" s="356" t="str">
        <f>IF(F223="","",IF(LEFT(B223,1)="B",MID(B223,FIND("x",SUBSTITUTE(B223,"/","x",1))+1,FIND("x",SUBSTITUTE(B223,"/","x",2))-FIND("x",SUBSTITUTE(B223,"/","x",1))-1),MID(B223,FIND("x",SUBSTITUTE(B223,"/","x",2))+1,FIND("x",SUBSTITUTE(B223,"/","x",3))-FIND("x",SUBSTITUTE(B223,"/","x",2))-1)))</f>
        <v>V</v>
      </c>
      <c r="V223" s="356" t="str">
        <f>IF(F223="","",IF(LEFT(B223,1)="B",MID(B223,FIND("-",SUBSTITUTE(B223,"/","-",1))+1,FIND("-",SUBSTITUTE(B223,"/","-",3))-FIND("-",SUBSTITUTE(B223,"/","-",1))-1),SUBSTITUTE(MID(B223,FIND("-",SUBSTITUTE(B223,"/","-",2))+1,FIND("-",SUBSTITUTE(B223,"/","-",4))-FIND("-",SUBSTITUTE(B223,"/","-",2))-1),"P","")))</f>
        <v>V/1</v>
      </c>
      <c r="W223" s="356" t="str">
        <f>IF(F223="","",IF(LEFT(B223,1)="B",IF(LEN(B223)-LEN(SUBSTITUTE(B223,"/",""))=4,LEFT(B223,FIND("x",SUBSTITUTE(B223,"/","x",4))-1),B223),IF(LEN(B223)-LEN(SUBSTITUTE(B223,"/",""))=5,LEFT(B223,FIND("x",SUBSTITUTE(B223,"/","x",5))-1),B223)))</f>
        <v>B/V/1/32</v>
      </c>
      <c r="X223" s="356" t="str">
        <f>IF(F223="","",IF(LEFT(B223,1)="B",IF(F223="","",IF(LEN(B223)-LEN(SUBSTITUTE(B223,"/",""))=4,B223,"-")),IF(LEN(B223)-LEN(SUBSTITUTE(B223,"/",""))=5,B223,"-")))</f>
        <v>-</v>
      </c>
    </row>
    <row r="224" spans="1:24">
      <c r="A224" s="345" t="s">
        <v>780</v>
      </c>
      <c r="B224" s="345" t="s">
        <v>100</v>
      </c>
      <c r="C224" s="346" t="s">
        <v>338</v>
      </c>
      <c r="D224" s="348">
        <v>85404</v>
      </c>
      <c r="E224" s="357">
        <v>4440</v>
      </c>
      <c r="F224" s="345" t="s">
        <v>2069</v>
      </c>
      <c r="G224" s="349">
        <v>24512</v>
      </c>
      <c r="H224" s="350">
        <v>24512</v>
      </c>
      <c r="I224" s="351"/>
      <c r="J224" s="352" t="str">
        <f>IF(A224="","",A224&amp;" "&amp;B224&amp;" "&amp;TEXT(D224,"00000")&amp;" "&amp;TEXT(E224,"0000")&amp;" "&amp;F224)</f>
        <v>DBFO B/V/1/32 85404 4440 GMMW</v>
      </c>
      <c r="K224" s="352" t="str">
        <f>IF(B224="","",B224&amp;" "&amp;TEXT(D224,"00000")&amp;" "&amp;TEXT(E224,"0000")&amp;" "&amp;F224)</f>
        <v>B/V/1/32 85404 4440 GMMW</v>
      </c>
      <c r="L224" s="353" t="str">
        <f>IF(B224="","",IF(OR(A224="DBFO",A224="OPS",A224="ŚDS",A224="SDS"),"Jednostka","Urząd"))</f>
        <v>Jednostka</v>
      </c>
      <c r="M224" s="353" t="str">
        <f>IF(B224="","",IF(COUNTIF(F224,"*sfue*")&gt;0,"Unijne",IF(COUNTIF(F224,"*BO/*")&gt;0,"BO","Pozostałe")))</f>
        <v>Pozostałe</v>
      </c>
      <c r="N224" s="353" t="str">
        <f>IF(B224="","",IF(COUNTIF(B224,"*/V/*")&gt;0,"Oświatowe","Pozaoświatowe"))</f>
        <v>Oświatowe</v>
      </c>
      <c r="O224" s="353" t="str">
        <f>IF(B224="","",IF(OR(COUNTIF(F224,"GZ*")&gt;0,COUNTIF(F224,"PZ*")&gt;0),"tak","nie"))</f>
        <v>nie</v>
      </c>
      <c r="P224" s="353" t="str">
        <f>IF(B224="","",IF(OR(LEFT(E224,3)="401",LEFT(E224,3)="479",LEFT(E224,3)="474",LEFT(E224,3)="475"),"Wynagrodz.",IF(OR(LEFT(E224,3)="417",LEFT(E224,3)="484"),"Um. zlecenia",IF(OR(LEFT(E224,3)="411",LEFT(E224,3)="412",LEFT(E224,3)="471",LEFT(E224,3)="485"),"Pochodne",IF(OR(LEFT(E224,3)="404",LEFT(E224,3)="480"),"13-tki","Rzeczowe")))))</f>
        <v>Rzeczowe</v>
      </c>
      <c r="Q224" s="353" t="str">
        <f>IF(B224="","",IF(OR(COUNTIF(F224,"FPU*")&gt;0,COUNTIF(F224,"*UU*")&gt;0,COUNTIF(F224,"*UNICEF*")&gt;0),"tak","nie"))</f>
        <v>nie</v>
      </c>
      <c r="R224" s="353" t="str">
        <f>IF(B224="","",IF(OR(COUNTIF(F224,"MW*")&gt;0,COUNTIF(F224,"OF*")&gt;0),"tak","nie"))</f>
        <v>nie</v>
      </c>
      <c r="S224" s="354" t="str">
        <f>IF(F224="","",E224&amp;" "&amp;F224)</f>
        <v>4440 GMMW</v>
      </c>
      <c r="T224" s="355">
        <f>IF(F224="","",VLOOKUP(B224,'Porządk. zadań'!$A$1:$C$673,3,0))</f>
        <v>136</v>
      </c>
      <c r="U224" s="356" t="str">
        <f>IF(F224="","",IF(LEFT(B224,1)="B",MID(B224,FIND("x",SUBSTITUTE(B224,"/","x",1))+1,FIND("x",SUBSTITUTE(B224,"/","x",2))-FIND("x",SUBSTITUTE(B224,"/","x",1))-1),MID(B224,FIND("x",SUBSTITUTE(B224,"/","x",2))+1,FIND("x",SUBSTITUTE(B224,"/","x",3))-FIND("x",SUBSTITUTE(B224,"/","x",2))-1)))</f>
        <v>V</v>
      </c>
      <c r="V224" s="356" t="str">
        <f>IF(F224="","",IF(LEFT(B224,1)="B",MID(B224,FIND("-",SUBSTITUTE(B224,"/","-",1))+1,FIND("-",SUBSTITUTE(B224,"/","-",3))-FIND("-",SUBSTITUTE(B224,"/","-",1))-1),SUBSTITUTE(MID(B224,FIND("-",SUBSTITUTE(B224,"/","-",2))+1,FIND("-",SUBSTITUTE(B224,"/","-",4))-FIND("-",SUBSTITUTE(B224,"/","-",2))-1),"P","")))</f>
        <v>V/1</v>
      </c>
      <c r="W224" s="356" t="str">
        <f>IF(F224="","",IF(LEFT(B224,1)="B",IF(LEN(B224)-LEN(SUBSTITUTE(B224,"/",""))=4,LEFT(B224,FIND("x",SUBSTITUTE(B224,"/","x",4))-1),B224),IF(LEN(B224)-LEN(SUBSTITUTE(B224,"/",""))=5,LEFT(B224,FIND("x",SUBSTITUTE(B224,"/","x",5))-1),B224)))</f>
        <v>B/V/1/32</v>
      </c>
      <c r="X224" s="356" t="str">
        <f>IF(F224="","",IF(LEFT(B224,1)="B",IF(F224="","",IF(LEN(B224)-LEN(SUBSTITUTE(B224,"/",""))=4,B224,"-")),IF(LEN(B224)-LEN(SUBSTITUTE(B224,"/",""))=5,B224,"-")))</f>
        <v>-</v>
      </c>
    </row>
    <row r="225" spans="1:24">
      <c r="A225" s="345" t="s">
        <v>780</v>
      </c>
      <c r="B225" s="345" t="s">
        <v>100</v>
      </c>
      <c r="C225" s="346" t="s">
        <v>338</v>
      </c>
      <c r="D225" s="348">
        <v>85404</v>
      </c>
      <c r="E225" s="357">
        <v>4700</v>
      </c>
      <c r="F225" s="345" t="s">
        <v>2069</v>
      </c>
      <c r="G225" s="349">
        <v>350</v>
      </c>
      <c r="H225" s="350">
        <v>290</v>
      </c>
      <c r="I225" s="351"/>
      <c r="J225" s="352" t="str">
        <f>IF(A225="","",A225&amp;" "&amp;B225&amp;" "&amp;TEXT(D225,"00000")&amp;" "&amp;TEXT(E225,"0000")&amp;" "&amp;F225)</f>
        <v>DBFO B/V/1/32 85404 4700 GMMW</v>
      </c>
      <c r="K225" s="352" t="str">
        <f>IF(B225="","",B225&amp;" "&amp;TEXT(D225,"00000")&amp;" "&amp;TEXT(E225,"0000")&amp;" "&amp;F225)</f>
        <v>B/V/1/32 85404 4700 GMMW</v>
      </c>
      <c r="L225" s="353" t="str">
        <f>IF(B225="","",IF(OR(A225="DBFO",A225="OPS",A225="ŚDS",A225="SDS"),"Jednostka","Urząd"))</f>
        <v>Jednostka</v>
      </c>
      <c r="M225" s="353" t="str">
        <f>IF(B225="","",IF(COUNTIF(F225,"*sfue*")&gt;0,"Unijne",IF(COUNTIF(F225,"*BO/*")&gt;0,"BO","Pozostałe")))</f>
        <v>Pozostałe</v>
      </c>
      <c r="N225" s="353" t="str">
        <f>IF(B225="","",IF(COUNTIF(B225,"*/V/*")&gt;0,"Oświatowe","Pozaoświatowe"))</f>
        <v>Oświatowe</v>
      </c>
      <c r="O225" s="353" t="str">
        <f>IF(B225="","",IF(OR(COUNTIF(F225,"GZ*")&gt;0,COUNTIF(F225,"PZ*")&gt;0),"tak","nie"))</f>
        <v>nie</v>
      </c>
      <c r="P225" s="353" t="str">
        <f>IF(B225="","",IF(OR(LEFT(E225,3)="401",LEFT(E225,3)="479",LEFT(E225,3)="474",LEFT(E225,3)="475"),"Wynagrodz.",IF(OR(LEFT(E225,3)="417",LEFT(E225,3)="484"),"Um. zlecenia",IF(OR(LEFT(E225,3)="411",LEFT(E225,3)="412",LEFT(E225,3)="471",LEFT(E225,3)="485"),"Pochodne",IF(OR(LEFT(E225,3)="404",LEFT(E225,3)="480"),"13-tki","Rzeczowe")))))</f>
        <v>Rzeczowe</v>
      </c>
      <c r="Q225" s="353" t="str">
        <f>IF(B225="","",IF(OR(COUNTIF(F225,"FPU*")&gt;0,COUNTIF(F225,"*UU*")&gt;0,COUNTIF(F225,"*UNICEF*")&gt;0),"tak","nie"))</f>
        <v>nie</v>
      </c>
      <c r="R225" s="353" t="str">
        <f>IF(B225="","",IF(OR(COUNTIF(F225,"MW*")&gt;0,COUNTIF(F225,"OF*")&gt;0),"tak","nie"))</f>
        <v>nie</v>
      </c>
      <c r="S225" s="354" t="str">
        <f>IF(F225="","",E225&amp;" "&amp;F225)</f>
        <v>4700 GMMW</v>
      </c>
      <c r="T225" s="355">
        <f>IF(F225="","",VLOOKUP(B225,'Porządk. zadań'!$A$1:$C$673,3,0))</f>
        <v>136</v>
      </c>
      <c r="U225" s="356" t="str">
        <f>IF(F225="","",IF(LEFT(B225,1)="B",MID(B225,FIND("x",SUBSTITUTE(B225,"/","x",1))+1,FIND("x",SUBSTITUTE(B225,"/","x",2))-FIND("x",SUBSTITUTE(B225,"/","x",1))-1),MID(B225,FIND("x",SUBSTITUTE(B225,"/","x",2))+1,FIND("x",SUBSTITUTE(B225,"/","x",3))-FIND("x",SUBSTITUTE(B225,"/","x",2))-1)))</f>
        <v>V</v>
      </c>
      <c r="V225" s="356" t="str">
        <f>IF(F225="","",IF(LEFT(B225,1)="B",MID(B225,FIND("-",SUBSTITUTE(B225,"/","-",1))+1,FIND("-",SUBSTITUTE(B225,"/","-",3))-FIND("-",SUBSTITUTE(B225,"/","-",1))-1),SUBSTITUTE(MID(B225,FIND("-",SUBSTITUTE(B225,"/","-",2))+1,FIND("-",SUBSTITUTE(B225,"/","-",4))-FIND("-",SUBSTITUTE(B225,"/","-",2))-1),"P","")))</f>
        <v>V/1</v>
      </c>
      <c r="W225" s="356" t="str">
        <f>IF(F225="","",IF(LEFT(B225,1)="B",IF(LEN(B225)-LEN(SUBSTITUTE(B225,"/",""))=4,LEFT(B225,FIND("x",SUBSTITUTE(B225,"/","x",4))-1),B225),IF(LEN(B225)-LEN(SUBSTITUTE(B225,"/",""))=5,LEFT(B225,FIND("x",SUBSTITUTE(B225,"/","x",5))-1),B225)))</f>
        <v>B/V/1/32</v>
      </c>
      <c r="X225" s="356" t="str">
        <f>IF(F225="","",IF(LEFT(B225,1)="B",IF(F225="","",IF(LEN(B225)-LEN(SUBSTITUTE(B225,"/",""))=4,B225,"-")),IF(LEN(B225)-LEN(SUBSTITUTE(B225,"/",""))=5,B225,"-")))</f>
        <v>-</v>
      </c>
    </row>
    <row r="226" spans="1:24">
      <c r="A226" s="345" t="s">
        <v>780</v>
      </c>
      <c r="B226" s="345" t="s">
        <v>100</v>
      </c>
      <c r="C226" s="346" t="s">
        <v>338</v>
      </c>
      <c r="D226" s="348">
        <v>85404</v>
      </c>
      <c r="E226" s="357">
        <v>4710</v>
      </c>
      <c r="F226" s="345" t="s">
        <v>2069</v>
      </c>
      <c r="G226" s="349">
        <v>2900</v>
      </c>
      <c r="H226" s="350">
        <v>2899.33</v>
      </c>
      <c r="I226" s="351"/>
      <c r="J226" s="352" t="str">
        <f>IF(A226="","",A226&amp;" "&amp;B226&amp;" "&amp;TEXT(D226,"00000")&amp;" "&amp;TEXT(E226,"0000")&amp;" "&amp;F226)</f>
        <v>DBFO B/V/1/32 85404 4710 GMMW</v>
      </c>
      <c r="K226" s="352" t="str">
        <f>IF(B226="","",B226&amp;" "&amp;TEXT(D226,"00000")&amp;" "&amp;TEXT(E226,"0000")&amp;" "&amp;F226)</f>
        <v>B/V/1/32 85404 4710 GMMW</v>
      </c>
      <c r="L226" s="353" t="str">
        <f>IF(B226="","",IF(OR(A226="DBFO",A226="OPS",A226="ŚDS",A226="SDS"),"Jednostka","Urząd"))</f>
        <v>Jednostka</v>
      </c>
      <c r="M226" s="353" t="str">
        <f>IF(B226="","",IF(COUNTIF(F226,"*sfue*")&gt;0,"Unijne",IF(COUNTIF(F226,"*BO/*")&gt;0,"BO","Pozostałe")))</f>
        <v>Pozostałe</v>
      </c>
      <c r="N226" s="353" t="str">
        <f>IF(B226="","",IF(COUNTIF(B226,"*/V/*")&gt;0,"Oświatowe","Pozaoświatowe"))</f>
        <v>Oświatowe</v>
      </c>
      <c r="O226" s="353" t="str">
        <f>IF(B226="","",IF(OR(COUNTIF(F226,"GZ*")&gt;0,COUNTIF(F226,"PZ*")&gt;0),"tak","nie"))</f>
        <v>nie</v>
      </c>
      <c r="P226" s="353" t="str">
        <f>IF(B226="","",IF(OR(LEFT(E226,3)="401",LEFT(E226,3)="479",LEFT(E226,3)="474",LEFT(E226,3)="475"),"Wynagrodz.",IF(OR(LEFT(E226,3)="417",LEFT(E226,3)="484"),"Um. zlecenia",IF(OR(LEFT(E226,3)="411",LEFT(E226,3)="412",LEFT(E226,3)="471",LEFT(E226,3)="485"),"Pochodne",IF(OR(LEFT(E226,3)="404",LEFT(E226,3)="480"),"13-tki","Rzeczowe")))))</f>
        <v>Pochodne</v>
      </c>
      <c r="Q226" s="353" t="str">
        <f>IF(B226="","",IF(OR(COUNTIF(F226,"FPU*")&gt;0,COUNTIF(F226,"*UU*")&gt;0,COUNTIF(F226,"*UNICEF*")&gt;0),"tak","nie"))</f>
        <v>nie</v>
      </c>
      <c r="R226" s="353" t="str">
        <f>IF(B226="","",IF(OR(COUNTIF(F226,"MW*")&gt;0,COUNTIF(F226,"OF*")&gt;0),"tak","nie"))</f>
        <v>nie</v>
      </c>
      <c r="S226" s="354" t="str">
        <f>IF(F226="","",E226&amp;" "&amp;F226)</f>
        <v>4710 GMMW</v>
      </c>
      <c r="T226" s="355">
        <f>IF(F226="","",VLOOKUP(B226,'Porządk. zadań'!$A$1:$C$673,3,0))</f>
        <v>136</v>
      </c>
      <c r="U226" s="356" t="str">
        <f>IF(F226="","",IF(LEFT(B226,1)="B",MID(B226,FIND("x",SUBSTITUTE(B226,"/","x",1))+1,FIND("x",SUBSTITUTE(B226,"/","x",2))-FIND("x",SUBSTITUTE(B226,"/","x",1))-1),MID(B226,FIND("x",SUBSTITUTE(B226,"/","x",2))+1,FIND("x",SUBSTITUTE(B226,"/","x",3))-FIND("x",SUBSTITUTE(B226,"/","x",2))-1)))</f>
        <v>V</v>
      </c>
      <c r="V226" s="356" t="str">
        <f>IF(F226="","",IF(LEFT(B226,1)="B",MID(B226,FIND("-",SUBSTITUTE(B226,"/","-",1))+1,FIND("-",SUBSTITUTE(B226,"/","-",3))-FIND("-",SUBSTITUTE(B226,"/","-",1))-1),SUBSTITUTE(MID(B226,FIND("-",SUBSTITUTE(B226,"/","-",2))+1,FIND("-",SUBSTITUTE(B226,"/","-",4))-FIND("-",SUBSTITUTE(B226,"/","-",2))-1),"P","")))</f>
        <v>V/1</v>
      </c>
      <c r="W226" s="356" t="str">
        <f>IF(F226="","",IF(LEFT(B226,1)="B",IF(LEN(B226)-LEN(SUBSTITUTE(B226,"/",""))=4,LEFT(B226,FIND("x",SUBSTITUTE(B226,"/","x",4))-1),B226),IF(LEN(B226)-LEN(SUBSTITUTE(B226,"/",""))=5,LEFT(B226,FIND("x",SUBSTITUTE(B226,"/","x",5))-1),B226)))</f>
        <v>B/V/1/32</v>
      </c>
      <c r="X226" s="356" t="str">
        <f>IF(F226="","",IF(LEFT(B226,1)="B",IF(F226="","",IF(LEN(B226)-LEN(SUBSTITUTE(B226,"/",""))=4,B226,"-")),IF(LEN(B226)-LEN(SUBSTITUTE(B226,"/",""))=5,B226,"-")))</f>
        <v>-</v>
      </c>
    </row>
    <row r="227" spans="1:24">
      <c r="A227" s="345" t="s">
        <v>780</v>
      </c>
      <c r="B227" s="345" t="s">
        <v>100</v>
      </c>
      <c r="C227" s="346" t="s">
        <v>338</v>
      </c>
      <c r="D227" s="348">
        <v>85404</v>
      </c>
      <c r="E227" s="357">
        <v>4790</v>
      </c>
      <c r="F227" s="345" t="s">
        <v>2069</v>
      </c>
      <c r="G227" s="349">
        <v>853300</v>
      </c>
      <c r="H227" s="350">
        <v>853299.06</v>
      </c>
      <c r="I227" s="351"/>
      <c r="J227" s="352" t="str">
        <f>IF(A227="","",A227&amp;" "&amp;B227&amp;" "&amp;TEXT(D227,"00000")&amp;" "&amp;TEXT(E227,"0000")&amp;" "&amp;F227)</f>
        <v>DBFO B/V/1/32 85404 4790 GMMW</v>
      </c>
      <c r="K227" s="352" t="str">
        <f>IF(B227="","",B227&amp;" "&amp;TEXT(D227,"00000")&amp;" "&amp;TEXT(E227,"0000")&amp;" "&amp;F227)</f>
        <v>B/V/1/32 85404 4790 GMMW</v>
      </c>
      <c r="L227" s="353" t="str">
        <f>IF(B227="","",IF(OR(A227="DBFO",A227="OPS",A227="ŚDS",A227="SDS"),"Jednostka","Urząd"))</f>
        <v>Jednostka</v>
      </c>
      <c r="M227" s="353" t="str">
        <f>IF(B227="","",IF(COUNTIF(F227,"*sfue*")&gt;0,"Unijne",IF(COUNTIF(F227,"*BO/*")&gt;0,"BO","Pozostałe")))</f>
        <v>Pozostałe</v>
      </c>
      <c r="N227" s="353" t="str">
        <f>IF(B227="","",IF(COUNTIF(B227,"*/V/*")&gt;0,"Oświatowe","Pozaoświatowe"))</f>
        <v>Oświatowe</v>
      </c>
      <c r="O227" s="353" t="str">
        <f>IF(B227="","",IF(OR(COUNTIF(F227,"GZ*")&gt;0,COUNTIF(F227,"PZ*")&gt;0),"tak","nie"))</f>
        <v>nie</v>
      </c>
      <c r="P227" s="353" t="str">
        <f>IF(B227="","",IF(OR(LEFT(E227,3)="401",LEFT(E227,3)="479",LEFT(E227,3)="474",LEFT(E227,3)="475"),"Wynagrodz.",IF(OR(LEFT(E227,3)="417",LEFT(E227,3)="484"),"Um. zlecenia",IF(OR(LEFT(E227,3)="411",LEFT(E227,3)="412",LEFT(E227,3)="471",LEFT(E227,3)="485"),"Pochodne",IF(OR(LEFT(E227,3)="404",LEFT(E227,3)="480"),"13-tki","Rzeczowe")))))</f>
        <v>Wynagrodz.</v>
      </c>
      <c r="Q227" s="353" t="str">
        <f>IF(B227="","",IF(OR(COUNTIF(F227,"FPU*")&gt;0,COUNTIF(F227,"*UU*")&gt;0,COUNTIF(F227,"*UNICEF*")&gt;0),"tak","nie"))</f>
        <v>nie</v>
      </c>
      <c r="R227" s="353" t="str">
        <f>IF(B227="","",IF(OR(COUNTIF(F227,"MW*")&gt;0,COUNTIF(F227,"OF*")&gt;0),"tak","nie"))</f>
        <v>nie</v>
      </c>
      <c r="S227" s="354" t="str">
        <f>IF(F227="","",E227&amp;" "&amp;F227)</f>
        <v>4790 GMMW</v>
      </c>
      <c r="T227" s="355">
        <f>IF(F227="","",VLOOKUP(B227,'Porządk. zadań'!$A$1:$C$673,3,0))</f>
        <v>136</v>
      </c>
      <c r="U227" s="356" t="str">
        <f>IF(F227="","",IF(LEFT(B227,1)="B",MID(B227,FIND("x",SUBSTITUTE(B227,"/","x",1))+1,FIND("x",SUBSTITUTE(B227,"/","x",2))-FIND("x",SUBSTITUTE(B227,"/","x",1))-1),MID(B227,FIND("x",SUBSTITUTE(B227,"/","x",2))+1,FIND("x",SUBSTITUTE(B227,"/","x",3))-FIND("x",SUBSTITUTE(B227,"/","x",2))-1)))</f>
        <v>V</v>
      </c>
      <c r="V227" s="356" t="str">
        <f>IF(F227="","",IF(LEFT(B227,1)="B",MID(B227,FIND("-",SUBSTITUTE(B227,"/","-",1))+1,FIND("-",SUBSTITUTE(B227,"/","-",3))-FIND("-",SUBSTITUTE(B227,"/","-",1))-1),SUBSTITUTE(MID(B227,FIND("-",SUBSTITUTE(B227,"/","-",2))+1,FIND("-",SUBSTITUTE(B227,"/","-",4))-FIND("-",SUBSTITUTE(B227,"/","-",2))-1),"P","")))</f>
        <v>V/1</v>
      </c>
      <c r="W227" s="356" t="str">
        <f>IF(F227="","",IF(LEFT(B227,1)="B",IF(LEN(B227)-LEN(SUBSTITUTE(B227,"/",""))=4,LEFT(B227,FIND("x",SUBSTITUTE(B227,"/","x",4))-1),B227),IF(LEN(B227)-LEN(SUBSTITUTE(B227,"/",""))=5,LEFT(B227,FIND("x",SUBSTITUTE(B227,"/","x",5))-1),B227)))</f>
        <v>B/V/1/32</v>
      </c>
      <c r="X227" s="356" t="str">
        <f>IF(F227="","",IF(LEFT(B227,1)="B",IF(F227="","",IF(LEN(B227)-LEN(SUBSTITUTE(B227,"/",""))=4,B227,"-")),IF(LEN(B227)-LEN(SUBSTITUTE(B227,"/",""))=5,B227,"-")))</f>
        <v>-</v>
      </c>
    </row>
    <row r="228" spans="1:24">
      <c r="A228" s="345" t="s">
        <v>780</v>
      </c>
      <c r="B228" s="345" t="s">
        <v>100</v>
      </c>
      <c r="C228" s="346" t="s">
        <v>338</v>
      </c>
      <c r="D228" s="348">
        <v>85404</v>
      </c>
      <c r="E228" s="357">
        <v>4800</v>
      </c>
      <c r="F228" s="345" t="s">
        <v>2069</v>
      </c>
      <c r="G228" s="349">
        <v>62382</v>
      </c>
      <c r="H228" s="350">
        <v>62379.77</v>
      </c>
      <c r="I228" s="351"/>
      <c r="J228" s="352" t="str">
        <f>IF(A228="","",A228&amp;" "&amp;B228&amp;" "&amp;TEXT(D228,"00000")&amp;" "&amp;TEXT(E228,"0000")&amp;" "&amp;F228)</f>
        <v>DBFO B/V/1/32 85404 4800 GMMW</v>
      </c>
      <c r="K228" s="352" t="str">
        <f>IF(B228="","",B228&amp;" "&amp;TEXT(D228,"00000")&amp;" "&amp;TEXT(E228,"0000")&amp;" "&amp;F228)</f>
        <v>B/V/1/32 85404 4800 GMMW</v>
      </c>
      <c r="L228" s="353" t="str">
        <f>IF(B228="","",IF(OR(A228="DBFO",A228="OPS",A228="ŚDS",A228="SDS"),"Jednostka","Urząd"))</f>
        <v>Jednostka</v>
      </c>
      <c r="M228" s="353" t="str">
        <f>IF(B228="","",IF(COUNTIF(F228,"*sfue*")&gt;0,"Unijne",IF(COUNTIF(F228,"*BO/*")&gt;0,"BO","Pozostałe")))</f>
        <v>Pozostałe</v>
      </c>
      <c r="N228" s="353" t="str">
        <f>IF(B228="","",IF(COUNTIF(B228,"*/V/*")&gt;0,"Oświatowe","Pozaoświatowe"))</f>
        <v>Oświatowe</v>
      </c>
      <c r="O228" s="353" t="str">
        <f>IF(B228="","",IF(OR(COUNTIF(F228,"GZ*")&gt;0,COUNTIF(F228,"PZ*")&gt;0),"tak","nie"))</f>
        <v>nie</v>
      </c>
      <c r="P228" s="353" t="str">
        <f>IF(B228="","",IF(OR(LEFT(E228,3)="401",LEFT(E228,3)="479",LEFT(E228,3)="474",LEFT(E228,3)="475"),"Wynagrodz.",IF(OR(LEFT(E228,3)="417",LEFT(E228,3)="484"),"Um. zlecenia",IF(OR(LEFT(E228,3)="411",LEFT(E228,3)="412",LEFT(E228,3)="471",LEFT(E228,3)="485"),"Pochodne",IF(OR(LEFT(E228,3)="404",LEFT(E228,3)="480"),"13-tki","Rzeczowe")))))</f>
        <v>13-tki</v>
      </c>
      <c r="Q228" s="353" t="str">
        <f>IF(B228="","",IF(OR(COUNTIF(F228,"FPU*")&gt;0,COUNTIF(F228,"*UU*")&gt;0,COUNTIF(F228,"*UNICEF*")&gt;0),"tak","nie"))</f>
        <v>nie</v>
      </c>
      <c r="R228" s="353" t="str">
        <f>IF(B228="","",IF(OR(COUNTIF(F228,"MW*")&gt;0,COUNTIF(F228,"OF*")&gt;0),"tak","nie"))</f>
        <v>nie</v>
      </c>
      <c r="S228" s="354" t="str">
        <f>IF(F228="","",E228&amp;" "&amp;F228)</f>
        <v>4800 GMMW</v>
      </c>
      <c r="T228" s="355">
        <f>IF(F228="","",VLOOKUP(B228,'Porządk. zadań'!$A$1:$C$673,3,0))</f>
        <v>136</v>
      </c>
      <c r="U228" s="356" t="str">
        <f>IF(F228="","",IF(LEFT(B228,1)="B",MID(B228,FIND("x",SUBSTITUTE(B228,"/","x",1))+1,FIND("x",SUBSTITUTE(B228,"/","x",2))-FIND("x",SUBSTITUTE(B228,"/","x",1))-1),MID(B228,FIND("x",SUBSTITUTE(B228,"/","x",2))+1,FIND("x",SUBSTITUTE(B228,"/","x",3))-FIND("x",SUBSTITUTE(B228,"/","x",2))-1)))</f>
        <v>V</v>
      </c>
      <c r="V228" s="356" t="str">
        <f>IF(F228="","",IF(LEFT(B228,1)="B",MID(B228,FIND("-",SUBSTITUTE(B228,"/","-",1))+1,FIND("-",SUBSTITUTE(B228,"/","-",3))-FIND("-",SUBSTITUTE(B228,"/","-",1))-1),SUBSTITUTE(MID(B228,FIND("-",SUBSTITUTE(B228,"/","-",2))+1,FIND("-",SUBSTITUTE(B228,"/","-",4))-FIND("-",SUBSTITUTE(B228,"/","-",2))-1),"P","")))</f>
        <v>V/1</v>
      </c>
      <c r="W228" s="356" t="str">
        <f>IF(F228="","",IF(LEFT(B228,1)="B",IF(LEN(B228)-LEN(SUBSTITUTE(B228,"/",""))=4,LEFT(B228,FIND("x",SUBSTITUTE(B228,"/","x",4))-1),B228),IF(LEN(B228)-LEN(SUBSTITUTE(B228,"/",""))=5,LEFT(B228,FIND("x",SUBSTITUTE(B228,"/","x",5))-1),B228)))</f>
        <v>B/V/1/32</v>
      </c>
      <c r="X228" s="356" t="str">
        <f>IF(F228="","",IF(LEFT(B228,1)="B",IF(F228="","",IF(LEN(B228)-LEN(SUBSTITUTE(B228,"/",""))=4,B228,"-")),IF(LEN(B228)-LEN(SUBSTITUTE(B228,"/",""))=5,B228,"-")))</f>
        <v>-</v>
      </c>
    </row>
    <row r="229" spans="1:24">
      <c r="A229" s="345" t="s">
        <v>780</v>
      </c>
      <c r="B229" s="345" t="s">
        <v>208</v>
      </c>
      <c r="C229" s="346" t="s">
        <v>211</v>
      </c>
      <c r="D229" s="348">
        <v>80149</v>
      </c>
      <c r="E229" s="357">
        <v>3020</v>
      </c>
      <c r="F229" s="345" t="s">
        <v>2069</v>
      </c>
      <c r="G229" s="349">
        <v>370</v>
      </c>
      <c r="H229" s="350">
        <v>300</v>
      </c>
      <c r="I229" s="351"/>
      <c r="J229" s="352" t="str">
        <f>IF(A229="","",A229&amp;" "&amp;B229&amp;" "&amp;TEXT(D229,"00000")&amp;" "&amp;TEXT(E229,"0000")&amp;" "&amp;F229)</f>
        <v>DBFO B/V/1/34/1 80149 3020 GMMW</v>
      </c>
      <c r="K229" s="352" t="str">
        <f>IF(B229="","",B229&amp;" "&amp;TEXT(D229,"00000")&amp;" "&amp;TEXT(E229,"0000")&amp;" "&amp;F229)</f>
        <v>B/V/1/34/1 80149 3020 GMMW</v>
      </c>
      <c r="L229" s="353" t="str">
        <f>IF(B229="","",IF(OR(A229="DBFO",A229="OPS",A229="ŚDS",A229="SDS"),"Jednostka","Urząd"))</f>
        <v>Jednostka</v>
      </c>
      <c r="M229" s="353" t="str">
        <f>IF(B229="","",IF(COUNTIF(F229,"*sfue*")&gt;0,"Unijne",IF(COUNTIF(F229,"*BO/*")&gt;0,"BO","Pozostałe")))</f>
        <v>Pozostałe</v>
      </c>
      <c r="N229" s="353" t="str">
        <f>IF(B229="","",IF(COUNTIF(B229,"*/V/*")&gt;0,"Oświatowe","Pozaoświatowe"))</f>
        <v>Oświatowe</v>
      </c>
      <c r="O229" s="353" t="str">
        <f>IF(B229="","",IF(OR(COUNTIF(F229,"GZ*")&gt;0,COUNTIF(F229,"PZ*")&gt;0),"tak","nie"))</f>
        <v>nie</v>
      </c>
      <c r="P229" s="353" t="str">
        <f>IF(B229="","",IF(OR(LEFT(E229,3)="401",LEFT(E229,3)="479",LEFT(E229,3)="474",LEFT(E229,3)="475"),"Wynagrodz.",IF(OR(LEFT(E229,3)="417",LEFT(E229,3)="484"),"Um. zlecenia",IF(OR(LEFT(E229,3)="411",LEFT(E229,3)="412",LEFT(E229,3)="471",LEFT(E229,3)="485"),"Pochodne",IF(OR(LEFT(E229,3)="404",LEFT(E229,3)="480"),"13-tki","Rzeczowe")))))</f>
        <v>Rzeczowe</v>
      </c>
      <c r="Q229" s="353" t="str">
        <f>IF(B229="","",IF(OR(COUNTIF(F229,"FPU*")&gt;0,COUNTIF(F229,"*UU*")&gt;0,COUNTIF(F229,"*UNICEF*")&gt;0),"tak","nie"))</f>
        <v>nie</v>
      </c>
      <c r="R229" s="353" t="str">
        <f>IF(B229="","",IF(OR(COUNTIF(F229,"MW*")&gt;0,COUNTIF(F229,"OF*")&gt;0),"tak","nie"))</f>
        <v>nie</v>
      </c>
      <c r="S229" s="354" t="str">
        <f>IF(F229="","",E229&amp;" "&amp;F229)</f>
        <v>3020 GMMW</v>
      </c>
      <c r="T229" s="355">
        <f>IF(F229="","",VLOOKUP(B229,'Porządk. zadań'!$A$1:$C$673,3,0))</f>
        <v>138</v>
      </c>
      <c r="U229" s="356" t="str">
        <f>IF(F229="","",IF(LEFT(B229,1)="B",MID(B229,FIND("x",SUBSTITUTE(B229,"/","x",1))+1,FIND("x",SUBSTITUTE(B229,"/","x",2))-FIND("x",SUBSTITUTE(B229,"/","x",1))-1),MID(B229,FIND("x",SUBSTITUTE(B229,"/","x",2))+1,FIND("x",SUBSTITUTE(B229,"/","x",3))-FIND("x",SUBSTITUTE(B229,"/","x",2))-1)))</f>
        <v>V</v>
      </c>
      <c r="V229" s="356" t="str">
        <f>IF(F229="","",IF(LEFT(B229,1)="B",MID(B229,FIND("-",SUBSTITUTE(B229,"/","-",1))+1,FIND("-",SUBSTITUTE(B229,"/","-",3))-FIND("-",SUBSTITUTE(B229,"/","-",1))-1),SUBSTITUTE(MID(B229,FIND("-",SUBSTITUTE(B229,"/","-",2))+1,FIND("-",SUBSTITUTE(B229,"/","-",4))-FIND("-",SUBSTITUTE(B229,"/","-",2))-1),"P","")))</f>
        <v>V/1</v>
      </c>
      <c r="W229" s="356" t="str">
        <f>IF(F229="","",IF(LEFT(B229,1)="B",IF(LEN(B229)-LEN(SUBSTITUTE(B229,"/",""))=4,LEFT(B229,FIND("x",SUBSTITUTE(B229,"/","x",4))-1),B229),IF(LEN(B229)-LEN(SUBSTITUTE(B229,"/",""))=5,LEFT(B229,FIND("x",SUBSTITUTE(B229,"/","x",5))-1),B229)))</f>
        <v>B/V/1/34</v>
      </c>
      <c r="X229" s="356" t="str">
        <f>IF(F229="","",IF(LEFT(B229,1)="B",IF(F229="","",IF(LEN(B229)-LEN(SUBSTITUTE(B229,"/",""))=4,B229,"-")),IF(LEN(B229)-LEN(SUBSTITUTE(B229,"/",""))=5,B229,"-")))</f>
        <v>B/V/1/34/1</v>
      </c>
    </row>
    <row r="230" spans="1:24">
      <c r="A230" s="345" t="s">
        <v>780</v>
      </c>
      <c r="B230" s="345" t="s">
        <v>208</v>
      </c>
      <c r="C230" s="346" t="s">
        <v>211</v>
      </c>
      <c r="D230" s="347">
        <v>80149</v>
      </c>
      <c r="E230" s="348">
        <v>4010</v>
      </c>
      <c r="F230" s="345" t="s">
        <v>2069</v>
      </c>
      <c r="G230" s="349">
        <v>2576700</v>
      </c>
      <c r="H230" s="350">
        <v>2573499.67</v>
      </c>
      <c r="I230" s="351"/>
      <c r="J230" s="352" t="str">
        <f>IF(A230="","",A230&amp;" "&amp;B230&amp;" "&amp;TEXT(D230,"00000")&amp;" "&amp;TEXT(E230,"0000")&amp;" "&amp;F230)</f>
        <v>DBFO B/V/1/34/1 80149 4010 GMMW</v>
      </c>
      <c r="K230" s="352" t="str">
        <f>IF(B230="","",B230&amp;" "&amp;TEXT(D230,"00000")&amp;" "&amp;TEXT(E230,"0000")&amp;" "&amp;F230)</f>
        <v>B/V/1/34/1 80149 4010 GMMW</v>
      </c>
      <c r="L230" s="353" t="str">
        <f>IF(B230="","",IF(OR(A230="DBFO",A230="OPS",A230="ŚDS",A230="SDS"),"Jednostka","Urząd"))</f>
        <v>Jednostka</v>
      </c>
      <c r="M230" s="353" t="str">
        <f>IF(B230="","",IF(COUNTIF(F230,"*sfue*")&gt;0,"Unijne",IF(COUNTIF(F230,"*BO/*")&gt;0,"BO","Pozostałe")))</f>
        <v>Pozostałe</v>
      </c>
      <c r="N230" s="353" t="str">
        <f>IF(B230="","",IF(COUNTIF(B230,"*/V/*")&gt;0,"Oświatowe","Pozaoświatowe"))</f>
        <v>Oświatowe</v>
      </c>
      <c r="O230" s="353" t="str">
        <f>IF(B230="","",IF(OR(COUNTIF(F230,"GZ*")&gt;0,COUNTIF(F230,"PZ*")&gt;0),"tak","nie"))</f>
        <v>nie</v>
      </c>
      <c r="P230" s="353" t="str">
        <f>IF(B230="","",IF(OR(LEFT(E230,3)="401",LEFT(E230,3)="479",LEFT(E230,3)="474",LEFT(E230,3)="475"),"Wynagrodz.",IF(OR(LEFT(E230,3)="417",LEFT(E230,3)="484"),"Um. zlecenia",IF(OR(LEFT(E230,3)="411",LEFT(E230,3)="412",LEFT(E230,3)="471",LEFT(E230,3)="485"),"Pochodne",IF(OR(LEFT(E230,3)="404",LEFT(E230,3)="480"),"13-tki","Rzeczowe")))))</f>
        <v>Wynagrodz.</v>
      </c>
      <c r="Q230" s="353" t="str">
        <f>IF(B230="","",IF(OR(COUNTIF(F230,"FPU*")&gt;0,COUNTIF(F230,"*UU*")&gt;0,COUNTIF(F230,"*UNICEF*")&gt;0),"tak","nie"))</f>
        <v>nie</v>
      </c>
      <c r="R230" s="353" t="str">
        <f>IF(B230="","",IF(OR(COUNTIF(F230,"MW*")&gt;0,COUNTIF(F230,"OF*")&gt;0),"tak","nie"))</f>
        <v>nie</v>
      </c>
      <c r="S230" s="354" t="str">
        <f>IF(F230="","",E230&amp;" "&amp;F230)</f>
        <v>4010 GMMW</v>
      </c>
      <c r="T230" s="355">
        <f>IF(F230="","",VLOOKUP(B230,'Porządk. zadań'!$A$1:$C$673,3,0))</f>
        <v>138</v>
      </c>
      <c r="U230" s="356" t="str">
        <f>IF(F230="","",IF(LEFT(B230,1)="B",MID(B230,FIND("x",SUBSTITUTE(B230,"/","x",1))+1,FIND("x",SUBSTITUTE(B230,"/","x",2))-FIND("x",SUBSTITUTE(B230,"/","x",1))-1),MID(B230,FIND("x",SUBSTITUTE(B230,"/","x",2))+1,FIND("x",SUBSTITUTE(B230,"/","x",3))-FIND("x",SUBSTITUTE(B230,"/","x",2))-1)))</f>
        <v>V</v>
      </c>
      <c r="V230" s="356" t="str">
        <f>IF(F230="","",IF(LEFT(B230,1)="B",MID(B230,FIND("-",SUBSTITUTE(B230,"/","-",1))+1,FIND("-",SUBSTITUTE(B230,"/","-",3))-FIND("-",SUBSTITUTE(B230,"/","-",1))-1),SUBSTITUTE(MID(B230,FIND("-",SUBSTITUTE(B230,"/","-",2))+1,FIND("-",SUBSTITUTE(B230,"/","-",4))-FIND("-",SUBSTITUTE(B230,"/","-",2))-1),"P","")))</f>
        <v>V/1</v>
      </c>
      <c r="W230" s="356" t="str">
        <f>IF(F230="","",IF(LEFT(B230,1)="B",IF(LEN(B230)-LEN(SUBSTITUTE(B230,"/",""))=4,LEFT(B230,FIND("x",SUBSTITUTE(B230,"/","x",4))-1),B230),IF(LEN(B230)-LEN(SUBSTITUTE(B230,"/",""))=5,LEFT(B230,FIND("x",SUBSTITUTE(B230,"/","x",5))-1),B230)))</f>
        <v>B/V/1/34</v>
      </c>
      <c r="X230" s="356" t="str">
        <f>IF(F230="","",IF(LEFT(B230,1)="B",IF(F230="","",IF(LEN(B230)-LEN(SUBSTITUTE(B230,"/",""))=4,B230,"-")),IF(LEN(B230)-LEN(SUBSTITUTE(B230,"/",""))=5,B230,"-")))</f>
        <v>B/V/1/34/1</v>
      </c>
    </row>
    <row r="231" spans="1:24">
      <c r="A231" s="345" t="s">
        <v>780</v>
      </c>
      <c r="B231" s="345" t="s">
        <v>208</v>
      </c>
      <c r="C231" s="346" t="s">
        <v>211</v>
      </c>
      <c r="D231" s="347">
        <v>80149</v>
      </c>
      <c r="E231" s="348">
        <v>4040</v>
      </c>
      <c r="F231" s="345" t="s">
        <v>2069</v>
      </c>
      <c r="G231" s="349">
        <v>121336</v>
      </c>
      <c r="H231" s="350">
        <v>121328.04</v>
      </c>
      <c r="I231" s="351"/>
      <c r="J231" s="352" t="str">
        <f>IF(A231="","",A231&amp;" "&amp;B231&amp;" "&amp;TEXT(D231,"00000")&amp;" "&amp;TEXT(E231,"0000")&amp;" "&amp;F231)</f>
        <v>DBFO B/V/1/34/1 80149 4040 GMMW</v>
      </c>
      <c r="K231" s="352" t="str">
        <f>IF(B231="","",B231&amp;" "&amp;TEXT(D231,"00000")&amp;" "&amp;TEXT(E231,"0000")&amp;" "&amp;F231)</f>
        <v>B/V/1/34/1 80149 4040 GMMW</v>
      </c>
      <c r="L231" s="353" t="str">
        <f>IF(B231="","",IF(OR(A231="DBFO",A231="OPS",A231="ŚDS",A231="SDS"),"Jednostka","Urząd"))</f>
        <v>Jednostka</v>
      </c>
      <c r="M231" s="353" t="str">
        <f>IF(B231="","",IF(COUNTIF(F231,"*sfue*")&gt;0,"Unijne",IF(COUNTIF(F231,"*BO/*")&gt;0,"BO","Pozostałe")))</f>
        <v>Pozostałe</v>
      </c>
      <c r="N231" s="353" t="str">
        <f>IF(B231="","",IF(COUNTIF(B231,"*/V/*")&gt;0,"Oświatowe","Pozaoświatowe"))</f>
        <v>Oświatowe</v>
      </c>
      <c r="O231" s="353" t="str">
        <f>IF(B231="","",IF(OR(COUNTIF(F231,"GZ*")&gt;0,COUNTIF(F231,"PZ*")&gt;0),"tak","nie"))</f>
        <v>nie</v>
      </c>
      <c r="P231" s="353" t="str">
        <f>IF(B231="","",IF(OR(LEFT(E231,3)="401",LEFT(E231,3)="479",LEFT(E231,3)="474",LEFT(E231,3)="475"),"Wynagrodz.",IF(OR(LEFT(E231,3)="417",LEFT(E231,3)="484"),"Um. zlecenia",IF(OR(LEFT(E231,3)="411",LEFT(E231,3)="412",LEFT(E231,3)="471",LEFT(E231,3)="485"),"Pochodne",IF(OR(LEFT(E231,3)="404",LEFT(E231,3)="480"),"13-tki","Rzeczowe")))))</f>
        <v>13-tki</v>
      </c>
      <c r="Q231" s="353" t="str">
        <f>IF(B231="","",IF(OR(COUNTIF(F231,"FPU*")&gt;0,COUNTIF(F231,"*UU*")&gt;0,COUNTIF(F231,"*UNICEF*")&gt;0),"tak","nie"))</f>
        <v>nie</v>
      </c>
      <c r="R231" s="353" t="str">
        <f>IF(B231="","",IF(OR(COUNTIF(F231,"MW*")&gt;0,COUNTIF(F231,"OF*")&gt;0),"tak","nie"))</f>
        <v>nie</v>
      </c>
      <c r="S231" s="354" t="str">
        <f>IF(F231="","",E231&amp;" "&amp;F231)</f>
        <v>4040 GMMW</v>
      </c>
      <c r="T231" s="355">
        <f>IF(F231="","",VLOOKUP(B231,'Porządk. zadań'!$A$1:$C$673,3,0))</f>
        <v>138</v>
      </c>
      <c r="U231" s="356" t="str">
        <f>IF(F231="","",IF(LEFT(B231,1)="B",MID(B231,FIND("x",SUBSTITUTE(B231,"/","x",1))+1,FIND("x",SUBSTITUTE(B231,"/","x",2))-FIND("x",SUBSTITUTE(B231,"/","x",1))-1),MID(B231,FIND("x",SUBSTITUTE(B231,"/","x",2))+1,FIND("x",SUBSTITUTE(B231,"/","x",3))-FIND("x",SUBSTITUTE(B231,"/","x",2))-1)))</f>
        <v>V</v>
      </c>
      <c r="V231" s="356" t="str">
        <f>IF(F231="","",IF(LEFT(B231,1)="B",MID(B231,FIND("-",SUBSTITUTE(B231,"/","-",1))+1,FIND("-",SUBSTITUTE(B231,"/","-",3))-FIND("-",SUBSTITUTE(B231,"/","-",1))-1),SUBSTITUTE(MID(B231,FIND("-",SUBSTITUTE(B231,"/","-",2))+1,FIND("-",SUBSTITUTE(B231,"/","-",4))-FIND("-",SUBSTITUTE(B231,"/","-",2))-1),"P","")))</f>
        <v>V/1</v>
      </c>
      <c r="W231" s="356" t="str">
        <f>IF(F231="","",IF(LEFT(B231,1)="B",IF(LEN(B231)-LEN(SUBSTITUTE(B231,"/",""))=4,LEFT(B231,FIND("x",SUBSTITUTE(B231,"/","x",4))-1),B231),IF(LEN(B231)-LEN(SUBSTITUTE(B231,"/",""))=5,LEFT(B231,FIND("x",SUBSTITUTE(B231,"/","x",5))-1),B231)))</f>
        <v>B/V/1/34</v>
      </c>
      <c r="X231" s="356" t="str">
        <f>IF(F231="","",IF(LEFT(B231,1)="B",IF(F231="","",IF(LEN(B231)-LEN(SUBSTITUTE(B231,"/",""))=4,B231,"-")),IF(LEN(B231)-LEN(SUBSTITUTE(B231,"/",""))=5,B231,"-")))</f>
        <v>B/V/1/34/1</v>
      </c>
    </row>
    <row r="232" spans="1:24">
      <c r="A232" s="345" t="s">
        <v>780</v>
      </c>
      <c r="B232" s="345" t="s">
        <v>208</v>
      </c>
      <c r="C232" s="346" t="s">
        <v>211</v>
      </c>
      <c r="D232" s="347">
        <v>80149</v>
      </c>
      <c r="E232" s="348">
        <v>4110</v>
      </c>
      <c r="F232" s="345" t="s">
        <v>2069</v>
      </c>
      <c r="G232" s="349">
        <v>1146300</v>
      </c>
      <c r="H232" s="350">
        <v>1146299.82</v>
      </c>
      <c r="I232" s="351"/>
      <c r="J232" s="352" t="str">
        <f>IF(A232="","",A232&amp;" "&amp;B232&amp;" "&amp;TEXT(D232,"00000")&amp;" "&amp;TEXT(E232,"0000")&amp;" "&amp;F232)</f>
        <v>DBFO B/V/1/34/1 80149 4110 GMMW</v>
      </c>
      <c r="K232" s="352" t="str">
        <f>IF(B232="","",B232&amp;" "&amp;TEXT(D232,"00000")&amp;" "&amp;TEXT(E232,"0000")&amp;" "&amp;F232)</f>
        <v>B/V/1/34/1 80149 4110 GMMW</v>
      </c>
      <c r="L232" s="353" t="str">
        <f>IF(B232="","",IF(OR(A232="DBFO",A232="OPS",A232="ŚDS",A232="SDS"),"Jednostka","Urząd"))</f>
        <v>Jednostka</v>
      </c>
      <c r="M232" s="353" t="str">
        <f>IF(B232="","",IF(COUNTIF(F232,"*sfue*")&gt;0,"Unijne",IF(COUNTIF(F232,"*BO/*")&gt;0,"BO","Pozostałe")))</f>
        <v>Pozostałe</v>
      </c>
      <c r="N232" s="353" t="str">
        <f>IF(B232="","",IF(COUNTIF(B232,"*/V/*")&gt;0,"Oświatowe","Pozaoświatowe"))</f>
        <v>Oświatowe</v>
      </c>
      <c r="O232" s="353" t="str">
        <f>IF(B232="","",IF(OR(COUNTIF(F232,"GZ*")&gt;0,COUNTIF(F232,"PZ*")&gt;0),"tak","nie"))</f>
        <v>nie</v>
      </c>
      <c r="P232" s="353" t="str">
        <f>IF(B232="","",IF(OR(LEFT(E232,3)="401",LEFT(E232,3)="479",LEFT(E232,3)="474",LEFT(E232,3)="475"),"Wynagrodz.",IF(OR(LEFT(E232,3)="417",LEFT(E232,3)="484"),"Um. zlecenia",IF(OR(LEFT(E232,3)="411",LEFT(E232,3)="412",LEFT(E232,3)="471",LEFT(E232,3)="485"),"Pochodne",IF(OR(LEFT(E232,3)="404",LEFT(E232,3)="480"),"13-tki","Rzeczowe")))))</f>
        <v>Pochodne</v>
      </c>
      <c r="Q232" s="353" t="str">
        <f>IF(B232="","",IF(OR(COUNTIF(F232,"FPU*")&gt;0,COUNTIF(F232,"*UU*")&gt;0,COUNTIF(F232,"*UNICEF*")&gt;0),"tak","nie"))</f>
        <v>nie</v>
      </c>
      <c r="R232" s="353" t="str">
        <f>IF(B232="","",IF(OR(COUNTIF(F232,"MW*")&gt;0,COUNTIF(F232,"OF*")&gt;0),"tak","nie"))</f>
        <v>nie</v>
      </c>
      <c r="S232" s="354" t="str">
        <f>IF(F232="","",E232&amp;" "&amp;F232)</f>
        <v>4110 GMMW</v>
      </c>
      <c r="T232" s="355">
        <f>IF(F232="","",VLOOKUP(B232,'Porządk. zadań'!$A$1:$C$673,3,0))</f>
        <v>138</v>
      </c>
      <c r="U232" s="356" t="str">
        <f>IF(F232="","",IF(LEFT(B232,1)="B",MID(B232,FIND("x",SUBSTITUTE(B232,"/","x",1))+1,FIND("x",SUBSTITUTE(B232,"/","x",2))-FIND("x",SUBSTITUTE(B232,"/","x",1))-1),MID(B232,FIND("x",SUBSTITUTE(B232,"/","x",2))+1,FIND("x",SUBSTITUTE(B232,"/","x",3))-FIND("x",SUBSTITUTE(B232,"/","x",2))-1)))</f>
        <v>V</v>
      </c>
      <c r="V232" s="356" t="str">
        <f>IF(F232="","",IF(LEFT(B232,1)="B",MID(B232,FIND("-",SUBSTITUTE(B232,"/","-",1))+1,FIND("-",SUBSTITUTE(B232,"/","-",3))-FIND("-",SUBSTITUTE(B232,"/","-",1))-1),SUBSTITUTE(MID(B232,FIND("-",SUBSTITUTE(B232,"/","-",2))+1,FIND("-",SUBSTITUTE(B232,"/","-",4))-FIND("-",SUBSTITUTE(B232,"/","-",2))-1),"P","")))</f>
        <v>V/1</v>
      </c>
      <c r="W232" s="356" t="str">
        <f>IF(F232="","",IF(LEFT(B232,1)="B",IF(LEN(B232)-LEN(SUBSTITUTE(B232,"/",""))=4,LEFT(B232,FIND("x",SUBSTITUTE(B232,"/","x",4))-1),B232),IF(LEN(B232)-LEN(SUBSTITUTE(B232,"/",""))=5,LEFT(B232,FIND("x",SUBSTITUTE(B232,"/","x",5))-1),B232)))</f>
        <v>B/V/1/34</v>
      </c>
      <c r="X232" s="356" t="str">
        <f>IF(F232="","",IF(LEFT(B232,1)="B",IF(F232="","",IF(LEN(B232)-LEN(SUBSTITUTE(B232,"/",""))=4,B232,"-")),IF(LEN(B232)-LEN(SUBSTITUTE(B232,"/",""))=5,B232,"-")))</f>
        <v>B/V/1/34/1</v>
      </c>
    </row>
    <row r="233" spans="1:24">
      <c r="A233" s="345" t="s">
        <v>780</v>
      </c>
      <c r="B233" s="345" t="s">
        <v>208</v>
      </c>
      <c r="C233" s="346" t="s">
        <v>211</v>
      </c>
      <c r="D233" s="347">
        <v>80149</v>
      </c>
      <c r="E233" s="348">
        <v>4120</v>
      </c>
      <c r="F233" s="345" t="s">
        <v>2069</v>
      </c>
      <c r="G233" s="349">
        <v>132960</v>
      </c>
      <c r="H233" s="350">
        <v>132959.12</v>
      </c>
      <c r="I233" s="351"/>
      <c r="J233" s="352" t="str">
        <f>IF(A233="","",A233&amp;" "&amp;B233&amp;" "&amp;TEXT(D233,"00000")&amp;" "&amp;TEXT(E233,"0000")&amp;" "&amp;F233)</f>
        <v>DBFO B/V/1/34/1 80149 4120 GMMW</v>
      </c>
      <c r="K233" s="352" t="str">
        <f>IF(B233="","",B233&amp;" "&amp;TEXT(D233,"00000")&amp;" "&amp;TEXT(E233,"0000")&amp;" "&amp;F233)</f>
        <v>B/V/1/34/1 80149 4120 GMMW</v>
      </c>
      <c r="L233" s="353" t="str">
        <f>IF(B233="","",IF(OR(A233="DBFO",A233="OPS",A233="ŚDS",A233="SDS"),"Jednostka","Urząd"))</f>
        <v>Jednostka</v>
      </c>
      <c r="M233" s="353" t="str">
        <f>IF(B233="","",IF(COUNTIF(F233,"*sfue*")&gt;0,"Unijne",IF(COUNTIF(F233,"*BO/*")&gt;0,"BO","Pozostałe")))</f>
        <v>Pozostałe</v>
      </c>
      <c r="N233" s="353" t="str">
        <f>IF(B233="","",IF(COUNTIF(B233,"*/V/*")&gt;0,"Oświatowe","Pozaoświatowe"))</f>
        <v>Oświatowe</v>
      </c>
      <c r="O233" s="353" t="str">
        <f>IF(B233="","",IF(OR(COUNTIF(F233,"GZ*")&gt;0,COUNTIF(F233,"PZ*")&gt;0),"tak","nie"))</f>
        <v>nie</v>
      </c>
      <c r="P233" s="353" t="str">
        <f>IF(B233="","",IF(OR(LEFT(E233,3)="401",LEFT(E233,3)="479",LEFT(E233,3)="474",LEFT(E233,3)="475"),"Wynagrodz.",IF(OR(LEFT(E233,3)="417",LEFT(E233,3)="484"),"Um. zlecenia",IF(OR(LEFT(E233,3)="411",LEFT(E233,3)="412",LEFT(E233,3)="471",LEFT(E233,3)="485"),"Pochodne",IF(OR(LEFT(E233,3)="404",LEFT(E233,3)="480"),"13-tki","Rzeczowe")))))</f>
        <v>Pochodne</v>
      </c>
      <c r="Q233" s="353" t="str">
        <f>IF(B233="","",IF(OR(COUNTIF(F233,"FPU*")&gt;0,COUNTIF(F233,"*UU*")&gt;0,COUNTIF(F233,"*UNICEF*")&gt;0),"tak","nie"))</f>
        <v>nie</v>
      </c>
      <c r="R233" s="353" t="str">
        <f>IF(B233="","",IF(OR(COUNTIF(F233,"MW*")&gt;0,COUNTIF(F233,"OF*")&gt;0),"tak","nie"))</f>
        <v>nie</v>
      </c>
      <c r="S233" s="354" t="str">
        <f>IF(F233="","",E233&amp;" "&amp;F233)</f>
        <v>4120 GMMW</v>
      </c>
      <c r="T233" s="355">
        <f>IF(F233="","",VLOOKUP(B233,'Porządk. zadań'!$A$1:$C$673,3,0))</f>
        <v>138</v>
      </c>
      <c r="U233" s="356" t="str">
        <f>IF(F233="","",IF(LEFT(B233,1)="B",MID(B233,FIND("x",SUBSTITUTE(B233,"/","x",1))+1,FIND("x",SUBSTITUTE(B233,"/","x",2))-FIND("x",SUBSTITUTE(B233,"/","x",1))-1),MID(B233,FIND("x",SUBSTITUTE(B233,"/","x",2))+1,FIND("x",SUBSTITUTE(B233,"/","x",3))-FIND("x",SUBSTITUTE(B233,"/","x",2))-1)))</f>
        <v>V</v>
      </c>
      <c r="V233" s="356" t="str">
        <f>IF(F233="","",IF(LEFT(B233,1)="B",MID(B233,FIND("-",SUBSTITUTE(B233,"/","-",1))+1,FIND("-",SUBSTITUTE(B233,"/","-",3))-FIND("-",SUBSTITUTE(B233,"/","-",1))-1),SUBSTITUTE(MID(B233,FIND("-",SUBSTITUTE(B233,"/","-",2))+1,FIND("-",SUBSTITUTE(B233,"/","-",4))-FIND("-",SUBSTITUTE(B233,"/","-",2))-1),"P","")))</f>
        <v>V/1</v>
      </c>
      <c r="W233" s="356" t="str">
        <f>IF(F233="","",IF(LEFT(B233,1)="B",IF(LEN(B233)-LEN(SUBSTITUTE(B233,"/",""))=4,LEFT(B233,FIND("x",SUBSTITUTE(B233,"/","x",4))-1),B233),IF(LEN(B233)-LEN(SUBSTITUTE(B233,"/",""))=5,LEFT(B233,FIND("x",SUBSTITUTE(B233,"/","x",5))-1),B233)))</f>
        <v>B/V/1/34</v>
      </c>
      <c r="X233" s="356" t="str">
        <f>IF(F233="","",IF(LEFT(B233,1)="B",IF(F233="","",IF(LEN(B233)-LEN(SUBSTITUTE(B233,"/",""))=4,B233,"-")),IF(LEN(B233)-LEN(SUBSTITUTE(B233,"/",""))=5,B233,"-")))</f>
        <v>B/V/1/34/1</v>
      </c>
    </row>
    <row r="234" spans="1:24">
      <c r="A234" s="345" t="s">
        <v>780</v>
      </c>
      <c r="B234" s="345" t="s">
        <v>208</v>
      </c>
      <c r="C234" s="346" t="s">
        <v>211</v>
      </c>
      <c r="D234" s="347">
        <v>80149</v>
      </c>
      <c r="E234" s="348">
        <v>4210</v>
      </c>
      <c r="F234" s="345" t="s">
        <v>2069</v>
      </c>
      <c r="G234" s="349">
        <v>40452</v>
      </c>
      <c r="H234" s="350">
        <v>39085.85</v>
      </c>
      <c r="I234" s="351"/>
      <c r="J234" s="352" t="str">
        <f>IF(A234="","",A234&amp;" "&amp;B234&amp;" "&amp;TEXT(D234,"00000")&amp;" "&amp;TEXT(E234,"0000")&amp;" "&amp;F234)</f>
        <v>DBFO B/V/1/34/1 80149 4210 GMMW</v>
      </c>
      <c r="K234" s="352" t="str">
        <f>IF(B234="","",B234&amp;" "&amp;TEXT(D234,"00000")&amp;" "&amp;TEXT(E234,"0000")&amp;" "&amp;F234)</f>
        <v>B/V/1/34/1 80149 4210 GMMW</v>
      </c>
      <c r="L234" s="353" t="str">
        <f>IF(B234="","",IF(OR(A234="DBFO",A234="OPS",A234="ŚDS",A234="SDS"),"Jednostka","Urząd"))</f>
        <v>Jednostka</v>
      </c>
      <c r="M234" s="353" t="str">
        <f>IF(B234="","",IF(COUNTIF(F234,"*sfue*")&gt;0,"Unijne",IF(COUNTIF(F234,"*BO/*")&gt;0,"BO","Pozostałe")))</f>
        <v>Pozostałe</v>
      </c>
      <c r="N234" s="353" t="str">
        <f>IF(B234="","",IF(COUNTIF(B234,"*/V/*")&gt;0,"Oświatowe","Pozaoświatowe"))</f>
        <v>Oświatowe</v>
      </c>
      <c r="O234" s="353" t="str">
        <f>IF(B234="","",IF(OR(COUNTIF(F234,"GZ*")&gt;0,COUNTIF(F234,"PZ*")&gt;0),"tak","nie"))</f>
        <v>nie</v>
      </c>
      <c r="P234" s="353" t="str">
        <f>IF(B234="","",IF(OR(LEFT(E234,3)="401",LEFT(E234,3)="479",LEFT(E234,3)="474",LEFT(E234,3)="475"),"Wynagrodz.",IF(OR(LEFT(E234,3)="417",LEFT(E234,3)="484"),"Um. zlecenia",IF(OR(LEFT(E234,3)="411",LEFT(E234,3)="412",LEFT(E234,3)="471",LEFT(E234,3)="485"),"Pochodne",IF(OR(LEFT(E234,3)="404",LEFT(E234,3)="480"),"13-tki","Rzeczowe")))))</f>
        <v>Rzeczowe</v>
      </c>
      <c r="Q234" s="353" t="str">
        <f>IF(B234="","",IF(OR(COUNTIF(F234,"FPU*")&gt;0,COUNTIF(F234,"*UU*")&gt;0,COUNTIF(F234,"*UNICEF*")&gt;0),"tak","nie"))</f>
        <v>nie</v>
      </c>
      <c r="R234" s="353" t="str">
        <f>IF(B234="","",IF(OR(COUNTIF(F234,"MW*")&gt;0,COUNTIF(F234,"OF*")&gt;0),"tak","nie"))</f>
        <v>nie</v>
      </c>
      <c r="S234" s="354" t="str">
        <f>IF(F234="","",E234&amp;" "&amp;F234)</f>
        <v>4210 GMMW</v>
      </c>
      <c r="T234" s="355">
        <f>IF(F234="","",VLOOKUP(B234,'Porządk. zadań'!$A$1:$C$673,3,0))</f>
        <v>138</v>
      </c>
      <c r="U234" s="356" t="str">
        <f>IF(F234="","",IF(LEFT(B234,1)="B",MID(B234,FIND("x",SUBSTITUTE(B234,"/","x",1))+1,FIND("x",SUBSTITUTE(B234,"/","x",2))-FIND("x",SUBSTITUTE(B234,"/","x",1))-1),MID(B234,FIND("x",SUBSTITUTE(B234,"/","x",2))+1,FIND("x",SUBSTITUTE(B234,"/","x",3))-FIND("x",SUBSTITUTE(B234,"/","x",2))-1)))</f>
        <v>V</v>
      </c>
      <c r="V234" s="356" t="str">
        <f>IF(F234="","",IF(LEFT(B234,1)="B",MID(B234,FIND("-",SUBSTITUTE(B234,"/","-",1))+1,FIND("-",SUBSTITUTE(B234,"/","-",3))-FIND("-",SUBSTITUTE(B234,"/","-",1))-1),SUBSTITUTE(MID(B234,FIND("-",SUBSTITUTE(B234,"/","-",2))+1,FIND("-",SUBSTITUTE(B234,"/","-",4))-FIND("-",SUBSTITUTE(B234,"/","-",2))-1),"P","")))</f>
        <v>V/1</v>
      </c>
      <c r="W234" s="356" t="str">
        <f>IF(F234="","",IF(LEFT(B234,1)="B",IF(LEN(B234)-LEN(SUBSTITUTE(B234,"/",""))=4,LEFT(B234,FIND("x",SUBSTITUTE(B234,"/","x",4))-1),B234),IF(LEN(B234)-LEN(SUBSTITUTE(B234,"/",""))=5,LEFT(B234,FIND("x",SUBSTITUTE(B234,"/","x",5))-1),B234)))</f>
        <v>B/V/1/34</v>
      </c>
      <c r="X234" s="356" t="str">
        <f>IF(F234="","",IF(LEFT(B234,1)="B",IF(F234="","",IF(LEN(B234)-LEN(SUBSTITUTE(B234,"/",""))=4,B234,"-")),IF(LEN(B234)-LEN(SUBSTITUTE(B234,"/",""))=5,B234,"-")))</f>
        <v>B/V/1/34/1</v>
      </c>
    </row>
    <row r="235" spans="1:24">
      <c r="A235" s="345" t="s">
        <v>780</v>
      </c>
      <c r="B235" s="345" t="s">
        <v>208</v>
      </c>
      <c r="C235" s="346" t="s">
        <v>211</v>
      </c>
      <c r="D235" s="347">
        <v>80149</v>
      </c>
      <c r="E235" s="348">
        <v>4240</v>
      </c>
      <c r="F235" s="345" t="s">
        <v>2069</v>
      </c>
      <c r="G235" s="349">
        <v>145628</v>
      </c>
      <c r="H235" s="350">
        <v>145414.22</v>
      </c>
      <c r="I235" s="351"/>
      <c r="J235" s="352" t="str">
        <f>IF(A235="","",A235&amp;" "&amp;B235&amp;" "&amp;TEXT(D235,"00000")&amp;" "&amp;TEXT(E235,"0000")&amp;" "&amp;F235)</f>
        <v>DBFO B/V/1/34/1 80149 4240 GMMW</v>
      </c>
      <c r="K235" s="352" t="str">
        <f>IF(B235="","",B235&amp;" "&amp;TEXT(D235,"00000")&amp;" "&amp;TEXT(E235,"0000")&amp;" "&amp;F235)</f>
        <v>B/V/1/34/1 80149 4240 GMMW</v>
      </c>
      <c r="L235" s="353" t="str">
        <f>IF(B235="","",IF(OR(A235="DBFO",A235="OPS",A235="ŚDS",A235="SDS"),"Jednostka","Urząd"))</f>
        <v>Jednostka</v>
      </c>
      <c r="M235" s="353" t="str">
        <f>IF(B235="","",IF(COUNTIF(F235,"*sfue*")&gt;0,"Unijne",IF(COUNTIF(F235,"*BO/*")&gt;0,"BO","Pozostałe")))</f>
        <v>Pozostałe</v>
      </c>
      <c r="N235" s="353" t="str">
        <f>IF(B235="","",IF(COUNTIF(B235,"*/V/*")&gt;0,"Oświatowe","Pozaoświatowe"))</f>
        <v>Oświatowe</v>
      </c>
      <c r="O235" s="353" t="str">
        <f>IF(B235="","",IF(OR(COUNTIF(F235,"GZ*")&gt;0,COUNTIF(F235,"PZ*")&gt;0),"tak","nie"))</f>
        <v>nie</v>
      </c>
      <c r="P235" s="353" t="str">
        <f>IF(B235="","",IF(OR(LEFT(E235,3)="401",LEFT(E235,3)="479",LEFT(E235,3)="474",LEFT(E235,3)="475"),"Wynagrodz.",IF(OR(LEFT(E235,3)="417",LEFT(E235,3)="484"),"Um. zlecenia",IF(OR(LEFT(E235,3)="411",LEFT(E235,3)="412",LEFT(E235,3)="471",LEFT(E235,3)="485"),"Pochodne",IF(OR(LEFT(E235,3)="404",LEFT(E235,3)="480"),"13-tki","Rzeczowe")))))</f>
        <v>Rzeczowe</v>
      </c>
      <c r="Q235" s="353" t="str">
        <f>IF(B235="","",IF(OR(COUNTIF(F235,"FPU*")&gt;0,COUNTIF(F235,"*UU*")&gt;0,COUNTIF(F235,"*UNICEF*")&gt;0),"tak","nie"))</f>
        <v>nie</v>
      </c>
      <c r="R235" s="353" t="str">
        <f>IF(B235="","",IF(OR(COUNTIF(F235,"MW*")&gt;0,COUNTIF(F235,"OF*")&gt;0),"tak","nie"))</f>
        <v>nie</v>
      </c>
      <c r="S235" s="354" t="str">
        <f>IF(F235="","",E235&amp;" "&amp;F235)</f>
        <v>4240 GMMW</v>
      </c>
      <c r="T235" s="355">
        <f>IF(F235="","",VLOOKUP(B235,'Porządk. zadań'!$A$1:$C$673,3,0))</f>
        <v>138</v>
      </c>
      <c r="U235" s="356" t="str">
        <f>IF(F235="","",IF(LEFT(B235,1)="B",MID(B235,FIND("x",SUBSTITUTE(B235,"/","x",1))+1,FIND("x",SUBSTITUTE(B235,"/","x",2))-FIND("x",SUBSTITUTE(B235,"/","x",1))-1),MID(B235,FIND("x",SUBSTITUTE(B235,"/","x",2))+1,FIND("x",SUBSTITUTE(B235,"/","x",3))-FIND("x",SUBSTITUTE(B235,"/","x",2))-1)))</f>
        <v>V</v>
      </c>
      <c r="V235" s="356" t="str">
        <f>IF(F235="","",IF(LEFT(B235,1)="B",MID(B235,FIND("-",SUBSTITUTE(B235,"/","-",1))+1,FIND("-",SUBSTITUTE(B235,"/","-",3))-FIND("-",SUBSTITUTE(B235,"/","-",1))-1),SUBSTITUTE(MID(B235,FIND("-",SUBSTITUTE(B235,"/","-",2))+1,FIND("-",SUBSTITUTE(B235,"/","-",4))-FIND("-",SUBSTITUTE(B235,"/","-",2))-1),"P","")))</f>
        <v>V/1</v>
      </c>
      <c r="W235" s="356" t="str">
        <f>IF(F235="","",IF(LEFT(B235,1)="B",IF(LEN(B235)-LEN(SUBSTITUTE(B235,"/",""))=4,LEFT(B235,FIND("x",SUBSTITUTE(B235,"/","x",4))-1),B235),IF(LEN(B235)-LEN(SUBSTITUTE(B235,"/",""))=5,LEFT(B235,FIND("x",SUBSTITUTE(B235,"/","x",5))-1),B235)))</f>
        <v>B/V/1/34</v>
      </c>
      <c r="X235" s="356" t="str">
        <f>IF(F235="","",IF(LEFT(B235,1)="B",IF(F235="","",IF(LEN(B235)-LEN(SUBSTITUTE(B235,"/",""))=4,B235,"-")),IF(LEN(B235)-LEN(SUBSTITUTE(B235,"/",""))=5,B235,"-")))</f>
        <v>B/V/1/34/1</v>
      </c>
    </row>
    <row r="236" spans="1:24">
      <c r="A236" s="345" t="s">
        <v>780</v>
      </c>
      <c r="B236" s="345" t="s">
        <v>208</v>
      </c>
      <c r="C236" s="346" t="s">
        <v>211</v>
      </c>
      <c r="D236" s="347">
        <v>80149</v>
      </c>
      <c r="E236" s="348">
        <v>4440</v>
      </c>
      <c r="F236" s="345" t="s">
        <v>2069</v>
      </c>
      <c r="G236" s="349">
        <v>368197</v>
      </c>
      <c r="H236" s="350">
        <v>368197</v>
      </c>
      <c r="I236" s="351"/>
      <c r="J236" s="352" t="str">
        <f>IF(A236="","",A236&amp;" "&amp;B236&amp;" "&amp;TEXT(D236,"00000")&amp;" "&amp;TEXT(E236,"0000")&amp;" "&amp;F236)</f>
        <v>DBFO B/V/1/34/1 80149 4440 GMMW</v>
      </c>
      <c r="K236" s="352" t="str">
        <f>IF(B236="","",B236&amp;" "&amp;TEXT(D236,"00000")&amp;" "&amp;TEXT(E236,"0000")&amp;" "&amp;F236)</f>
        <v>B/V/1/34/1 80149 4440 GMMW</v>
      </c>
      <c r="L236" s="353" t="str">
        <f>IF(B236="","",IF(OR(A236="DBFO",A236="OPS",A236="ŚDS",A236="SDS"),"Jednostka","Urząd"))</f>
        <v>Jednostka</v>
      </c>
      <c r="M236" s="353" t="str">
        <f>IF(B236="","",IF(COUNTIF(F236,"*sfue*")&gt;0,"Unijne",IF(COUNTIF(F236,"*BO/*")&gt;0,"BO","Pozostałe")))</f>
        <v>Pozostałe</v>
      </c>
      <c r="N236" s="353" t="str">
        <f>IF(B236="","",IF(COUNTIF(B236,"*/V/*")&gt;0,"Oświatowe","Pozaoświatowe"))</f>
        <v>Oświatowe</v>
      </c>
      <c r="O236" s="353" t="str">
        <f>IF(B236="","",IF(OR(COUNTIF(F236,"GZ*")&gt;0,COUNTIF(F236,"PZ*")&gt;0),"tak","nie"))</f>
        <v>nie</v>
      </c>
      <c r="P236" s="353" t="str">
        <f>IF(B236="","",IF(OR(LEFT(E236,3)="401",LEFT(E236,3)="479",LEFT(E236,3)="474",LEFT(E236,3)="475"),"Wynagrodz.",IF(OR(LEFT(E236,3)="417",LEFT(E236,3)="484"),"Um. zlecenia",IF(OR(LEFT(E236,3)="411",LEFT(E236,3)="412",LEFT(E236,3)="471",LEFT(E236,3)="485"),"Pochodne",IF(OR(LEFT(E236,3)="404",LEFT(E236,3)="480"),"13-tki","Rzeczowe")))))</f>
        <v>Rzeczowe</v>
      </c>
      <c r="Q236" s="353" t="str">
        <f>IF(B236="","",IF(OR(COUNTIF(F236,"FPU*")&gt;0,COUNTIF(F236,"*UU*")&gt;0,COUNTIF(F236,"*UNICEF*")&gt;0),"tak","nie"))</f>
        <v>nie</v>
      </c>
      <c r="R236" s="353" t="str">
        <f>IF(B236="","",IF(OR(COUNTIF(F236,"MW*")&gt;0,COUNTIF(F236,"OF*")&gt;0),"tak","nie"))</f>
        <v>nie</v>
      </c>
      <c r="S236" s="354" t="str">
        <f>IF(F236="","",E236&amp;" "&amp;F236)</f>
        <v>4440 GMMW</v>
      </c>
      <c r="T236" s="355">
        <f>IF(F236="","",VLOOKUP(B236,'Porządk. zadań'!$A$1:$C$673,3,0))</f>
        <v>138</v>
      </c>
      <c r="U236" s="356" t="str">
        <f>IF(F236="","",IF(LEFT(B236,1)="B",MID(B236,FIND("x",SUBSTITUTE(B236,"/","x",1))+1,FIND("x",SUBSTITUTE(B236,"/","x",2))-FIND("x",SUBSTITUTE(B236,"/","x",1))-1),MID(B236,FIND("x",SUBSTITUTE(B236,"/","x",2))+1,FIND("x",SUBSTITUTE(B236,"/","x",3))-FIND("x",SUBSTITUTE(B236,"/","x",2))-1)))</f>
        <v>V</v>
      </c>
      <c r="V236" s="356" t="str">
        <f>IF(F236="","",IF(LEFT(B236,1)="B",MID(B236,FIND("-",SUBSTITUTE(B236,"/","-",1))+1,FIND("-",SUBSTITUTE(B236,"/","-",3))-FIND("-",SUBSTITUTE(B236,"/","-",1))-1),SUBSTITUTE(MID(B236,FIND("-",SUBSTITUTE(B236,"/","-",2))+1,FIND("-",SUBSTITUTE(B236,"/","-",4))-FIND("-",SUBSTITUTE(B236,"/","-",2))-1),"P","")))</f>
        <v>V/1</v>
      </c>
      <c r="W236" s="356" t="str">
        <f>IF(F236="","",IF(LEFT(B236,1)="B",IF(LEN(B236)-LEN(SUBSTITUTE(B236,"/",""))=4,LEFT(B236,FIND("x",SUBSTITUTE(B236,"/","x",4))-1),B236),IF(LEN(B236)-LEN(SUBSTITUTE(B236,"/",""))=5,LEFT(B236,FIND("x",SUBSTITUTE(B236,"/","x",5))-1),B236)))</f>
        <v>B/V/1/34</v>
      </c>
      <c r="X236" s="356" t="str">
        <f>IF(F236="","",IF(LEFT(B236,1)="B",IF(F236="","",IF(LEN(B236)-LEN(SUBSTITUTE(B236,"/",""))=4,B236,"-")),IF(LEN(B236)-LEN(SUBSTITUTE(B236,"/",""))=5,B236,"-")))</f>
        <v>B/V/1/34/1</v>
      </c>
    </row>
    <row r="237" spans="1:24">
      <c r="A237" s="345" t="s">
        <v>780</v>
      </c>
      <c r="B237" s="345" t="s">
        <v>208</v>
      </c>
      <c r="C237" s="346" t="s">
        <v>211</v>
      </c>
      <c r="D237" s="347">
        <v>80149</v>
      </c>
      <c r="E237" s="348">
        <v>4700</v>
      </c>
      <c r="F237" s="345" t="s">
        <v>2069</v>
      </c>
      <c r="G237" s="349">
        <v>2960</v>
      </c>
      <c r="H237" s="350">
        <v>2384.1</v>
      </c>
      <c r="I237" s="351"/>
      <c r="J237" s="352" t="str">
        <f>IF(A237="","",A237&amp;" "&amp;B237&amp;" "&amp;TEXT(D237,"00000")&amp;" "&amp;TEXT(E237,"0000")&amp;" "&amp;F237)</f>
        <v>DBFO B/V/1/34/1 80149 4700 GMMW</v>
      </c>
      <c r="K237" s="352" t="str">
        <f>IF(B237="","",B237&amp;" "&amp;TEXT(D237,"00000")&amp;" "&amp;TEXT(E237,"0000")&amp;" "&amp;F237)</f>
        <v>B/V/1/34/1 80149 4700 GMMW</v>
      </c>
      <c r="L237" s="353" t="str">
        <f>IF(B237="","",IF(OR(A237="DBFO",A237="OPS",A237="ŚDS",A237="SDS"),"Jednostka","Urząd"))</f>
        <v>Jednostka</v>
      </c>
      <c r="M237" s="353" t="str">
        <f>IF(B237="","",IF(COUNTIF(F237,"*sfue*")&gt;0,"Unijne",IF(COUNTIF(F237,"*BO/*")&gt;0,"BO","Pozostałe")))</f>
        <v>Pozostałe</v>
      </c>
      <c r="N237" s="353" t="str">
        <f>IF(B237="","",IF(COUNTIF(B237,"*/V/*")&gt;0,"Oświatowe","Pozaoświatowe"))</f>
        <v>Oświatowe</v>
      </c>
      <c r="O237" s="353" t="str">
        <f>IF(B237="","",IF(OR(COUNTIF(F237,"GZ*")&gt;0,COUNTIF(F237,"PZ*")&gt;0),"tak","nie"))</f>
        <v>nie</v>
      </c>
      <c r="P237" s="353" t="str">
        <f>IF(B237="","",IF(OR(LEFT(E237,3)="401",LEFT(E237,3)="479",LEFT(E237,3)="474",LEFT(E237,3)="475"),"Wynagrodz.",IF(OR(LEFT(E237,3)="417",LEFT(E237,3)="484"),"Um. zlecenia",IF(OR(LEFT(E237,3)="411",LEFT(E237,3)="412",LEFT(E237,3)="471",LEFT(E237,3)="485"),"Pochodne",IF(OR(LEFT(E237,3)="404",LEFT(E237,3)="480"),"13-tki","Rzeczowe")))))</f>
        <v>Rzeczowe</v>
      </c>
      <c r="Q237" s="353" t="str">
        <f>IF(B237="","",IF(OR(COUNTIF(F237,"FPU*")&gt;0,COUNTIF(F237,"*UU*")&gt;0,COUNTIF(F237,"*UNICEF*")&gt;0),"tak","nie"))</f>
        <v>nie</v>
      </c>
      <c r="R237" s="353" t="str">
        <f>IF(B237="","",IF(OR(COUNTIF(F237,"MW*")&gt;0,COUNTIF(F237,"OF*")&gt;0),"tak","nie"))</f>
        <v>nie</v>
      </c>
      <c r="S237" s="354" t="str">
        <f>IF(F237="","",E237&amp;" "&amp;F237)</f>
        <v>4700 GMMW</v>
      </c>
      <c r="T237" s="355">
        <f>IF(F237="","",VLOOKUP(B237,'Porządk. zadań'!$A$1:$C$673,3,0))</f>
        <v>138</v>
      </c>
      <c r="U237" s="356" t="str">
        <f>IF(F237="","",IF(LEFT(B237,1)="B",MID(B237,FIND("x",SUBSTITUTE(B237,"/","x",1))+1,FIND("x",SUBSTITUTE(B237,"/","x",2))-FIND("x",SUBSTITUTE(B237,"/","x",1))-1),MID(B237,FIND("x",SUBSTITUTE(B237,"/","x",2))+1,FIND("x",SUBSTITUTE(B237,"/","x",3))-FIND("x",SUBSTITUTE(B237,"/","x",2))-1)))</f>
        <v>V</v>
      </c>
      <c r="V237" s="356" t="str">
        <f>IF(F237="","",IF(LEFT(B237,1)="B",MID(B237,FIND("-",SUBSTITUTE(B237,"/","-",1))+1,FIND("-",SUBSTITUTE(B237,"/","-",3))-FIND("-",SUBSTITUTE(B237,"/","-",1))-1),SUBSTITUTE(MID(B237,FIND("-",SUBSTITUTE(B237,"/","-",2))+1,FIND("-",SUBSTITUTE(B237,"/","-",4))-FIND("-",SUBSTITUTE(B237,"/","-",2))-1),"P","")))</f>
        <v>V/1</v>
      </c>
      <c r="W237" s="356" t="str">
        <f>IF(F237="","",IF(LEFT(B237,1)="B",IF(LEN(B237)-LEN(SUBSTITUTE(B237,"/",""))=4,LEFT(B237,FIND("x",SUBSTITUTE(B237,"/","x",4))-1),B237),IF(LEN(B237)-LEN(SUBSTITUTE(B237,"/",""))=5,LEFT(B237,FIND("x",SUBSTITUTE(B237,"/","x",5))-1),B237)))</f>
        <v>B/V/1/34</v>
      </c>
      <c r="X237" s="356" t="str">
        <f>IF(F237="","",IF(LEFT(B237,1)="B",IF(F237="","",IF(LEN(B237)-LEN(SUBSTITUTE(B237,"/",""))=4,B237,"-")),IF(LEN(B237)-LEN(SUBSTITUTE(B237,"/",""))=5,B237,"-")))</f>
        <v>B/V/1/34/1</v>
      </c>
    </row>
    <row r="238" spans="1:24">
      <c r="A238" s="345" t="s">
        <v>780</v>
      </c>
      <c r="B238" s="345" t="s">
        <v>208</v>
      </c>
      <c r="C238" s="346" t="s">
        <v>211</v>
      </c>
      <c r="D238" s="347">
        <v>80149</v>
      </c>
      <c r="E238" s="348">
        <v>4710</v>
      </c>
      <c r="F238" s="345" t="s">
        <v>2069</v>
      </c>
      <c r="G238" s="349">
        <v>15070</v>
      </c>
      <c r="H238" s="350">
        <v>15057.49</v>
      </c>
      <c r="I238" s="351"/>
      <c r="J238" s="352" t="str">
        <f>IF(A238="","",A238&amp;" "&amp;B238&amp;" "&amp;TEXT(D238,"00000")&amp;" "&amp;TEXT(E238,"0000")&amp;" "&amp;F238)</f>
        <v>DBFO B/V/1/34/1 80149 4710 GMMW</v>
      </c>
      <c r="K238" s="352" t="str">
        <f>IF(B238="","",B238&amp;" "&amp;TEXT(D238,"00000")&amp;" "&amp;TEXT(E238,"0000")&amp;" "&amp;F238)</f>
        <v>B/V/1/34/1 80149 4710 GMMW</v>
      </c>
      <c r="L238" s="353" t="str">
        <f>IF(B238="","",IF(OR(A238="DBFO",A238="OPS",A238="ŚDS",A238="SDS"),"Jednostka","Urząd"))</f>
        <v>Jednostka</v>
      </c>
      <c r="M238" s="353" t="str">
        <f>IF(B238="","",IF(COUNTIF(F238,"*sfue*")&gt;0,"Unijne",IF(COUNTIF(F238,"*BO/*")&gt;0,"BO","Pozostałe")))</f>
        <v>Pozostałe</v>
      </c>
      <c r="N238" s="353" t="str">
        <f>IF(B238="","",IF(COUNTIF(B238,"*/V/*")&gt;0,"Oświatowe","Pozaoświatowe"))</f>
        <v>Oświatowe</v>
      </c>
      <c r="O238" s="353" t="str">
        <f>IF(B238="","",IF(OR(COUNTIF(F238,"GZ*")&gt;0,COUNTIF(F238,"PZ*")&gt;0),"tak","nie"))</f>
        <v>nie</v>
      </c>
      <c r="P238" s="353" t="str">
        <f>IF(B238="","",IF(OR(LEFT(E238,3)="401",LEFT(E238,3)="479",LEFT(E238,3)="474",LEFT(E238,3)="475"),"Wynagrodz.",IF(OR(LEFT(E238,3)="417",LEFT(E238,3)="484"),"Um. zlecenia",IF(OR(LEFT(E238,3)="411",LEFT(E238,3)="412",LEFT(E238,3)="471",LEFT(E238,3)="485"),"Pochodne",IF(OR(LEFT(E238,3)="404",LEFT(E238,3)="480"),"13-tki","Rzeczowe")))))</f>
        <v>Pochodne</v>
      </c>
      <c r="Q238" s="353" t="str">
        <f>IF(B238="","",IF(OR(COUNTIF(F238,"FPU*")&gt;0,COUNTIF(F238,"*UU*")&gt;0,COUNTIF(F238,"*UNICEF*")&gt;0),"tak","nie"))</f>
        <v>nie</v>
      </c>
      <c r="R238" s="353" t="str">
        <f>IF(B238="","",IF(OR(COUNTIF(F238,"MW*")&gt;0,COUNTIF(F238,"OF*")&gt;0),"tak","nie"))</f>
        <v>nie</v>
      </c>
      <c r="S238" s="354" t="str">
        <f>IF(F238="","",E238&amp;" "&amp;F238)</f>
        <v>4710 GMMW</v>
      </c>
      <c r="T238" s="355">
        <f>IF(F238="","",VLOOKUP(B238,'Porządk. zadań'!$A$1:$C$673,3,0))</f>
        <v>138</v>
      </c>
      <c r="U238" s="356" t="str">
        <f>IF(F238="","",IF(LEFT(B238,1)="B",MID(B238,FIND("x",SUBSTITUTE(B238,"/","x",1))+1,FIND("x",SUBSTITUTE(B238,"/","x",2))-FIND("x",SUBSTITUTE(B238,"/","x",1))-1),MID(B238,FIND("x",SUBSTITUTE(B238,"/","x",2))+1,FIND("x",SUBSTITUTE(B238,"/","x",3))-FIND("x",SUBSTITUTE(B238,"/","x",2))-1)))</f>
        <v>V</v>
      </c>
      <c r="V238" s="356" t="str">
        <f>IF(F238="","",IF(LEFT(B238,1)="B",MID(B238,FIND("-",SUBSTITUTE(B238,"/","-",1))+1,FIND("-",SUBSTITUTE(B238,"/","-",3))-FIND("-",SUBSTITUTE(B238,"/","-",1))-1),SUBSTITUTE(MID(B238,FIND("-",SUBSTITUTE(B238,"/","-",2))+1,FIND("-",SUBSTITUTE(B238,"/","-",4))-FIND("-",SUBSTITUTE(B238,"/","-",2))-1),"P","")))</f>
        <v>V/1</v>
      </c>
      <c r="W238" s="356" t="str">
        <f>IF(F238="","",IF(LEFT(B238,1)="B",IF(LEN(B238)-LEN(SUBSTITUTE(B238,"/",""))=4,LEFT(B238,FIND("x",SUBSTITUTE(B238,"/","x",4))-1),B238),IF(LEN(B238)-LEN(SUBSTITUTE(B238,"/",""))=5,LEFT(B238,FIND("x",SUBSTITUTE(B238,"/","x",5))-1),B238)))</f>
        <v>B/V/1/34</v>
      </c>
      <c r="X238" s="356" t="str">
        <f>IF(F238="","",IF(LEFT(B238,1)="B",IF(F238="","",IF(LEN(B238)-LEN(SUBSTITUTE(B238,"/",""))=4,B238,"-")),IF(LEN(B238)-LEN(SUBSTITUTE(B238,"/",""))=5,B238,"-")))</f>
        <v>B/V/1/34/1</v>
      </c>
    </row>
    <row r="239" spans="1:24">
      <c r="A239" s="345" t="s">
        <v>780</v>
      </c>
      <c r="B239" s="345" t="s">
        <v>208</v>
      </c>
      <c r="C239" s="346" t="s">
        <v>211</v>
      </c>
      <c r="D239" s="347">
        <v>80149</v>
      </c>
      <c r="E239" s="348">
        <v>4740</v>
      </c>
      <c r="F239" s="345" t="s">
        <v>2071</v>
      </c>
      <c r="G239" s="349">
        <v>12701</v>
      </c>
      <c r="H239" s="350">
        <v>12701</v>
      </c>
      <c r="I239" s="351"/>
      <c r="J239" s="352" t="str">
        <f>IF(A239="","",A239&amp;" "&amp;B239&amp;" "&amp;TEXT(D239,"00000")&amp;" "&amp;TEXT(E239,"0000")&amp;" "&amp;F239)</f>
        <v>DBFO B/V/1/34/1 80149 4740 FPUG10</v>
      </c>
      <c r="K239" s="352" t="str">
        <f>IF(B239="","",B239&amp;" "&amp;TEXT(D239,"00000")&amp;" "&amp;TEXT(E239,"0000")&amp;" "&amp;F239)</f>
        <v>B/V/1/34/1 80149 4740 FPUG10</v>
      </c>
      <c r="L239" s="353" t="str">
        <f>IF(B239="","",IF(OR(A239="DBFO",A239="OPS",A239="ŚDS",A239="SDS"),"Jednostka","Urząd"))</f>
        <v>Jednostka</v>
      </c>
      <c r="M239" s="353" t="str">
        <f>IF(B239="","",IF(COUNTIF(F239,"*sfue*")&gt;0,"Unijne",IF(COUNTIF(F239,"*BO/*")&gt;0,"BO","Pozostałe")))</f>
        <v>Pozostałe</v>
      </c>
      <c r="N239" s="353" t="str">
        <f>IF(B239="","",IF(COUNTIF(B239,"*/V/*")&gt;0,"Oświatowe","Pozaoświatowe"))</f>
        <v>Oświatowe</v>
      </c>
      <c r="O239" s="353" t="str">
        <f>IF(B239="","",IF(OR(COUNTIF(F239,"GZ*")&gt;0,COUNTIF(F239,"PZ*")&gt;0),"tak","nie"))</f>
        <v>nie</v>
      </c>
      <c r="P239" s="353" t="str">
        <f>IF(B239="","",IF(OR(LEFT(E239,3)="401",LEFT(E239,3)="479",LEFT(E239,3)="474",LEFT(E239,3)="475"),"Wynagrodz.",IF(OR(LEFT(E239,3)="417",LEFT(E239,3)="484"),"Um. zlecenia",IF(OR(LEFT(E239,3)="411",LEFT(E239,3)="412",LEFT(E239,3)="471",LEFT(E239,3)="485"),"Pochodne",IF(OR(LEFT(E239,3)="404",LEFT(E239,3)="480"),"13-tki","Rzeczowe")))))</f>
        <v>Wynagrodz.</v>
      </c>
      <c r="Q239" s="353" t="str">
        <f>IF(B239="","",IF(OR(COUNTIF(F239,"FPU*")&gt;0,COUNTIF(F239,"*UU*")&gt;0,COUNTIF(F239,"*UNICEF*")&gt;0),"tak","nie"))</f>
        <v>tak</v>
      </c>
      <c r="R239" s="353" t="str">
        <f>IF(B239="","",IF(OR(COUNTIF(F239,"MW*")&gt;0,COUNTIF(F239,"OF*")&gt;0),"tak","nie"))</f>
        <v>nie</v>
      </c>
      <c r="S239" s="354" t="str">
        <f>IF(F239="","",E239&amp;" "&amp;F239)</f>
        <v>4740 FPUG10</v>
      </c>
      <c r="T239" s="355">
        <f>IF(F239="","",VLOOKUP(B239,'Porządk. zadań'!$A$1:$C$673,3,0))</f>
        <v>138</v>
      </c>
      <c r="U239" s="356" t="str">
        <f>IF(F239="","",IF(LEFT(B239,1)="B",MID(B239,FIND("x",SUBSTITUTE(B239,"/","x",1))+1,FIND("x",SUBSTITUTE(B239,"/","x",2))-FIND("x",SUBSTITUTE(B239,"/","x",1))-1),MID(B239,FIND("x",SUBSTITUTE(B239,"/","x",2))+1,FIND("x",SUBSTITUTE(B239,"/","x",3))-FIND("x",SUBSTITUTE(B239,"/","x",2))-1)))</f>
        <v>V</v>
      </c>
      <c r="V239" s="356" t="str">
        <f>IF(F239="","",IF(LEFT(B239,1)="B",MID(B239,FIND("-",SUBSTITUTE(B239,"/","-",1))+1,FIND("-",SUBSTITUTE(B239,"/","-",3))-FIND("-",SUBSTITUTE(B239,"/","-",1))-1),SUBSTITUTE(MID(B239,FIND("-",SUBSTITUTE(B239,"/","-",2))+1,FIND("-",SUBSTITUTE(B239,"/","-",4))-FIND("-",SUBSTITUTE(B239,"/","-",2))-1),"P","")))</f>
        <v>V/1</v>
      </c>
      <c r="W239" s="356" t="str">
        <f>IF(F239="","",IF(LEFT(B239,1)="B",IF(LEN(B239)-LEN(SUBSTITUTE(B239,"/",""))=4,LEFT(B239,FIND("x",SUBSTITUTE(B239,"/","x",4))-1),B239),IF(LEN(B239)-LEN(SUBSTITUTE(B239,"/",""))=5,LEFT(B239,FIND("x",SUBSTITUTE(B239,"/","x",5))-1),B239)))</f>
        <v>B/V/1/34</v>
      </c>
      <c r="X239" s="356" t="str">
        <f>IF(F239="","",IF(LEFT(B239,1)="B",IF(F239="","",IF(LEN(B239)-LEN(SUBSTITUTE(B239,"/",""))=4,B239,"-")),IF(LEN(B239)-LEN(SUBSTITUTE(B239,"/",""))=5,B239,"-")))</f>
        <v>B/V/1/34/1</v>
      </c>
    </row>
    <row r="240" spans="1:24">
      <c r="A240" s="345" t="s">
        <v>780</v>
      </c>
      <c r="B240" s="345" t="s">
        <v>208</v>
      </c>
      <c r="C240" s="346" t="s">
        <v>211</v>
      </c>
      <c r="D240" s="347">
        <v>80149</v>
      </c>
      <c r="E240" s="348">
        <v>4750</v>
      </c>
      <c r="F240" s="345" t="s">
        <v>2071</v>
      </c>
      <c r="G240" s="349">
        <v>31648</v>
      </c>
      <c r="H240" s="350">
        <v>31648</v>
      </c>
      <c r="I240" s="351"/>
      <c r="J240" s="352" t="str">
        <f>IF(A240="","",A240&amp;" "&amp;B240&amp;" "&amp;TEXT(D240,"00000")&amp;" "&amp;TEXT(E240,"0000")&amp;" "&amp;F240)</f>
        <v>DBFO B/V/1/34/1 80149 4750 FPUG10</v>
      </c>
      <c r="K240" s="352" t="str">
        <f>IF(B240="","",B240&amp;" "&amp;TEXT(D240,"00000")&amp;" "&amp;TEXT(E240,"0000")&amp;" "&amp;F240)</f>
        <v>B/V/1/34/1 80149 4750 FPUG10</v>
      </c>
      <c r="L240" s="353" t="str">
        <f>IF(B240="","",IF(OR(A240="DBFO",A240="OPS",A240="ŚDS",A240="SDS"),"Jednostka","Urząd"))</f>
        <v>Jednostka</v>
      </c>
      <c r="M240" s="353" t="str">
        <f>IF(B240="","",IF(COUNTIF(F240,"*sfue*")&gt;0,"Unijne",IF(COUNTIF(F240,"*BO/*")&gt;0,"BO","Pozostałe")))</f>
        <v>Pozostałe</v>
      </c>
      <c r="N240" s="353" t="str">
        <f>IF(B240="","",IF(COUNTIF(B240,"*/V/*")&gt;0,"Oświatowe","Pozaoświatowe"))</f>
        <v>Oświatowe</v>
      </c>
      <c r="O240" s="353" t="str">
        <f>IF(B240="","",IF(OR(COUNTIF(F240,"GZ*")&gt;0,COUNTIF(F240,"PZ*")&gt;0),"tak","nie"))</f>
        <v>nie</v>
      </c>
      <c r="P240" s="353" t="str">
        <f>IF(B240="","",IF(OR(LEFT(E240,3)="401",LEFT(E240,3)="479",LEFT(E240,3)="474",LEFT(E240,3)="475"),"Wynagrodz.",IF(OR(LEFT(E240,3)="417",LEFT(E240,3)="484"),"Um. zlecenia",IF(OR(LEFT(E240,3)="411",LEFT(E240,3)="412",LEFT(E240,3)="471",LEFT(E240,3)="485"),"Pochodne",IF(OR(LEFT(E240,3)="404",LEFT(E240,3)="480"),"13-tki","Rzeczowe")))))</f>
        <v>Wynagrodz.</v>
      </c>
      <c r="Q240" s="353" t="str">
        <f>IF(B240="","",IF(OR(COUNTIF(F240,"FPU*")&gt;0,COUNTIF(F240,"*UU*")&gt;0,COUNTIF(F240,"*UNICEF*")&gt;0),"tak","nie"))</f>
        <v>tak</v>
      </c>
      <c r="R240" s="353" t="str">
        <f>IF(B240="","",IF(OR(COUNTIF(F240,"MW*")&gt;0,COUNTIF(F240,"OF*")&gt;0),"tak","nie"))</f>
        <v>nie</v>
      </c>
      <c r="S240" s="354" t="str">
        <f>IF(F240="","",E240&amp;" "&amp;F240)</f>
        <v>4750 FPUG10</v>
      </c>
      <c r="T240" s="355">
        <f>IF(F240="","",VLOOKUP(B240,'Porządk. zadań'!$A$1:$C$673,3,0))</f>
        <v>138</v>
      </c>
      <c r="U240" s="356" t="str">
        <f>IF(F240="","",IF(LEFT(B240,1)="B",MID(B240,FIND("x",SUBSTITUTE(B240,"/","x",1))+1,FIND("x",SUBSTITUTE(B240,"/","x",2))-FIND("x",SUBSTITUTE(B240,"/","x",1))-1),MID(B240,FIND("x",SUBSTITUTE(B240,"/","x",2))+1,FIND("x",SUBSTITUTE(B240,"/","x",3))-FIND("x",SUBSTITUTE(B240,"/","x",2))-1)))</f>
        <v>V</v>
      </c>
      <c r="V240" s="356" t="str">
        <f>IF(F240="","",IF(LEFT(B240,1)="B",MID(B240,FIND("-",SUBSTITUTE(B240,"/","-",1))+1,FIND("-",SUBSTITUTE(B240,"/","-",3))-FIND("-",SUBSTITUTE(B240,"/","-",1))-1),SUBSTITUTE(MID(B240,FIND("-",SUBSTITUTE(B240,"/","-",2))+1,FIND("-",SUBSTITUTE(B240,"/","-",4))-FIND("-",SUBSTITUTE(B240,"/","-",2))-1),"P","")))</f>
        <v>V/1</v>
      </c>
      <c r="W240" s="356" t="str">
        <f>IF(F240="","",IF(LEFT(B240,1)="B",IF(LEN(B240)-LEN(SUBSTITUTE(B240,"/",""))=4,LEFT(B240,FIND("x",SUBSTITUTE(B240,"/","x",4))-1),B240),IF(LEN(B240)-LEN(SUBSTITUTE(B240,"/",""))=5,LEFT(B240,FIND("x",SUBSTITUTE(B240,"/","x",5))-1),B240)))</f>
        <v>B/V/1/34</v>
      </c>
      <c r="X240" s="356" t="str">
        <f>IF(F240="","",IF(LEFT(B240,1)="B",IF(F240="","",IF(LEN(B240)-LEN(SUBSTITUTE(B240,"/",""))=4,B240,"-")),IF(LEN(B240)-LEN(SUBSTITUTE(B240,"/",""))=5,B240,"-")))</f>
        <v>B/V/1/34/1</v>
      </c>
    </row>
    <row r="241" spans="1:24">
      <c r="A241" s="345" t="s">
        <v>780</v>
      </c>
      <c r="B241" s="345" t="s">
        <v>208</v>
      </c>
      <c r="C241" s="346" t="s">
        <v>211</v>
      </c>
      <c r="D241" s="347">
        <v>80149</v>
      </c>
      <c r="E241" s="348">
        <v>4790</v>
      </c>
      <c r="F241" s="345" t="s">
        <v>2069</v>
      </c>
      <c r="G241" s="349">
        <v>4200400</v>
      </c>
      <c r="H241" s="350">
        <v>4194147.54</v>
      </c>
      <c r="I241" s="351"/>
      <c r="J241" s="352" t="str">
        <f>IF(A241="","",A241&amp;" "&amp;B241&amp;" "&amp;TEXT(D241,"00000")&amp;" "&amp;TEXT(E241,"0000")&amp;" "&amp;F241)</f>
        <v>DBFO B/V/1/34/1 80149 4790 GMMW</v>
      </c>
      <c r="K241" s="352" t="str">
        <f>IF(B241="","",B241&amp;" "&amp;TEXT(D241,"00000")&amp;" "&amp;TEXT(E241,"0000")&amp;" "&amp;F241)</f>
        <v>B/V/1/34/1 80149 4790 GMMW</v>
      </c>
      <c r="L241" s="353" t="str">
        <f>IF(B241="","",IF(OR(A241="DBFO",A241="OPS",A241="ŚDS",A241="SDS"),"Jednostka","Urząd"))</f>
        <v>Jednostka</v>
      </c>
      <c r="M241" s="353" t="str">
        <f>IF(B241="","",IF(COUNTIF(F241,"*sfue*")&gt;0,"Unijne",IF(COUNTIF(F241,"*BO/*")&gt;0,"BO","Pozostałe")))</f>
        <v>Pozostałe</v>
      </c>
      <c r="N241" s="353" t="str">
        <f>IF(B241="","",IF(COUNTIF(B241,"*/V/*")&gt;0,"Oświatowe","Pozaoświatowe"))</f>
        <v>Oświatowe</v>
      </c>
      <c r="O241" s="353" t="str">
        <f>IF(B241="","",IF(OR(COUNTIF(F241,"GZ*")&gt;0,COUNTIF(F241,"PZ*")&gt;0),"tak","nie"))</f>
        <v>nie</v>
      </c>
      <c r="P241" s="353" t="str">
        <f>IF(B241="","",IF(OR(LEFT(E241,3)="401",LEFT(E241,3)="479",LEFT(E241,3)="474",LEFT(E241,3)="475"),"Wynagrodz.",IF(OR(LEFT(E241,3)="417",LEFT(E241,3)="484"),"Um. zlecenia",IF(OR(LEFT(E241,3)="411",LEFT(E241,3)="412",LEFT(E241,3)="471",LEFT(E241,3)="485"),"Pochodne",IF(OR(LEFT(E241,3)="404",LEFT(E241,3)="480"),"13-tki","Rzeczowe")))))</f>
        <v>Wynagrodz.</v>
      </c>
      <c r="Q241" s="353" t="str">
        <f>IF(B241="","",IF(OR(COUNTIF(F241,"FPU*")&gt;0,COUNTIF(F241,"*UU*")&gt;0,COUNTIF(F241,"*UNICEF*")&gt;0),"tak","nie"))</f>
        <v>nie</v>
      </c>
      <c r="R241" s="353" t="str">
        <f>IF(B241="","",IF(OR(COUNTIF(F241,"MW*")&gt;0,COUNTIF(F241,"OF*")&gt;0),"tak","nie"))</f>
        <v>nie</v>
      </c>
      <c r="S241" s="354" t="str">
        <f>IF(F241="","",E241&amp;" "&amp;F241)</f>
        <v>4790 GMMW</v>
      </c>
      <c r="T241" s="355">
        <f>IF(F241="","",VLOOKUP(B241,'Porządk. zadań'!$A$1:$C$673,3,0))</f>
        <v>138</v>
      </c>
      <c r="U241" s="356" t="str">
        <f>IF(F241="","",IF(LEFT(B241,1)="B",MID(B241,FIND("x",SUBSTITUTE(B241,"/","x",1))+1,FIND("x",SUBSTITUTE(B241,"/","x",2))-FIND("x",SUBSTITUTE(B241,"/","x",1))-1),MID(B241,FIND("x",SUBSTITUTE(B241,"/","x",2))+1,FIND("x",SUBSTITUTE(B241,"/","x",3))-FIND("x",SUBSTITUTE(B241,"/","x",2))-1)))</f>
        <v>V</v>
      </c>
      <c r="V241" s="356" t="str">
        <f>IF(F241="","",IF(LEFT(B241,1)="B",MID(B241,FIND("-",SUBSTITUTE(B241,"/","-",1))+1,FIND("-",SUBSTITUTE(B241,"/","-",3))-FIND("-",SUBSTITUTE(B241,"/","-",1))-1),SUBSTITUTE(MID(B241,FIND("-",SUBSTITUTE(B241,"/","-",2))+1,FIND("-",SUBSTITUTE(B241,"/","-",4))-FIND("-",SUBSTITUTE(B241,"/","-",2))-1),"P","")))</f>
        <v>V/1</v>
      </c>
      <c r="W241" s="356" t="str">
        <f>IF(F241="","",IF(LEFT(B241,1)="B",IF(LEN(B241)-LEN(SUBSTITUTE(B241,"/",""))=4,LEFT(B241,FIND("x",SUBSTITUTE(B241,"/","x",4))-1),B241),IF(LEN(B241)-LEN(SUBSTITUTE(B241,"/",""))=5,LEFT(B241,FIND("x",SUBSTITUTE(B241,"/","x",5))-1),B241)))</f>
        <v>B/V/1/34</v>
      </c>
      <c r="X241" s="356" t="str">
        <f>IF(F241="","",IF(LEFT(B241,1)="B",IF(F241="","",IF(LEN(B241)-LEN(SUBSTITUTE(B241,"/",""))=4,B241,"-")),IF(LEN(B241)-LEN(SUBSTITUTE(B241,"/",""))=5,B241,"-")))</f>
        <v>B/V/1/34/1</v>
      </c>
    </row>
    <row r="242" spans="1:24">
      <c r="A242" s="345" t="s">
        <v>780</v>
      </c>
      <c r="B242" s="345" t="s">
        <v>208</v>
      </c>
      <c r="C242" s="346" t="s">
        <v>211</v>
      </c>
      <c r="D242" s="347">
        <v>80149</v>
      </c>
      <c r="E242" s="348">
        <v>4800</v>
      </c>
      <c r="F242" s="345" t="s">
        <v>2069</v>
      </c>
      <c r="G242" s="349">
        <v>249584</v>
      </c>
      <c r="H242" s="350">
        <v>249570.89</v>
      </c>
      <c r="I242" s="351"/>
      <c r="J242" s="352" t="str">
        <f>IF(A242="","",A242&amp;" "&amp;B242&amp;" "&amp;TEXT(D242,"00000")&amp;" "&amp;TEXT(E242,"0000")&amp;" "&amp;F242)</f>
        <v>DBFO B/V/1/34/1 80149 4800 GMMW</v>
      </c>
      <c r="K242" s="352" t="str">
        <f>IF(B242="","",B242&amp;" "&amp;TEXT(D242,"00000")&amp;" "&amp;TEXT(E242,"0000")&amp;" "&amp;F242)</f>
        <v>B/V/1/34/1 80149 4800 GMMW</v>
      </c>
      <c r="L242" s="353" t="str">
        <f>IF(B242="","",IF(OR(A242="DBFO",A242="OPS",A242="ŚDS",A242="SDS"),"Jednostka","Urząd"))</f>
        <v>Jednostka</v>
      </c>
      <c r="M242" s="353" t="str">
        <f>IF(B242="","",IF(COUNTIF(F242,"*sfue*")&gt;0,"Unijne",IF(COUNTIF(F242,"*BO/*")&gt;0,"BO","Pozostałe")))</f>
        <v>Pozostałe</v>
      </c>
      <c r="N242" s="353" t="str">
        <f>IF(B242="","",IF(COUNTIF(B242,"*/V/*")&gt;0,"Oświatowe","Pozaoświatowe"))</f>
        <v>Oświatowe</v>
      </c>
      <c r="O242" s="353" t="str">
        <f>IF(B242="","",IF(OR(COUNTIF(F242,"GZ*")&gt;0,COUNTIF(F242,"PZ*")&gt;0),"tak","nie"))</f>
        <v>nie</v>
      </c>
      <c r="P242" s="353" t="str">
        <f>IF(B242="","",IF(OR(LEFT(E242,3)="401",LEFT(E242,3)="479",LEFT(E242,3)="474",LEFT(E242,3)="475"),"Wynagrodz.",IF(OR(LEFT(E242,3)="417",LEFT(E242,3)="484"),"Um. zlecenia",IF(OR(LEFT(E242,3)="411",LEFT(E242,3)="412",LEFT(E242,3)="471",LEFT(E242,3)="485"),"Pochodne",IF(OR(LEFT(E242,3)="404",LEFT(E242,3)="480"),"13-tki","Rzeczowe")))))</f>
        <v>13-tki</v>
      </c>
      <c r="Q242" s="353" t="str">
        <f>IF(B242="","",IF(OR(COUNTIF(F242,"FPU*")&gt;0,COUNTIF(F242,"*UU*")&gt;0,COUNTIF(F242,"*UNICEF*")&gt;0),"tak","nie"))</f>
        <v>nie</v>
      </c>
      <c r="R242" s="353" t="str">
        <f>IF(B242="","",IF(OR(COUNTIF(F242,"MW*")&gt;0,COUNTIF(F242,"OF*")&gt;0),"tak","nie"))</f>
        <v>nie</v>
      </c>
      <c r="S242" s="354" t="str">
        <f>IF(F242="","",E242&amp;" "&amp;F242)</f>
        <v>4800 GMMW</v>
      </c>
      <c r="T242" s="355">
        <f>IF(F242="","",VLOOKUP(B242,'Porządk. zadań'!$A$1:$C$673,3,0))</f>
        <v>138</v>
      </c>
      <c r="U242" s="356" t="str">
        <f>IF(F242="","",IF(LEFT(B242,1)="B",MID(B242,FIND("x",SUBSTITUTE(B242,"/","x",1))+1,FIND("x",SUBSTITUTE(B242,"/","x",2))-FIND("x",SUBSTITUTE(B242,"/","x",1))-1),MID(B242,FIND("x",SUBSTITUTE(B242,"/","x",2))+1,FIND("x",SUBSTITUTE(B242,"/","x",3))-FIND("x",SUBSTITUTE(B242,"/","x",2))-1)))</f>
        <v>V</v>
      </c>
      <c r="V242" s="356" t="str">
        <f>IF(F242="","",IF(LEFT(B242,1)="B",MID(B242,FIND("-",SUBSTITUTE(B242,"/","-",1))+1,FIND("-",SUBSTITUTE(B242,"/","-",3))-FIND("-",SUBSTITUTE(B242,"/","-",1))-1),SUBSTITUTE(MID(B242,FIND("-",SUBSTITUTE(B242,"/","-",2))+1,FIND("-",SUBSTITUTE(B242,"/","-",4))-FIND("-",SUBSTITUTE(B242,"/","-",2))-1),"P","")))</f>
        <v>V/1</v>
      </c>
      <c r="W242" s="356" t="str">
        <f>IF(F242="","",IF(LEFT(B242,1)="B",IF(LEN(B242)-LEN(SUBSTITUTE(B242,"/",""))=4,LEFT(B242,FIND("x",SUBSTITUTE(B242,"/","x",4))-1),B242),IF(LEN(B242)-LEN(SUBSTITUTE(B242,"/",""))=5,LEFT(B242,FIND("x",SUBSTITUTE(B242,"/","x",5))-1),B242)))</f>
        <v>B/V/1/34</v>
      </c>
      <c r="X242" s="356" t="str">
        <f>IF(F242="","",IF(LEFT(B242,1)="B",IF(F242="","",IF(LEN(B242)-LEN(SUBSTITUTE(B242,"/",""))=4,B242,"-")),IF(LEN(B242)-LEN(SUBSTITUTE(B242,"/",""))=5,B242,"-")))</f>
        <v>B/V/1/34/1</v>
      </c>
    </row>
    <row r="243" spans="1:24">
      <c r="A243" s="345" t="s">
        <v>780</v>
      </c>
      <c r="B243" s="345" t="s">
        <v>208</v>
      </c>
      <c r="C243" s="346" t="s">
        <v>211</v>
      </c>
      <c r="D243" s="347">
        <v>80149</v>
      </c>
      <c r="E243" s="348">
        <v>4850</v>
      </c>
      <c r="F243" s="345" t="s">
        <v>2071</v>
      </c>
      <c r="G243" s="349">
        <v>8891</v>
      </c>
      <c r="H243" s="350">
        <v>8891</v>
      </c>
      <c r="I243" s="351"/>
      <c r="J243" s="352" t="str">
        <f>IF(A243="","",A243&amp;" "&amp;B243&amp;" "&amp;TEXT(D243,"00000")&amp;" "&amp;TEXT(E243,"0000")&amp;" "&amp;F243)</f>
        <v>DBFO B/V/1/34/1 80149 4850 FPUG10</v>
      </c>
      <c r="K243" s="352" t="str">
        <f>IF(B243="","",B243&amp;" "&amp;TEXT(D243,"00000")&amp;" "&amp;TEXT(E243,"0000")&amp;" "&amp;F243)</f>
        <v>B/V/1/34/1 80149 4850 FPUG10</v>
      </c>
      <c r="L243" s="353" t="str">
        <f>IF(B243="","",IF(OR(A243="DBFO",A243="OPS",A243="ŚDS",A243="SDS"),"Jednostka","Urząd"))</f>
        <v>Jednostka</v>
      </c>
      <c r="M243" s="353" t="str">
        <f>IF(B243="","",IF(COUNTIF(F243,"*sfue*")&gt;0,"Unijne",IF(COUNTIF(F243,"*BO/*")&gt;0,"BO","Pozostałe")))</f>
        <v>Pozostałe</v>
      </c>
      <c r="N243" s="353" t="str">
        <f>IF(B243="","",IF(COUNTIF(B243,"*/V/*")&gt;0,"Oświatowe","Pozaoświatowe"))</f>
        <v>Oświatowe</v>
      </c>
      <c r="O243" s="353" t="str">
        <f>IF(B243="","",IF(OR(COUNTIF(F243,"GZ*")&gt;0,COUNTIF(F243,"PZ*")&gt;0),"tak","nie"))</f>
        <v>nie</v>
      </c>
      <c r="P243" s="353" t="str">
        <f>IF(B243="","",IF(OR(LEFT(E243,3)="401",LEFT(E243,3)="479",LEFT(E243,3)="474",LEFT(E243,3)="475"),"Wynagrodz.",IF(OR(LEFT(E243,3)="417",LEFT(E243,3)="484"),"Um. zlecenia",IF(OR(LEFT(E243,3)="411",LEFT(E243,3)="412",LEFT(E243,3)="471",LEFT(E243,3)="485"),"Pochodne",IF(OR(LEFT(E243,3)="404",LEFT(E243,3)="480"),"13-tki","Rzeczowe")))))</f>
        <v>Pochodne</v>
      </c>
      <c r="Q243" s="353" t="str">
        <f>IF(B243="","",IF(OR(COUNTIF(F243,"FPU*")&gt;0,COUNTIF(F243,"*UU*")&gt;0,COUNTIF(F243,"*UNICEF*")&gt;0),"tak","nie"))</f>
        <v>tak</v>
      </c>
      <c r="R243" s="353" t="str">
        <f>IF(B243="","",IF(OR(COUNTIF(F243,"MW*")&gt;0,COUNTIF(F243,"OF*")&gt;0),"tak","nie"))</f>
        <v>nie</v>
      </c>
      <c r="S243" s="354" t="str">
        <f>IF(F243="","",E243&amp;" "&amp;F243)</f>
        <v>4850 FPUG10</v>
      </c>
      <c r="T243" s="355">
        <f>IF(F243="","",VLOOKUP(B243,'Porządk. zadań'!$A$1:$C$673,3,0))</f>
        <v>138</v>
      </c>
      <c r="U243" s="356" t="str">
        <f>IF(F243="","",IF(LEFT(B243,1)="B",MID(B243,FIND("x",SUBSTITUTE(B243,"/","x",1))+1,FIND("x",SUBSTITUTE(B243,"/","x",2))-FIND("x",SUBSTITUTE(B243,"/","x",1))-1),MID(B243,FIND("x",SUBSTITUTE(B243,"/","x",2))+1,FIND("x",SUBSTITUTE(B243,"/","x",3))-FIND("x",SUBSTITUTE(B243,"/","x",2))-1)))</f>
        <v>V</v>
      </c>
      <c r="V243" s="356" t="str">
        <f>IF(F243="","",IF(LEFT(B243,1)="B",MID(B243,FIND("-",SUBSTITUTE(B243,"/","-",1))+1,FIND("-",SUBSTITUTE(B243,"/","-",3))-FIND("-",SUBSTITUTE(B243,"/","-",1))-1),SUBSTITUTE(MID(B243,FIND("-",SUBSTITUTE(B243,"/","-",2))+1,FIND("-",SUBSTITUTE(B243,"/","-",4))-FIND("-",SUBSTITUTE(B243,"/","-",2))-1),"P","")))</f>
        <v>V/1</v>
      </c>
      <c r="W243" s="356" t="str">
        <f>IF(F243="","",IF(LEFT(B243,1)="B",IF(LEN(B243)-LEN(SUBSTITUTE(B243,"/",""))=4,LEFT(B243,FIND("x",SUBSTITUTE(B243,"/","x",4))-1),B243),IF(LEN(B243)-LEN(SUBSTITUTE(B243,"/",""))=5,LEFT(B243,FIND("x",SUBSTITUTE(B243,"/","x",5))-1),B243)))</f>
        <v>B/V/1/34</v>
      </c>
      <c r="X243" s="356" t="str">
        <f>IF(F243="","",IF(LEFT(B243,1)="B",IF(F243="","",IF(LEN(B243)-LEN(SUBSTITUTE(B243,"/",""))=4,B243,"-")),IF(LEN(B243)-LEN(SUBSTITUTE(B243,"/",""))=5,B243,"-")))</f>
        <v>B/V/1/34/1</v>
      </c>
    </row>
    <row r="244" spans="1:24">
      <c r="A244" s="345" t="s">
        <v>780</v>
      </c>
      <c r="B244" s="345" t="s">
        <v>208</v>
      </c>
      <c r="C244" s="346" t="s">
        <v>211</v>
      </c>
      <c r="D244" s="347">
        <v>80150</v>
      </c>
      <c r="E244" s="348">
        <v>3020</v>
      </c>
      <c r="F244" s="345" t="s">
        <v>2069</v>
      </c>
      <c r="G244" s="349">
        <v>10000</v>
      </c>
      <c r="H244" s="350">
        <v>7000</v>
      </c>
      <c r="I244" s="351"/>
      <c r="J244" s="352" t="str">
        <f>IF(A244="","",A244&amp;" "&amp;B244&amp;" "&amp;TEXT(D244,"00000")&amp;" "&amp;TEXT(E244,"0000")&amp;" "&amp;F244)</f>
        <v>DBFO B/V/1/34/1 80150 3020 GMMW</v>
      </c>
      <c r="K244" s="352" t="str">
        <f>IF(B244="","",B244&amp;" "&amp;TEXT(D244,"00000")&amp;" "&amp;TEXT(E244,"0000")&amp;" "&amp;F244)</f>
        <v>B/V/1/34/1 80150 3020 GMMW</v>
      </c>
      <c r="L244" s="353" t="str">
        <f>IF(B244="","",IF(OR(A244="DBFO",A244="OPS",A244="ŚDS",A244="SDS"),"Jednostka","Urząd"))</f>
        <v>Jednostka</v>
      </c>
      <c r="M244" s="353" t="str">
        <f>IF(B244="","",IF(COUNTIF(F244,"*sfue*")&gt;0,"Unijne",IF(COUNTIF(F244,"*BO/*")&gt;0,"BO","Pozostałe")))</f>
        <v>Pozostałe</v>
      </c>
      <c r="N244" s="353" t="str">
        <f>IF(B244="","",IF(COUNTIF(B244,"*/V/*")&gt;0,"Oświatowe","Pozaoświatowe"))</f>
        <v>Oświatowe</v>
      </c>
      <c r="O244" s="353" t="str">
        <f>IF(B244="","",IF(OR(COUNTIF(F244,"GZ*")&gt;0,COUNTIF(F244,"PZ*")&gt;0),"tak","nie"))</f>
        <v>nie</v>
      </c>
      <c r="P244" s="353" t="str">
        <f>IF(B244="","",IF(OR(LEFT(E244,3)="401",LEFT(E244,3)="479",LEFT(E244,3)="474",LEFT(E244,3)="475"),"Wynagrodz.",IF(OR(LEFT(E244,3)="417",LEFT(E244,3)="484"),"Um. zlecenia",IF(OR(LEFT(E244,3)="411",LEFT(E244,3)="412",LEFT(E244,3)="471",LEFT(E244,3)="485"),"Pochodne",IF(OR(LEFT(E244,3)="404",LEFT(E244,3)="480"),"13-tki","Rzeczowe")))))</f>
        <v>Rzeczowe</v>
      </c>
      <c r="Q244" s="353" t="str">
        <f>IF(B244="","",IF(OR(COUNTIF(F244,"FPU*")&gt;0,COUNTIF(F244,"*UU*")&gt;0,COUNTIF(F244,"*UNICEF*")&gt;0),"tak","nie"))</f>
        <v>nie</v>
      </c>
      <c r="R244" s="353" t="str">
        <f>IF(B244="","",IF(OR(COUNTIF(F244,"MW*")&gt;0,COUNTIF(F244,"OF*")&gt;0),"tak","nie"))</f>
        <v>nie</v>
      </c>
      <c r="S244" s="354" t="str">
        <f>IF(F244="","",E244&amp;" "&amp;F244)</f>
        <v>3020 GMMW</v>
      </c>
      <c r="T244" s="355">
        <f>IF(F244="","",VLOOKUP(B244,'Porządk. zadań'!$A$1:$C$673,3,0))</f>
        <v>138</v>
      </c>
      <c r="U244" s="356" t="str">
        <f>IF(F244="","",IF(LEFT(B244,1)="B",MID(B244,FIND("x",SUBSTITUTE(B244,"/","x",1))+1,FIND("x",SUBSTITUTE(B244,"/","x",2))-FIND("x",SUBSTITUTE(B244,"/","x",1))-1),MID(B244,FIND("x",SUBSTITUTE(B244,"/","x",2))+1,FIND("x",SUBSTITUTE(B244,"/","x",3))-FIND("x",SUBSTITUTE(B244,"/","x",2))-1)))</f>
        <v>V</v>
      </c>
      <c r="V244" s="356" t="str">
        <f>IF(F244="","",IF(LEFT(B244,1)="B",MID(B244,FIND("-",SUBSTITUTE(B244,"/","-",1))+1,FIND("-",SUBSTITUTE(B244,"/","-",3))-FIND("-",SUBSTITUTE(B244,"/","-",1))-1),SUBSTITUTE(MID(B244,FIND("-",SUBSTITUTE(B244,"/","-",2))+1,FIND("-",SUBSTITUTE(B244,"/","-",4))-FIND("-",SUBSTITUTE(B244,"/","-",2))-1),"P","")))</f>
        <v>V/1</v>
      </c>
      <c r="W244" s="356" t="str">
        <f>IF(F244="","",IF(LEFT(B244,1)="B",IF(LEN(B244)-LEN(SUBSTITUTE(B244,"/",""))=4,LEFT(B244,FIND("x",SUBSTITUTE(B244,"/","x",4))-1),B244),IF(LEN(B244)-LEN(SUBSTITUTE(B244,"/",""))=5,LEFT(B244,FIND("x",SUBSTITUTE(B244,"/","x",5))-1),B244)))</f>
        <v>B/V/1/34</v>
      </c>
      <c r="X244" s="356" t="str">
        <f>IF(F244="","",IF(LEFT(B244,1)="B",IF(F244="","",IF(LEN(B244)-LEN(SUBSTITUTE(B244,"/",""))=4,B244,"-")),IF(LEN(B244)-LEN(SUBSTITUTE(B244,"/",""))=5,B244,"-")))</f>
        <v>B/V/1/34/1</v>
      </c>
    </row>
    <row r="245" spans="1:24">
      <c r="A245" s="345" t="s">
        <v>780</v>
      </c>
      <c r="B245" s="345" t="s">
        <v>208</v>
      </c>
      <c r="C245" s="346" t="s">
        <v>211</v>
      </c>
      <c r="D245" s="347">
        <v>80150</v>
      </c>
      <c r="E245" s="348">
        <v>4010</v>
      </c>
      <c r="F245" s="345" t="s">
        <v>2069</v>
      </c>
      <c r="G245" s="349">
        <v>2088400</v>
      </c>
      <c r="H245" s="350">
        <v>2088399.56</v>
      </c>
      <c r="I245" s="351"/>
      <c r="J245" s="352" t="str">
        <f>IF(A245="","",A245&amp;" "&amp;B245&amp;" "&amp;TEXT(D245,"00000")&amp;" "&amp;TEXT(E245,"0000")&amp;" "&amp;F245)</f>
        <v>DBFO B/V/1/34/1 80150 4010 GMMW</v>
      </c>
      <c r="K245" s="352" t="str">
        <f>IF(B245="","",B245&amp;" "&amp;TEXT(D245,"00000")&amp;" "&amp;TEXT(E245,"0000")&amp;" "&amp;F245)</f>
        <v>B/V/1/34/1 80150 4010 GMMW</v>
      </c>
      <c r="L245" s="353" t="str">
        <f>IF(B245="","",IF(OR(A245="DBFO",A245="OPS",A245="ŚDS",A245="SDS"),"Jednostka","Urząd"))</f>
        <v>Jednostka</v>
      </c>
      <c r="M245" s="353" t="str">
        <f>IF(B245="","",IF(COUNTIF(F245,"*sfue*")&gt;0,"Unijne",IF(COUNTIF(F245,"*BO/*")&gt;0,"BO","Pozostałe")))</f>
        <v>Pozostałe</v>
      </c>
      <c r="N245" s="353" t="str">
        <f>IF(B245="","",IF(COUNTIF(B245,"*/V/*")&gt;0,"Oświatowe","Pozaoświatowe"))</f>
        <v>Oświatowe</v>
      </c>
      <c r="O245" s="353" t="str">
        <f>IF(B245="","",IF(OR(COUNTIF(F245,"GZ*")&gt;0,COUNTIF(F245,"PZ*")&gt;0),"tak","nie"))</f>
        <v>nie</v>
      </c>
      <c r="P245" s="353" t="str">
        <f>IF(B245="","",IF(OR(LEFT(E245,3)="401",LEFT(E245,3)="479",LEFT(E245,3)="474",LEFT(E245,3)="475"),"Wynagrodz.",IF(OR(LEFT(E245,3)="417",LEFT(E245,3)="484"),"Um. zlecenia",IF(OR(LEFT(E245,3)="411",LEFT(E245,3)="412",LEFT(E245,3)="471",LEFT(E245,3)="485"),"Pochodne",IF(OR(LEFT(E245,3)="404",LEFT(E245,3)="480"),"13-tki","Rzeczowe")))))</f>
        <v>Wynagrodz.</v>
      </c>
      <c r="Q245" s="353" t="str">
        <f>IF(B245="","",IF(OR(COUNTIF(F245,"FPU*")&gt;0,COUNTIF(F245,"*UU*")&gt;0,COUNTIF(F245,"*UNICEF*")&gt;0),"tak","nie"))</f>
        <v>nie</v>
      </c>
      <c r="R245" s="353" t="str">
        <f>IF(B245="","",IF(OR(COUNTIF(F245,"MW*")&gt;0,COUNTIF(F245,"OF*")&gt;0),"tak","nie"))</f>
        <v>nie</v>
      </c>
      <c r="S245" s="354" t="str">
        <f>IF(F245="","",E245&amp;" "&amp;F245)</f>
        <v>4010 GMMW</v>
      </c>
      <c r="T245" s="355">
        <f>IF(F245="","",VLOOKUP(B245,'Porządk. zadań'!$A$1:$C$673,3,0))</f>
        <v>138</v>
      </c>
      <c r="U245" s="356" t="str">
        <f>IF(F245="","",IF(LEFT(B245,1)="B",MID(B245,FIND("x",SUBSTITUTE(B245,"/","x",1))+1,FIND("x",SUBSTITUTE(B245,"/","x",2))-FIND("x",SUBSTITUTE(B245,"/","x",1))-1),MID(B245,FIND("x",SUBSTITUTE(B245,"/","x",2))+1,FIND("x",SUBSTITUTE(B245,"/","x",3))-FIND("x",SUBSTITUTE(B245,"/","x",2))-1)))</f>
        <v>V</v>
      </c>
      <c r="V245" s="356" t="str">
        <f>IF(F245="","",IF(LEFT(B245,1)="B",MID(B245,FIND("-",SUBSTITUTE(B245,"/","-",1))+1,FIND("-",SUBSTITUTE(B245,"/","-",3))-FIND("-",SUBSTITUTE(B245,"/","-",1))-1),SUBSTITUTE(MID(B245,FIND("-",SUBSTITUTE(B245,"/","-",2))+1,FIND("-",SUBSTITUTE(B245,"/","-",4))-FIND("-",SUBSTITUTE(B245,"/","-",2))-1),"P","")))</f>
        <v>V/1</v>
      </c>
      <c r="W245" s="356" t="str">
        <f>IF(F245="","",IF(LEFT(B245,1)="B",IF(LEN(B245)-LEN(SUBSTITUTE(B245,"/",""))=4,LEFT(B245,FIND("x",SUBSTITUTE(B245,"/","x",4))-1),B245),IF(LEN(B245)-LEN(SUBSTITUTE(B245,"/",""))=5,LEFT(B245,FIND("x",SUBSTITUTE(B245,"/","x",5))-1),B245)))</f>
        <v>B/V/1/34</v>
      </c>
      <c r="X245" s="356" t="str">
        <f>IF(F245="","",IF(LEFT(B245,1)="B",IF(F245="","",IF(LEN(B245)-LEN(SUBSTITUTE(B245,"/",""))=4,B245,"-")),IF(LEN(B245)-LEN(SUBSTITUTE(B245,"/",""))=5,B245,"-")))</f>
        <v>B/V/1/34/1</v>
      </c>
    </row>
    <row r="246" spans="1:24">
      <c r="A246" s="345" t="s">
        <v>780</v>
      </c>
      <c r="B246" s="345" t="s">
        <v>208</v>
      </c>
      <c r="C246" s="346" t="s">
        <v>211</v>
      </c>
      <c r="D246" s="347">
        <v>80150</v>
      </c>
      <c r="E246" s="348">
        <v>4040</v>
      </c>
      <c r="F246" s="345" t="s">
        <v>2069</v>
      </c>
      <c r="G246" s="349">
        <v>85735</v>
      </c>
      <c r="H246" s="350">
        <v>85731.99</v>
      </c>
      <c r="I246" s="351"/>
      <c r="J246" s="352" t="str">
        <f>IF(A246="","",A246&amp;" "&amp;B246&amp;" "&amp;TEXT(D246,"00000")&amp;" "&amp;TEXT(E246,"0000")&amp;" "&amp;F246)</f>
        <v>DBFO B/V/1/34/1 80150 4040 GMMW</v>
      </c>
      <c r="K246" s="352" t="str">
        <f>IF(B246="","",B246&amp;" "&amp;TEXT(D246,"00000")&amp;" "&amp;TEXT(E246,"0000")&amp;" "&amp;F246)</f>
        <v>B/V/1/34/1 80150 4040 GMMW</v>
      </c>
      <c r="L246" s="353" t="str">
        <f>IF(B246="","",IF(OR(A246="DBFO",A246="OPS",A246="ŚDS",A246="SDS"),"Jednostka","Urząd"))</f>
        <v>Jednostka</v>
      </c>
      <c r="M246" s="353" t="str">
        <f>IF(B246="","",IF(COUNTIF(F246,"*sfue*")&gt;0,"Unijne",IF(COUNTIF(F246,"*BO/*")&gt;0,"BO","Pozostałe")))</f>
        <v>Pozostałe</v>
      </c>
      <c r="N246" s="353" t="str">
        <f>IF(B246="","",IF(COUNTIF(B246,"*/V/*")&gt;0,"Oświatowe","Pozaoświatowe"))</f>
        <v>Oświatowe</v>
      </c>
      <c r="O246" s="353" t="str">
        <f>IF(B246="","",IF(OR(COUNTIF(F246,"GZ*")&gt;0,COUNTIF(F246,"PZ*")&gt;0),"tak","nie"))</f>
        <v>nie</v>
      </c>
      <c r="P246" s="353" t="str">
        <f>IF(B246="","",IF(OR(LEFT(E246,3)="401",LEFT(E246,3)="479",LEFT(E246,3)="474",LEFT(E246,3)="475"),"Wynagrodz.",IF(OR(LEFT(E246,3)="417",LEFT(E246,3)="484"),"Um. zlecenia",IF(OR(LEFT(E246,3)="411",LEFT(E246,3)="412",LEFT(E246,3)="471",LEFT(E246,3)="485"),"Pochodne",IF(OR(LEFT(E246,3)="404",LEFT(E246,3)="480"),"13-tki","Rzeczowe")))))</f>
        <v>13-tki</v>
      </c>
      <c r="Q246" s="353" t="str">
        <f>IF(B246="","",IF(OR(COUNTIF(F246,"FPU*")&gt;0,COUNTIF(F246,"*UU*")&gt;0,COUNTIF(F246,"*UNICEF*")&gt;0),"tak","nie"))</f>
        <v>nie</v>
      </c>
      <c r="R246" s="353" t="str">
        <f>IF(B246="","",IF(OR(COUNTIF(F246,"MW*")&gt;0,COUNTIF(F246,"OF*")&gt;0),"tak","nie"))</f>
        <v>nie</v>
      </c>
      <c r="S246" s="354" t="str">
        <f>IF(F246="","",E246&amp;" "&amp;F246)</f>
        <v>4040 GMMW</v>
      </c>
      <c r="T246" s="355">
        <f>IF(F246="","",VLOOKUP(B246,'Porządk. zadań'!$A$1:$C$673,3,0))</f>
        <v>138</v>
      </c>
      <c r="U246" s="356" t="str">
        <f>IF(F246="","",IF(LEFT(B246,1)="B",MID(B246,FIND("x",SUBSTITUTE(B246,"/","x",1))+1,FIND("x",SUBSTITUTE(B246,"/","x",2))-FIND("x",SUBSTITUTE(B246,"/","x",1))-1),MID(B246,FIND("x",SUBSTITUTE(B246,"/","x",2))+1,FIND("x",SUBSTITUTE(B246,"/","x",3))-FIND("x",SUBSTITUTE(B246,"/","x",2))-1)))</f>
        <v>V</v>
      </c>
      <c r="V246" s="356" t="str">
        <f>IF(F246="","",IF(LEFT(B246,1)="B",MID(B246,FIND("-",SUBSTITUTE(B246,"/","-",1))+1,FIND("-",SUBSTITUTE(B246,"/","-",3))-FIND("-",SUBSTITUTE(B246,"/","-",1))-1),SUBSTITUTE(MID(B246,FIND("-",SUBSTITUTE(B246,"/","-",2))+1,FIND("-",SUBSTITUTE(B246,"/","-",4))-FIND("-",SUBSTITUTE(B246,"/","-",2))-1),"P","")))</f>
        <v>V/1</v>
      </c>
      <c r="W246" s="356" t="str">
        <f>IF(F246="","",IF(LEFT(B246,1)="B",IF(LEN(B246)-LEN(SUBSTITUTE(B246,"/",""))=4,LEFT(B246,FIND("x",SUBSTITUTE(B246,"/","x",4))-1),B246),IF(LEN(B246)-LEN(SUBSTITUTE(B246,"/",""))=5,LEFT(B246,FIND("x",SUBSTITUTE(B246,"/","x",5))-1),B246)))</f>
        <v>B/V/1/34</v>
      </c>
      <c r="X246" s="356" t="str">
        <f>IF(F246="","",IF(LEFT(B246,1)="B",IF(F246="","",IF(LEN(B246)-LEN(SUBSTITUTE(B246,"/",""))=4,B246,"-")),IF(LEN(B246)-LEN(SUBSTITUTE(B246,"/",""))=5,B246,"-")))</f>
        <v>B/V/1/34/1</v>
      </c>
    </row>
    <row r="247" spans="1:24">
      <c r="A247" s="345" t="s">
        <v>780</v>
      </c>
      <c r="B247" s="345" t="s">
        <v>208</v>
      </c>
      <c r="C247" s="346" t="s">
        <v>211</v>
      </c>
      <c r="D247" s="347">
        <v>80150</v>
      </c>
      <c r="E247" s="348">
        <v>4110</v>
      </c>
      <c r="F247" s="345" t="s">
        <v>2069</v>
      </c>
      <c r="G247" s="349">
        <v>4581300</v>
      </c>
      <c r="H247" s="350">
        <v>4580392.22</v>
      </c>
      <c r="I247" s="351"/>
      <c r="J247" s="352" t="str">
        <f>IF(A247="","",A247&amp;" "&amp;B247&amp;" "&amp;TEXT(D247,"00000")&amp;" "&amp;TEXT(E247,"0000")&amp;" "&amp;F247)</f>
        <v>DBFO B/V/1/34/1 80150 4110 GMMW</v>
      </c>
      <c r="K247" s="352" t="str">
        <f>IF(B247="","",B247&amp;" "&amp;TEXT(D247,"00000")&amp;" "&amp;TEXT(E247,"0000")&amp;" "&amp;F247)</f>
        <v>B/V/1/34/1 80150 4110 GMMW</v>
      </c>
      <c r="L247" s="353" t="str">
        <f>IF(B247="","",IF(OR(A247="DBFO",A247="OPS",A247="ŚDS",A247="SDS"),"Jednostka","Urząd"))</f>
        <v>Jednostka</v>
      </c>
      <c r="M247" s="353" t="str">
        <f>IF(B247="","",IF(COUNTIF(F247,"*sfue*")&gt;0,"Unijne",IF(COUNTIF(F247,"*BO/*")&gt;0,"BO","Pozostałe")))</f>
        <v>Pozostałe</v>
      </c>
      <c r="N247" s="353" t="str">
        <f>IF(B247="","",IF(COUNTIF(B247,"*/V/*")&gt;0,"Oświatowe","Pozaoświatowe"))</f>
        <v>Oświatowe</v>
      </c>
      <c r="O247" s="353" t="str">
        <f>IF(B247="","",IF(OR(COUNTIF(F247,"GZ*")&gt;0,COUNTIF(F247,"PZ*")&gt;0),"tak","nie"))</f>
        <v>nie</v>
      </c>
      <c r="P247" s="353" t="str">
        <f>IF(B247="","",IF(OR(LEFT(E247,3)="401",LEFT(E247,3)="479",LEFT(E247,3)="474",LEFT(E247,3)="475"),"Wynagrodz.",IF(OR(LEFT(E247,3)="417",LEFT(E247,3)="484"),"Um. zlecenia",IF(OR(LEFT(E247,3)="411",LEFT(E247,3)="412",LEFT(E247,3)="471",LEFT(E247,3)="485"),"Pochodne",IF(OR(LEFT(E247,3)="404",LEFT(E247,3)="480"),"13-tki","Rzeczowe")))))</f>
        <v>Pochodne</v>
      </c>
      <c r="Q247" s="353" t="str">
        <f>IF(B247="","",IF(OR(COUNTIF(F247,"FPU*")&gt;0,COUNTIF(F247,"*UU*")&gt;0,COUNTIF(F247,"*UNICEF*")&gt;0),"tak","nie"))</f>
        <v>nie</v>
      </c>
      <c r="R247" s="353" t="str">
        <f>IF(B247="","",IF(OR(COUNTIF(F247,"MW*")&gt;0,COUNTIF(F247,"OF*")&gt;0),"tak","nie"))</f>
        <v>nie</v>
      </c>
      <c r="S247" s="354" t="str">
        <f>IF(F247="","",E247&amp;" "&amp;F247)</f>
        <v>4110 GMMW</v>
      </c>
      <c r="T247" s="355">
        <f>IF(F247="","",VLOOKUP(B247,'Porządk. zadań'!$A$1:$C$673,3,0))</f>
        <v>138</v>
      </c>
      <c r="U247" s="356" t="str">
        <f>IF(F247="","",IF(LEFT(B247,1)="B",MID(B247,FIND("x",SUBSTITUTE(B247,"/","x",1))+1,FIND("x",SUBSTITUTE(B247,"/","x",2))-FIND("x",SUBSTITUTE(B247,"/","x",1))-1),MID(B247,FIND("x",SUBSTITUTE(B247,"/","x",2))+1,FIND("x",SUBSTITUTE(B247,"/","x",3))-FIND("x",SUBSTITUTE(B247,"/","x",2))-1)))</f>
        <v>V</v>
      </c>
      <c r="V247" s="356" t="str">
        <f>IF(F247="","",IF(LEFT(B247,1)="B",MID(B247,FIND("-",SUBSTITUTE(B247,"/","-",1))+1,FIND("-",SUBSTITUTE(B247,"/","-",3))-FIND("-",SUBSTITUTE(B247,"/","-",1))-1),SUBSTITUTE(MID(B247,FIND("-",SUBSTITUTE(B247,"/","-",2))+1,FIND("-",SUBSTITUTE(B247,"/","-",4))-FIND("-",SUBSTITUTE(B247,"/","-",2))-1),"P","")))</f>
        <v>V/1</v>
      </c>
      <c r="W247" s="356" t="str">
        <f>IF(F247="","",IF(LEFT(B247,1)="B",IF(LEN(B247)-LEN(SUBSTITUTE(B247,"/",""))=4,LEFT(B247,FIND("x",SUBSTITUTE(B247,"/","x",4))-1),B247),IF(LEN(B247)-LEN(SUBSTITUTE(B247,"/",""))=5,LEFT(B247,FIND("x",SUBSTITUTE(B247,"/","x",5))-1),B247)))</f>
        <v>B/V/1/34</v>
      </c>
      <c r="X247" s="356" t="str">
        <f>IF(F247="","",IF(LEFT(B247,1)="B",IF(F247="","",IF(LEN(B247)-LEN(SUBSTITUTE(B247,"/",""))=4,B247,"-")),IF(LEN(B247)-LEN(SUBSTITUTE(B247,"/",""))=5,B247,"-")))</f>
        <v>B/V/1/34/1</v>
      </c>
    </row>
    <row r="248" spans="1:24">
      <c r="A248" s="345" t="s">
        <v>780</v>
      </c>
      <c r="B248" s="345" t="s">
        <v>208</v>
      </c>
      <c r="C248" s="346" t="s">
        <v>211</v>
      </c>
      <c r="D248" s="347">
        <v>80150</v>
      </c>
      <c r="E248" s="348">
        <v>4120</v>
      </c>
      <c r="F248" s="345" t="s">
        <v>2069</v>
      </c>
      <c r="G248" s="349">
        <v>498500</v>
      </c>
      <c r="H248" s="350">
        <v>498500</v>
      </c>
      <c r="I248" s="351"/>
      <c r="J248" s="352" t="str">
        <f>IF(A248="","",A248&amp;" "&amp;B248&amp;" "&amp;TEXT(D248,"00000")&amp;" "&amp;TEXT(E248,"0000")&amp;" "&amp;F248)</f>
        <v>DBFO B/V/1/34/1 80150 4120 GMMW</v>
      </c>
      <c r="K248" s="352" t="str">
        <f>IF(B248="","",B248&amp;" "&amp;TEXT(D248,"00000")&amp;" "&amp;TEXT(E248,"0000")&amp;" "&amp;F248)</f>
        <v>B/V/1/34/1 80150 4120 GMMW</v>
      </c>
      <c r="L248" s="353" t="str">
        <f>IF(B248="","",IF(OR(A248="DBFO",A248="OPS",A248="ŚDS",A248="SDS"),"Jednostka","Urząd"))</f>
        <v>Jednostka</v>
      </c>
      <c r="M248" s="353" t="str">
        <f>IF(B248="","",IF(COUNTIF(F248,"*sfue*")&gt;0,"Unijne",IF(COUNTIF(F248,"*BO/*")&gt;0,"BO","Pozostałe")))</f>
        <v>Pozostałe</v>
      </c>
      <c r="N248" s="353" t="str">
        <f>IF(B248="","",IF(COUNTIF(B248,"*/V/*")&gt;0,"Oświatowe","Pozaoświatowe"))</f>
        <v>Oświatowe</v>
      </c>
      <c r="O248" s="353" t="str">
        <f>IF(B248="","",IF(OR(COUNTIF(F248,"GZ*")&gt;0,COUNTIF(F248,"PZ*")&gt;0),"tak","nie"))</f>
        <v>nie</v>
      </c>
      <c r="P248" s="353" t="str">
        <f>IF(B248="","",IF(OR(LEFT(E248,3)="401",LEFT(E248,3)="479",LEFT(E248,3)="474",LEFT(E248,3)="475"),"Wynagrodz.",IF(OR(LEFT(E248,3)="417",LEFT(E248,3)="484"),"Um. zlecenia",IF(OR(LEFT(E248,3)="411",LEFT(E248,3)="412",LEFT(E248,3)="471",LEFT(E248,3)="485"),"Pochodne",IF(OR(LEFT(E248,3)="404",LEFT(E248,3)="480"),"13-tki","Rzeczowe")))))</f>
        <v>Pochodne</v>
      </c>
      <c r="Q248" s="353" t="str">
        <f>IF(B248="","",IF(OR(COUNTIF(F248,"FPU*")&gt;0,COUNTIF(F248,"*UU*")&gt;0,COUNTIF(F248,"*UNICEF*")&gt;0),"tak","nie"))</f>
        <v>nie</v>
      </c>
      <c r="R248" s="353" t="str">
        <f>IF(B248="","",IF(OR(COUNTIF(F248,"MW*")&gt;0,COUNTIF(F248,"OF*")&gt;0),"tak","nie"))</f>
        <v>nie</v>
      </c>
      <c r="S248" s="354" t="str">
        <f>IF(F248="","",E248&amp;" "&amp;F248)</f>
        <v>4120 GMMW</v>
      </c>
      <c r="T248" s="355">
        <f>IF(F248="","",VLOOKUP(B248,'Porządk. zadań'!$A$1:$C$673,3,0))</f>
        <v>138</v>
      </c>
      <c r="U248" s="356" t="str">
        <f>IF(F248="","",IF(LEFT(B248,1)="B",MID(B248,FIND("x",SUBSTITUTE(B248,"/","x",1))+1,FIND("x",SUBSTITUTE(B248,"/","x",2))-FIND("x",SUBSTITUTE(B248,"/","x",1))-1),MID(B248,FIND("x",SUBSTITUTE(B248,"/","x",2))+1,FIND("x",SUBSTITUTE(B248,"/","x",3))-FIND("x",SUBSTITUTE(B248,"/","x",2))-1)))</f>
        <v>V</v>
      </c>
      <c r="V248" s="356" t="str">
        <f>IF(F248="","",IF(LEFT(B248,1)="B",MID(B248,FIND("-",SUBSTITUTE(B248,"/","-",1))+1,FIND("-",SUBSTITUTE(B248,"/","-",3))-FIND("-",SUBSTITUTE(B248,"/","-",1))-1),SUBSTITUTE(MID(B248,FIND("-",SUBSTITUTE(B248,"/","-",2))+1,FIND("-",SUBSTITUTE(B248,"/","-",4))-FIND("-",SUBSTITUTE(B248,"/","-",2))-1),"P","")))</f>
        <v>V/1</v>
      </c>
      <c r="W248" s="356" t="str">
        <f>IF(F248="","",IF(LEFT(B248,1)="B",IF(LEN(B248)-LEN(SUBSTITUTE(B248,"/",""))=4,LEFT(B248,FIND("x",SUBSTITUTE(B248,"/","x",4))-1),B248),IF(LEN(B248)-LEN(SUBSTITUTE(B248,"/",""))=5,LEFT(B248,FIND("x",SUBSTITUTE(B248,"/","x",5))-1),B248)))</f>
        <v>B/V/1/34</v>
      </c>
      <c r="X248" s="356" t="str">
        <f>IF(F248="","",IF(LEFT(B248,1)="B",IF(F248="","",IF(LEN(B248)-LEN(SUBSTITUTE(B248,"/",""))=4,B248,"-")),IF(LEN(B248)-LEN(SUBSTITUTE(B248,"/",""))=5,B248,"-")))</f>
        <v>B/V/1/34/1</v>
      </c>
    </row>
    <row r="249" spans="1:24">
      <c r="A249" s="345" t="s">
        <v>780</v>
      </c>
      <c r="B249" s="345" t="s">
        <v>208</v>
      </c>
      <c r="C249" s="346" t="s">
        <v>211</v>
      </c>
      <c r="D249" s="348">
        <v>80150</v>
      </c>
      <c r="E249" s="357">
        <v>4210</v>
      </c>
      <c r="F249" s="345" t="s">
        <v>2069</v>
      </c>
      <c r="G249" s="349">
        <v>162460</v>
      </c>
      <c r="H249" s="350">
        <v>152030.35</v>
      </c>
      <c r="I249" s="351"/>
      <c r="J249" s="352" t="str">
        <f>IF(A249="","",A249&amp;" "&amp;B249&amp;" "&amp;TEXT(D249,"00000")&amp;" "&amp;TEXT(E249,"0000")&amp;" "&amp;F249)</f>
        <v>DBFO B/V/1/34/1 80150 4210 GMMW</v>
      </c>
      <c r="K249" s="352" t="str">
        <f>IF(B249="","",B249&amp;" "&amp;TEXT(D249,"00000")&amp;" "&amp;TEXT(E249,"0000")&amp;" "&amp;F249)</f>
        <v>B/V/1/34/1 80150 4210 GMMW</v>
      </c>
      <c r="L249" s="353" t="str">
        <f>IF(B249="","",IF(OR(A249="DBFO",A249="OPS",A249="ŚDS",A249="SDS"),"Jednostka","Urząd"))</f>
        <v>Jednostka</v>
      </c>
      <c r="M249" s="353" t="str">
        <f>IF(B249="","",IF(COUNTIF(F249,"*sfue*")&gt;0,"Unijne",IF(COUNTIF(F249,"*BO/*")&gt;0,"BO","Pozostałe")))</f>
        <v>Pozostałe</v>
      </c>
      <c r="N249" s="353" t="str">
        <f>IF(B249="","",IF(COUNTIF(B249,"*/V/*")&gt;0,"Oświatowe","Pozaoświatowe"))</f>
        <v>Oświatowe</v>
      </c>
      <c r="O249" s="353" t="str">
        <f>IF(B249="","",IF(OR(COUNTIF(F249,"GZ*")&gt;0,COUNTIF(F249,"PZ*")&gt;0),"tak","nie"))</f>
        <v>nie</v>
      </c>
      <c r="P249" s="353" t="str">
        <f>IF(B249="","",IF(OR(LEFT(E249,3)="401",LEFT(E249,3)="479",LEFT(E249,3)="474",LEFT(E249,3)="475"),"Wynagrodz.",IF(OR(LEFT(E249,3)="417",LEFT(E249,3)="484"),"Um. zlecenia",IF(OR(LEFT(E249,3)="411",LEFT(E249,3)="412",LEFT(E249,3)="471",LEFT(E249,3)="485"),"Pochodne",IF(OR(LEFT(E249,3)="404",LEFT(E249,3)="480"),"13-tki","Rzeczowe")))))</f>
        <v>Rzeczowe</v>
      </c>
      <c r="Q249" s="353" t="str">
        <f>IF(B249="","",IF(OR(COUNTIF(F249,"FPU*")&gt;0,COUNTIF(F249,"*UU*")&gt;0,COUNTIF(F249,"*UNICEF*")&gt;0),"tak","nie"))</f>
        <v>nie</v>
      </c>
      <c r="R249" s="353" t="str">
        <f>IF(B249="","",IF(OR(COUNTIF(F249,"MW*")&gt;0,COUNTIF(F249,"OF*")&gt;0),"tak","nie"))</f>
        <v>nie</v>
      </c>
      <c r="S249" s="354" t="str">
        <f>IF(F249="","",E249&amp;" "&amp;F249)</f>
        <v>4210 GMMW</v>
      </c>
      <c r="T249" s="355">
        <f>IF(F249="","",VLOOKUP(B249,'Porządk. zadań'!$A$1:$C$673,3,0))</f>
        <v>138</v>
      </c>
      <c r="U249" s="356" t="str">
        <f>IF(F249="","",IF(LEFT(B249,1)="B",MID(B249,FIND("x",SUBSTITUTE(B249,"/","x",1))+1,FIND("x",SUBSTITUTE(B249,"/","x",2))-FIND("x",SUBSTITUTE(B249,"/","x",1))-1),MID(B249,FIND("x",SUBSTITUTE(B249,"/","x",2))+1,FIND("x",SUBSTITUTE(B249,"/","x",3))-FIND("x",SUBSTITUTE(B249,"/","x",2))-1)))</f>
        <v>V</v>
      </c>
      <c r="V249" s="356" t="str">
        <f>IF(F249="","",IF(LEFT(B249,1)="B",MID(B249,FIND("-",SUBSTITUTE(B249,"/","-",1))+1,FIND("-",SUBSTITUTE(B249,"/","-",3))-FIND("-",SUBSTITUTE(B249,"/","-",1))-1),SUBSTITUTE(MID(B249,FIND("-",SUBSTITUTE(B249,"/","-",2))+1,FIND("-",SUBSTITUTE(B249,"/","-",4))-FIND("-",SUBSTITUTE(B249,"/","-",2))-1),"P","")))</f>
        <v>V/1</v>
      </c>
      <c r="W249" s="356" t="str">
        <f>IF(F249="","",IF(LEFT(B249,1)="B",IF(LEN(B249)-LEN(SUBSTITUTE(B249,"/",""))=4,LEFT(B249,FIND("x",SUBSTITUTE(B249,"/","x",4))-1),B249),IF(LEN(B249)-LEN(SUBSTITUTE(B249,"/",""))=5,LEFT(B249,FIND("x",SUBSTITUTE(B249,"/","x",5))-1),B249)))</f>
        <v>B/V/1/34</v>
      </c>
      <c r="X249" s="356" t="str">
        <f>IF(F249="","",IF(LEFT(B249,1)="B",IF(F249="","",IF(LEN(B249)-LEN(SUBSTITUTE(B249,"/",""))=4,B249,"-")),IF(LEN(B249)-LEN(SUBSTITUTE(B249,"/",""))=5,B249,"-")))</f>
        <v>B/V/1/34/1</v>
      </c>
    </row>
    <row r="250" spans="1:24">
      <c r="A250" s="345" t="s">
        <v>780</v>
      </c>
      <c r="B250" s="345" t="s">
        <v>208</v>
      </c>
      <c r="C250" s="346" t="s">
        <v>211</v>
      </c>
      <c r="D250" s="348">
        <v>80150</v>
      </c>
      <c r="E250" s="357">
        <v>4240</v>
      </c>
      <c r="F250" s="345" t="s">
        <v>2069</v>
      </c>
      <c r="G250" s="349">
        <v>647140</v>
      </c>
      <c r="H250" s="350">
        <v>643638.16</v>
      </c>
      <c r="I250" s="351"/>
      <c r="J250" s="352" t="str">
        <f>IF(A250="","",A250&amp;" "&amp;B250&amp;" "&amp;TEXT(D250,"00000")&amp;" "&amp;TEXT(E250,"0000")&amp;" "&amp;F250)</f>
        <v>DBFO B/V/1/34/1 80150 4240 GMMW</v>
      </c>
      <c r="K250" s="352" t="str">
        <f>IF(B250="","",B250&amp;" "&amp;TEXT(D250,"00000")&amp;" "&amp;TEXT(E250,"0000")&amp;" "&amp;F250)</f>
        <v>B/V/1/34/1 80150 4240 GMMW</v>
      </c>
      <c r="L250" s="353" t="str">
        <f>IF(B250="","",IF(OR(A250="DBFO",A250="OPS",A250="ŚDS",A250="SDS"),"Jednostka","Urząd"))</f>
        <v>Jednostka</v>
      </c>
      <c r="M250" s="353" t="str">
        <f>IF(B250="","",IF(COUNTIF(F250,"*sfue*")&gt;0,"Unijne",IF(COUNTIF(F250,"*BO/*")&gt;0,"BO","Pozostałe")))</f>
        <v>Pozostałe</v>
      </c>
      <c r="N250" s="353" t="str">
        <f>IF(B250="","",IF(COUNTIF(B250,"*/V/*")&gt;0,"Oświatowe","Pozaoświatowe"))</f>
        <v>Oświatowe</v>
      </c>
      <c r="O250" s="353" t="str">
        <f>IF(B250="","",IF(OR(COUNTIF(F250,"GZ*")&gt;0,COUNTIF(F250,"PZ*")&gt;0),"tak","nie"))</f>
        <v>nie</v>
      </c>
      <c r="P250" s="353" t="str">
        <f>IF(B250="","",IF(OR(LEFT(E250,3)="401",LEFT(E250,3)="479",LEFT(E250,3)="474",LEFT(E250,3)="475"),"Wynagrodz.",IF(OR(LEFT(E250,3)="417",LEFT(E250,3)="484"),"Um. zlecenia",IF(OR(LEFT(E250,3)="411",LEFT(E250,3)="412",LEFT(E250,3)="471",LEFT(E250,3)="485"),"Pochodne",IF(OR(LEFT(E250,3)="404",LEFT(E250,3)="480"),"13-tki","Rzeczowe")))))</f>
        <v>Rzeczowe</v>
      </c>
      <c r="Q250" s="353" t="str">
        <f>IF(B250="","",IF(OR(COUNTIF(F250,"FPU*")&gt;0,COUNTIF(F250,"*UU*")&gt;0,COUNTIF(F250,"*UNICEF*")&gt;0),"tak","nie"))</f>
        <v>nie</v>
      </c>
      <c r="R250" s="353" t="str">
        <f>IF(B250="","",IF(OR(COUNTIF(F250,"MW*")&gt;0,COUNTIF(F250,"OF*")&gt;0),"tak","nie"))</f>
        <v>nie</v>
      </c>
      <c r="S250" s="354" t="str">
        <f>IF(F250="","",E250&amp;" "&amp;F250)</f>
        <v>4240 GMMW</v>
      </c>
      <c r="T250" s="355">
        <f>IF(F250="","",VLOOKUP(B250,'Porządk. zadań'!$A$1:$C$673,3,0))</f>
        <v>138</v>
      </c>
      <c r="U250" s="356" t="str">
        <f>IF(F250="","",IF(LEFT(B250,1)="B",MID(B250,FIND("x",SUBSTITUTE(B250,"/","x",1))+1,FIND("x",SUBSTITUTE(B250,"/","x",2))-FIND("x",SUBSTITUTE(B250,"/","x",1))-1),MID(B250,FIND("x",SUBSTITUTE(B250,"/","x",2))+1,FIND("x",SUBSTITUTE(B250,"/","x",3))-FIND("x",SUBSTITUTE(B250,"/","x",2))-1)))</f>
        <v>V</v>
      </c>
      <c r="V250" s="356" t="str">
        <f>IF(F250="","",IF(LEFT(B250,1)="B",MID(B250,FIND("-",SUBSTITUTE(B250,"/","-",1))+1,FIND("-",SUBSTITUTE(B250,"/","-",3))-FIND("-",SUBSTITUTE(B250,"/","-",1))-1),SUBSTITUTE(MID(B250,FIND("-",SUBSTITUTE(B250,"/","-",2))+1,FIND("-",SUBSTITUTE(B250,"/","-",4))-FIND("-",SUBSTITUTE(B250,"/","-",2))-1),"P","")))</f>
        <v>V/1</v>
      </c>
      <c r="W250" s="356" t="str">
        <f>IF(F250="","",IF(LEFT(B250,1)="B",IF(LEN(B250)-LEN(SUBSTITUTE(B250,"/",""))=4,LEFT(B250,FIND("x",SUBSTITUTE(B250,"/","x",4))-1),B250),IF(LEN(B250)-LEN(SUBSTITUTE(B250,"/",""))=5,LEFT(B250,FIND("x",SUBSTITUTE(B250,"/","x",5))-1),B250)))</f>
        <v>B/V/1/34</v>
      </c>
      <c r="X250" s="356" t="str">
        <f>IF(F250="","",IF(LEFT(B250,1)="B",IF(F250="","",IF(LEN(B250)-LEN(SUBSTITUTE(B250,"/",""))=4,B250,"-")),IF(LEN(B250)-LEN(SUBSTITUTE(B250,"/",""))=5,B250,"-")))</f>
        <v>B/V/1/34/1</v>
      </c>
    </row>
    <row r="251" spans="1:24">
      <c r="A251" s="345" t="s">
        <v>780</v>
      </c>
      <c r="B251" s="345" t="s">
        <v>208</v>
      </c>
      <c r="C251" s="346" t="s">
        <v>211</v>
      </c>
      <c r="D251" s="348">
        <v>80150</v>
      </c>
      <c r="E251" s="357">
        <v>4440</v>
      </c>
      <c r="F251" s="345" t="s">
        <v>2069</v>
      </c>
      <c r="G251" s="349">
        <v>1540356</v>
      </c>
      <c r="H251" s="350">
        <v>1540356</v>
      </c>
      <c r="I251" s="351"/>
      <c r="J251" s="352" t="str">
        <f>IF(A251="","",A251&amp;" "&amp;B251&amp;" "&amp;TEXT(D251,"00000")&amp;" "&amp;TEXT(E251,"0000")&amp;" "&amp;F251)</f>
        <v>DBFO B/V/1/34/1 80150 4440 GMMW</v>
      </c>
      <c r="K251" s="352" t="str">
        <f>IF(B251="","",B251&amp;" "&amp;TEXT(D251,"00000")&amp;" "&amp;TEXT(E251,"0000")&amp;" "&amp;F251)</f>
        <v>B/V/1/34/1 80150 4440 GMMW</v>
      </c>
      <c r="L251" s="353" t="str">
        <f>IF(B251="","",IF(OR(A251="DBFO",A251="OPS",A251="ŚDS",A251="SDS"),"Jednostka","Urząd"))</f>
        <v>Jednostka</v>
      </c>
      <c r="M251" s="353" t="str">
        <f>IF(B251="","",IF(COUNTIF(F251,"*sfue*")&gt;0,"Unijne",IF(COUNTIF(F251,"*BO/*")&gt;0,"BO","Pozostałe")))</f>
        <v>Pozostałe</v>
      </c>
      <c r="N251" s="353" t="str">
        <f>IF(B251="","",IF(COUNTIF(B251,"*/V/*")&gt;0,"Oświatowe","Pozaoświatowe"))</f>
        <v>Oświatowe</v>
      </c>
      <c r="O251" s="353" t="str">
        <f>IF(B251="","",IF(OR(COUNTIF(F251,"GZ*")&gt;0,COUNTIF(F251,"PZ*")&gt;0),"tak","nie"))</f>
        <v>nie</v>
      </c>
      <c r="P251" s="353" t="str">
        <f>IF(B251="","",IF(OR(LEFT(E251,3)="401",LEFT(E251,3)="479",LEFT(E251,3)="474",LEFT(E251,3)="475"),"Wynagrodz.",IF(OR(LEFT(E251,3)="417",LEFT(E251,3)="484"),"Um. zlecenia",IF(OR(LEFT(E251,3)="411",LEFT(E251,3)="412",LEFT(E251,3)="471",LEFT(E251,3)="485"),"Pochodne",IF(OR(LEFT(E251,3)="404",LEFT(E251,3)="480"),"13-tki","Rzeczowe")))))</f>
        <v>Rzeczowe</v>
      </c>
      <c r="Q251" s="353" t="str">
        <f>IF(B251="","",IF(OR(COUNTIF(F251,"FPU*")&gt;0,COUNTIF(F251,"*UU*")&gt;0,COUNTIF(F251,"*UNICEF*")&gt;0),"tak","nie"))</f>
        <v>nie</v>
      </c>
      <c r="R251" s="353" t="str">
        <f>IF(B251="","",IF(OR(COUNTIF(F251,"MW*")&gt;0,COUNTIF(F251,"OF*")&gt;0),"tak","nie"))</f>
        <v>nie</v>
      </c>
      <c r="S251" s="354" t="str">
        <f>IF(F251="","",E251&amp;" "&amp;F251)</f>
        <v>4440 GMMW</v>
      </c>
      <c r="T251" s="355">
        <f>IF(F251="","",VLOOKUP(B251,'Porządk. zadań'!$A$1:$C$673,3,0))</f>
        <v>138</v>
      </c>
      <c r="U251" s="356" t="str">
        <f>IF(F251="","",IF(LEFT(B251,1)="B",MID(B251,FIND("x",SUBSTITUTE(B251,"/","x",1))+1,FIND("x",SUBSTITUTE(B251,"/","x",2))-FIND("x",SUBSTITUTE(B251,"/","x",1))-1),MID(B251,FIND("x",SUBSTITUTE(B251,"/","x",2))+1,FIND("x",SUBSTITUTE(B251,"/","x",3))-FIND("x",SUBSTITUTE(B251,"/","x",2))-1)))</f>
        <v>V</v>
      </c>
      <c r="V251" s="356" t="str">
        <f>IF(F251="","",IF(LEFT(B251,1)="B",MID(B251,FIND("-",SUBSTITUTE(B251,"/","-",1))+1,FIND("-",SUBSTITUTE(B251,"/","-",3))-FIND("-",SUBSTITUTE(B251,"/","-",1))-1),SUBSTITUTE(MID(B251,FIND("-",SUBSTITUTE(B251,"/","-",2))+1,FIND("-",SUBSTITUTE(B251,"/","-",4))-FIND("-",SUBSTITUTE(B251,"/","-",2))-1),"P","")))</f>
        <v>V/1</v>
      </c>
      <c r="W251" s="356" t="str">
        <f>IF(F251="","",IF(LEFT(B251,1)="B",IF(LEN(B251)-LEN(SUBSTITUTE(B251,"/",""))=4,LEFT(B251,FIND("x",SUBSTITUTE(B251,"/","x",4))-1),B251),IF(LEN(B251)-LEN(SUBSTITUTE(B251,"/",""))=5,LEFT(B251,FIND("x",SUBSTITUTE(B251,"/","x",5))-1),B251)))</f>
        <v>B/V/1/34</v>
      </c>
      <c r="X251" s="356" t="str">
        <f>IF(F251="","",IF(LEFT(B251,1)="B",IF(F251="","",IF(LEN(B251)-LEN(SUBSTITUTE(B251,"/",""))=4,B251,"-")),IF(LEN(B251)-LEN(SUBSTITUTE(B251,"/",""))=5,B251,"-")))</f>
        <v>B/V/1/34/1</v>
      </c>
    </row>
    <row r="252" spans="1:24">
      <c r="A252" s="345" t="s">
        <v>780</v>
      </c>
      <c r="B252" s="345" t="s">
        <v>208</v>
      </c>
      <c r="C252" s="346" t="s">
        <v>211</v>
      </c>
      <c r="D252" s="348">
        <v>80150</v>
      </c>
      <c r="E252" s="357">
        <v>4700</v>
      </c>
      <c r="F252" s="345" t="s">
        <v>2069</v>
      </c>
      <c r="G252" s="349">
        <v>12210</v>
      </c>
      <c r="H252" s="350">
        <v>11239.15</v>
      </c>
      <c r="I252" s="351"/>
      <c r="J252" s="352" t="str">
        <f>IF(A252="","",A252&amp;" "&amp;B252&amp;" "&amp;TEXT(D252,"00000")&amp;" "&amp;TEXT(E252,"0000")&amp;" "&amp;F252)</f>
        <v>DBFO B/V/1/34/1 80150 4700 GMMW</v>
      </c>
      <c r="K252" s="352" t="str">
        <f>IF(B252="","",B252&amp;" "&amp;TEXT(D252,"00000")&amp;" "&amp;TEXT(E252,"0000")&amp;" "&amp;F252)</f>
        <v>B/V/1/34/1 80150 4700 GMMW</v>
      </c>
      <c r="L252" s="353" t="str">
        <f>IF(B252="","",IF(OR(A252="DBFO",A252="OPS",A252="ŚDS",A252="SDS"),"Jednostka","Urząd"))</f>
        <v>Jednostka</v>
      </c>
      <c r="M252" s="353" t="str">
        <f>IF(B252="","",IF(COUNTIF(F252,"*sfue*")&gt;0,"Unijne",IF(COUNTIF(F252,"*BO/*")&gt;0,"BO","Pozostałe")))</f>
        <v>Pozostałe</v>
      </c>
      <c r="N252" s="353" t="str">
        <f>IF(B252="","",IF(COUNTIF(B252,"*/V/*")&gt;0,"Oświatowe","Pozaoświatowe"))</f>
        <v>Oświatowe</v>
      </c>
      <c r="O252" s="353" t="str">
        <f>IF(B252="","",IF(OR(COUNTIF(F252,"GZ*")&gt;0,COUNTIF(F252,"PZ*")&gt;0),"tak","nie"))</f>
        <v>nie</v>
      </c>
      <c r="P252" s="353" t="str">
        <f>IF(B252="","",IF(OR(LEFT(E252,3)="401",LEFT(E252,3)="479",LEFT(E252,3)="474",LEFT(E252,3)="475"),"Wynagrodz.",IF(OR(LEFT(E252,3)="417",LEFT(E252,3)="484"),"Um. zlecenia",IF(OR(LEFT(E252,3)="411",LEFT(E252,3)="412",LEFT(E252,3)="471",LEFT(E252,3)="485"),"Pochodne",IF(OR(LEFT(E252,3)="404",LEFT(E252,3)="480"),"13-tki","Rzeczowe")))))</f>
        <v>Rzeczowe</v>
      </c>
      <c r="Q252" s="353" t="str">
        <f>IF(B252="","",IF(OR(COUNTIF(F252,"FPU*")&gt;0,COUNTIF(F252,"*UU*")&gt;0,COUNTIF(F252,"*UNICEF*")&gt;0),"tak","nie"))</f>
        <v>nie</v>
      </c>
      <c r="R252" s="353" t="str">
        <f>IF(B252="","",IF(OR(COUNTIF(F252,"MW*")&gt;0,COUNTIF(F252,"OF*")&gt;0),"tak","nie"))</f>
        <v>nie</v>
      </c>
      <c r="S252" s="354" t="str">
        <f>IF(F252="","",E252&amp;" "&amp;F252)</f>
        <v>4700 GMMW</v>
      </c>
      <c r="T252" s="355">
        <f>IF(F252="","",VLOOKUP(B252,'Porządk. zadań'!$A$1:$C$673,3,0))</f>
        <v>138</v>
      </c>
      <c r="U252" s="356" t="str">
        <f>IF(F252="","",IF(LEFT(B252,1)="B",MID(B252,FIND("x",SUBSTITUTE(B252,"/","x",1))+1,FIND("x",SUBSTITUTE(B252,"/","x",2))-FIND("x",SUBSTITUTE(B252,"/","x",1))-1),MID(B252,FIND("x",SUBSTITUTE(B252,"/","x",2))+1,FIND("x",SUBSTITUTE(B252,"/","x",3))-FIND("x",SUBSTITUTE(B252,"/","x",2))-1)))</f>
        <v>V</v>
      </c>
      <c r="V252" s="356" t="str">
        <f>IF(F252="","",IF(LEFT(B252,1)="B",MID(B252,FIND("-",SUBSTITUTE(B252,"/","-",1))+1,FIND("-",SUBSTITUTE(B252,"/","-",3))-FIND("-",SUBSTITUTE(B252,"/","-",1))-1),SUBSTITUTE(MID(B252,FIND("-",SUBSTITUTE(B252,"/","-",2))+1,FIND("-",SUBSTITUTE(B252,"/","-",4))-FIND("-",SUBSTITUTE(B252,"/","-",2))-1),"P","")))</f>
        <v>V/1</v>
      </c>
      <c r="W252" s="356" t="str">
        <f>IF(F252="","",IF(LEFT(B252,1)="B",IF(LEN(B252)-LEN(SUBSTITUTE(B252,"/",""))=4,LEFT(B252,FIND("x",SUBSTITUTE(B252,"/","x",4))-1),B252),IF(LEN(B252)-LEN(SUBSTITUTE(B252,"/",""))=5,LEFT(B252,FIND("x",SUBSTITUTE(B252,"/","x",5))-1),B252)))</f>
        <v>B/V/1/34</v>
      </c>
      <c r="X252" s="356" t="str">
        <f>IF(F252="","",IF(LEFT(B252,1)="B",IF(F252="","",IF(LEN(B252)-LEN(SUBSTITUTE(B252,"/",""))=4,B252,"-")),IF(LEN(B252)-LEN(SUBSTITUTE(B252,"/",""))=5,B252,"-")))</f>
        <v>B/V/1/34/1</v>
      </c>
    </row>
    <row r="253" spans="1:24">
      <c r="A253" s="345" t="s">
        <v>780</v>
      </c>
      <c r="B253" s="345" t="s">
        <v>208</v>
      </c>
      <c r="C253" s="346" t="s">
        <v>211</v>
      </c>
      <c r="D253" s="348">
        <v>80150</v>
      </c>
      <c r="E253" s="357">
        <v>4710</v>
      </c>
      <c r="F253" s="345" t="s">
        <v>2069</v>
      </c>
      <c r="G253" s="349">
        <v>84120</v>
      </c>
      <c r="H253" s="350">
        <v>84109.68</v>
      </c>
      <c r="I253" s="351"/>
      <c r="J253" s="352" t="str">
        <f>IF(A253="","",A253&amp;" "&amp;B253&amp;" "&amp;TEXT(D253,"00000")&amp;" "&amp;TEXT(E253,"0000")&amp;" "&amp;F253)</f>
        <v>DBFO B/V/1/34/1 80150 4710 GMMW</v>
      </c>
      <c r="K253" s="352" t="str">
        <f>IF(B253="","",B253&amp;" "&amp;TEXT(D253,"00000")&amp;" "&amp;TEXT(E253,"0000")&amp;" "&amp;F253)</f>
        <v>B/V/1/34/1 80150 4710 GMMW</v>
      </c>
      <c r="L253" s="353" t="str">
        <f>IF(B253="","",IF(OR(A253="DBFO",A253="OPS",A253="ŚDS",A253="SDS"),"Jednostka","Urząd"))</f>
        <v>Jednostka</v>
      </c>
      <c r="M253" s="353" t="str">
        <f>IF(B253="","",IF(COUNTIF(F253,"*sfue*")&gt;0,"Unijne",IF(COUNTIF(F253,"*BO/*")&gt;0,"BO","Pozostałe")))</f>
        <v>Pozostałe</v>
      </c>
      <c r="N253" s="353" t="str">
        <f>IF(B253="","",IF(COUNTIF(B253,"*/V/*")&gt;0,"Oświatowe","Pozaoświatowe"))</f>
        <v>Oświatowe</v>
      </c>
      <c r="O253" s="353" t="str">
        <f>IF(B253="","",IF(OR(COUNTIF(F253,"GZ*")&gt;0,COUNTIF(F253,"PZ*")&gt;0),"tak","nie"))</f>
        <v>nie</v>
      </c>
      <c r="P253" s="353" t="str">
        <f>IF(B253="","",IF(OR(LEFT(E253,3)="401",LEFT(E253,3)="479",LEFT(E253,3)="474",LEFT(E253,3)="475"),"Wynagrodz.",IF(OR(LEFT(E253,3)="417",LEFT(E253,3)="484"),"Um. zlecenia",IF(OR(LEFT(E253,3)="411",LEFT(E253,3)="412",LEFT(E253,3)="471",LEFT(E253,3)="485"),"Pochodne",IF(OR(LEFT(E253,3)="404",LEFT(E253,3)="480"),"13-tki","Rzeczowe")))))</f>
        <v>Pochodne</v>
      </c>
      <c r="Q253" s="353" t="str">
        <f>IF(B253="","",IF(OR(COUNTIF(F253,"FPU*")&gt;0,COUNTIF(F253,"*UU*")&gt;0,COUNTIF(F253,"*UNICEF*")&gt;0),"tak","nie"))</f>
        <v>nie</v>
      </c>
      <c r="R253" s="353" t="str">
        <f>IF(B253="","",IF(OR(COUNTIF(F253,"MW*")&gt;0,COUNTIF(F253,"OF*")&gt;0),"tak","nie"))</f>
        <v>nie</v>
      </c>
      <c r="S253" s="354" t="str">
        <f>IF(F253="","",E253&amp;" "&amp;F253)</f>
        <v>4710 GMMW</v>
      </c>
      <c r="T253" s="355">
        <f>IF(F253="","",VLOOKUP(B253,'Porządk. zadań'!$A$1:$C$673,3,0))</f>
        <v>138</v>
      </c>
      <c r="U253" s="356" t="str">
        <f>IF(F253="","",IF(LEFT(B253,1)="B",MID(B253,FIND("x",SUBSTITUTE(B253,"/","x",1))+1,FIND("x",SUBSTITUTE(B253,"/","x",2))-FIND("x",SUBSTITUTE(B253,"/","x",1))-1),MID(B253,FIND("x",SUBSTITUTE(B253,"/","x",2))+1,FIND("x",SUBSTITUTE(B253,"/","x",3))-FIND("x",SUBSTITUTE(B253,"/","x",2))-1)))</f>
        <v>V</v>
      </c>
      <c r="V253" s="356" t="str">
        <f>IF(F253="","",IF(LEFT(B253,1)="B",MID(B253,FIND("-",SUBSTITUTE(B253,"/","-",1))+1,FIND("-",SUBSTITUTE(B253,"/","-",3))-FIND("-",SUBSTITUTE(B253,"/","-",1))-1),SUBSTITUTE(MID(B253,FIND("-",SUBSTITUTE(B253,"/","-",2))+1,FIND("-",SUBSTITUTE(B253,"/","-",4))-FIND("-",SUBSTITUTE(B253,"/","-",2))-1),"P","")))</f>
        <v>V/1</v>
      </c>
      <c r="W253" s="356" t="str">
        <f>IF(F253="","",IF(LEFT(B253,1)="B",IF(LEN(B253)-LEN(SUBSTITUTE(B253,"/",""))=4,LEFT(B253,FIND("x",SUBSTITUTE(B253,"/","x",4))-1),B253),IF(LEN(B253)-LEN(SUBSTITUTE(B253,"/",""))=5,LEFT(B253,FIND("x",SUBSTITUTE(B253,"/","x",5))-1),B253)))</f>
        <v>B/V/1/34</v>
      </c>
      <c r="X253" s="356" t="str">
        <f>IF(F253="","",IF(LEFT(B253,1)="B",IF(F253="","",IF(LEN(B253)-LEN(SUBSTITUTE(B253,"/",""))=4,B253,"-")),IF(LEN(B253)-LEN(SUBSTITUTE(B253,"/",""))=5,B253,"-")))</f>
        <v>B/V/1/34/1</v>
      </c>
    </row>
    <row r="254" spans="1:24">
      <c r="A254" s="345" t="s">
        <v>780</v>
      </c>
      <c r="B254" s="345" t="s">
        <v>208</v>
      </c>
      <c r="C254" s="346" t="s">
        <v>211</v>
      </c>
      <c r="D254" s="348">
        <v>80150</v>
      </c>
      <c r="E254" s="357">
        <v>4740</v>
      </c>
      <c r="F254" s="345" t="s">
        <v>2071</v>
      </c>
      <c r="G254" s="349">
        <v>19098</v>
      </c>
      <c r="H254" s="350">
        <v>19098</v>
      </c>
      <c r="I254" s="351"/>
      <c r="J254" s="352" t="str">
        <f>IF(A254="","",A254&amp;" "&amp;B254&amp;" "&amp;TEXT(D254,"00000")&amp;" "&amp;TEXT(E254,"0000")&amp;" "&amp;F254)</f>
        <v>DBFO B/V/1/34/1 80150 4740 FPUG10</v>
      </c>
      <c r="K254" s="352" t="str">
        <f>IF(B254="","",B254&amp;" "&amp;TEXT(D254,"00000")&amp;" "&amp;TEXT(E254,"0000")&amp;" "&amp;F254)</f>
        <v>B/V/1/34/1 80150 4740 FPUG10</v>
      </c>
      <c r="L254" s="353" t="str">
        <f>IF(B254="","",IF(OR(A254="DBFO",A254="OPS",A254="ŚDS",A254="SDS"),"Jednostka","Urząd"))</f>
        <v>Jednostka</v>
      </c>
      <c r="M254" s="353" t="str">
        <f>IF(B254="","",IF(COUNTIF(F254,"*sfue*")&gt;0,"Unijne",IF(COUNTIF(F254,"*BO/*")&gt;0,"BO","Pozostałe")))</f>
        <v>Pozostałe</v>
      </c>
      <c r="N254" s="353" t="str">
        <f>IF(B254="","",IF(COUNTIF(B254,"*/V/*")&gt;0,"Oświatowe","Pozaoświatowe"))</f>
        <v>Oświatowe</v>
      </c>
      <c r="O254" s="353" t="str">
        <f>IF(B254="","",IF(OR(COUNTIF(F254,"GZ*")&gt;0,COUNTIF(F254,"PZ*")&gt;0),"tak","nie"))</f>
        <v>nie</v>
      </c>
      <c r="P254" s="353" t="str">
        <f>IF(B254="","",IF(OR(LEFT(E254,3)="401",LEFT(E254,3)="479",LEFT(E254,3)="474",LEFT(E254,3)="475"),"Wynagrodz.",IF(OR(LEFT(E254,3)="417",LEFT(E254,3)="484"),"Um. zlecenia",IF(OR(LEFT(E254,3)="411",LEFT(E254,3)="412",LEFT(E254,3)="471",LEFT(E254,3)="485"),"Pochodne",IF(OR(LEFT(E254,3)="404",LEFT(E254,3)="480"),"13-tki","Rzeczowe")))))</f>
        <v>Wynagrodz.</v>
      </c>
      <c r="Q254" s="353" t="str">
        <f>IF(B254="","",IF(OR(COUNTIF(F254,"FPU*")&gt;0,COUNTIF(F254,"*UU*")&gt;0,COUNTIF(F254,"*UNICEF*")&gt;0),"tak","nie"))</f>
        <v>tak</v>
      </c>
      <c r="R254" s="353" t="str">
        <f>IF(B254="","",IF(OR(COUNTIF(F254,"MW*")&gt;0,COUNTIF(F254,"OF*")&gt;0),"tak","nie"))</f>
        <v>nie</v>
      </c>
      <c r="S254" s="354" t="str">
        <f>IF(F254="","",E254&amp;" "&amp;F254)</f>
        <v>4740 FPUG10</v>
      </c>
      <c r="T254" s="355">
        <f>IF(F254="","",VLOOKUP(B254,'Porządk. zadań'!$A$1:$C$673,3,0))</f>
        <v>138</v>
      </c>
      <c r="U254" s="356" t="str">
        <f>IF(F254="","",IF(LEFT(B254,1)="B",MID(B254,FIND("x",SUBSTITUTE(B254,"/","x",1))+1,FIND("x",SUBSTITUTE(B254,"/","x",2))-FIND("x",SUBSTITUTE(B254,"/","x",1))-1),MID(B254,FIND("x",SUBSTITUTE(B254,"/","x",2))+1,FIND("x",SUBSTITUTE(B254,"/","x",3))-FIND("x",SUBSTITUTE(B254,"/","x",2))-1)))</f>
        <v>V</v>
      </c>
      <c r="V254" s="356" t="str">
        <f>IF(F254="","",IF(LEFT(B254,1)="B",MID(B254,FIND("-",SUBSTITUTE(B254,"/","-",1))+1,FIND("-",SUBSTITUTE(B254,"/","-",3))-FIND("-",SUBSTITUTE(B254,"/","-",1))-1),SUBSTITUTE(MID(B254,FIND("-",SUBSTITUTE(B254,"/","-",2))+1,FIND("-",SUBSTITUTE(B254,"/","-",4))-FIND("-",SUBSTITUTE(B254,"/","-",2))-1),"P","")))</f>
        <v>V/1</v>
      </c>
      <c r="W254" s="356" t="str">
        <f>IF(F254="","",IF(LEFT(B254,1)="B",IF(LEN(B254)-LEN(SUBSTITUTE(B254,"/",""))=4,LEFT(B254,FIND("x",SUBSTITUTE(B254,"/","x",4))-1),B254),IF(LEN(B254)-LEN(SUBSTITUTE(B254,"/",""))=5,LEFT(B254,FIND("x",SUBSTITUTE(B254,"/","x",5))-1),B254)))</f>
        <v>B/V/1/34</v>
      </c>
      <c r="X254" s="356" t="str">
        <f>IF(F254="","",IF(LEFT(B254,1)="B",IF(F254="","",IF(LEN(B254)-LEN(SUBSTITUTE(B254,"/",""))=4,B254,"-")),IF(LEN(B254)-LEN(SUBSTITUTE(B254,"/",""))=5,B254,"-")))</f>
        <v>B/V/1/34/1</v>
      </c>
    </row>
    <row r="255" spans="1:24">
      <c r="A255" s="345" t="s">
        <v>780</v>
      </c>
      <c r="B255" s="345" t="s">
        <v>208</v>
      </c>
      <c r="C255" s="346" t="s">
        <v>211</v>
      </c>
      <c r="D255" s="348">
        <v>80150</v>
      </c>
      <c r="E255" s="357">
        <v>4750</v>
      </c>
      <c r="F255" s="345" t="s">
        <v>2071</v>
      </c>
      <c r="G255" s="349">
        <v>180800</v>
      </c>
      <c r="H255" s="350">
        <v>180800</v>
      </c>
      <c r="I255" s="351"/>
      <c r="J255" s="352" t="str">
        <f>IF(A255="","",A255&amp;" "&amp;B255&amp;" "&amp;TEXT(D255,"00000")&amp;" "&amp;TEXT(E255,"0000")&amp;" "&amp;F255)</f>
        <v>DBFO B/V/1/34/1 80150 4750 FPUG10</v>
      </c>
      <c r="K255" s="352" t="str">
        <f>IF(B255="","",B255&amp;" "&amp;TEXT(D255,"00000")&amp;" "&amp;TEXT(E255,"0000")&amp;" "&amp;F255)</f>
        <v>B/V/1/34/1 80150 4750 FPUG10</v>
      </c>
      <c r="L255" s="353" t="str">
        <f>IF(B255="","",IF(OR(A255="DBFO",A255="OPS",A255="ŚDS",A255="SDS"),"Jednostka","Urząd"))</f>
        <v>Jednostka</v>
      </c>
      <c r="M255" s="353" t="str">
        <f>IF(B255="","",IF(COUNTIF(F255,"*sfue*")&gt;0,"Unijne",IF(COUNTIF(F255,"*BO/*")&gt;0,"BO","Pozostałe")))</f>
        <v>Pozostałe</v>
      </c>
      <c r="N255" s="353" t="str">
        <f>IF(B255="","",IF(COUNTIF(B255,"*/V/*")&gt;0,"Oświatowe","Pozaoświatowe"))</f>
        <v>Oświatowe</v>
      </c>
      <c r="O255" s="353" t="str">
        <f>IF(B255="","",IF(OR(COUNTIF(F255,"GZ*")&gt;0,COUNTIF(F255,"PZ*")&gt;0),"tak","nie"))</f>
        <v>nie</v>
      </c>
      <c r="P255" s="353" t="str">
        <f>IF(B255="","",IF(OR(LEFT(E255,3)="401",LEFT(E255,3)="479",LEFT(E255,3)="474",LEFT(E255,3)="475"),"Wynagrodz.",IF(OR(LEFT(E255,3)="417",LEFT(E255,3)="484"),"Um. zlecenia",IF(OR(LEFT(E255,3)="411",LEFT(E255,3)="412",LEFT(E255,3)="471",LEFT(E255,3)="485"),"Pochodne",IF(OR(LEFT(E255,3)="404",LEFT(E255,3)="480"),"13-tki","Rzeczowe")))))</f>
        <v>Wynagrodz.</v>
      </c>
      <c r="Q255" s="353" t="str">
        <f>IF(B255="","",IF(OR(COUNTIF(F255,"FPU*")&gt;0,COUNTIF(F255,"*UU*")&gt;0,COUNTIF(F255,"*UNICEF*")&gt;0),"tak","nie"))</f>
        <v>tak</v>
      </c>
      <c r="R255" s="353" t="str">
        <f>IF(B255="","",IF(OR(COUNTIF(F255,"MW*")&gt;0,COUNTIF(F255,"OF*")&gt;0),"tak","nie"))</f>
        <v>nie</v>
      </c>
      <c r="S255" s="354" t="str">
        <f>IF(F255="","",E255&amp;" "&amp;F255)</f>
        <v>4750 FPUG10</v>
      </c>
      <c r="T255" s="355">
        <f>IF(F255="","",VLOOKUP(B255,'Porządk. zadań'!$A$1:$C$673,3,0))</f>
        <v>138</v>
      </c>
      <c r="U255" s="356" t="str">
        <f>IF(F255="","",IF(LEFT(B255,1)="B",MID(B255,FIND("x",SUBSTITUTE(B255,"/","x",1))+1,FIND("x",SUBSTITUTE(B255,"/","x",2))-FIND("x",SUBSTITUTE(B255,"/","x",1))-1),MID(B255,FIND("x",SUBSTITUTE(B255,"/","x",2))+1,FIND("x",SUBSTITUTE(B255,"/","x",3))-FIND("x",SUBSTITUTE(B255,"/","x",2))-1)))</f>
        <v>V</v>
      </c>
      <c r="V255" s="356" t="str">
        <f>IF(F255="","",IF(LEFT(B255,1)="B",MID(B255,FIND("-",SUBSTITUTE(B255,"/","-",1))+1,FIND("-",SUBSTITUTE(B255,"/","-",3))-FIND("-",SUBSTITUTE(B255,"/","-",1))-1),SUBSTITUTE(MID(B255,FIND("-",SUBSTITUTE(B255,"/","-",2))+1,FIND("-",SUBSTITUTE(B255,"/","-",4))-FIND("-",SUBSTITUTE(B255,"/","-",2))-1),"P","")))</f>
        <v>V/1</v>
      </c>
      <c r="W255" s="356" t="str">
        <f>IF(F255="","",IF(LEFT(B255,1)="B",IF(LEN(B255)-LEN(SUBSTITUTE(B255,"/",""))=4,LEFT(B255,FIND("x",SUBSTITUTE(B255,"/","x",4))-1),B255),IF(LEN(B255)-LEN(SUBSTITUTE(B255,"/",""))=5,LEFT(B255,FIND("x",SUBSTITUTE(B255,"/","x",5))-1),B255)))</f>
        <v>B/V/1/34</v>
      </c>
      <c r="X255" s="356" t="str">
        <f>IF(F255="","",IF(LEFT(B255,1)="B",IF(F255="","",IF(LEN(B255)-LEN(SUBSTITUTE(B255,"/",""))=4,B255,"-")),IF(LEN(B255)-LEN(SUBSTITUTE(B255,"/",""))=5,B255,"-")))</f>
        <v>B/V/1/34/1</v>
      </c>
    </row>
    <row r="256" spans="1:24">
      <c r="A256" s="345" t="s">
        <v>780</v>
      </c>
      <c r="B256" s="345" t="s">
        <v>208</v>
      </c>
      <c r="C256" s="346" t="s">
        <v>211</v>
      </c>
      <c r="D256" s="348">
        <v>80150</v>
      </c>
      <c r="E256" s="357">
        <v>4790</v>
      </c>
      <c r="F256" s="345" t="s">
        <v>2069</v>
      </c>
      <c r="G256" s="349">
        <v>23829500</v>
      </c>
      <c r="H256" s="350">
        <v>23829492.780000001</v>
      </c>
      <c r="I256" s="351"/>
      <c r="J256" s="352" t="str">
        <f>IF(A256="","",A256&amp;" "&amp;B256&amp;" "&amp;TEXT(D256,"00000")&amp;" "&amp;TEXT(E256,"0000")&amp;" "&amp;F256)</f>
        <v>DBFO B/V/1/34/1 80150 4790 GMMW</v>
      </c>
      <c r="K256" s="352" t="str">
        <f>IF(B256="","",B256&amp;" "&amp;TEXT(D256,"00000")&amp;" "&amp;TEXT(E256,"0000")&amp;" "&amp;F256)</f>
        <v>B/V/1/34/1 80150 4790 GMMW</v>
      </c>
      <c r="L256" s="353" t="str">
        <f>IF(B256="","",IF(OR(A256="DBFO",A256="OPS",A256="ŚDS",A256="SDS"),"Jednostka","Urząd"))</f>
        <v>Jednostka</v>
      </c>
      <c r="M256" s="353" t="str">
        <f>IF(B256="","",IF(COUNTIF(F256,"*sfue*")&gt;0,"Unijne",IF(COUNTIF(F256,"*BO/*")&gt;0,"BO","Pozostałe")))</f>
        <v>Pozostałe</v>
      </c>
      <c r="N256" s="353" t="str">
        <f>IF(B256="","",IF(COUNTIF(B256,"*/V/*")&gt;0,"Oświatowe","Pozaoświatowe"))</f>
        <v>Oświatowe</v>
      </c>
      <c r="O256" s="353" t="str">
        <f>IF(B256="","",IF(OR(COUNTIF(F256,"GZ*")&gt;0,COUNTIF(F256,"PZ*")&gt;0),"tak","nie"))</f>
        <v>nie</v>
      </c>
      <c r="P256" s="353" t="str">
        <f>IF(B256="","",IF(OR(LEFT(E256,3)="401",LEFT(E256,3)="479",LEFT(E256,3)="474",LEFT(E256,3)="475"),"Wynagrodz.",IF(OR(LEFT(E256,3)="417",LEFT(E256,3)="484"),"Um. zlecenia",IF(OR(LEFT(E256,3)="411",LEFT(E256,3)="412",LEFT(E256,3)="471",LEFT(E256,3)="485"),"Pochodne",IF(OR(LEFT(E256,3)="404",LEFT(E256,3)="480"),"13-tki","Rzeczowe")))))</f>
        <v>Wynagrodz.</v>
      </c>
      <c r="Q256" s="353" t="str">
        <f>IF(B256="","",IF(OR(COUNTIF(F256,"FPU*")&gt;0,COUNTIF(F256,"*UU*")&gt;0,COUNTIF(F256,"*UNICEF*")&gt;0),"tak","nie"))</f>
        <v>nie</v>
      </c>
      <c r="R256" s="353" t="str">
        <f>IF(B256="","",IF(OR(COUNTIF(F256,"MW*")&gt;0,COUNTIF(F256,"OF*")&gt;0),"tak","nie"))</f>
        <v>nie</v>
      </c>
      <c r="S256" s="354" t="str">
        <f>IF(F256="","",E256&amp;" "&amp;F256)</f>
        <v>4790 GMMW</v>
      </c>
      <c r="T256" s="355">
        <f>IF(F256="","",VLOOKUP(B256,'Porządk. zadań'!$A$1:$C$673,3,0))</f>
        <v>138</v>
      </c>
      <c r="U256" s="356" t="str">
        <f>IF(F256="","",IF(LEFT(B256,1)="B",MID(B256,FIND("x",SUBSTITUTE(B256,"/","x",1))+1,FIND("x",SUBSTITUTE(B256,"/","x",2))-FIND("x",SUBSTITUTE(B256,"/","x",1))-1),MID(B256,FIND("x",SUBSTITUTE(B256,"/","x",2))+1,FIND("x",SUBSTITUTE(B256,"/","x",3))-FIND("x",SUBSTITUTE(B256,"/","x",2))-1)))</f>
        <v>V</v>
      </c>
      <c r="V256" s="356" t="str">
        <f>IF(F256="","",IF(LEFT(B256,1)="B",MID(B256,FIND("-",SUBSTITUTE(B256,"/","-",1))+1,FIND("-",SUBSTITUTE(B256,"/","-",3))-FIND("-",SUBSTITUTE(B256,"/","-",1))-1),SUBSTITUTE(MID(B256,FIND("-",SUBSTITUTE(B256,"/","-",2))+1,FIND("-",SUBSTITUTE(B256,"/","-",4))-FIND("-",SUBSTITUTE(B256,"/","-",2))-1),"P","")))</f>
        <v>V/1</v>
      </c>
      <c r="W256" s="356" t="str">
        <f>IF(F256="","",IF(LEFT(B256,1)="B",IF(LEN(B256)-LEN(SUBSTITUTE(B256,"/",""))=4,LEFT(B256,FIND("x",SUBSTITUTE(B256,"/","x",4))-1),B256),IF(LEN(B256)-LEN(SUBSTITUTE(B256,"/",""))=5,LEFT(B256,FIND("x",SUBSTITUTE(B256,"/","x",5))-1),B256)))</f>
        <v>B/V/1/34</v>
      </c>
      <c r="X256" s="356" t="str">
        <f>IF(F256="","",IF(LEFT(B256,1)="B",IF(F256="","",IF(LEN(B256)-LEN(SUBSTITUTE(B256,"/",""))=4,B256,"-")),IF(LEN(B256)-LEN(SUBSTITUTE(B256,"/",""))=5,B256,"-")))</f>
        <v>B/V/1/34/1</v>
      </c>
    </row>
    <row r="257" spans="1:24">
      <c r="A257" s="345" t="s">
        <v>780</v>
      </c>
      <c r="B257" s="345" t="s">
        <v>208</v>
      </c>
      <c r="C257" s="346" t="s">
        <v>211</v>
      </c>
      <c r="D257" s="348">
        <v>80150</v>
      </c>
      <c r="E257" s="357">
        <v>4800</v>
      </c>
      <c r="F257" s="345" t="s">
        <v>2069</v>
      </c>
      <c r="G257" s="349">
        <v>1587709</v>
      </c>
      <c r="H257" s="350">
        <v>1587699.02</v>
      </c>
      <c r="I257" s="351"/>
      <c r="J257" s="352" t="str">
        <f>IF(A257="","",A257&amp;" "&amp;B257&amp;" "&amp;TEXT(D257,"00000")&amp;" "&amp;TEXT(E257,"0000")&amp;" "&amp;F257)</f>
        <v>DBFO B/V/1/34/1 80150 4800 GMMW</v>
      </c>
      <c r="K257" s="352" t="str">
        <f>IF(B257="","",B257&amp;" "&amp;TEXT(D257,"00000")&amp;" "&amp;TEXT(E257,"0000")&amp;" "&amp;F257)</f>
        <v>B/V/1/34/1 80150 4800 GMMW</v>
      </c>
      <c r="L257" s="353" t="str">
        <f>IF(B257="","",IF(OR(A257="DBFO",A257="OPS",A257="ŚDS",A257="SDS"),"Jednostka","Urząd"))</f>
        <v>Jednostka</v>
      </c>
      <c r="M257" s="353" t="str">
        <f>IF(B257="","",IF(COUNTIF(F257,"*sfue*")&gt;0,"Unijne",IF(COUNTIF(F257,"*BO/*")&gt;0,"BO","Pozostałe")))</f>
        <v>Pozostałe</v>
      </c>
      <c r="N257" s="353" t="str">
        <f>IF(B257="","",IF(COUNTIF(B257,"*/V/*")&gt;0,"Oświatowe","Pozaoświatowe"))</f>
        <v>Oświatowe</v>
      </c>
      <c r="O257" s="353" t="str">
        <f>IF(B257="","",IF(OR(COUNTIF(F257,"GZ*")&gt;0,COUNTIF(F257,"PZ*")&gt;0),"tak","nie"))</f>
        <v>nie</v>
      </c>
      <c r="P257" s="353" t="str">
        <f>IF(B257="","",IF(OR(LEFT(E257,3)="401",LEFT(E257,3)="479",LEFT(E257,3)="474",LEFT(E257,3)="475"),"Wynagrodz.",IF(OR(LEFT(E257,3)="417",LEFT(E257,3)="484"),"Um. zlecenia",IF(OR(LEFT(E257,3)="411",LEFT(E257,3)="412",LEFT(E257,3)="471",LEFT(E257,3)="485"),"Pochodne",IF(OR(LEFT(E257,3)="404",LEFT(E257,3)="480"),"13-tki","Rzeczowe")))))</f>
        <v>13-tki</v>
      </c>
      <c r="Q257" s="353" t="str">
        <f>IF(B257="","",IF(OR(COUNTIF(F257,"FPU*")&gt;0,COUNTIF(F257,"*UU*")&gt;0,COUNTIF(F257,"*UNICEF*")&gt;0),"tak","nie"))</f>
        <v>nie</v>
      </c>
      <c r="R257" s="353" t="str">
        <f>IF(B257="","",IF(OR(COUNTIF(F257,"MW*")&gt;0,COUNTIF(F257,"OF*")&gt;0),"tak","nie"))</f>
        <v>nie</v>
      </c>
      <c r="S257" s="354" t="str">
        <f>IF(F257="","",E257&amp;" "&amp;F257)</f>
        <v>4800 GMMW</v>
      </c>
      <c r="T257" s="355">
        <f>IF(F257="","",VLOOKUP(B257,'Porządk. zadań'!$A$1:$C$673,3,0))</f>
        <v>138</v>
      </c>
      <c r="U257" s="356" t="str">
        <f>IF(F257="","",IF(LEFT(B257,1)="B",MID(B257,FIND("x",SUBSTITUTE(B257,"/","x",1))+1,FIND("x",SUBSTITUTE(B257,"/","x",2))-FIND("x",SUBSTITUTE(B257,"/","x",1))-1),MID(B257,FIND("x",SUBSTITUTE(B257,"/","x",2))+1,FIND("x",SUBSTITUTE(B257,"/","x",3))-FIND("x",SUBSTITUTE(B257,"/","x",2))-1)))</f>
        <v>V</v>
      </c>
      <c r="V257" s="356" t="str">
        <f>IF(F257="","",IF(LEFT(B257,1)="B",MID(B257,FIND("-",SUBSTITUTE(B257,"/","-",1))+1,FIND("-",SUBSTITUTE(B257,"/","-",3))-FIND("-",SUBSTITUTE(B257,"/","-",1))-1),SUBSTITUTE(MID(B257,FIND("-",SUBSTITUTE(B257,"/","-",2))+1,FIND("-",SUBSTITUTE(B257,"/","-",4))-FIND("-",SUBSTITUTE(B257,"/","-",2))-1),"P","")))</f>
        <v>V/1</v>
      </c>
      <c r="W257" s="356" t="str">
        <f>IF(F257="","",IF(LEFT(B257,1)="B",IF(LEN(B257)-LEN(SUBSTITUTE(B257,"/",""))=4,LEFT(B257,FIND("x",SUBSTITUTE(B257,"/","x",4))-1),B257),IF(LEN(B257)-LEN(SUBSTITUTE(B257,"/",""))=5,LEFT(B257,FIND("x",SUBSTITUTE(B257,"/","x",5))-1),B257)))</f>
        <v>B/V/1/34</v>
      </c>
      <c r="X257" s="356" t="str">
        <f>IF(F257="","",IF(LEFT(B257,1)="B",IF(F257="","",IF(LEN(B257)-LEN(SUBSTITUTE(B257,"/",""))=4,B257,"-")),IF(LEN(B257)-LEN(SUBSTITUTE(B257,"/",""))=5,B257,"-")))</f>
        <v>B/V/1/34/1</v>
      </c>
    </row>
    <row r="258" spans="1:24">
      <c r="A258" s="345" t="s">
        <v>780</v>
      </c>
      <c r="B258" s="345" t="s">
        <v>208</v>
      </c>
      <c r="C258" s="346" t="s">
        <v>211</v>
      </c>
      <c r="D258" s="348">
        <v>80150</v>
      </c>
      <c r="E258" s="357">
        <v>4850</v>
      </c>
      <c r="F258" s="345" t="s">
        <v>2071</v>
      </c>
      <c r="G258" s="349">
        <v>40077</v>
      </c>
      <c r="H258" s="350">
        <v>40077</v>
      </c>
      <c r="I258" s="351"/>
      <c r="J258" s="352" t="str">
        <f>IF(A258="","",A258&amp;" "&amp;B258&amp;" "&amp;TEXT(D258,"00000")&amp;" "&amp;TEXT(E258,"0000")&amp;" "&amp;F258)</f>
        <v>DBFO B/V/1/34/1 80150 4850 FPUG10</v>
      </c>
      <c r="K258" s="352" t="str">
        <f>IF(B258="","",B258&amp;" "&amp;TEXT(D258,"00000")&amp;" "&amp;TEXT(E258,"0000")&amp;" "&amp;F258)</f>
        <v>B/V/1/34/1 80150 4850 FPUG10</v>
      </c>
      <c r="L258" s="353" t="str">
        <f>IF(B258="","",IF(OR(A258="DBFO",A258="OPS",A258="ŚDS",A258="SDS"),"Jednostka","Urząd"))</f>
        <v>Jednostka</v>
      </c>
      <c r="M258" s="353" t="str">
        <f>IF(B258="","",IF(COUNTIF(F258,"*sfue*")&gt;0,"Unijne",IF(COUNTIF(F258,"*BO/*")&gt;0,"BO","Pozostałe")))</f>
        <v>Pozostałe</v>
      </c>
      <c r="N258" s="353" t="str">
        <f>IF(B258="","",IF(COUNTIF(B258,"*/V/*")&gt;0,"Oświatowe","Pozaoświatowe"))</f>
        <v>Oświatowe</v>
      </c>
      <c r="O258" s="353" t="str">
        <f>IF(B258="","",IF(OR(COUNTIF(F258,"GZ*")&gt;0,COUNTIF(F258,"PZ*")&gt;0),"tak","nie"))</f>
        <v>nie</v>
      </c>
      <c r="P258" s="353" t="str">
        <f>IF(B258="","",IF(OR(LEFT(E258,3)="401",LEFT(E258,3)="479",LEFT(E258,3)="474",LEFT(E258,3)="475"),"Wynagrodz.",IF(OR(LEFT(E258,3)="417",LEFT(E258,3)="484"),"Um. zlecenia",IF(OR(LEFT(E258,3)="411",LEFT(E258,3)="412",LEFT(E258,3)="471",LEFT(E258,3)="485"),"Pochodne",IF(OR(LEFT(E258,3)="404",LEFT(E258,3)="480"),"13-tki","Rzeczowe")))))</f>
        <v>Pochodne</v>
      </c>
      <c r="Q258" s="353" t="str">
        <f>IF(B258="","",IF(OR(COUNTIF(F258,"FPU*")&gt;0,COUNTIF(F258,"*UU*")&gt;0,COUNTIF(F258,"*UNICEF*")&gt;0),"tak","nie"))</f>
        <v>tak</v>
      </c>
      <c r="R258" s="353" t="str">
        <f>IF(B258="","",IF(OR(COUNTIF(F258,"MW*")&gt;0,COUNTIF(F258,"OF*")&gt;0),"tak","nie"))</f>
        <v>nie</v>
      </c>
      <c r="S258" s="354" t="str">
        <f>IF(F258="","",E258&amp;" "&amp;F258)</f>
        <v>4850 FPUG10</v>
      </c>
      <c r="T258" s="355">
        <f>IF(F258="","",VLOOKUP(B258,'Porządk. zadań'!$A$1:$C$673,3,0))</f>
        <v>138</v>
      </c>
      <c r="U258" s="356" t="str">
        <f>IF(F258="","",IF(LEFT(B258,1)="B",MID(B258,FIND("x",SUBSTITUTE(B258,"/","x",1))+1,FIND("x",SUBSTITUTE(B258,"/","x",2))-FIND("x",SUBSTITUTE(B258,"/","x",1))-1),MID(B258,FIND("x",SUBSTITUTE(B258,"/","x",2))+1,FIND("x",SUBSTITUTE(B258,"/","x",3))-FIND("x",SUBSTITUTE(B258,"/","x",2))-1)))</f>
        <v>V</v>
      </c>
      <c r="V258" s="356" t="str">
        <f>IF(F258="","",IF(LEFT(B258,1)="B",MID(B258,FIND("-",SUBSTITUTE(B258,"/","-",1))+1,FIND("-",SUBSTITUTE(B258,"/","-",3))-FIND("-",SUBSTITUTE(B258,"/","-",1))-1),SUBSTITUTE(MID(B258,FIND("-",SUBSTITUTE(B258,"/","-",2))+1,FIND("-",SUBSTITUTE(B258,"/","-",4))-FIND("-",SUBSTITUTE(B258,"/","-",2))-1),"P","")))</f>
        <v>V/1</v>
      </c>
      <c r="W258" s="356" t="str">
        <f>IF(F258="","",IF(LEFT(B258,1)="B",IF(LEN(B258)-LEN(SUBSTITUTE(B258,"/",""))=4,LEFT(B258,FIND("x",SUBSTITUTE(B258,"/","x",4))-1),B258),IF(LEN(B258)-LEN(SUBSTITUTE(B258,"/",""))=5,LEFT(B258,FIND("x",SUBSTITUTE(B258,"/","x",5))-1),B258)))</f>
        <v>B/V/1/34</v>
      </c>
      <c r="X258" s="356" t="str">
        <f>IF(F258="","",IF(LEFT(B258,1)="B",IF(F258="","",IF(LEN(B258)-LEN(SUBSTITUTE(B258,"/",""))=4,B258,"-")),IF(LEN(B258)-LEN(SUBSTITUTE(B258,"/",""))=5,B258,"-")))</f>
        <v>B/V/1/34/1</v>
      </c>
    </row>
    <row r="259" spans="1:24">
      <c r="A259" s="345" t="s">
        <v>780</v>
      </c>
      <c r="B259" s="345" t="s">
        <v>208</v>
      </c>
      <c r="C259" s="346" t="s">
        <v>211</v>
      </c>
      <c r="D259" s="348">
        <v>80152</v>
      </c>
      <c r="E259" s="357">
        <v>4110</v>
      </c>
      <c r="F259" s="345" t="s">
        <v>2069</v>
      </c>
      <c r="G259" s="349">
        <v>146600</v>
      </c>
      <c r="H259" s="350">
        <v>146600</v>
      </c>
      <c r="I259" s="351"/>
      <c r="J259" s="352" t="str">
        <f>IF(A259="","",A259&amp;" "&amp;B259&amp;" "&amp;TEXT(D259,"00000")&amp;" "&amp;TEXT(E259,"0000")&amp;" "&amp;F259)</f>
        <v>DBFO B/V/1/34/1 80152 4110 GMMW</v>
      </c>
      <c r="K259" s="352" t="str">
        <f>IF(B259="","",B259&amp;" "&amp;TEXT(D259,"00000")&amp;" "&amp;TEXT(E259,"0000")&amp;" "&amp;F259)</f>
        <v>B/V/1/34/1 80152 4110 GMMW</v>
      </c>
      <c r="L259" s="353" t="str">
        <f>IF(B259="","",IF(OR(A259="DBFO",A259="OPS",A259="ŚDS",A259="SDS"),"Jednostka","Urząd"))</f>
        <v>Jednostka</v>
      </c>
      <c r="M259" s="353" t="str">
        <f>IF(B259="","",IF(COUNTIF(F259,"*sfue*")&gt;0,"Unijne",IF(COUNTIF(F259,"*BO/*")&gt;0,"BO","Pozostałe")))</f>
        <v>Pozostałe</v>
      </c>
      <c r="N259" s="353" t="str">
        <f>IF(B259="","",IF(COUNTIF(B259,"*/V/*")&gt;0,"Oświatowe","Pozaoświatowe"))</f>
        <v>Oświatowe</v>
      </c>
      <c r="O259" s="353" t="str">
        <f>IF(B259="","",IF(OR(COUNTIF(F259,"GZ*")&gt;0,COUNTIF(F259,"PZ*")&gt;0),"tak","nie"))</f>
        <v>nie</v>
      </c>
      <c r="P259" s="353" t="str">
        <f>IF(B259="","",IF(OR(LEFT(E259,3)="401",LEFT(E259,3)="479",LEFT(E259,3)="474",LEFT(E259,3)="475"),"Wynagrodz.",IF(OR(LEFT(E259,3)="417",LEFT(E259,3)="484"),"Um. zlecenia",IF(OR(LEFT(E259,3)="411",LEFT(E259,3)="412",LEFT(E259,3)="471",LEFT(E259,3)="485"),"Pochodne",IF(OR(LEFT(E259,3)="404",LEFT(E259,3)="480"),"13-tki","Rzeczowe")))))</f>
        <v>Pochodne</v>
      </c>
      <c r="Q259" s="353" t="str">
        <f>IF(B259="","",IF(OR(COUNTIF(F259,"FPU*")&gt;0,COUNTIF(F259,"*UU*")&gt;0,COUNTIF(F259,"*UNICEF*")&gt;0),"tak","nie"))</f>
        <v>nie</v>
      </c>
      <c r="R259" s="353" t="str">
        <f>IF(B259="","",IF(OR(COUNTIF(F259,"MW*")&gt;0,COUNTIF(F259,"OF*")&gt;0),"tak","nie"))</f>
        <v>nie</v>
      </c>
      <c r="S259" s="354" t="str">
        <f>IF(F259="","",E259&amp;" "&amp;F259)</f>
        <v>4110 GMMW</v>
      </c>
      <c r="T259" s="355">
        <f>IF(F259="","",VLOOKUP(B259,'Porządk. zadań'!$A$1:$C$673,3,0))</f>
        <v>138</v>
      </c>
      <c r="U259" s="356" t="str">
        <f>IF(F259="","",IF(LEFT(B259,1)="B",MID(B259,FIND("x",SUBSTITUTE(B259,"/","x",1))+1,FIND("x",SUBSTITUTE(B259,"/","x",2))-FIND("x",SUBSTITUTE(B259,"/","x",1))-1),MID(B259,FIND("x",SUBSTITUTE(B259,"/","x",2))+1,FIND("x",SUBSTITUTE(B259,"/","x",3))-FIND("x",SUBSTITUTE(B259,"/","x",2))-1)))</f>
        <v>V</v>
      </c>
      <c r="V259" s="356" t="str">
        <f>IF(F259="","",IF(LEFT(B259,1)="B",MID(B259,FIND("-",SUBSTITUTE(B259,"/","-",1))+1,FIND("-",SUBSTITUTE(B259,"/","-",3))-FIND("-",SUBSTITUTE(B259,"/","-",1))-1),SUBSTITUTE(MID(B259,FIND("-",SUBSTITUTE(B259,"/","-",2))+1,FIND("-",SUBSTITUTE(B259,"/","-",4))-FIND("-",SUBSTITUTE(B259,"/","-",2))-1),"P","")))</f>
        <v>V/1</v>
      </c>
      <c r="W259" s="356" t="str">
        <f>IF(F259="","",IF(LEFT(B259,1)="B",IF(LEN(B259)-LEN(SUBSTITUTE(B259,"/",""))=4,LEFT(B259,FIND("x",SUBSTITUTE(B259,"/","x",4))-1),B259),IF(LEN(B259)-LEN(SUBSTITUTE(B259,"/",""))=5,LEFT(B259,FIND("x",SUBSTITUTE(B259,"/","x",5))-1),B259)))</f>
        <v>B/V/1/34</v>
      </c>
      <c r="X259" s="356" t="str">
        <f>IF(F259="","",IF(LEFT(B259,1)="B",IF(F259="","",IF(LEN(B259)-LEN(SUBSTITUTE(B259,"/",""))=4,B259,"-")),IF(LEN(B259)-LEN(SUBSTITUTE(B259,"/",""))=5,B259,"-")))</f>
        <v>B/V/1/34/1</v>
      </c>
    </row>
    <row r="260" spans="1:24">
      <c r="A260" s="345" t="s">
        <v>780</v>
      </c>
      <c r="B260" s="345" t="s">
        <v>208</v>
      </c>
      <c r="C260" s="346" t="s">
        <v>211</v>
      </c>
      <c r="D260" s="348">
        <v>80152</v>
      </c>
      <c r="E260" s="357">
        <v>4120</v>
      </c>
      <c r="F260" s="345" t="s">
        <v>2069</v>
      </c>
      <c r="G260" s="349">
        <v>13180</v>
      </c>
      <c r="H260" s="350">
        <v>12760.06</v>
      </c>
      <c r="I260" s="351"/>
      <c r="J260" s="352" t="str">
        <f>IF(A260="","",A260&amp;" "&amp;B260&amp;" "&amp;TEXT(D260,"00000")&amp;" "&amp;TEXT(E260,"0000")&amp;" "&amp;F260)</f>
        <v>DBFO B/V/1/34/1 80152 4120 GMMW</v>
      </c>
      <c r="K260" s="352" t="str">
        <f>IF(B260="","",B260&amp;" "&amp;TEXT(D260,"00000")&amp;" "&amp;TEXT(E260,"0000")&amp;" "&amp;F260)</f>
        <v>B/V/1/34/1 80152 4120 GMMW</v>
      </c>
      <c r="L260" s="353" t="str">
        <f>IF(B260="","",IF(OR(A260="DBFO",A260="OPS",A260="ŚDS",A260="SDS"),"Jednostka","Urząd"))</f>
        <v>Jednostka</v>
      </c>
      <c r="M260" s="353" t="str">
        <f>IF(B260="","",IF(COUNTIF(F260,"*sfue*")&gt;0,"Unijne",IF(COUNTIF(F260,"*BO/*")&gt;0,"BO","Pozostałe")))</f>
        <v>Pozostałe</v>
      </c>
      <c r="N260" s="353" t="str">
        <f>IF(B260="","",IF(COUNTIF(B260,"*/V/*")&gt;0,"Oświatowe","Pozaoświatowe"))</f>
        <v>Oświatowe</v>
      </c>
      <c r="O260" s="353" t="str">
        <f>IF(B260="","",IF(OR(COUNTIF(F260,"GZ*")&gt;0,COUNTIF(F260,"PZ*")&gt;0),"tak","nie"))</f>
        <v>nie</v>
      </c>
      <c r="P260" s="353" t="str">
        <f>IF(B260="","",IF(OR(LEFT(E260,3)="401",LEFT(E260,3)="479",LEFT(E260,3)="474",LEFT(E260,3)="475"),"Wynagrodz.",IF(OR(LEFT(E260,3)="417",LEFT(E260,3)="484"),"Um. zlecenia",IF(OR(LEFT(E260,3)="411",LEFT(E260,3)="412",LEFT(E260,3)="471",LEFT(E260,3)="485"),"Pochodne",IF(OR(LEFT(E260,3)="404",LEFT(E260,3)="480"),"13-tki","Rzeczowe")))))</f>
        <v>Pochodne</v>
      </c>
      <c r="Q260" s="353" t="str">
        <f>IF(B260="","",IF(OR(COUNTIF(F260,"FPU*")&gt;0,COUNTIF(F260,"*UU*")&gt;0,COUNTIF(F260,"*UNICEF*")&gt;0),"tak","nie"))</f>
        <v>nie</v>
      </c>
      <c r="R260" s="353" t="str">
        <f>IF(B260="","",IF(OR(COUNTIF(F260,"MW*")&gt;0,COUNTIF(F260,"OF*")&gt;0),"tak","nie"))</f>
        <v>nie</v>
      </c>
      <c r="S260" s="354" t="str">
        <f>IF(F260="","",E260&amp;" "&amp;F260)</f>
        <v>4120 GMMW</v>
      </c>
      <c r="T260" s="355">
        <f>IF(F260="","",VLOOKUP(B260,'Porządk. zadań'!$A$1:$C$673,3,0))</f>
        <v>138</v>
      </c>
      <c r="U260" s="356" t="str">
        <f>IF(F260="","",IF(LEFT(B260,1)="B",MID(B260,FIND("x",SUBSTITUTE(B260,"/","x",1))+1,FIND("x",SUBSTITUTE(B260,"/","x",2))-FIND("x",SUBSTITUTE(B260,"/","x",1))-1),MID(B260,FIND("x",SUBSTITUTE(B260,"/","x",2))+1,FIND("x",SUBSTITUTE(B260,"/","x",3))-FIND("x",SUBSTITUTE(B260,"/","x",2))-1)))</f>
        <v>V</v>
      </c>
      <c r="V260" s="356" t="str">
        <f>IF(F260="","",IF(LEFT(B260,1)="B",MID(B260,FIND("-",SUBSTITUTE(B260,"/","-",1))+1,FIND("-",SUBSTITUTE(B260,"/","-",3))-FIND("-",SUBSTITUTE(B260,"/","-",1))-1),SUBSTITUTE(MID(B260,FIND("-",SUBSTITUTE(B260,"/","-",2))+1,FIND("-",SUBSTITUTE(B260,"/","-",4))-FIND("-",SUBSTITUTE(B260,"/","-",2))-1),"P","")))</f>
        <v>V/1</v>
      </c>
      <c r="W260" s="356" t="str">
        <f>IF(F260="","",IF(LEFT(B260,1)="B",IF(LEN(B260)-LEN(SUBSTITUTE(B260,"/",""))=4,LEFT(B260,FIND("x",SUBSTITUTE(B260,"/","x",4))-1),B260),IF(LEN(B260)-LEN(SUBSTITUTE(B260,"/",""))=5,LEFT(B260,FIND("x",SUBSTITUTE(B260,"/","x",5))-1),B260)))</f>
        <v>B/V/1/34</v>
      </c>
      <c r="X260" s="356" t="str">
        <f>IF(F260="","",IF(LEFT(B260,1)="B",IF(F260="","",IF(LEN(B260)-LEN(SUBSTITUTE(B260,"/",""))=4,B260,"-")),IF(LEN(B260)-LEN(SUBSTITUTE(B260,"/",""))=5,B260,"-")))</f>
        <v>B/V/1/34/1</v>
      </c>
    </row>
    <row r="261" spans="1:24">
      <c r="A261" s="345" t="s">
        <v>780</v>
      </c>
      <c r="B261" s="345" t="s">
        <v>208</v>
      </c>
      <c r="C261" s="346" t="s">
        <v>211</v>
      </c>
      <c r="D261" s="348">
        <v>80152</v>
      </c>
      <c r="E261" s="357">
        <v>4210</v>
      </c>
      <c r="F261" s="345" t="s">
        <v>2069</v>
      </c>
      <c r="G261" s="349">
        <v>17600</v>
      </c>
      <c r="H261" s="350">
        <v>15398.69</v>
      </c>
      <c r="I261" s="351"/>
      <c r="J261" s="352" t="str">
        <f>IF(A261="","",A261&amp;" "&amp;B261&amp;" "&amp;TEXT(D261,"00000")&amp;" "&amp;TEXT(E261,"0000")&amp;" "&amp;F261)</f>
        <v>DBFO B/V/1/34/1 80152 4210 GMMW</v>
      </c>
      <c r="K261" s="352" t="str">
        <f>IF(B261="","",B261&amp;" "&amp;TEXT(D261,"00000")&amp;" "&amp;TEXT(E261,"0000")&amp;" "&amp;F261)</f>
        <v>B/V/1/34/1 80152 4210 GMMW</v>
      </c>
      <c r="L261" s="353" t="str">
        <f>IF(B261="","",IF(OR(A261="DBFO",A261="OPS",A261="ŚDS",A261="SDS"),"Jednostka","Urząd"))</f>
        <v>Jednostka</v>
      </c>
      <c r="M261" s="353" t="str">
        <f>IF(B261="","",IF(COUNTIF(F261,"*sfue*")&gt;0,"Unijne",IF(COUNTIF(F261,"*BO/*")&gt;0,"BO","Pozostałe")))</f>
        <v>Pozostałe</v>
      </c>
      <c r="N261" s="353" t="str">
        <f>IF(B261="","",IF(COUNTIF(B261,"*/V/*")&gt;0,"Oświatowe","Pozaoświatowe"))</f>
        <v>Oświatowe</v>
      </c>
      <c r="O261" s="353" t="str">
        <f>IF(B261="","",IF(OR(COUNTIF(F261,"GZ*")&gt;0,COUNTIF(F261,"PZ*")&gt;0),"tak","nie"))</f>
        <v>nie</v>
      </c>
      <c r="P261" s="353" t="str">
        <f>IF(B261="","",IF(OR(LEFT(E261,3)="401",LEFT(E261,3)="479",LEFT(E261,3)="474",LEFT(E261,3)="475"),"Wynagrodz.",IF(OR(LEFT(E261,3)="417",LEFT(E261,3)="484"),"Um. zlecenia",IF(OR(LEFT(E261,3)="411",LEFT(E261,3)="412",LEFT(E261,3)="471",LEFT(E261,3)="485"),"Pochodne",IF(OR(LEFT(E261,3)="404",LEFT(E261,3)="480"),"13-tki","Rzeczowe")))))</f>
        <v>Rzeczowe</v>
      </c>
      <c r="Q261" s="353" t="str">
        <f>IF(B261="","",IF(OR(COUNTIF(F261,"FPU*")&gt;0,COUNTIF(F261,"*UU*")&gt;0,COUNTIF(F261,"*UNICEF*")&gt;0),"tak","nie"))</f>
        <v>nie</v>
      </c>
      <c r="R261" s="353" t="str">
        <f>IF(B261="","",IF(OR(COUNTIF(F261,"MW*")&gt;0,COUNTIF(F261,"OF*")&gt;0),"tak","nie"))</f>
        <v>nie</v>
      </c>
      <c r="S261" s="354" t="str">
        <f>IF(F261="","",E261&amp;" "&amp;F261)</f>
        <v>4210 GMMW</v>
      </c>
      <c r="T261" s="355">
        <f>IF(F261="","",VLOOKUP(B261,'Porządk. zadań'!$A$1:$C$673,3,0))</f>
        <v>138</v>
      </c>
      <c r="U261" s="356" t="str">
        <f>IF(F261="","",IF(LEFT(B261,1)="B",MID(B261,FIND("x",SUBSTITUTE(B261,"/","x",1))+1,FIND("x",SUBSTITUTE(B261,"/","x",2))-FIND("x",SUBSTITUTE(B261,"/","x",1))-1),MID(B261,FIND("x",SUBSTITUTE(B261,"/","x",2))+1,FIND("x",SUBSTITUTE(B261,"/","x",3))-FIND("x",SUBSTITUTE(B261,"/","x",2))-1)))</f>
        <v>V</v>
      </c>
      <c r="V261" s="356" t="str">
        <f>IF(F261="","",IF(LEFT(B261,1)="B",MID(B261,FIND("-",SUBSTITUTE(B261,"/","-",1))+1,FIND("-",SUBSTITUTE(B261,"/","-",3))-FIND("-",SUBSTITUTE(B261,"/","-",1))-1),SUBSTITUTE(MID(B261,FIND("-",SUBSTITUTE(B261,"/","-",2))+1,FIND("-",SUBSTITUTE(B261,"/","-",4))-FIND("-",SUBSTITUTE(B261,"/","-",2))-1),"P","")))</f>
        <v>V/1</v>
      </c>
      <c r="W261" s="356" t="str">
        <f>IF(F261="","",IF(LEFT(B261,1)="B",IF(LEN(B261)-LEN(SUBSTITUTE(B261,"/",""))=4,LEFT(B261,FIND("x",SUBSTITUTE(B261,"/","x",4))-1),B261),IF(LEN(B261)-LEN(SUBSTITUTE(B261,"/",""))=5,LEFT(B261,FIND("x",SUBSTITUTE(B261,"/","x",5))-1),B261)))</f>
        <v>B/V/1/34</v>
      </c>
      <c r="X261" s="356" t="str">
        <f>IF(F261="","",IF(LEFT(B261,1)="B",IF(F261="","",IF(LEN(B261)-LEN(SUBSTITUTE(B261,"/",""))=4,B261,"-")),IF(LEN(B261)-LEN(SUBSTITUTE(B261,"/",""))=5,B261,"-")))</f>
        <v>B/V/1/34/1</v>
      </c>
    </row>
    <row r="262" spans="1:24">
      <c r="A262" s="345" t="s">
        <v>780</v>
      </c>
      <c r="B262" s="345" t="s">
        <v>208</v>
      </c>
      <c r="C262" s="346" t="s">
        <v>211</v>
      </c>
      <c r="D262" s="348">
        <v>80152</v>
      </c>
      <c r="E262" s="357">
        <v>4240</v>
      </c>
      <c r="F262" s="345" t="s">
        <v>2069</v>
      </c>
      <c r="G262" s="349">
        <v>52000</v>
      </c>
      <c r="H262" s="350">
        <v>41698.199999999997</v>
      </c>
      <c r="I262" s="351"/>
      <c r="J262" s="352" t="str">
        <f>IF(A262="","",A262&amp;" "&amp;B262&amp;" "&amp;TEXT(D262,"00000")&amp;" "&amp;TEXT(E262,"0000")&amp;" "&amp;F262)</f>
        <v>DBFO B/V/1/34/1 80152 4240 GMMW</v>
      </c>
      <c r="K262" s="352" t="str">
        <f>IF(B262="","",B262&amp;" "&amp;TEXT(D262,"00000")&amp;" "&amp;TEXT(E262,"0000")&amp;" "&amp;F262)</f>
        <v>B/V/1/34/1 80152 4240 GMMW</v>
      </c>
      <c r="L262" s="353" t="str">
        <f>IF(B262="","",IF(OR(A262="DBFO",A262="OPS",A262="ŚDS",A262="SDS"),"Jednostka","Urząd"))</f>
        <v>Jednostka</v>
      </c>
      <c r="M262" s="353" t="str">
        <f>IF(B262="","",IF(COUNTIF(F262,"*sfue*")&gt;0,"Unijne",IF(COUNTIF(F262,"*BO/*")&gt;0,"BO","Pozostałe")))</f>
        <v>Pozostałe</v>
      </c>
      <c r="N262" s="353" t="str">
        <f>IF(B262="","",IF(COUNTIF(B262,"*/V/*")&gt;0,"Oświatowe","Pozaoświatowe"))</f>
        <v>Oświatowe</v>
      </c>
      <c r="O262" s="353" t="str">
        <f>IF(B262="","",IF(OR(COUNTIF(F262,"GZ*")&gt;0,COUNTIF(F262,"PZ*")&gt;0),"tak","nie"))</f>
        <v>nie</v>
      </c>
      <c r="P262" s="353" t="str">
        <f>IF(B262="","",IF(OR(LEFT(E262,3)="401",LEFT(E262,3)="479",LEFT(E262,3)="474",LEFT(E262,3)="475"),"Wynagrodz.",IF(OR(LEFT(E262,3)="417",LEFT(E262,3)="484"),"Um. zlecenia",IF(OR(LEFT(E262,3)="411",LEFT(E262,3)="412",LEFT(E262,3)="471",LEFT(E262,3)="485"),"Pochodne",IF(OR(LEFT(E262,3)="404",LEFT(E262,3)="480"),"13-tki","Rzeczowe")))))</f>
        <v>Rzeczowe</v>
      </c>
      <c r="Q262" s="353" t="str">
        <f>IF(B262="","",IF(OR(COUNTIF(F262,"FPU*")&gt;0,COUNTIF(F262,"*UU*")&gt;0,COUNTIF(F262,"*UNICEF*")&gt;0),"tak","nie"))</f>
        <v>nie</v>
      </c>
      <c r="R262" s="353" t="str">
        <f>IF(B262="","",IF(OR(COUNTIF(F262,"MW*")&gt;0,COUNTIF(F262,"OF*")&gt;0),"tak","nie"))</f>
        <v>nie</v>
      </c>
      <c r="S262" s="354" t="str">
        <f>IF(F262="","",E262&amp;" "&amp;F262)</f>
        <v>4240 GMMW</v>
      </c>
      <c r="T262" s="355">
        <f>IF(F262="","",VLOOKUP(B262,'Porządk. zadań'!$A$1:$C$673,3,0))</f>
        <v>138</v>
      </c>
      <c r="U262" s="356" t="str">
        <f>IF(F262="","",IF(LEFT(B262,1)="B",MID(B262,FIND("x",SUBSTITUTE(B262,"/","x",1))+1,FIND("x",SUBSTITUTE(B262,"/","x",2))-FIND("x",SUBSTITUTE(B262,"/","x",1))-1),MID(B262,FIND("x",SUBSTITUTE(B262,"/","x",2))+1,FIND("x",SUBSTITUTE(B262,"/","x",3))-FIND("x",SUBSTITUTE(B262,"/","x",2))-1)))</f>
        <v>V</v>
      </c>
      <c r="V262" s="356" t="str">
        <f>IF(F262="","",IF(LEFT(B262,1)="B",MID(B262,FIND("-",SUBSTITUTE(B262,"/","-",1))+1,FIND("-",SUBSTITUTE(B262,"/","-",3))-FIND("-",SUBSTITUTE(B262,"/","-",1))-1),SUBSTITUTE(MID(B262,FIND("-",SUBSTITUTE(B262,"/","-",2))+1,FIND("-",SUBSTITUTE(B262,"/","-",4))-FIND("-",SUBSTITUTE(B262,"/","-",2))-1),"P","")))</f>
        <v>V/1</v>
      </c>
      <c r="W262" s="356" t="str">
        <f>IF(F262="","",IF(LEFT(B262,1)="B",IF(LEN(B262)-LEN(SUBSTITUTE(B262,"/",""))=4,LEFT(B262,FIND("x",SUBSTITUTE(B262,"/","x",4))-1),B262),IF(LEN(B262)-LEN(SUBSTITUTE(B262,"/",""))=5,LEFT(B262,FIND("x",SUBSTITUTE(B262,"/","x",5))-1),B262)))</f>
        <v>B/V/1/34</v>
      </c>
      <c r="X262" s="356" t="str">
        <f>IF(F262="","",IF(LEFT(B262,1)="B",IF(F262="","",IF(LEN(B262)-LEN(SUBSTITUTE(B262,"/",""))=4,B262,"-")),IF(LEN(B262)-LEN(SUBSTITUTE(B262,"/",""))=5,B262,"-")))</f>
        <v>B/V/1/34/1</v>
      </c>
    </row>
    <row r="263" spans="1:24">
      <c r="A263" s="345" t="s">
        <v>780</v>
      </c>
      <c r="B263" s="345" t="s">
        <v>208</v>
      </c>
      <c r="C263" s="346" t="s">
        <v>211</v>
      </c>
      <c r="D263" s="348">
        <v>80152</v>
      </c>
      <c r="E263" s="357">
        <v>4440</v>
      </c>
      <c r="F263" s="345" t="s">
        <v>2069</v>
      </c>
      <c r="G263" s="349">
        <v>41311</v>
      </c>
      <c r="H263" s="350">
        <v>41311</v>
      </c>
      <c r="I263" s="351"/>
      <c r="J263" s="352" t="str">
        <f>IF(A263="","",A263&amp;" "&amp;B263&amp;" "&amp;TEXT(D263,"00000")&amp;" "&amp;TEXT(E263,"0000")&amp;" "&amp;F263)</f>
        <v>DBFO B/V/1/34/1 80152 4440 GMMW</v>
      </c>
      <c r="K263" s="352" t="str">
        <f>IF(B263="","",B263&amp;" "&amp;TEXT(D263,"00000")&amp;" "&amp;TEXT(E263,"0000")&amp;" "&amp;F263)</f>
        <v>B/V/1/34/1 80152 4440 GMMW</v>
      </c>
      <c r="L263" s="353" t="str">
        <f>IF(B263="","",IF(OR(A263="DBFO",A263="OPS",A263="ŚDS",A263="SDS"),"Jednostka","Urząd"))</f>
        <v>Jednostka</v>
      </c>
      <c r="M263" s="353" t="str">
        <f>IF(B263="","",IF(COUNTIF(F263,"*sfue*")&gt;0,"Unijne",IF(COUNTIF(F263,"*BO/*")&gt;0,"BO","Pozostałe")))</f>
        <v>Pozostałe</v>
      </c>
      <c r="N263" s="353" t="str">
        <f>IF(B263="","",IF(COUNTIF(B263,"*/V/*")&gt;0,"Oświatowe","Pozaoświatowe"))</f>
        <v>Oświatowe</v>
      </c>
      <c r="O263" s="353" t="str">
        <f>IF(B263="","",IF(OR(COUNTIF(F263,"GZ*")&gt;0,COUNTIF(F263,"PZ*")&gt;0),"tak","nie"))</f>
        <v>nie</v>
      </c>
      <c r="P263" s="353" t="str">
        <f>IF(B263="","",IF(OR(LEFT(E263,3)="401",LEFT(E263,3)="479",LEFT(E263,3)="474",LEFT(E263,3)="475"),"Wynagrodz.",IF(OR(LEFT(E263,3)="417",LEFT(E263,3)="484"),"Um. zlecenia",IF(OR(LEFT(E263,3)="411",LEFT(E263,3)="412",LEFT(E263,3)="471",LEFT(E263,3)="485"),"Pochodne",IF(OR(LEFT(E263,3)="404",LEFT(E263,3)="480"),"13-tki","Rzeczowe")))))</f>
        <v>Rzeczowe</v>
      </c>
      <c r="Q263" s="353" t="str">
        <f>IF(B263="","",IF(OR(COUNTIF(F263,"FPU*")&gt;0,COUNTIF(F263,"*UU*")&gt;0,COUNTIF(F263,"*UNICEF*")&gt;0),"tak","nie"))</f>
        <v>nie</v>
      </c>
      <c r="R263" s="353" t="str">
        <f>IF(B263="","",IF(OR(COUNTIF(F263,"MW*")&gt;0,COUNTIF(F263,"OF*")&gt;0),"tak","nie"))</f>
        <v>nie</v>
      </c>
      <c r="S263" s="354" t="str">
        <f>IF(F263="","",E263&amp;" "&amp;F263)</f>
        <v>4440 GMMW</v>
      </c>
      <c r="T263" s="355">
        <f>IF(F263="","",VLOOKUP(B263,'Porządk. zadań'!$A$1:$C$673,3,0))</f>
        <v>138</v>
      </c>
      <c r="U263" s="356" t="str">
        <f>IF(F263="","",IF(LEFT(B263,1)="B",MID(B263,FIND("x",SUBSTITUTE(B263,"/","x",1))+1,FIND("x",SUBSTITUTE(B263,"/","x",2))-FIND("x",SUBSTITUTE(B263,"/","x",1))-1),MID(B263,FIND("x",SUBSTITUTE(B263,"/","x",2))+1,FIND("x",SUBSTITUTE(B263,"/","x",3))-FIND("x",SUBSTITUTE(B263,"/","x",2))-1)))</f>
        <v>V</v>
      </c>
      <c r="V263" s="356" t="str">
        <f>IF(F263="","",IF(LEFT(B263,1)="B",MID(B263,FIND("-",SUBSTITUTE(B263,"/","-",1))+1,FIND("-",SUBSTITUTE(B263,"/","-",3))-FIND("-",SUBSTITUTE(B263,"/","-",1))-1),SUBSTITUTE(MID(B263,FIND("-",SUBSTITUTE(B263,"/","-",2))+1,FIND("-",SUBSTITUTE(B263,"/","-",4))-FIND("-",SUBSTITUTE(B263,"/","-",2))-1),"P","")))</f>
        <v>V/1</v>
      </c>
      <c r="W263" s="356" t="str">
        <f>IF(F263="","",IF(LEFT(B263,1)="B",IF(LEN(B263)-LEN(SUBSTITUTE(B263,"/",""))=4,LEFT(B263,FIND("x",SUBSTITUTE(B263,"/","x",4))-1),B263),IF(LEN(B263)-LEN(SUBSTITUTE(B263,"/",""))=5,LEFT(B263,FIND("x",SUBSTITUTE(B263,"/","x",5))-1),B263)))</f>
        <v>B/V/1/34</v>
      </c>
      <c r="X263" s="356" t="str">
        <f>IF(F263="","",IF(LEFT(B263,1)="B",IF(F263="","",IF(LEN(B263)-LEN(SUBSTITUTE(B263,"/",""))=4,B263,"-")),IF(LEN(B263)-LEN(SUBSTITUTE(B263,"/",""))=5,B263,"-")))</f>
        <v>B/V/1/34/1</v>
      </c>
    </row>
    <row r="264" spans="1:24">
      <c r="A264" s="345" t="s">
        <v>780</v>
      </c>
      <c r="B264" s="345" t="s">
        <v>208</v>
      </c>
      <c r="C264" s="346" t="s">
        <v>211</v>
      </c>
      <c r="D264" s="348">
        <v>80152</v>
      </c>
      <c r="E264" s="357">
        <v>4700</v>
      </c>
      <c r="F264" s="345" t="s">
        <v>2069</v>
      </c>
      <c r="G264" s="349">
        <v>450</v>
      </c>
      <c r="H264" s="350">
        <v>380</v>
      </c>
      <c r="I264" s="351"/>
      <c r="J264" s="352" t="str">
        <f>IF(A264="","",A264&amp;" "&amp;B264&amp;" "&amp;TEXT(D264,"00000")&amp;" "&amp;TEXT(E264,"0000")&amp;" "&amp;F264)</f>
        <v>DBFO B/V/1/34/1 80152 4700 GMMW</v>
      </c>
      <c r="K264" s="352" t="str">
        <f>IF(B264="","",B264&amp;" "&amp;TEXT(D264,"00000")&amp;" "&amp;TEXT(E264,"0000")&amp;" "&amp;F264)</f>
        <v>B/V/1/34/1 80152 4700 GMMW</v>
      </c>
      <c r="L264" s="353" t="str">
        <f>IF(B264="","",IF(OR(A264="DBFO",A264="OPS",A264="ŚDS",A264="SDS"),"Jednostka","Urząd"))</f>
        <v>Jednostka</v>
      </c>
      <c r="M264" s="353" t="str">
        <f>IF(B264="","",IF(COUNTIF(F264,"*sfue*")&gt;0,"Unijne",IF(COUNTIF(F264,"*BO/*")&gt;0,"BO","Pozostałe")))</f>
        <v>Pozostałe</v>
      </c>
      <c r="N264" s="353" t="str">
        <f>IF(B264="","",IF(COUNTIF(B264,"*/V/*")&gt;0,"Oświatowe","Pozaoświatowe"))</f>
        <v>Oświatowe</v>
      </c>
      <c r="O264" s="353" t="str">
        <f>IF(B264="","",IF(OR(COUNTIF(F264,"GZ*")&gt;0,COUNTIF(F264,"PZ*")&gt;0),"tak","nie"))</f>
        <v>nie</v>
      </c>
      <c r="P264" s="353" t="str">
        <f>IF(B264="","",IF(OR(LEFT(E264,3)="401",LEFT(E264,3)="479",LEFT(E264,3)="474",LEFT(E264,3)="475"),"Wynagrodz.",IF(OR(LEFT(E264,3)="417",LEFT(E264,3)="484"),"Um. zlecenia",IF(OR(LEFT(E264,3)="411",LEFT(E264,3)="412",LEFT(E264,3)="471",LEFT(E264,3)="485"),"Pochodne",IF(OR(LEFT(E264,3)="404",LEFT(E264,3)="480"),"13-tki","Rzeczowe")))))</f>
        <v>Rzeczowe</v>
      </c>
      <c r="Q264" s="353" t="str">
        <f>IF(B264="","",IF(OR(COUNTIF(F264,"FPU*")&gt;0,COUNTIF(F264,"*UU*")&gt;0,COUNTIF(F264,"*UNICEF*")&gt;0),"tak","nie"))</f>
        <v>nie</v>
      </c>
      <c r="R264" s="353" t="str">
        <f>IF(B264="","",IF(OR(COUNTIF(F264,"MW*")&gt;0,COUNTIF(F264,"OF*")&gt;0),"tak","nie"))</f>
        <v>nie</v>
      </c>
      <c r="S264" s="354" t="str">
        <f>IF(F264="","",E264&amp;" "&amp;F264)</f>
        <v>4700 GMMW</v>
      </c>
      <c r="T264" s="355">
        <f>IF(F264="","",VLOOKUP(B264,'Porządk. zadań'!$A$1:$C$673,3,0))</f>
        <v>138</v>
      </c>
      <c r="U264" s="356" t="str">
        <f>IF(F264="","",IF(LEFT(B264,1)="B",MID(B264,FIND("x",SUBSTITUTE(B264,"/","x",1))+1,FIND("x",SUBSTITUTE(B264,"/","x",2))-FIND("x",SUBSTITUTE(B264,"/","x",1))-1),MID(B264,FIND("x",SUBSTITUTE(B264,"/","x",2))+1,FIND("x",SUBSTITUTE(B264,"/","x",3))-FIND("x",SUBSTITUTE(B264,"/","x",2))-1)))</f>
        <v>V</v>
      </c>
      <c r="V264" s="356" t="str">
        <f>IF(F264="","",IF(LEFT(B264,1)="B",MID(B264,FIND("-",SUBSTITUTE(B264,"/","-",1))+1,FIND("-",SUBSTITUTE(B264,"/","-",3))-FIND("-",SUBSTITUTE(B264,"/","-",1))-1),SUBSTITUTE(MID(B264,FIND("-",SUBSTITUTE(B264,"/","-",2))+1,FIND("-",SUBSTITUTE(B264,"/","-",4))-FIND("-",SUBSTITUTE(B264,"/","-",2))-1),"P","")))</f>
        <v>V/1</v>
      </c>
      <c r="W264" s="356" t="str">
        <f>IF(F264="","",IF(LEFT(B264,1)="B",IF(LEN(B264)-LEN(SUBSTITUTE(B264,"/",""))=4,LEFT(B264,FIND("x",SUBSTITUTE(B264,"/","x",4))-1),B264),IF(LEN(B264)-LEN(SUBSTITUTE(B264,"/",""))=5,LEFT(B264,FIND("x",SUBSTITUTE(B264,"/","x",5))-1),B264)))</f>
        <v>B/V/1/34</v>
      </c>
      <c r="X264" s="356" t="str">
        <f>IF(F264="","",IF(LEFT(B264,1)="B",IF(F264="","",IF(LEN(B264)-LEN(SUBSTITUTE(B264,"/",""))=4,B264,"-")),IF(LEN(B264)-LEN(SUBSTITUTE(B264,"/",""))=5,B264,"-")))</f>
        <v>B/V/1/34/1</v>
      </c>
    </row>
    <row r="265" spans="1:24">
      <c r="A265" s="345" t="s">
        <v>780</v>
      </c>
      <c r="B265" s="345" t="s">
        <v>208</v>
      </c>
      <c r="C265" s="346" t="s">
        <v>211</v>
      </c>
      <c r="D265" s="348">
        <v>80152</v>
      </c>
      <c r="E265" s="357">
        <v>4710</v>
      </c>
      <c r="F265" s="345" t="s">
        <v>2069</v>
      </c>
      <c r="G265" s="349">
        <v>660</v>
      </c>
      <c r="H265" s="350">
        <v>655.92</v>
      </c>
      <c r="I265" s="351"/>
      <c r="J265" s="352" t="str">
        <f>IF(A265="","",A265&amp;" "&amp;B265&amp;" "&amp;TEXT(D265,"00000")&amp;" "&amp;TEXT(E265,"0000")&amp;" "&amp;F265)</f>
        <v>DBFO B/V/1/34/1 80152 4710 GMMW</v>
      </c>
      <c r="K265" s="352" t="str">
        <f>IF(B265="","",B265&amp;" "&amp;TEXT(D265,"00000")&amp;" "&amp;TEXT(E265,"0000")&amp;" "&amp;F265)</f>
        <v>B/V/1/34/1 80152 4710 GMMW</v>
      </c>
      <c r="L265" s="353" t="str">
        <f>IF(B265="","",IF(OR(A265="DBFO",A265="OPS",A265="ŚDS",A265="SDS"),"Jednostka","Urząd"))</f>
        <v>Jednostka</v>
      </c>
      <c r="M265" s="353" t="str">
        <f>IF(B265="","",IF(COUNTIF(F265,"*sfue*")&gt;0,"Unijne",IF(COUNTIF(F265,"*BO/*")&gt;0,"BO","Pozostałe")))</f>
        <v>Pozostałe</v>
      </c>
      <c r="N265" s="353" t="str">
        <f>IF(B265="","",IF(COUNTIF(B265,"*/V/*")&gt;0,"Oświatowe","Pozaoświatowe"))</f>
        <v>Oświatowe</v>
      </c>
      <c r="O265" s="353" t="str">
        <f>IF(B265="","",IF(OR(COUNTIF(F265,"GZ*")&gt;0,COUNTIF(F265,"PZ*")&gt;0),"tak","nie"))</f>
        <v>nie</v>
      </c>
      <c r="P265" s="353" t="str">
        <f>IF(B265="","",IF(OR(LEFT(E265,3)="401",LEFT(E265,3)="479",LEFT(E265,3)="474",LEFT(E265,3)="475"),"Wynagrodz.",IF(OR(LEFT(E265,3)="417",LEFT(E265,3)="484"),"Um. zlecenia",IF(OR(LEFT(E265,3)="411",LEFT(E265,3)="412",LEFT(E265,3)="471",LEFT(E265,3)="485"),"Pochodne",IF(OR(LEFT(E265,3)="404",LEFT(E265,3)="480"),"13-tki","Rzeczowe")))))</f>
        <v>Pochodne</v>
      </c>
      <c r="Q265" s="353" t="str">
        <f>IF(B265="","",IF(OR(COUNTIF(F265,"FPU*")&gt;0,COUNTIF(F265,"*UU*")&gt;0,COUNTIF(F265,"*UNICEF*")&gt;0),"tak","nie"))</f>
        <v>nie</v>
      </c>
      <c r="R265" s="353" t="str">
        <f>IF(B265="","",IF(OR(COUNTIF(F265,"MW*")&gt;0,COUNTIF(F265,"OF*")&gt;0),"tak","nie"))</f>
        <v>nie</v>
      </c>
      <c r="S265" s="354" t="str">
        <f>IF(F265="","",E265&amp;" "&amp;F265)</f>
        <v>4710 GMMW</v>
      </c>
      <c r="T265" s="355">
        <f>IF(F265="","",VLOOKUP(B265,'Porządk. zadań'!$A$1:$C$673,3,0))</f>
        <v>138</v>
      </c>
      <c r="U265" s="356" t="str">
        <f>IF(F265="","",IF(LEFT(B265,1)="B",MID(B265,FIND("x",SUBSTITUTE(B265,"/","x",1))+1,FIND("x",SUBSTITUTE(B265,"/","x",2))-FIND("x",SUBSTITUTE(B265,"/","x",1))-1),MID(B265,FIND("x",SUBSTITUTE(B265,"/","x",2))+1,FIND("x",SUBSTITUTE(B265,"/","x",3))-FIND("x",SUBSTITUTE(B265,"/","x",2))-1)))</f>
        <v>V</v>
      </c>
      <c r="V265" s="356" t="str">
        <f>IF(F265="","",IF(LEFT(B265,1)="B",MID(B265,FIND("-",SUBSTITUTE(B265,"/","-",1))+1,FIND("-",SUBSTITUTE(B265,"/","-",3))-FIND("-",SUBSTITUTE(B265,"/","-",1))-1),SUBSTITUTE(MID(B265,FIND("-",SUBSTITUTE(B265,"/","-",2))+1,FIND("-",SUBSTITUTE(B265,"/","-",4))-FIND("-",SUBSTITUTE(B265,"/","-",2))-1),"P","")))</f>
        <v>V/1</v>
      </c>
      <c r="W265" s="356" t="str">
        <f>IF(F265="","",IF(LEFT(B265,1)="B",IF(LEN(B265)-LEN(SUBSTITUTE(B265,"/",""))=4,LEFT(B265,FIND("x",SUBSTITUTE(B265,"/","x",4))-1),B265),IF(LEN(B265)-LEN(SUBSTITUTE(B265,"/",""))=5,LEFT(B265,FIND("x",SUBSTITUTE(B265,"/","x",5))-1),B265)))</f>
        <v>B/V/1/34</v>
      </c>
      <c r="X265" s="356" t="str">
        <f>IF(F265="","",IF(LEFT(B265,1)="B",IF(F265="","",IF(LEN(B265)-LEN(SUBSTITUTE(B265,"/",""))=4,B265,"-")),IF(LEN(B265)-LEN(SUBSTITUTE(B265,"/",""))=5,B265,"-")))</f>
        <v>B/V/1/34/1</v>
      </c>
    </row>
    <row r="266" spans="1:24">
      <c r="A266" s="345" t="s">
        <v>780</v>
      </c>
      <c r="B266" s="345" t="s">
        <v>208</v>
      </c>
      <c r="C266" s="346" t="s">
        <v>211</v>
      </c>
      <c r="D266" s="348">
        <v>80152</v>
      </c>
      <c r="E266" s="357">
        <v>4790</v>
      </c>
      <c r="F266" s="345" t="s">
        <v>2069</v>
      </c>
      <c r="G266" s="349">
        <v>797500</v>
      </c>
      <c r="H266" s="350">
        <v>797500</v>
      </c>
      <c r="I266" s="351"/>
      <c r="J266" s="352" t="str">
        <f>IF(A266="","",A266&amp;" "&amp;B266&amp;" "&amp;TEXT(D266,"00000")&amp;" "&amp;TEXT(E266,"0000")&amp;" "&amp;F266)</f>
        <v>DBFO B/V/1/34/1 80152 4790 GMMW</v>
      </c>
      <c r="K266" s="352" t="str">
        <f>IF(B266="","",B266&amp;" "&amp;TEXT(D266,"00000")&amp;" "&amp;TEXT(E266,"0000")&amp;" "&amp;F266)</f>
        <v>B/V/1/34/1 80152 4790 GMMW</v>
      </c>
      <c r="L266" s="353" t="str">
        <f>IF(B266="","",IF(OR(A266="DBFO",A266="OPS",A266="ŚDS",A266="SDS"),"Jednostka","Urząd"))</f>
        <v>Jednostka</v>
      </c>
      <c r="M266" s="353" t="str">
        <f>IF(B266="","",IF(COUNTIF(F266,"*sfue*")&gt;0,"Unijne",IF(COUNTIF(F266,"*BO/*")&gt;0,"BO","Pozostałe")))</f>
        <v>Pozostałe</v>
      </c>
      <c r="N266" s="353" t="str">
        <f>IF(B266="","",IF(COUNTIF(B266,"*/V/*")&gt;0,"Oświatowe","Pozaoświatowe"))</f>
        <v>Oświatowe</v>
      </c>
      <c r="O266" s="353" t="str">
        <f>IF(B266="","",IF(OR(COUNTIF(F266,"GZ*")&gt;0,COUNTIF(F266,"PZ*")&gt;0),"tak","nie"))</f>
        <v>nie</v>
      </c>
      <c r="P266" s="353" t="str">
        <f>IF(B266="","",IF(OR(LEFT(E266,3)="401",LEFT(E266,3)="479",LEFT(E266,3)="474",LEFT(E266,3)="475"),"Wynagrodz.",IF(OR(LEFT(E266,3)="417",LEFT(E266,3)="484"),"Um. zlecenia",IF(OR(LEFT(E266,3)="411",LEFT(E266,3)="412",LEFT(E266,3)="471",LEFT(E266,3)="485"),"Pochodne",IF(OR(LEFT(E266,3)="404",LEFT(E266,3)="480"),"13-tki","Rzeczowe")))))</f>
        <v>Wynagrodz.</v>
      </c>
      <c r="Q266" s="353" t="str">
        <f>IF(B266="","",IF(OR(COUNTIF(F266,"FPU*")&gt;0,COUNTIF(F266,"*UU*")&gt;0,COUNTIF(F266,"*UNICEF*")&gt;0),"tak","nie"))</f>
        <v>nie</v>
      </c>
      <c r="R266" s="353" t="str">
        <f>IF(B266="","",IF(OR(COUNTIF(F266,"MW*")&gt;0,COUNTIF(F266,"OF*")&gt;0),"tak","nie"))</f>
        <v>nie</v>
      </c>
      <c r="S266" s="354" t="str">
        <f>IF(F266="","",E266&amp;" "&amp;F266)</f>
        <v>4790 GMMW</v>
      </c>
      <c r="T266" s="355">
        <f>IF(F266="","",VLOOKUP(B266,'Porządk. zadań'!$A$1:$C$673,3,0))</f>
        <v>138</v>
      </c>
      <c r="U266" s="356" t="str">
        <f>IF(F266="","",IF(LEFT(B266,1)="B",MID(B266,FIND("x",SUBSTITUTE(B266,"/","x",1))+1,FIND("x",SUBSTITUTE(B266,"/","x",2))-FIND("x",SUBSTITUTE(B266,"/","x",1))-1),MID(B266,FIND("x",SUBSTITUTE(B266,"/","x",2))+1,FIND("x",SUBSTITUTE(B266,"/","x",3))-FIND("x",SUBSTITUTE(B266,"/","x",2))-1)))</f>
        <v>V</v>
      </c>
      <c r="V266" s="356" t="str">
        <f>IF(F266="","",IF(LEFT(B266,1)="B",MID(B266,FIND("-",SUBSTITUTE(B266,"/","-",1))+1,FIND("-",SUBSTITUTE(B266,"/","-",3))-FIND("-",SUBSTITUTE(B266,"/","-",1))-1),SUBSTITUTE(MID(B266,FIND("-",SUBSTITUTE(B266,"/","-",2))+1,FIND("-",SUBSTITUTE(B266,"/","-",4))-FIND("-",SUBSTITUTE(B266,"/","-",2))-1),"P","")))</f>
        <v>V/1</v>
      </c>
      <c r="W266" s="356" t="str">
        <f>IF(F266="","",IF(LEFT(B266,1)="B",IF(LEN(B266)-LEN(SUBSTITUTE(B266,"/",""))=4,LEFT(B266,FIND("x",SUBSTITUTE(B266,"/","x",4))-1),B266),IF(LEN(B266)-LEN(SUBSTITUTE(B266,"/",""))=5,LEFT(B266,FIND("x",SUBSTITUTE(B266,"/","x",5))-1),B266)))</f>
        <v>B/V/1/34</v>
      </c>
      <c r="X266" s="356" t="str">
        <f>IF(F266="","",IF(LEFT(B266,1)="B",IF(F266="","",IF(LEN(B266)-LEN(SUBSTITUTE(B266,"/",""))=4,B266,"-")),IF(LEN(B266)-LEN(SUBSTITUTE(B266,"/",""))=5,B266,"-")))</f>
        <v>B/V/1/34/1</v>
      </c>
    </row>
    <row r="267" spans="1:24">
      <c r="A267" s="345" t="s">
        <v>780</v>
      </c>
      <c r="B267" s="345" t="s">
        <v>208</v>
      </c>
      <c r="C267" s="346" t="s">
        <v>211</v>
      </c>
      <c r="D267" s="347">
        <v>80152</v>
      </c>
      <c r="E267" s="348">
        <v>4800</v>
      </c>
      <c r="F267" s="345" t="s">
        <v>2069</v>
      </c>
      <c r="G267" s="349">
        <v>55908</v>
      </c>
      <c r="H267" s="350">
        <v>55906.01</v>
      </c>
      <c r="I267" s="351"/>
      <c r="J267" s="352" t="str">
        <f>IF(A267="","",A267&amp;" "&amp;B267&amp;" "&amp;TEXT(D267,"00000")&amp;" "&amp;TEXT(E267,"0000")&amp;" "&amp;F267)</f>
        <v>DBFO B/V/1/34/1 80152 4800 GMMW</v>
      </c>
      <c r="K267" s="352" t="str">
        <f>IF(B267="","",B267&amp;" "&amp;TEXT(D267,"00000")&amp;" "&amp;TEXT(E267,"0000")&amp;" "&amp;F267)</f>
        <v>B/V/1/34/1 80152 4800 GMMW</v>
      </c>
      <c r="L267" s="353" t="str">
        <f>IF(B267="","",IF(OR(A267="DBFO",A267="OPS",A267="ŚDS",A267="SDS"),"Jednostka","Urząd"))</f>
        <v>Jednostka</v>
      </c>
      <c r="M267" s="353" t="str">
        <f>IF(B267="","",IF(COUNTIF(F267,"*sfue*")&gt;0,"Unijne",IF(COUNTIF(F267,"*BO/*")&gt;0,"BO","Pozostałe")))</f>
        <v>Pozostałe</v>
      </c>
      <c r="N267" s="353" t="str">
        <f>IF(B267="","",IF(COUNTIF(B267,"*/V/*")&gt;0,"Oświatowe","Pozaoświatowe"))</f>
        <v>Oświatowe</v>
      </c>
      <c r="O267" s="353" t="str">
        <f>IF(B267="","",IF(OR(COUNTIF(F267,"GZ*")&gt;0,COUNTIF(F267,"PZ*")&gt;0),"tak","nie"))</f>
        <v>nie</v>
      </c>
      <c r="P267" s="353" t="str">
        <f>IF(B267="","",IF(OR(LEFT(E267,3)="401",LEFT(E267,3)="479",LEFT(E267,3)="474",LEFT(E267,3)="475"),"Wynagrodz.",IF(OR(LEFT(E267,3)="417",LEFT(E267,3)="484"),"Um. zlecenia",IF(OR(LEFT(E267,3)="411",LEFT(E267,3)="412",LEFT(E267,3)="471",LEFT(E267,3)="485"),"Pochodne",IF(OR(LEFT(E267,3)="404",LEFT(E267,3)="480"),"13-tki","Rzeczowe")))))</f>
        <v>13-tki</v>
      </c>
      <c r="Q267" s="353" t="str">
        <f>IF(B267="","",IF(OR(COUNTIF(F267,"FPU*")&gt;0,COUNTIF(F267,"*UU*")&gt;0,COUNTIF(F267,"*UNICEF*")&gt;0),"tak","nie"))</f>
        <v>nie</v>
      </c>
      <c r="R267" s="353" t="str">
        <f>IF(B267="","",IF(OR(COUNTIF(F267,"MW*")&gt;0,COUNTIF(F267,"OF*")&gt;0),"tak","nie"))</f>
        <v>nie</v>
      </c>
      <c r="S267" s="354" t="str">
        <f>IF(F267="","",E267&amp;" "&amp;F267)</f>
        <v>4800 GMMW</v>
      </c>
      <c r="T267" s="355">
        <f>IF(F267="","",VLOOKUP(B267,'Porządk. zadań'!$A$1:$C$673,3,0))</f>
        <v>138</v>
      </c>
      <c r="U267" s="356" t="str">
        <f>IF(F267="","",IF(LEFT(B267,1)="B",MID(B267,FIND("x",SUBSTITUTE(B267,"/","x",1))+1,FIND("x",SUBSTITUTE(B267,"/","x",2))-FIND("x",SUBSTITUTE(B267,"/","x",1))-1),MID(B267,FIND("x",SUBSTITUTE(B267,"/","x",2))+1,FIND("x",SUBSTITUTE(B267,"/","x",3))-FIND("x",SUBSTITUTE(B267,"/","x",2))-1)))</f>
        <v>V</v>
      </c>
      <c r="V267" s="356" t="str">
        <f>IF(F267="","",IF(LEFT(B267,1)="B",MID(B267,FIND("-",SUBSTITUTE(B267,"/","-",1))+1,FIND("-",SUBSTITUTE(B267,"/","-",3))-FIND("-",SUBSTITUTE(B267,"/","-",1))-1),SUBSTITUTE(MID(B267,FIND("-",SUBSTITUTE(B267,"/","-",2))+1,FIND("-",SUBSTITUTE(B267,"/","-",4))-FIND("-",SUBSTITUTE(B267,"/","-",2))-1),"P","")))</f>
        <v>V/1</v>
      </c>
      <c r="W267" s="356" t="str">
        <f>IF(F267="","",IF(LEFT(B267,1)="B",IF(LEN(B267)-LEN(SUBSTITUTE(B267,"/",""))=4,LEFT(B267,FIND("x",SUBSTITUTE(B267,"/","x",4))-1),B267),IF(LEN(B267)-LEN(SUBSTITUTE(B267,"/",""))=5,LEFT(B267,FIND("x",SUBSTITUTE(B267,"/","x",5))-1),B267)))</f>
        <v>B/V/1/34</v>
      </c>
      <c r="X267" s="356" t="str">
        <f>IF(F267="","",IF(LEFT(B267,1)="B",IF(F267="","",IF(LEN(B267)-LEN(SUBSTITUTE(B267,"/",""))=4,B267,"-")),IF(LEN(B267)-LEN(SUBSTITUTE(B267,"/",""))=5,B267,"-")))</f>
        <v>B/V/1/34/1</v>
      </c>
    </row>
    <row r="268" spans="1:24">
      <c r="A268" s="345" t="s">
        <v>783</v>
      </c>
      <c r="B268" s="345" t="s">
        <v>209</v>
      </c>
      <c r="C268" s="346" t="s">
        <v>212</v>
      </c>
      <c r="D268" s="348">
        <v>80149</v>
      </c>
      <c r="E268" s="357">
        <v>2540</v>
      </c>
      <c r="F268" s="345" t="s">
        <v>2071</v>
      </c>
      <c r="G268" s="349">
        <v>318052</v>
      </c>
      <c r="H268" s="350">
        <v>318052</v>
      </c>
      <c r="I268" s="351"/>
      <c r="J268" s="352" t="str">
        <f>IF(A268="","",A268&amp;" "&amp;B268&amp;" "&amp;TEXT(D268,"00000")&amp;" "&amp;TEXT(E268,"0000")&amp;" "&amp;F268)</f>
        <v>WOW B/V/1/34/2 80149 2540 FPUG10</v>
      </c>
      <c r="K268" s="352" t="str">
        <f>IF(B268="","",B268&amp;" "&amp;TEXT(D268,"00000")&amp;" "&amp;TEXT(E268,"0000")&amp;" "&amp;F268)</f>
        <v>B/V/1/34/2 80149 2540 FPUG10</v>
      </c>
      <c r="L268" s="353" t="str">
        <f>IF(B268="","",IF(OR(A268="DBFO",A268="OPS",A268="ŚDS",A268="SDS"),"Jednostka","Urząd"))</f>
        <v>Urząd</v>
      </c>
      <c r="M268" s="353" t="str">
        <f>IF(B268="","",IF(COUNTIF(F268,"*sfue*")&gt;0,"Unijne",IF(COUNTIF(F268,"*BO/*")&gt;0,"BO","Pozostałe")))</f>
        <v>Pozostałe</v>
      </c>
      <c r="N268" s="353" t="str">
        <f>IF(B268="","",IF(COUNTIF(B268,"*/V/*")&gt;0,"Oświatowe","Pozaoświatowe"))</f>
        <v>Oświatowe</v>
      </c>
      <c r="O268" s="353" t="str">
        <f>IF(B268="","",IF(OR(COUNTIF(F268,"GZ*")&gt;0,COUNTIF(F268,"PZ*")&gt;0),"tak","nie"))</f>
        <v>nie</v>
      </c>
      <c r="P268" s="353" t="str">
        <f>IF(B268="","",IF(OR(LEFT(E268,3)="401",LEFT(E268,3)="479",LEFT(E268,3)="474",LEFT(E268,3)="475"),"Wynagrodz.",IF(OR(LEFT(E268,3)="417",LEFT(E268,3)="484"),"Um. zlecenia",IF(OR(LEFT(E268,3)="411",LEFT(E268,3)="412",LEFT(E268,3)="471",LEFT(E268,3)="485"),"Pochodne",IF(OR(LEFT(E268,3)="404",LEFT(E268,3)="480"),"13-tki","Rzeczowe")))))</f>
        <v>Rzeczowe</v>
      </c>
      <c r="Q268" s="353" t="str">
        <f>IF(B268="","",IF(OR(COUNTIF(F268,"FPU*")&gt;0,COUNTIF(F268,"*UU*")&gt;0,COUNTIF(F268,"*UNICEF*")&gt;0),"tak","nie"))</f>
        <v>tak</v>
      </c>
      <c r="R268" s="353" t="str">
        <f>IF(B268="","",IF(OR(COUNTIF(F268,"MW*")&gt;0,COUNTIF(F268,"OF*")&gt;0),"tak","nie"))</f>
        <v>nie</v>
      </c>
      <c r="S268" s="354" t="str">
        <f>IF(F268="","",E268&amp;" "&amp;F268)</f>
        <v>2540 FPUG10</v>
      </c>
      <c r="T268" s="355">
        <f>IF(F268="","",VLOOKUP(B268,'Porządk. zadań'!$A$1:$C$673,3,0))</f>
        <v>139</v>
      </c>
      <c r="U268" s="356" t="str">
        <f>IF(F268="","",IF(LEFT(B268,1)="B",MID(B268,FIND("x",SUBSTITUTE(B268,"/","x",1))+1,FIND("x",SUBSTITUTE(B268,"/","x",2))-FIND("x",SUBSTITUTE(B268,"/","x",1))-1),MID(B268,FIND("x",SUBSTITUTE(B268,"/","x",2))+1,FIND("x",SUBSTITUTE(B268,"/","x",3))-FIND("x",SUBSTITUTE(B268,"/","x",2))-1)))</f>
        <v>V</v>
      </c>
      <c r="V268" s="356" t="str">
        <f>IF(F268="","",IF(LEFT(B268,1)="B",MID(B268,FIND("-",SUBSTITUTE(B268,"/","-",1))+1,FIND("-",SUBSTITUTE(B268,"/","-",3))-FIND("-",SUBSTITUTE(B268,"/","-",1))-1),SUBSTITUTE(MID(B268,FIND("-",SUBSTITUTE(B268,"/","-",2))+1,FIND("-",SUBSTITUTE(B268,"/","-",4))-FIND("-",SUBSTITUTE(B268,"/","-",2))-1),"P","")))</f>
        <v>V/1</v>
      </c>
      <c r="W268" s="356" t="str">
        <f>IF(F268="","",IF(LEFT(B268,1)="B",IF(LEN(B268)-LEN(SUBSTITUTE(B268,"/",""))=4,LEFT(B268,FIND("x",SUBSTITUTE(B268,"/","x",4))-1),B268),IF(LEN(B268)-LEN(SUBSTITUTE(B268,"/",""))=5,LEFT(B268,FIND("x",SUBSTITUTE(B268,"/","x",5))-1),B268)))</f>
        <v>B/V/1/34</v>
      </c>
      <c r="X268" s="356" t="str">
        <f>IF(F268="","",IF(LEFT(B268,1)="B",IF(F268="","",IF(LEN(B268)-LEN(SUBSTITUTE(B268,"/",""))=4,B268,"-")),IF(LEN(B268)-LEN(SUBSTITUTE(B268,"/",""))=5,B268,"-")))</f>
        <v>B/V/1/34/2</v>
      </c>
    </row>
    <row r="269" spans="1:24">
      <c r="A269" s="345" t="s">
        <v>783</v>
      </c>
      <c r="B269" s="345" t="s">
        <v>209</v>
      </c>
      <c r="C269" s="346" t="s">
        <v>212</v>
      </c>
      <c r="D269" s="347">
        <v>80149</v>
      </c>
      <c r="E269" s="348">
        <v>2540</v>
      </c>
      <c r="F269" s="345" t="s">
        <v>2069</v>
      </c>
      <c r="G269" s="349">
        <v>32741558</v>
      </c>
      <c r="H269" s="350">
        <v>32730865.949999999</v>
      </c>
      <c r="I269" s="351"/>
      <c r="J269" s="352" t="str">
        <f>IF(A269="","",A269&amp;" "&amp;B269&amp;" "&amp;TEXT(D269,"00000")&amp;" "&amp;TEXT(E269,"0000")&amp;" "&amp;F269)</f>
        <v>WOW B/V/1/34/2 80149 2540 GMMW</v>
      </c>
      <c r="K269" s="352" t="str">
        <f>IF(B269="","",B269&amp;" "&amp;TEXT(D269,"00000")&amp;" "&amp;TEXT(E269,"0000")&amp;" "&amp;F269)</f>
        <v>B/V/1/34/2 80149 2540 GMMW</v>
      </c>
      <c r="L269" s="353" t="str">
        <f>IF(B269="","",IF(OR(A269="DBFO",A269="OPS",A269="ŚDS",A269="SDS"),"Jednostka","Urząd"))</f>
        <v>Urząd</v>
      </c>
      <c r="M269" s="353" t="str">
        <f>IF(B269="","",IF(COUNTIF(F269,"*sfue*")&gt;0,"Unijne",IF(COUNTIF(F269,"*BO/*")&gt;0,"BO","Pozostałe")))</f>
        <v>Pozostałe</v>
      </c>
      <c r="N269" s="353" t="str">
        <f>IF(B269="","",IF(COUNTIF(B269,"*/V/*")&gt;0,"Oświatowe","Pozaoświatowe"))</f>
        <v>Oświatowe</v>
      </c>
      <c r="O269" s="353" t="str">
        <f>IF(B269="","",IF(OR(COUNTIF(F269,"GZ*")&gt;0,COUNTIF(F269,"PZ*")&gt;0),"tak","nie"))</f>
        <v>nie</v>
      </c>
      <c r="P269" s="353" t="str">
        <f>IF(B269="","",IF(OR(LEFT(E269,3)="401",LEFT(E269,3)="479",LEFT(E269,3)="474",LEFT(E269,3)="475"),"Wynagrodz.",IF(OR(LEFT(E269,3)="417",LEFT(E269,3)="484"),"Um. zlecenia",IF(OR(LEFT(E269,3)="411",LEFT(E269,3)="412",LEFT(E269,3)="471",LEFT(E269,3)="485"),"Pochodne",IF(OR(LEFT(E269,3)="404",LEFT(E269,3)="480"),"13-tki","Rzeczowe")))))</f>
        <v>Rzeczowe</v>
      </c>
      <c r="Q269" s="353" t="str">
        <f>IF(B269="","",IF(OR(COUNTIF(F269,"FPU*")&gt;0,COUNTIF(F269,"*UU*")&gt;0,COUNTIF(F269,"*UNICEF*")&gt;0),"tak","nie"))</f>
        <v>nie</v>
      </c>
      <c r="R269" s="353" t="str">
        <f>IF(B269="","",IF(OR(COUNTIF(F269,"MW*")&gt;0,COUNTIF(F269,"OF*")&gt;0),"tak","nie"))</f>
        <v>nie</v>
      </c>
      <c r="S269" s="354" t="str">
        <f>IF(F269="","",E269&amp;" "&amp;F269)</f>
        <v>2540 GMMW</v>
      </c>
      <c r="T269" s="355">
        <f>IF(F269="","",VLOOKUP(B269,'Porządk. zadań'!$A$1:$C$673,3,0))</f>
        <v>139</v>
      </c>
      <c r="U269" s="356" t="str">
        <f>IF(F269="","",IF(LEFT(B269,1)="B",MID(B269,FIND("x",SUBSTITUTE(B269,"/","x",1))+1,FIND("x",SUBSTITUTE(B269,"/","x",2))-FIND("x",SUBSTITUTE(B269,"/","x",1))-1),MID(B269,FIND("x",SUBSTITUTE(B269,"/","x",2))+1,FIND("x",SUBSTITUTE(B269,"/","x",3))-FIND("x",SUBSTITUTE(B269,"/","x",2))-1)))</f>
        <v>V</v>
      </c>
      <c r="V269" s="356" t="str">
        <f>IF(F269="","",IF(LEFT(B269,1)="B",MID(B269,FIND("-",SUBSTITUTE(B269,"/","-",1))+1,FIND("-",SUBSTITUTE(B269,"/","-",3))-FIND("-",SUBSTITUTE(B269,"/","-",1))-1),SUBSTITUTE(MID(B269,FIND("-",SUBSTITUTE(B269,"/","-",2))+1,FIND("-",SUBSTITUTE(B269,"/","-",4))-FIND("-",SUBSTITUTE(B269,"/","-",2))-1),"P","")))</f>
        <v>V/1</v>
      </c>
      <c r="W269" s="356" t="str">
        <f>IF(F269="","",IF(LEFT(B269,1)="B",IF(LEN(B269)-LEN(SUBSTITUTE(B269,"/",""))=4,LEFT(B269,FIND("x",SUBSTITUTE(B269,"/","x",4))-1),B269),IF(LEN(B269)-LEN(SUBSTITUTE(B269,"/",""))=5,LEFT(B269,FIND("x",SUBSTITUTE(B269,"/","x",5))-1),B269)))</f>
        <v>B/V/1/34</v>
      </c>
      <c r="X269" s="356" t="str">
        <f>IF(F269="","",IF(LEFT(B269,1)="B",IF(F269="","",IF(LEN(B269)-LEN(SUBSTITUTE(B269,"/",""))=4,B269,"-")),IF(LEN(B269)-LEN(SUBSTITUTE(B269,"/",""))=5,B269,"-")))</f>
        <v>B/V/1/34/2</v>
      </c>
    </row>
    <row r="270" spans="1:24">
      <c r="A270" s="345" t="s">
        <v>783</v>
      </c>
      <c r="B270" s="345" t="s">
        <v>209</v>
      </c>
      <c r="C270" s="346" t="s">
        <v>212</v>
      </c>
      <c r="D270" s="347">
        <v>80149</v>
      </c>
      <c r="E270" s="348">
        <v>2590</v>
      </c>
      <c r="F270" s="345" t="s">
        <v>2071</v>
      </c>
      <c r="G270" s="349">
        <v>30396</v>
      </c>
      <c r="H270" s="350">
        <v>30396</v>
      </c>
      <c r="I270" s="351"/>
      <c r="J270" s="352" t="str">
        <f>IF(A270="","",A270&amp;" "&amp;B270&amp;" "&amp;TEXT(D270,"00000")&amp;" "&amp;TEXT(E270,"0000")&amp;" "&amp;F270)</f>
        <v>WOW B/V/1/34/2 80149 2590 FPUG10</v>
      </c>
      <c r="K270" s="352" t="str">
        <f>IF(B270="","",B270&amp;" "&amp;TEXT(D270,"00000")&amp;" "&amp;TEXT(E270,"0000")&amp;" "&amp;F270)</f>
        <v>B/V/1/34/2 80149 2590 FPUG10</v>
      </c>
      <c r="L270" s="353" t="str">
        <f>IF(B270="","",IF(OR(A270="DBFO",A270="OPS",A270="ŚDS",A270="SDS"),"Jednostka","Urząd"))</f>
        <v>Urząd</v>
      </c>
      <c r="M270" s="353" t="str">
        <f>IF(B270="","",IF(COUNTIF(F270,"*sfue*")&gt;0,"Unijne",IF(COUNTIF(F270,"*BO/*")&gt;0,"BO","Pozostałe")))</f>
        <v>Pozostałe</v>
      </c>
      <c r="N270" s="353" t="str">
        <f>IF(B270="","",IF(COUNTIF(B270,"*/V/*")&gt;0,"Oświatowe","Pozaoświatowe"))</f>
        <v>Oświatowe</v>
      </c>
      <c r="O270" s="353" t="str">
        <f>IF(B270="","",IF(OR(COUNTIF(F270,"GZ*")&gt;0,COUNTIF(F270,"PZ*")&gt;0),"tak","nie"))</f>
        <v>nie</v>
      </c>
      <c r="P270" s="353" t="str">
        <f>IF(B270="","",IF(OR(LEFT(E270,3)="401",LEFT(E270,3)="479",LEFT(E270,3)="474",LEFT(E270,3)="475"),"Wynagrodz.",IF(OR(LEFT(E270,3)="417",LEFT(E270,3)="484"),"Um. zlecenia",IF(OR(LEFT(E270,3)="411",LEFT(E270,3)="412",LEFT(E270,3)="471",LEFT(E270,3)="485"),"Pochodne",IF(OR(LEFT(E270,3)="404",LEFT(E270,3)="480"),"13-tki","Rzeczowe")))))</f>
        <v>Rzeczowe</v>
      </c>
      <c r="Q270" s="353" t="str">
        <f>IF(B270="","",IF(OR(COUNTIF(F270,"FPU*")&gt;0,COUNTIF(F270,"*UU*")&gt;0,COUNTIF(F270,"*UNICEF*")&gt;0),"tak","nie"))</f>
        <v>tak</v>
      </c>
      <c r="R270" s="353" t="str">
        <f>IF(B270="","",IF(OR(COUNTIF(F270,"MW*")&gt;0,COUNTIF(F270,"OF*")&gt;0),"tak","nie"))</f>
        <v>nie</v>
      </c>
      <c r="S270" s="354" t="str">
        <f>IF(F270="","",E270&amp;" "&amp;F270)</f>
        <v>2590 FPUG10</v>
      </c>
      <c r="T270" s="355">
        <f>IF(F270="","",VLOOKUP(B270,'Porządk. zadań'!$A$1:$C$673,3,0))</f>
        <v>139</v>
      </c>
      <c r="U270" s="356" t="str">
        <f>IF(F270="","",IF(LEFT(B270,1)="B",MID(B270,FIND("x",SUBSTITUTE(B270,"/","x",1))+1,FIND("x",SUBSTITUTE(B270,"/","x",2))-FIND("x",SUBSTITUTE(B270,"/","x",1))-1),MID(B270,FIND("x",SUBSTITUTE(B270,"/","x",2))+1,FIND("x",SUBSTITUTE(B270,"/","x",3))-FIND("x",SUBSTITUTE(B270,"/","x",2))-1)))</f>
        <v>V</v>
      </c>
      <c r="V270" s="356" t="str">
        <f>IF(F270="","",IF(LEFT(B270,1)="B",MID(B270,FIND("-",SUBSTITUTE(B270,"/","-",1))+1,FIND("-",SUBSTITUTE(B270,"/","-",3))-FIND("-",SUBSTITUTE(B270,"/","-",1))-1),SUBSTITUTE(MID(B270,FIND("-",SUBSTITUTE(B270,"/","-",2))+1,FIND("-",SUBSTITUTE(B270,"/","-",4))-FIND("-",SUBSTITUTE(B270,"/","-",2))-1),"P","")))</f>
        <v>V/1</v>
      </c>
      <c r="W270" s="356" t="str">
        <f>IF(F270="","",IF(LEFT(B270,1)="B",IF(LEN(B270)-LEN(SUBSTITUTE(B270,"/",""))=4,LEFT(B270,FIND("x",SUBSTITUTE(B270,"/","x",4))-1),B270),IF(LEN(B270)-LEN(SUBSTITUTE(B270,"/",""))=5,LEFT(B270,FIND("x",SUBSTITUTE(B270,"/","x",5))-1),B270)))</f>
        <v>B/V/1/34</v>
      </c>
      <c r="X270" s="356" t="str">
        <f>IF(F270="","",IF(LEFT(B270,1)="B",IF(F270="","",IF(LEN(B270)-LEN(SUBSTITUTE(B270,"/",""))=4,B270,"-")),IF(LEN(B270)-LEN(SUBSTITUTE(B270,"/",""))=5,B270,"-")))</f>
        <v>B/V/1/34/2</v>
      </c>
    </row>
    <row r="271" spans="1:24">
      <c r="A271" s="345" t="s">
        <v>783</v>
      </c>
      <c r="B271" s="345" t="s">
        <v>209</v>
      </c>
      <c r="C271" s="346" t="s">
        <v>212</v>
      </c>
      <c r="D271" s="347">
        <v>80149</v>
      </c>
      <c r="E271" s="348">
        <v>2590</v>
      </c>
      <c r="F271" s="345" t="s">
        <v>2069</v>
      </c>
      <c r="G271" s="349">
        <v>1811890</v>
      </c>
      <c r="H271" s="350">
        <v>1804628.2</v>
      </c>
      <c r="I271" s="351"/>
      <c r="J271" s="352" t="str">
        <f>IF(A271="","",A271&amp;" "&amp;B271&amp;" "&amp;TEXT(D271,"00000")&amp;" "&amp;TEXT(E271,"0000")&amp;" "&amp;F271)</f>
        <v>WOW B/V/1/34/2 80149 2590 GMMW</v>
      </c>
      <c r="K271" s="352" t="str">
        <f>IF(B271="","",B271&amp;" "&amp;TEXT(D271,"00000")&amp;" "&amp;TEXT(E271,"0000")&amp;" "&amp;F271)</f>
        <v>B/V/1/34/2 80149 2590 GMMW</v>
      </c>
      <c r="L271" s="353" t="str">
        <f>IF(B271="","",IF(OR(A271="DBFO",A271="OPS",A271="ŚDS",A271="SDS"),"Jednostka","Urząd"))</f>
        <v>Urząd</v>
      </c>
      <c r="M271" s="353" t="str">
        <f>IF(B271="","",IF(COUNTIF(F271,"*sfue*")&gt;0,"Unijne",IF(COUNTIF(F271,"*BO/*")&gt;0,"BO","Pozostałe")))</f>
        <v>Pozostałe</v>
      </c>
      <c r="N271" s="353" t="str">
        <f>IF(B271="","",IF(COUNTIF(B271,"*/V/*")&gt;0,"Oświatowe","Pozaoświatowe"))</f>
        <v>Oświatowe</v>
      </c>
      <c r="O271" s="353" t="str">
        <f>IF(B271="","",IF(OR(COUNTIF(F271,"GZ*")&gt;0,COUNTIF(F271,"PZ*")&gt;0),"tak","nie"))</f>
        <v>nie</v>
      </c>
      <c r="P271" s="353" t="str">
        <f>IF(B271="","",IF(OR(LEFT(E271,3)="401",LEFT(E271,3)="479",LEFT(E271,3)="474",LEFT(E271,3)="475"),"Wynagrodz.",IF(OR(LEFT(E271,3)="417",LEFT(E271,3)="484"),"Um. zlecenia",IF(OR(LEFT(E271,3)="411",LEFT(E271,3)="412",LEFT(E271,3)="471",LEFT(E271,3)="485"),"Pochodne",IF(OR(LEFT(E271,3)="404",LEFT(E271,3)="480"),"13-tki","Rzeczowe")))))</f>
        <v>Rzeczowe</v>
      </c>
      <c r="Q271" s="353" t="str">
        <f>IF(B271="","",IF(OR(COUNTIF(F271,"FPU*")&gt;0,COUNTIF(F271,"*UU*")&gt;0,COUNTIF(F271,"*UNICEF*")&gt;0),"tak","nie"))</f>
        <v>nie</v>
      </c>
      <c r="R271" s="353" t="str">
        <f>IF(B271="","",IF(OR(COUNTIF(F271,"MW*")&gt;0,COUNTIF(F271,"OF*")&gt;0),"tak","nie"))</f>
        <v>nie</v>
      </c>
      <c r="S271" s="354" t="str">
        <f>IF(F271="","",E271&amp;" "&amp;F271)</f>
        <v>2590 GMMW</v>
      </c>
      <c r="T271" s="355">
        <f>IF(F271="","",VLOOKUP(B271,'Porządk. zadań'!$A$1:$C$673,3,0))</f>
        <v>139</v>
      </c>
      <c r="U271" s="356" t="str">
        <f>IF(F271="","",IF(LEFT(B271,1)="B",MID(B271,FIND("x",SUBSTITUTE(B271,"/","x",1))+1,FIND("x",SUBSTITUTE(B271,"/","x",2))-FIND("x",SUBSTITUTE(B271,"/","x",1))-1),MID(B271,FIND("x",SUBSTITUTE(B271,"/","x",2))+1,FIND("x",SUBSTITUTE(B271,"/","x",3))-FIND("x",SUBSTITUTE(B271,"/","x",2))-1)))</f>
        <v>V</v>
      </c>
      <c r="V271" s="356" t="str">
        <f>IF(F271="","",IF(LEFT(B271,1)="B",MID(B271,FIND("-",SUBSTITUTE(B271,"/","-",1))+1,FIND("-",SUBSTITUTE(B271,"/","-",3))-FIND("-",SUBSTITUTE(B271,"/","-",1))-1),SUBSTITUTE(MID(B271,FIND("-",SUBSTITUTE(B271,"/","-",2))+1,FIND("-",SUBSTITUTE(B271,"/","-",4))-FIND("-",SUBSTITUTE(B271,"/","-",2))-1),"P","")))</f>
        <v>V/1</v>
      </c>
      <c r="W271" s="356" t="str">
        <f>IF(F271="","",IF(LEFT(B271,1)="B",IF(LEN(B271)-LEN(SUBSTITUTE(B271,"/",""))=4,LEFT(B271,FIND("x",SUBSTITUTE(B271,"/","x",4))-1),B271),IF(LEN(B271)-LEN(SUBSTITUTE(B271,"/",""))=5,LEFT(B271,FIND("x",SUBSTITUTE(B271,"/","x",5))-1),B271)))</f>
        <v>B/V/1/34</v>
      </c>
      <c r="X271" s="356" t="str">
        <f>IF(F271="","",IF(LEFT(B271,1)="B",IF(F271="","",IF(LEN(B271)-LEN(SUBSTITUTE(B271,"/",""))=4,B271,"-")),IF(LEN(B271)-LEN(SUBSTITUTE(B271,"/",""))=5,B271,"-")))</f>
        <v>B/V/1/34/2</v>
      </c>
    </row>
    <row r="272" spans="1:24">
      <c r="A272" s="345" t="s">
        <v>783</v>
      </c>
      <c r="B272" s="345" t="s">
        <v>209</v>
      </c>
      <c r="C272" s="346" t="s">
        <v>212</v>
      </c>
      <c r="D272" s="348">
        <v>80150</v>
      </c>
      <c r="E272" s="357">
        <v>2540</v>
      </c>
      <c r="F272" s="345" t="s">
        <v>2071</v>
      </c>
      <c r="G272" s="349">
        <v>69549</v>
      </c>
      <c r="H272" s="350">
        <v>69549</v>
      </c>
      <c r="I272" s="351"/>
      <c r="J272" s="352" t="str">
        <f>IF(A272="","",A272&amp;" "&amp;B272&amp;" "&amp;TEXT(D272,"00000")&amp;" "&amp;TEXT(E272,"0000")&amp;" "&amp;F272)</f>
        <v>WOW B/V/1/34/2 80150 2540 FPUG10</v>
      </c>
      <c r="K272" s="352" t="str">
        <f>IF(B272="","",B272&amp;" "&amp;TEXT(D272,"00000")&amp;" "&amp;TEXT(E272,"0000")&amp;" "&amp;F272)</f>
        <v>B/V/1/34/2 80150 2540 FPUG10</v>
      </c>
      <c r="L272" s="353" t="str">
        <f>IF(B272="","",IF(OR(A272="DBFO",A272="OPS",A272="ŚDS",A272="SDS"),"Jednostka","Urząd"))</f>
        <v>Urząd</v>
      </c>
      <c r="M272" s="353" t="str">
        <f>IF(B272="","",IF(COUNTIF(F272,"*sfue*")&gt;0,"Unijne",IF(COUNTIF(F272,"*BO/*")&gt;0,"BO","Pozostałe")))</f>
        <v>Pozostałe</v>
      </c>
      <c r="N272" s="353" t="str">
        <f>IF(B272="","",IF(COUNTIF(B272,"*/V/*")&gt;0,"Oświatowe","Pozaoświatowe"))</f>
        <v>Oświatowe</v>
      </c>
      <c r="O272" s="353" t="str">
        <f>IF(B272="","",IF(OR(COUNTIF(F272,"GZ*")&gt;0,COUNTIF(F272,"PZ*")&gt;0),"tak","nie"))</f>
        <v>nie</v>
      </c>
      <c r="P272" s="353" t="str">
        <f>IF(B272="","",IF(OR(LEFT(E272,3)="401",LEFT(E272,3)="479",LEFT(E272,3)="474",LEFT(E272,3)="475"),"Wynagrodz.",IF(OR(LEFT(E272,3)="417",LEFT(E272,3)="484"),"Um. zlecenia",IF(OR(LEFT(E272,3)="411",LEFT(E272,3)="412",LEFT(E272,3)="471",LEFT(E272,3)="485"),"Pochodne",IF(OR(LEFT(E272,3)="404",LEFT(E272,3)="480"),"13-tki","Rzeczowe")))))</f>
        <v>Rzeczowe</v>
      </c>
      <c r="Q272" s="353" t="str">
        <f>IF(B272="","",IF(OR(COUNTIF(F272,"FPU*")&gt;0,COUNTIF(F272,"*UU*")&gt;0,COUNTIF(F272,"*UNICEF*")&gt;0),"tak","nie"))</f>
        <v>tak</v>
      </c>
      <c r="R272" s="353" t="str">
        <f>IF(B272="","",IF(OR(COUNTIF(F272,"MW*")&gt;0,COUNTIF(F272,"OF*")&gt;0),"tak","nie"))</f>
        <v>nie</v>
      </c>
      <c r="S272" s="354" t="str">
        <f>IF(F272="","",E272&amp;" "&amp;F272)</f>
        <v>2540 FPUG10</v>
      </c>
      <c r="T272" s="355">
        <f>IF(F272="","",VLOOKUP(B272,'Porządk. zadań'!$A$1:$C$673,3,0))</f>
        <v>139</v>
      </c>
      <c r="U272" s="356" t="str">
        <f>IF(F272="","",IF(LEFT(B272,1)="B",MID(B272,FIND("x",SUBSTITUTE(B272,"/","x",1))+1,FIND("x",SUBSTITUTE(B272,"/","x",2))-FIND("x",SUBSTITUTE(B272,"/","x",1))-1),MID(B272,FIND("x",SUBSTITUTE(B272,"/","x",2))+1,FIND("x",SUBSTITUTE(B272,"/","x",3))-FIND("x",SUBSTITUTE(B272,"/","x",2))-1)))</f>
        <v>V</v>
      </c>
      <c r="V272" s="356" t="str">
        <f>IF(F272="","",IF(LEFT(B272,1)="B",MID(B272,FIND("-",SUBSTITUTE(B272,"/","-",1))+1,FIND("-",SUBSTITUTE(B272,"/","-",3))-FIND("-",SUBSTITUTE(B272,"/","-",1))-1),SUBSTITUTE(MID(B272,FIND("-",SUBSTITUTE(B272,"/","-",2))+1,FIND("-",SUBSTITUTE(B272,"/","-",4))-FIND("-",SUBSTITUTE(B272,"/","-",2))-1),"P","")))</f>
        <v>V/1</v>
      </c>
      <c r="W272" s="356" t="str">
        <f>IF(F272="","",IF(LEFT(B272,1)="B",IF(LEN(B272)-LEN(SUBSTITUTE(B272,"/",""))=4,LEFT(B272,FIND("x",SUBSTITUTE(B272,"/","x",4))-1),B272),IF(LEN(B272)-LEN(SUBSTITUTE(B272,"/",""))=5,LEFT(B272,FIND("x",SUBSTITUTE(B272,"/","x",5))-1),B272)))</f>
        <v>B/V/1/34</v>
      </c>
      <c r="X272" s="356" t="str">
        <f>IF(F272="","",IF(LEFT(B272,1)="B",IF(F272="","",IF(LEN(B272)-LEN(SUBSTITUTE(B272,"/",""))=4,B272,"-")),IF(LEN(B272)-LEN(SUBSTITUTE(B272,"/",""))=5,B272,"-")))</f>
        <v>B/V/1/34/2</v>
      </c>
    </row>
    <row r="273" spans="1:24">
      <c r="A273" s="345" t="s">
        <v>783</v>
      </c>
      <c r="B273" s="345" t="s">
        <v>209</v>
      </c>
      <c r="C273" s="346" t="s">
        <v>212</v>
      </c>
      <c r="D273" s="347">
        <v>80150</v>
      </c>
      <c r="E273" s="348">
        <v>2540</v>
      </c>
      <c r="F273" s="345" t="s">
        <v>2069</v>
      </c>
      <c r="G273" s="349">
        <v>50982890</v>
      </c>
      <c r="H273" s="350">
        <v>50982885.140000001</v>
      </c>
      <c r="I273" s="351"/>
      <c r="J273" s="352" t="str">
        <f>IF(A273="","",A273&amp;" "&amp;B273&amp;" "&amp;TEXT(D273,"00000")&amp;" "&amp;TEXT(E273,"0000")&amp;" "&amp;F273)</f>
        <v>WOW B/V/1/34/2 80150 2540 GMMW</v>
      </c>
      <c r="K273" s="352" t="str">
        <f>IF(B273="","",B273&amp;" "&amp;TEXT(D273,"00000")&amp;" "&amp;TEXT(E273,"0000")&amp;" "&amp;F273)</f>
        <v>B/V/1/34/2 80150 2540 GMMW</v>
      </c>
      <c r="L273" s="353" t="str">
        <f>IF(B273="","",IF(OR(A273="DBFO",A273="OPS",A273="ŚDS",A273="SDS"),"Jednostka","Urząd"))</f>
        <v>Urząd</v>
      </c>
      <c r="M273" s="353" t="str">
        <f>IF(B273="","",IF(COUNTIF(F273,"*sfue*")&gt;0,"Unijne",IF(COUNTIF(F273,"*BO/*")&gt;0,"BO","Pozostałe")))</f>
        <v>Pozostałe</v>
      </c>
      <c r="N273" s="353" t="str">
        <f>IF(B273="","",IF(COUNTIF(B273,"*/V/*")&gt;0,"Oświatowe","Pozaoświatowe"))</f>
        <v>Oświatowe</v>
      </c>
      <c r="O273" s="353" t="str">
        <f>IF(B273="","",IF(OR(COUNTIF(F273,"GZ*")&gt;0,COUNTIF(F273,"PZ*")&gt;0),"tak","nie"))</f>
        <v>nie</v>
      </c>
      <c r="P273" s="353" t="str">
        <f>IF(B273="","",IF(OR(LEFT(E273,3)="401",LEFT(E273,3)="479",LEFT(E273,3)="474",LEFT(E273,3)="475"),"Wynagrodz.",IF(OR(LEFT(E273,3)="417",LEFT(E273,3)="484"),"Um. zlecenia",IF(OR(LEFT(E273,3)="411",LEFT(E273,3)="412",LEFT(E273,3)="471",LEFT(E273,3)="485"),"Pochodne",IF(OR(LEFT(E273,3)="404",LEFT(E273,3)="480"),"13-tki","Rzeczowe")))))</f>
        <v>Rzeczowe</v>
      </c>
      <c r="Q273" s="353" t="str">
        <f>IF(B273="","",IF(OR(COUNTIF(F273,"FPU*")&gt;0,COUNTIF(F273,"*UU*")&gt;0,COUNTIF(F273,"*UNICEF*")&gt;0),"tak","nie"))</f>
        <v>nie</v>
      </c>
      <c r="R273" s="353" t="str">
        <f>IF(B273="","",IF(OR(COUNTIF(F273,"MW*")&gt;0,COUNTIF(F273,"OF*")&gt;0),"tak","nie"))</f>
        <v>nie</v>
      </c>
      <c r="S273" s="354" t="str">
        <f>IF(F273="","",E273&amp;" "&amp;F273)</f>
        <v>2540 GMMW</v>
      </c>
      <c r="T273" s="355">
        <f>IF(F273="","",VLOOKUP(B273,'Porządk. zadań'!$A$1:$C$673,3,0))</f>
        <v>139</v>
      </c>
      <c r="U273" s="356" t="str">
        <f>IF(F273="","",IF(LEFT(B273,1)="B",MID(B273,FIND("x",SUBSTITUTE(B273,"/","x",1))+1,FIND("x",SUBSTITUTE(B273,"/","x",2))-FIND("x",SUBSTITUTE(B273,"/","x",1))-1),MID(B273,FIND("x",SUBSTITUTE(B273,"/","x",2))+1,FIND("x",SUBSTITUTE(B273,"/","x",3))-FIND("x",SUBSTITUTE(B273,"/","x",2))-1)))</f>
        <v>V</v>
      </c>
      <c r="V273" s="356" t="str">
        <f>IF(F273="","",IF(LEFT(B273,1)="B",MID(B273,FIND("-",SUBSTITUTE(B273,"/","-",1))+1,FIND("-",SUBSTITUTE(B273,"/","-",3))-FIND("-",SUBSTITUTE(B273,"/","-",1))-1),SUBSTITUTE(MID(B273,FIND("-",SUBSTITUTE(B273,"/","-",2))+1,FIND("-",SUBSTITUTE(B273,"/","-",4))-FIND("-",SUBSTITUTE(B273,"/","-",2))-1),"P","")))</f>
        <v>V/1</v>
      </c>
      <c r="W273" s="356" t="str">
        <f>IF(F273="","",IF(LEFT(B273,1)="B",IF(LEN(B273)-LEN(SUBSTITUTE(B273,"/",""))=4,LEFT(B273,FIND("x",SUBSTITUTE(B273,"/","x",4))-1),B273),IF(LEN(B273)-LEN(SUBSTITUTE(B273,"/",""))=5,LEFT(B273,FIND("x",SUBSTITUTE(B273,"/","x",5))-1),B273)))</f>
        <v>B/V/1/34</v>
      </c>
      <c r="X273" s="356" t="str">
        <f>IF(F273="","",IF(LEFT(B273,1)="B",IF(F273="","",IF(LEN(B273)-LEN(SUBSTITUTE(B273,"/",""))=4,B273,"-")),IF(LEN(B273)-LEN(SUBSTITUTE(B273,"/",""))=5,B273,"-")))</f>
        <v>B/V/1/34/2</v>
      </c>
    </row>
    <row r="274" spans="1:24">
      <c r="A274" s="345" t="s">
        <v>783</v>
      </c>
      <c r="B274" s="345" t="s">
        <v>209</v>
      </c>
      <c r="C274" s="346" t="s">
        <v>212</v>
      </c>
      <c r="D274" s="347">
        <v>80152</v>
      </c>
      <c r="E274" s="348">
        <v>2540</v>
      </c>
      <c r="F274" s="345" t="s">
        <v>2069</v>
      </c>
      <c r="G274" s="349">
        <v>13623215</v>
      </c>
      <c r="H274" s="350">
        <v>13623212.91</v>
      </c>
      <c r="I274" s="351"/>
      <c r="J274" s="352" t="str">
        <f>IF(A274="","",A274&amp;" "&amp;B274&amp;" "&amp;TEXT(D274,"00000")&amp;" "&amp;TEXT(E274,"0000")&amp;" "&amp;F274)</f>
        <v>WOW B/V/1/34/2 80152 2540 GMMW</v>
      </c>
      <c r="K274" s="352" t="str">
        <f>IF(B274="","",B274&amp;" "&amp;TEXT(D274,"00000")&amp;" "&amp;TEXT(E274,"0000")&amp;" "&amp;F274)</f>
        <v>B/V/1/34/2 80152 2540 GMMW</v>
      </c>
      <c r="L274" s="353" t="str">
        <f>IF(B274="","",IF(OR(A274="DBFO",A274="OPS",A274="ŚDS",A274="SDS"),"Jednostka","Urząd"))</f>
        <v>Urząd</v>
      </c>
      <c r="M274" s="353" t="str">
        <f>IF(B274="","",IF(COUNTIF(F274,"*sfue*")&gt;0,"Unijne",IF(COUNTIF(F274,"*BO/*")&gt;0,"BO","Pozostałe")))</f>
        <v>Pozostałe</v>
      </c>
      <c r="N274" s="353" t="str">
        <f>IF(B274="","",IF(COUNTIF(B274,"*/V/*")&gt;0,"Oświatowe","Pozaoświatowe"))</f>
        <v>Oświatowe</v>
      </c>
      <c r="O274" s="353" t="str">
        <f>IF(B274="","",IF(OR(COUNTIF(F274,"GZ*")&gt;0,COUNTIF(F274,"PZ*")&gt;0),"tak","nie"))</f>
        <v>nie</v>
      </c>
      <c r="P274" s="353" t="str">
        <f>IF(B274="","",IF(OR(LEFT(E274,3)="401",LEFT(E274,3)="479",LEFT(E274,3)="474",LEFT(E274,3)="475"),"Wynagrodz.",IF(OR(LEFT(E274,3)="417",LEFT(E274,3)="484"),"Um. zlecenia",IF(OR(LEFT(E274,3)="411",LEFT(E274,3)="412",LEFT(E274,3)="471",LEFT(E274,3)="485"),"Pochodne",IF(OR(LEFT(E274,3)="404",LEFT(E274,3)="480"),"13-tki","Rzeczowe")))))</f>
        <v>Rzeczowe</v>
      </c>
      <c r="Q274" s="353" t="str">
        <f>IF(B274="","",IF(OR(COUNTIF(F274,"FPU*")&gt;0,COUNTIF(F274,"*UU*")&gt;0,COUNTIF(F274,"*UNICEF*")&gt;0),"tak","nie"))</f>
        <v>nie</v>
      </c>
      <c r="R274" s="353" t="str">
        <f>IF(B274="","",IF(OR(COUNTIF(F274,"MW*")&gt;0,COUNTIF(F274,"OF*")&gt;0),"tak","nie"))</f>
        <v>nie</v>
      </c>
      <c r="S274" s="354" t="str">
        <f>IF(F274="","",E274&amp;" "&amp;F274)</f>
        <v>2540 GMMW</v>
      </c>
      <c r="T274" s="355">
        <f>IF(F274="","",VLOOKUP(B274,'Porządk. zadań'!$A$1:$C$673,3,0))</f>
        <v>139</v>
      </c>
      <c r="U274" s="356" t="str">
        <f>IF(F274="","",IF(LEFT(B274,1)="B",MID(B274,FIND("x",SUBSTITUTE(B274,"/","x",1))+1,FIND("x",SUBSTITUTE(B274,"/","x",2))-FIND("x",SUBSTITUTE(B274,"/","x",1))-1),MID(B274,FIND("x",SUBSTITUTE(B274,"/","x",2))+1,FIND("x",SUBSTITUTE(B274,"/","x",3))-FIND("x",SUBSTITUTE(B274,"/","x",2))-1)))</f>
        <v>V</v>
      </c>
      <c r="V274" s="356" t="str">
        <f>IF(F274="","",IF(LEFT(B274,1)="B",MID(B274,FIND("-",SUBSTITUTE(B274,"/","-",1))+1,FIND("-",SUBSTITUTE(B274,"/","-",3))-FIND("-",SUBSTITUTE(B274,"/","-",1))-1),SUBSTITUTE(MID(B274,FIND("-",SUBSTITUTE(B274,"/","-",2))+1,FIND("-",SUBSTITUTE(B274,"/","-",4))-FIND("-",SUBSTITUTE(B274,"/","-",2))-1),"P","")))</f>
        <v>V/1</v>
      </c>
      <c r="W274" s="356" t="str">
        <f>IF(F274="","",IF(LEFT(B274,1)="B",IF(LEN(B274)-LEN(SUBSTITUTE(B274,"/",""))=4,LEFT(B274,FIND("x",SUBSTITUTE(B274,"/","x",4))-1),B274),IF(LEN(B274)-LEN(SUBSTITUTE(B274,"/",""))=5,LEFT(B274,FIND("x",SUBSTITUTE(B274,"/","x",5))-1),B274)))</f>
        <v>B/V/1/34</v>
      </c>
      <c r="X274" s="356" t="str">
        <f>IF(F274="","",IF(LEFT(B274,1)="B",IF(F274="","",IF(LEN(B274)-LEN(SUBSTITUTE(B274,"/",""))=4,B274,"-")),IF(LEN(B274)-LEN(SUBSTITUTE(B274,"/",""))=5,B274,"-")))</f>
        <v>B/V/1/34/2</v>
      </c>
    </row>
    <row r="275" spans="1:24">
      <c r="A275" s="345" t="s">
        <v>783</v>
      </c>
      <c r="B275" s="345" t="s">
        <v>244</v>
      </c>
      <c r="C275" s="346" t="s">
        <v>245</v>
      </c>
      <c r="D275" s="348">
        <v>80116</v>
      </c>
      <c r="E275" s="357">
        <v>2540</v>
      </c>
      <c r="F275" s="345" t="s">
        <v>2069</v>
      </c>
      <c r="G275" s="349">
        <v>12200</v>
      </c>
      <c r="H275" s="350">
        <v>11260.78</v>
      </c>
      <c r="I275" s="351"/>
      <c r="J275" s="352" t="str">
        <f>IF(A275="","",A275&amp;" "&amp;B275&amp;" "&amp;TEXT(D275,"00000")&amp;" "&amp;TEXT(E275,"0000")&amp;" "&amp;F275)</f>
        <v>WOW B/V/1/37/2 80116 2540 GMMW</v>
      </c>
      <c r="K275" s="352" t="str">
        <f>IF(B275="","",B275&amp;" "&amp;TEXT(D275,"00000")&amp;" "&amp;TEXT(E275,"0000")&amp;" "&amp;F275)</f>
        <v>B/V/1/37/2 80116 2540 GMMW</v>
      </c>
      <c r="L275" s="353" t="str">
        <f>IF(B275="","",IF(OR(A275="DBFO",A275="OPS",A275="ŚDS",A275="SDS"),"Jednostka","Urząd"))</f>
        <v>Urząd</v>
      </c>
      <c r="M275" s="353" t="str">
        <f>IF(B275="","",IF(COUNTIF(F275,"*sfue*")&gt;0,"Unijne",IF(COUNTIF(F275,"*BO/*")&gt;0,"BO","Pozostałe")))</f>
        <v>Pozostałe</v>
      </c>
      <c r="N275" s="353" t="str">
        <f>IF(B275="","",IF(COUNTIF(B275,"*/V/*")&gt;0,"Oświatowe","Pozaoświatowe"))</f>
        <v>Oświatowe</v>
      </c>
      <c r="O275" s="353" t="str">
        <f>IF(B275="","",IF(OR(COUNTIF(F275,"GZ*")&gt;0,COUNTIF(F275,"PZ*")&gt;0),"tak","nie"))</f>
        <v>nie</v>
      </c>
      <c r="P275" s="353" t="str">
        <f>IF(B275="","",IF(OR(LEFT(E275,3)="401",LEFT(E275,3)="479",LEFT(E275,3)="474",LEFT(E275,3)="475"),"Wynagrodz.",IF(OR(LEFT(E275,3)="417",LEFT(E275,3)="484"),"Um. zlecenia",IF(OR(LEFT(E275,3)="411",LEFT(E275,3)="412",LEFT(E275,3)="471",LEFT(E275,3)="485"),"Pochodne",IF(OR(LEFT(E275,3)="404",LEFT(E275,3)="480"),"13-tki","Rzeczowe")))))</f>
        <v>Rzeczowe</v>
      </c>
      <c r="Q275" s="353" t="str">
        <f>IF(B275="","",IF(OR(COUNTIF(F275,"FPU*")&gt;0,COUNTIF(F275,"*UU*")&gt;0,COUNTIF(F275,"*UNICEF*")&gt;0),"tak","nie"))</f>
        <v>nie</v>
      </c>
      <c r="R275" s="353" t="str">
        <f>IF(B275="","",IF(OR(COUNTIF(F275,"MW*")&gt;0,COUNTIF(F275,"OF*")&gt;0),"tak","nie"))</f>
        <v>nie</v>
      </c>
      <c r="S275" s="354" t="str">
        <f>IF(F275="","",E275&amp;" "&amp;F275)</f>
        <v>2540 GMMW</v>
      </c>
      <c r="T275" s="355">
        <f>IF(F275="","",VLOOKUP(B275,'Porządk. zadań'!$A$1:$C$673,3,0))</f>
        <v>146</v>
      </c>
      <c r="U275" s="356" t="str">
        <f>IF(F275="","",IF(LEFT(B275,1)="B",MID(B275,FIND("x",SUBSTITUTE(B275,"/","x",1))+1,FIND("x",SUBSTITUTE(B275,"/","x",2))-FIND("x",SUBSTITUTE(B275,"/","x",1))-1),MID(B275,FIND("x",SUBSTITUTE(B275,"/","x",2))+1,FIND("x",SUBSTITUTE(B275,"/","x",3))-FIND("x",SUBSTITUTE(B275,"/","x",2))-1)))</f>
        <v>V</v>
      </c>
      <c r="V275" s="356" t="str">
        <f>IF(F275="","",IF(LEFT(B275,1)="B",MID(B275,FIND("-",SUBSTITUTE(B275,"/","-",1))+1,FIND("-",SUBSTITUTE(B275,"/","-",3))-FIND("-",SUBSTITUTE(B275,"/","-",1))-1),SUBSTITUTE(MID(B275,FIND("-",SUBSTITUTE(B275,"/","-",2))+1,FIND("-",SUBSTITUTE(B275,"/","-",4))-FIND("-",SUBSTITUTE(B275,"/","-",2))-1),"P","")))</f>
        <v>V/1</v>
      </c>
      <c r="W275" s="356" t="str">
        <f>IF(F275="","",IF(LEFT(B275,1)="B",IF(LEN(B275)-LEN(SUBSTITUTE(B275,"/",""))=4,LEFT(B275,FIND("x",SUBSTITUTE(B275,"/","x",4))-1),B275),IF(LEN(B275)-LEN(SUBSTITUTE(B275,"/",""))=5,LEFT(B275,FIND("x",SUBSTITUTE(B275,"/","x",5))-1),B275)))</f>
        <v>B/V/1/37</v>
      </c>
      <c r="X275" s="356" t="str">
        <f>IF(F275="","",IF(LEFT(B275,1)="B",IF(F275="","",IF(LEN(B275)-LEN(SUBSTITUTE(B275,"/",""))=4,B275,"-")),IF(LEN(B275)-LEN(SUBSTITUTE(B275,"/",""))=5,B275,"-")))</f>
        <v>B/V/1/37/2</v>
      </c>
    </row>
    <row r="276" spans="1:24">
      <c r="A276" s="345" t="s">
        <v>780</v>
      </c>
      <c r="B276" s="345" t="s">
        <v>259</v>
      </c>
      <c r="C276" s="346" t="s">
        <v>785</v>
      </c>
      <c r="D276" s="348">
        <v>80153</v>
      </c>
      <c r="E276" s="357">
        <v>4240</v>
      </c>
      <c r="F276" s="345" t="s">
        <v>2075</v>
      </c>
      <c r="G276" s="349">
        <v>904226</v>
      </c>
      <c r="H276" s="350">
        <v>836722.5</v>
      </c>
      <c r="I276" s="351"/>
      <c r="J276" s="352" t="str">
        <f>IF(A276="","",A276&amp;" "&amp;B276&amp;" "&amp;TEXT(D276,"00000")&amp;" "&amp;TEXT(E276,"0000")&amp;" "&amp;F276)</f>
        <v>DBFO B/V/1/39/1 80153 4240 GZWM</v>
      </c>
      <c r="K276" s="352" t="str">
        <f>IF(B276="","",B276&amp;" "&amp;TEXT(D276,"00000")&amp;" "&amp;TEXT(E276,"0000")&amp;" "&amp;F276)</f>
        <v>B/V/1/39/1 80153 4240 GZWM</v>
      </c>
      <c r="L276" s="353" t="str">
        <f>IF(B276="","",IF(OR(A276="DBFO",A276="OPS",A276="ŚDS",A276="SDS"),"Jednostka","Urząd"))</f>
        <v>Jednostka</v>
      </c>
      <c r="M276" s="353" t="str">
        <f>IF(B276="","",IF(COUNTIF(F276,"*sfue*")&gt;0,"Unijne",IF(COUNTIF(F276,"*BO/*")&gt;0,"BO","Pozostałe")))</f>
        <v>Pozostałe</v>
      </c>
      <c r="N276" s="353" t="str">
        <f>IF(B276="","",IF(COUNTIF(B276,"*/V/*")&gt;0,"Oświatowe","Pozaoświatowe"))</f>
        <v>Oświatowe</v>
      </c>
      <c r="O276" s="353" t="str">
        <f>IF(B276="","",IF(OR(COUNTIF(F276,"GZ*")&gt;0,COUNTIF(F276,"PZ*")&gt;0),"tak","nie"))</f>
        <v>tak</v>
      </c>
      <c r="P276" s="353" t="str">
        <f>IF(B276="","",IF(OR(LEFT(E276,3)="401",LEFT(E276,3)="479",LEFT(E276,3)="474",LEFT(E276,3)="475"),"Wynagrodz.",IF(OR(LEFT(E276,3)="417",LEFT(E276,3)="484"),"Um. zlecenia",IF(OR(LEFT(E276,3)="411",LEFT(E276,3)="412",LEFT(E276,3)="471",LEFT(E276,3)="485"),"Pochodne",IF(OR(LEFT(E276,3)="404",LEFT(E276,3)="480"),"13-tki","Rzeczowe")))))</f>
        <v>Rzeczowe</v>
      </c>
      <c r="Q276" s="353" t="str">
        <f>IF(B276="","",IF(OR(COUNTIF(F276,"FPU*")&gt;0,COUNTIF(F276,"*UU*")&gt;0,COUNTIF(F276,"*UNICEF*")&gt;0),"tak","nie"))</f>
        <v>nie</v>
      </c>
      <c r="R276" s="353" t="str">
        <f>IF(B276="","",IF(OR(COUNTIF(F276,"MW*")&gt;0,COUNTIF(F276,"OF*")&gt;0),"tak","nie"))</f>
        <v>nie</v>
      </c>
      <c r="S276" s="354" t="str">
        <f>IF(F276="","",E276&amp;" "&amp;F276)</f>
        <v>4240 GZWM</v>
      </c>
      <c r="T276" s="355">
        <f>IF(F276="","",VLOOKUP(B276,'Porządk. zadań'!$A$1:$C$673,3,0))</f>
        <v>150</v>
      </c>
      <c r="U276" s="356" t="str">
        <f>IF(F276="","",IF(LEFT(B276,1)="B",MID(B276,FIND("x",SUBSTITUTE(B276,"/","x",1))+1,FIND("x",SUBSTITUTE(B276,"/","x",2))-FIND("x",SUBSTITUTE(B276,"/","x",1))-1),MID(B276,FIND("x",SUBSTITUTE(B276,"/","x",2))+1,FIND("x",SUBSTITUTE(B276,"/","x",3))-FIND("x",SUBSTITUTE(B276,"/","x",2))-1)))</f>
        <v>V</v>
      </c>
      <c r="V276" s="356" t="str">
        <f>IF(F276="","",IF(LEFT(B276,1)="B",MID(B276,FIND("-",SUBSTITUTE(B276,"/","-",1))+1,FIND("-",SUBSTITUTE(B276,"/","-",3))-FIND("-",SUBSTITUTE(B276,"/","-",1))-1),SUBSTITUTE(MID(B276,FIND("-",SUBSTITUTE(B276,"/","-",2))+1,FIND("-",SUBSTITUTE(B276,"/","-",4))-FIND("-",SUBSTITUTE(B276,"/","-",2))-1),"P","")))</f>
        <v>V/1</v>
      </c>
      <c r="W276" s="356" t="str">
        <f>IF(F276="","",IF(LEFT(B276,1)="B",IF(LEN(B276)-LEN(SUBSTITUTE(B276,"/",""))=4,LEFT(B276,FIND("x",SUBSTITUTE(B276,"/","x",4))-1),B276),IF(LEN(B276)-LEN(SUBSTITUTE(B276,"/",""))=5,LEFT(B276,FIND("x",SUBSTITUTE(B276,"/","x",5))-1),B276)))</f>
        <v>B/V/1/39</v>
      </c>
      <c r="X276" s="356" t="str">
        <f>IF(F276="","",IF(LEFT(B276,1)="B",IF(F276="","",IF(LEN(B276)-LEN(SUBSTITUTE(B276,"/",""))=4,B276,"-")),IF(LEN(B276)-LEN(SUBSTITUTE(B276,"/",""))=5,B276,"-")))</f>
        <v>B/V/1/39/1</v>
      </c>
    </row>
    <row r="277" spans="1:24">
      <c r="A277" s="345" t="s">
        <v>780</v>
      </c>
      <c r="B277" s="345" t="s">
        <v>259</v>
      </c>
      <c r="C277" s="346" t="s">
        <v>785</v>
      </c>
      <c r="D277" s="347">
        <v>80153</v>
      </c>
      <c r="E277" s="348">
        <v>4350</v>
      </c>
      <c r="F277" s="345" t="s">
        <v>2076</v>
      </c>
      <c r="G277" s="349">
        <v>77044</v>
      </c>
      <c r="H277" s="350">
        <v>64651.31</v>
      </c>
      <c r="I277" s="351"/>
      <c r="J277" s="352" t="str">
        <f>IF(A277="","",A277&amp;" "&amp;B277&amp;" "&amp;TEXT(D277,"00000")&amp;" "&amp;TEXT(E277,"0000")&amp;" "&amp;F277)</f>
        <v>DBFO B/V/1/39/1 80153 4350 FPUG22</v>
      </c>
      <c r="K277" s="352" t="str">
        <f>IF(B277="","",B277&amp;" "&amp;TEXT(D277,"00000")&amp;" "&amp;TEXT(E277,"0000")&amp;" "&amp;F277)</f>
        <v>B/V/1/39/1 80153 4350 FPUG22</v>
      </c>
      <c r="L277" s="353" t="str">
        <f>IF(B277="","",IF(OR(A277="DBFO",A277="OPS",A277="ŚDS",A277="SDS"),"Jednostka","Urząd"))</f>
        <v>Jednostka</v>
      </c>
      <c r="M277" s="353" t="str">
        <f>IF(B277="","",IF(COUNTIF(F277,"*sfue*")&gt;0,"Unijne",IF(COUNTIF(F277,"*BO/*")&gt;0,"BO","Pozostałe")))</f>
        <v>Pozostałe</v>
      </c>
      <c r="N277" s="353" t="str">
        <f>IF(B277="","",IF(COUNTIF(B277,"*/V/*")&gt;0,"Oświatowe","Pozaoświatowe"))</f>
        <v>Oświatowe</v>
      </c>
      <c r="O277" s="353" t="str">
        <f>IF(B277="","",IF(OR(COUNTIF(F277,"GZ*")&gt;0,COUNTIF(F277,"PZ*")&gt;0),"tak","nie"))</f>
        <v>nie</v>
      </c>
      <c r="P277" s="353" t="str">
        <f>IF(B277="","",IF(OR(LEFT(E277,3)="401",LEFT(E277,3)="479",LEFT(E277,3)="474",LEFT(E277,3)="475"),"Wynagrodz.",IF(OR(LEFT(E277,3)="417",LEFT(E277,3)="484"),"Um. zlecenia",IF(OR(LEFT(E277,3)="411",LEFT(E277,3)="412",LEFT(E277,3)="471",LEFT(E277,3)="485"),"Pochodne",IF(OR(LEFT(E277,3)="404",LEFT(E277,3)="480"),"13-tki","Rzeczowe")))))</f>
        <v>Rzeczowe</v>
      </c>
      <c r="Q277" s="353" t="str">
        <f>IF(B277="","",IF(OR(COUNTIF(F277,"FPU*")&gt;0,COUNTIF(F277,"*UU*")&gt;0,COUNTIF(F277,"*UNICEF*")&gt;0),"tak","nie"))</f>
        <v>tak</v>
      </c>
      <c r="R277" s="353" t="str">
        <f>IF(B277="","",IF(OR(COUNTIF(F277,"MW*")&gt;0,COUNTIF(F277,"OF*")&gt;0),"tak","nie"))</f>
        <v>nie</v>
      </c>
      <c r="S277" s="354" t="str">
        <f>IF(F277="","",E277&amp;" "&amp;F277)</f>
        <v>4350 FPUG22</v>
      </c>
      <c r="T277" s="355">
        <f>IF(F277="","",VLOOKUP(B277,'Porządk. zadań'!$A$1:$C$673,3,0))</f>
        <v>150</v>
      </c>
      <c r="U277" s="356" t="str">
        <f>IF(F277="","",IF(LEFT(B277,1)="B",MID(B277,FIND("x",SUBSTITUTE(B277,"/","x",1))+1,FIND("x",SUBSTITUTE(B277,"/","x",2))-FIND("x",SUBSTITUTE(B277,"/","x",1))-1),MID(B277,FIND("x",SUBSTITUTE(B277,"/","x",2))+1,FIND("x",SUBSTITUTE(B277,"/","x",3))-FIND("x",SUBSTITUTE(B277,"/","x",2))-1)))</f>
        <v>V</v>
      </c>
      <c r="V277" s="356" t="str">
        <f>IF(F277="","",IF(LEFT(B277,1)="B",MID(B277,FIND("-",SUBSTITUTE(B277,"/","-",1))+1,FIND("-",SUBSTITUTE(B277,"/","-",3))-FIND("-",SUBSTITUTE(B277,"/","-",1))-1),SUBSTITUTE(MID(B277,FIND("-",SUBSTITUTE(B277,"/","-",2))+1,FIND("-",SUBSTITUTE(B277,"/","-",4))-FIND("-",SUBSTITUTE(B277,"/","-",2))-1),"P","")))</f>
        <v>V/1</v>
      </c>
      <c r="W277" s="356" t="str">
        <f>IF(F277="","",IF(LEFT(B277,1)="B",IF(LEN(B277)-LEN(SUBSTITUTE(B277,"/",""))=4,LEFT(B277,FIND("x",SUBSTITUTE(B277,"/","x",4))-1),B277),IF(LEN(B277)-LEN(SUBSTITUTE(B277,"/",""))=5,LEFT(B277,FIND("x",SUBSTITUTE(B277,"/","x",5))-1),B277)))</f>
        <v>B/V/1/39</v>
      </c>
      <c r="X277" s="356" t="str">
        <f>IF(F277="","",IF(LEFT(B277,1)="B",IF(F277="","",IF(LEN(B277)-LEN(SUBSTITUTE(B277,"/",""))=4,B277,"-")),IF(LEN(B277)-LEN(SUBSTITUTE(B277,"/",""))=5,B277,"-")))</f>
        <v>B/V/1/39/1</v>
      </c>
    </row>
    <row r="278" spans="1:24">
      <c r="A278" s="345" t="s">
        <v>783</v>
      </c>
      <c r="B278" s="345" t="s">
        <v>260</v>
      </c>
      <c r="C278" s="346" t="s">
        <v>786</v>
      </c>
      <c r="D278" s="348">
        <v>80153</v>
      </c>
      <c r="E278" s="357">
        <v>2830</v>
      </c>
      <c r="F278" s="345" t="s">
        <v>2076</v>
      </c>
      <c r="G278" s="349">
        <v>2182</v>
      </c>
      <c r="H278" s="350">
        <v>1785.56</v>
      </c>
      <c r="I278" s="351"/>
      <c r="J278" s="352" t="str">
        <f>IF(A278="","",A278&amp;" "&amp;B278&amp;" "&amp;TEXT(D278,"00000")&amp;" "&amp;TEXT(E278,"0000")&amp;" "&amp;F278)</f>
        <v>WOW B/V/1/39/2 80153 2830 FPUG22</v>
      </c>
      <c r="K278" s="352" t="str">
        <f>IF(B278="","",B278&amp;" "&amp;TEXT(D278,"00000")&amp;" "&amp;TEXT(E278,"0000")&amp;" "&amp;F278)</f>
        <v>B/V/1/39/2 80153 2830 FPUG22</v>
      </c>
      <c r="L278" s="353" t="str">
        <f>IF(B278="","",IF(OR(A278="DBFO",A278="OPS",A278="ŚDS",A278="SDS"),"Jednostka","Urząd"))</f>
        <v>Urząd</v>
      </c>
      <c r="M278" s="353" t="str">
        <f>IF(B278="","",IF(COUNTIF(F278,"*sfue*")&gt;0,"Unijne",IF(COUNTIF(F278,"*BO/*")&gt;0,"BO","Pozostałe")))</f>
        <v>Pozostałe</v>
      </c>
      <c r="N278" s="353" t="str">
        <f>IF(B278="","",IF(COUNTIF(B278,"*/V/*")&gt;0,"Oświatowe","Pozaoświatowe"))</f>
        <v>Oświatowe</v>
      </c>
      <c r="O278" s="353" t="str">
        <f>IF(B278="","",IF(OR(COUNTIF(F278,"GZ*")&gt;0,COUNTIF(F278,"PZ*")&gt;0),"tak","nie"))</f>
        <v>nie</v>
      </c>
      <c r="P278" s="353" t="str">
        <f>IF(B278="","",IF(OR(LEFT(E278,3)="401",LEFT(E278,3)="479",LEFT(E278,3)="474",LEFT(E278,3)="475"),"Wynagrodz.",IF(OR(LEFT(E278,3)="417",LEFT(E278,3)="484"),"Um. zlecenia",IF(OR(LEFT(E278,3)="411",LEFT(E278,3)="412",LEFT(E278,3)="471",LEFT(E278,3)="485"),"Pochodne",IF(OR(LEFT(E278,3)="404",LEFT(E278,3)="480"),"13-tki","Rzeczowe")))))</f>
        <v>Rzeczowe</v>
      </c>
      <c r="Q278" s="353" t="str">
        <f>IF(B278="","",IF(OR(COUNTIF(F278,"FPU*")&gt;0,COUNTIF(F278,"*UU*")&gt;0,COUNTIF(F278,"*UNICEF*")&gt;0),"tak","nie"))</f>
        <v>tak</v>
      </c>
      <c r="R278" s="353" t="str">
        <f>IF(B278="","",IF(OR(COUNTIF(F278,"MW*")&gt;0,COUNTIF(F278,"OF*")&gt;0),"tak","nie"))</f>
        <v>nie</v>
      </c>
      <c r="S278" s="354" t="str">
        <f>IF(F278="","",E278&amp;" "&amp;F278)</f>
        <v>2830 FPUG22</v>
      </c>
      <c r="T278" s="355">
        <f>IF(F278="","",VLOOKUP(B278,'Porządk. zadań'!$A$1:$C$673,3,0))</f>
        <v>151</v>
      </c>
      <c r="U278" s="356" t="str">
        <f>IF(F278="","",IF(LEFT(B278,1)="B",MID(B278,FIND("x",SUBSTITUTE(B278,"/","x",1))+1,FIND("x",SUBSTITUTE(B278,"/","x",2))-FIND("x",SUBSTITUTE(B278,"/","x",1))-1),MID(B278,FIND("x",SUBSTITUTE(B278,"/","x",2))+1,FIND("x",SUBSTITUTE(B278,"/","x",3))-FIND("x",SUBSTITUTE(B278,"/","x",2))-1)))</f>
        <v>V</v>
      </c>
      <c r="V278" s="356" t="str">
        <f>IF(F278="","",IF(LEFT(B278,1)="B",MID(B278,FIND("-",SUBSTITUTE(B278,"/","-",1))+1,FIND("-",SUBSTITUTE(B278,"/","-",3))-FIND("-",SUBSTITUTE(B278,"/","-",1))-1),SUBSTITUTE(MID(B278,FIND("-",SUBSTITUTE(B278,"/","-",2))+1,FIND("-",SUBSTITUTE(B278,"/","-",4))-FIND("-",SUBSTITUTE(B278,"/","-",2))-1),"P","")))</f>
        <v>V/1</v>
      </c>
      <c r="W278" s="356" t="str">
        <f>IF(F278="","",IF(LEFT(B278,1)="B",IF(LEN(B278)-LEN(SUBSTITUTE(B278,"/",""))=4,LEFT(B278,FIND("x",SUBSTITUTE(B278,"/","x",4))-1),B278),IF(LEN(B278)-LEN(SUBSTITUTE(B278,"/",""))=5,LEFT(B278,FIND("x",SUBSTITUTE(B278,"/","x",5))-1),B278)))</f>
        <v>B/V/1/39</v>
      </c>
      <c r="X278" s="356" t="str">
        <f>IF(F278="","",IF(LEFT(B278,1)="B",IF(F278="","",IF(LEN(B278)-LEN(SUBSTITUTE(B278,"/",""))=4,B278,"-")),IF(LEN(B278)-LEN(SUBSTITUTE(B278,"/",""))=5,B278,"-")))</f>
        <v>B/V/1/39/2</v>
      </c>
    </row>
    <row r="279" spans="1:24">
      <c r="A279" s="345" t="s">
        <v>783</v>
      </c>
      <c r="B279" s="345" t="s">
        <v>260</v>
      </c>
      <c r="C279" s="346" t="s">
        <v>786</v>
      </c>
      <c r="D279" s="348">
        <v>80153</v>
      </c>
      <c r="E279" s="357">
        <v>2830</v>
      </c>
      <c r="F279" s="345" t="s">
        <v>2075</v>
      </c>
      <c r="G279" s="349">
        <v>259337</v>
      </c>
      <c r="H279" s="350">
        <v>238375.9</v>
      </c>
      <c r="I279" s="351"/>
      <c r="J279" s="352" t="str">
        <f>IF(A279="","",A279&amp;" "&amp;B279&amp;" "&amp;TEXT(D279,"00000")&amp;" "&amp;TEXT(E279,"0000")&amp;" "&amp;F279)</f>
        <v>WOW B/V/1/39/2 80153 2830 GZWM</v>
      </c>
      <c r="K279" s="352" t="str">
        <f>IF(B279="","",B279&amp;" "&amp;TEXT(D279,"00000")&amp;" "&amp;TEXT(E279,"0000")&amp;" "&amp;F279)</f>
        <v>B/V/1/39/2 80153 2830 GZWM</v>
      </c>
      <c r="L279" s="353" t="str">
        <f>IF(B279="","",IF(OR(A279="DBFO",A279="OPS",A279="ŚDS",A279="SDS"),"Jednostka","Urząd"))</f>
        <v>Urząd</v>
      </c>
      <c r="M279" s="353" t="str">
        <f>IF(B279="","",IF(COUNTIF(F279,"*sfue*")&gt;0,"Unijne",IF(COUNTIF(F279,"*BO/*")&gt;0,"BO","Pozostałe")))</f>
        <v>Pozostałe</v>
      </c>
      <c r="N279" s="353" t="str">
        <f>IF(B279="","",IF(COUNTIF(B279,"*/V/*")&gt;0,"Oświatowe","Pozaoświatowe"))</f>
        <v>Oświatowe</v>
      </c>
      <c r="O279" s="353" t="str">
        <f>IF(B279="","",IF(OR(COUNTIF(F279,"GZ*")&gt;0,COUNTIF(F279,"PZ*")&gt;0),"tak","nie"))</f>
        <v>tak</v>
      </c>
      <c r="P279" s="353" t="str">
        <f>IF(B279="","",IF(OR(LEFT(E279,3)="401",LEFT(E279,3)="479",LEFT(E279,3)="474",LEFT(E279,3)="475"),"Wynagrodz.",IF(OR(LEFT(E279,3)="417",LEFT(E279,3)="484"),"Um. zlecenia",IF(OR(LEFT(E279,3)="411",LEFT(E279,3)="412",LEFT(E279,3)="471",LEFT(E279,3)="485"),"Pochodne",IF(OR(LEFT(E279,3)="404",LEFT(E279,3)="480"),"13-tki","Rzeczowe")))))</f>
        <v>Rzeczowe</v>
      </c>
      <c r="Q279" s="353" t="str">
        <f>IF(B279="","",IF(OR(COUNTIF(F279,"FPU*")&gt;0,COUNTIF(F279,"*UU*")&gt;0,COUNTIF(F279,"*UNICEF*")&gt;0),"tak","nie"))</f>
        <v>nie</v>
      </c>
      <c r="R279" s="353" t="str">
        <f>IF(B279="","",IF(OR(COUNTIF(F279,"MW*")&gt;0,COUNTIF(F279,"OF*")&gt;0),"tak","nie"))</f>
        <v>nie</v>
      </c>
      <c r="S279" s="354" t="str">
        <f>IF(F279="","",E279&amp;" "&amp;F279)</f>
        <v>2830 GZWM</v>
      </c>
      <c r="T279" s="355">
        <f>IF(F279="","",VLOOKUP(B279,'Porządk. zadań'!$A$1:$C$673,3,0))</f>
        <v>151</v>
      </c>
      <c r="U279" s="356" t="str">
        <f>IF(F279="","",IF(LEFT(B279,1)="B",MID(B279,FIND("x",SUBSTITUTE(B279,"/","x",1))+1,FIND("x",SUBSTITUTE(B279,"/","x",2))-FIND("x",SUBSTITUTE(B279,"/","x",1))-1),MID(B279,FIND("x",SUBSTITUTE(B279,"/","x",2))+1,FIND("x",SUBSTITUTE(B279,"/","x",3))-FIND("x",SUBSTITUTE(B279,"/","x",2))-1)))</f>
        <v>V</v>
      </c>
      <c r="V279" s="356" t="str">
        <f>IF(F279="","",IF(LEFT(B279,1)="B",MID(B279,FIND("-",SUBSTITUTE(B279,"/","-",1))+1,FIND("-",SUBSTITUTE(B279,"/","-",3))-FIND("-",SUBSTITUTE(B279,"/","-",1))-1),SUBSTITUTE(MID(B279,FIND("-",SUBSTITUTE(B279,"/","-",2))+1,FIND("-",SUBSTITUTE(B279,"/","-",4))-FIND("-",SUBSTITUTE(B279,"/","-",2))-1),"P","")))</f>
        <v>V/1</v>
      </c>
      <c r="W279" s="356" t="str">
        <f>IF(F279="","",IF(LEFT(B279,1)="B",IF(LEN(B279)-LEN(SUBSTITUTE(B279,"/",""))=4,LEFT(B279,FIND("x",SUBSTITUTE(B279,"/","x",4))-1),B279),IF(LEN(B279)-LEN(SUBSTITUTE(B279,"/",""))=5,LEFT(B279,FIND("x",SUBSTITUTE(B279,"/","x",5))-1),B279)))</f>
        <v>B/V/1/39</v>
      </c>
      <c r="X279" s="356" t="str">
        <f>IF(F279="","",IF(LEFT(B279,1)="B",IF(F279="","",IF(LEN(B279)-LEN(SUBSTITUTE(B279,"/",""))=4,B279,"-")),IF(LEN(B279)-LEN(SUBSTITUTE(B279,"/",""))=5,B279,"-")))</f>
        <v>B/V/1/39/2</v>
      </c>
    </row>
    <row r="280" spans="1:24">
      <c r="A280" s="345" t="s">
        <v>780</v>
      </c>
      <c r="B280" s="345" t="s">
        <v>105</v>
      </c>
      <c r="C280" s="346" t="s">
        <v>553</v>
      </c>
      <c r="D280" s="347">
        <v>75085</v>
      </c>
      <c r="E280" s="348">
        <v>3020</v>
      </c>
      <c r="F280" s="345" t="s">
        <v>2069</v>
      </c>
      <c r="G280" s="349">
        <v>9000</v>
      </c>
      <c r="H280" s="350">
        <v>8689.86</v>
      </c>
      <c r="I280" s="351"/>
      <c r="J280" s="352" t="str">
        <f>IF(A280="","",A280&amp;" "&amp;B280&amp;" "&amp;TEXT(D280,"00000")&amp;" "&amp;TEXT(E280,"0000")&amp;" "&amp;F280)</f>
        <v>DBFO B/V/2/1 75085 3020 GMMW</v>
      </c>
      <c r="K280" s="352" t="str">
        <f>IF(B280="","",B280&amp;" "&amp;TEXT(D280,"00000")&amp;" "&amp;TEXT(E280,"0000")&amp;" "&amp;F280)</f>
        <v>B/V/2/1 75085 3020 GMMW</v>
      </c>
      <c r="L280" s="353" t="str">
        <f>IF(B280="","",IF(OR(A280="DBFO",A280="OPS",A280="ŚDS",A280="SDS"),"Jednostka","Urząd"))</f>
        <v>Jednostka</v>
      </c>
      <c r="M280" s="353" t="str">
        <f>IF(B280="","",IF(COUNTIF(F280,"*sfue*")&gt;0,"Unijne",IF(COUNTIF(F280,"*BO/*")&gt;0,"BO","Pozostałe")))</f>
        <v>Pozostałe</v>
      </c>
      <c r="N280" s="353" t="str">
        <f>IF(B280="","",IF(COUNTIF(B280,"*/V/*")&gt;0,"Oświatowe","Pozaoświatowe"))</f>
        <v>Oświatowe</v>
      </c>
      <c r="O280" s="353" t="str">
        <f>IF(B280="","",IF(OR(COUNTIF(F280,"GZ*")&gt;0,COUNTIF(F280,"PZ*")&gt;0),"tak","nie"))</f>
        <v>nie</v>
      </c>
      <c r="P280" s="353" t="str">
        <f>IF(B280="","",IF(OR(LEFT(E280,3)="401",LEFT(E280,3)="479",LEFT(E280,3)="474",LEFT(E280,3)="475"),"Wynagrodz.",IF(OR(LEFT(E280,3)="417",LEFT(E280,3)="484"),"Um. zlecenia",IF(OR(LEFT(E280,3)="411",LEFT(E280,3)="412",LEFT(E280,3)="471",LEFT(E280,3)="485"),"Pochodne",IF(OR(LEFT(E280,3)="404",LEFT(E280,3)="480"),"13-tki","Rzeczowe")))))</f>
        <v>Rzeczowe</v>
      </c>
      <c r="Q280" s="353" t="str">
        <f>IF(B280="","",IF(OR(COUNTIF(F280,"FPU*")&gt;0,COUNTIF(F280,"*UU*")&gt;0,COUNTIF(F280,"*UNICEF*")&gt;0),"tak","nie"))</f>
        <v>nie</v>
      </c>
      <c r="R280" s="353" t="str">
        <f>IF(B280="","",IF(OR(COUNTIF(F280,"MW*")&gt;0,COUNTIF(F280,"OF*")&gt;0),"tak","nie"))</f>
        <v>nie</v>
      </c>
      <c r="S280" s="354" t="str">
        <f>IF(F280="","",E280&amp;" "&amp;F280)</f>
        <v>3020 GMMW</v>
      </c>
      <c r="T280" s="355">
        <f>IF(F280="","",VLOOKUP(B280,'Porządk. zadań'!$A$1:$C$673,3,0))</f>
        <v>152</v>
      </c>
      <c r="U280" s="356" t="str">
        <f>IF(F280="","",IF(LEFT(B280,1)="B",MID(B280,FIND("x",SUBSTITUTE(B280,"/","x",1))+1,FIND("x",SUBSTITUTE(B280,"/","x",2))-FIND("x",SUBSTITUTE(B280,"/","x",1))-1),MID(B280,FIND("x",SUBSTITUTE(B280,"/","x",2))+1,FIND("x",SUBSTITUTE(B280,"/","x",3))-FIND("x",SUBSTITUTE(B280,"/","x",2))-1)))</f>
        <v>V</v>
      </c>
      <c r="V280" s="356" t="str">
        <f>IF(F280="","",IF(LEFT(B280,1)="B",MID(B280,FIND("-",SUBSTITUTE(B280,"/","-",1))+1,FIND("-",SUBSTITUTE(B280,"/","-",3))-FIND("-",SUBSTITUTE(B280,"/","-",1))-1),SUBSTITUTE(MID(B280,FIND("-",SUBSTITUTE(B280,"/","-",2))+1,FIND("-",SUBSTITUTE(B280,"/","-",4))-FIND("-",SUBSTITUTE(B280,"/","-",2))-1),"P","")))</f>
        <v>V/2</v>
      </c>
      <c r="W280" s="356" t="str">
        <f>IF(F280="","",IF(LEFT(B280,1)="B",IF(LEN(B280)-LEN(SUBSTITUTE(B280,"/",""))=4,LEFT(B280,FIND("x",SUBSTITUTE(B280,"/","x",4))-1),B280),IF(LEN(B280)-LEN(SUBSTITUTE(B280,"/",""))=5,LEFT(B280,FIND("x",SUBSTITUTE(B280,"/","x",5))-1),B280)))</f>
        <v>B/V/2/1</v>
      </c>
      <c r="X280" s="356" t="str">
        <f>IF(F280="","",IF(LEFT(B280,1)="B",IF(F280="","",IF(LEN(B280)-LEN(SUBSTITUTE(B280,"/",""))=4,B280,"-")),IF(LEN(B280)-LEN(SUBSTITUTE(B280,"/",""))=5,B280,"-")))</f>
        <v>-</v>
      </c>
    </row>
    <row r="281" spans="1:24">
      <c r="A281" s="345" t="s">
        <v>780</v>
      </c>
      <c r="B281" s="345" t="s">
        <v>105</v>
      </c>
      <c r="C281" s="346" t="s">
        <v>553</v>
      </c>
      <c r="D281" s="347">
        <v>75085</v>
      </c>
      <c r="E281" s="348">
        <v>4010</v>
      </c>
      <c r="F281" s="345" t="s">
        <v>2069</v>
      </c>
      <c r="G281" s="349">
        <v>7162184</v>
      </c>
      <c r="H281" s="350">
        <v>7159614.1200000001</v>
      </c>
      <c r="I281" s="351"/>
      <c r="J281" s="352" t="str">
        <f>IF(A281="","",A281&amp;" "&amp;B281&amp;" "&amp;TEXT(D281,"00000")&amp;" "&amp;TEXT(E281,"0000")&amp;" "&amp;F281)</f>
        <v>DBFO B/V/2/1 75085 4010 GMMW</v>
      </c>
      <c r="K281" s="352" t="str">
        <f>IF(B281="","",B281&amp;" "&amp;TEXT(D281,"00000")&amp;" "&amp;TEXT(E281,"0000")&amp;" "&amp;F281)</f>
        <v>B/V/2/1 75085 4010 GMMW</v>
      </c>
      <c r="L281" s="353" t="str">
        <f>IF(B281="","",IF(OR(A281="DBFO",A281="OPS",A281="ŚDS",A281="SDS"),"Jednostka","Urząd"))</f>
        <v>Jednostka</v>
      </c>
      <c r="M281" s="353" t="str">
        <f>IF(B281="","",IF(COUNTIF(F281,"*sfue*")&gt;0,"Unijne",IF(COUNTIF(F281,"*BO/*")&gt;0,"BO","Pozostałe")))</f>
        <v>Pozostałe</v>
      </c>
      <c r="N281" s="353" t="str">
        <f>IF(B281="","",IF(COUNTIF(B281,"*/V/*")&gt;0,"Oświatowe","Pozaoświatowe"))</f>
        <v>Oświatowe</v>
      </c>
      <c r="O281" s="353" t="str">
        <f>IF(B281="","",IF(OR(COUNTIF(F281,"GZ*")&gt;0,COUNTIF(F281,"PZ*")&gt;0),"tak","nie"))</f>
        <v>nie</v>
      </c>
      <c r="P281" s="353" t="str">
        <f>IF(B281="","",IF(OR(LEFT(E281,3)="401",LEFT(E281,3)="479",LEFT(E281,3)="474",LEFT(E281,3)="475"),"Wynagrodz.",IF(OR(LEFT(E281,3)="417",LEFT(E281,3)="484"),"Um. zlecenia",IF(OR(LEFT(E281,3)="411",LEFT(E281,3)="412",LEFT(E281,3)="471",LEFT(E281,3)="485"),"Pochodne",IF(OR(LEFT(E281,3)="404",LEFT(E281,3)="480"),"13-tki","Rzeczowe")))))</f>
        <v>Wynagrodz.</v>
      </c>
      <c r="Q281" s="353" t="str">
        <f>IF(B281="","",IF(OR(COUNTIF(F281,"FPU*")&gt;0,COUNTIF(F281,"*UU*")&gt;0,COUNTIF(F281,"*UNICEF*")&gt;0),"tak","nie"))</f>
        <v>nie</v>
      </c>
      <c r="R281" s="353" t="str">
        <f>IF(B281="","",IF(OR(COUNTIF(F281,"MW*")&gt;0,COUNTIF(F281,"OF*")&gt;0),"tak","nie"))</f>
        <v>nie</v>
      </c>
      <c r="S281" s="354" t="str">
        <f>IF(F281="","",E281&amp;" "&amp;F281)</f>
        <v>4010 GMMW</v>
      </c>
      <c r="T281" s="355">
        <f>IF(F281="","",VLOOKUP(B281,'Porządk. zadań'!$A$1:$C$673,3,0))</f>
        <v>152</v>
      </c>
      <c r="U281" s="356" t="str">
        <f>IF(F281="","",IF(LEFT(B281,1)="B",MID(B281,FIND("x",SUBSTITUTE(B281,"/","x",1))+1,FIND("x",SUBSTITUTE(B281,"/","x",2))-FIND("x",SUBSTITUTE(B281,"/","x",1))-1),MID(B281,FIND("x",SUBSTITUTE(B281,"/","x",2))+1,FIND("x",SUBSTITUTE(B281,"/","x",3))-FIND("x",SUBSTITUTE(B281,"/","x",2))-1)))</f>
        <v>V</v>
      </c>
      <c r="V281" s="356" t="str">
        <f>IF(F281="","",IF(LEFT(B281,1)="B",MID(B281,FIND("-",SUBSTITUTE(B281,"/","-",1))+1,FIND("-",SUBSTITUTE(B281,"/","-",3))-FIND("-",SUBSTITUTE(B281,"/","-",1))-1),SUBSTITUTE(MID(B281,FIND("-",SUBSTITUTE(B281,"/","-",2))+1,FIND("-",SUBSTITUTE(B281,"/","-",4))-FIND("-",SUBSTITUTE(B281,"/","-",2))-1),"P","")))</f>
        <v>V/2</v>
      </c>
      <c r="W281" s="356" t="str">
        <f>IF(F281="","",IF(LEFT(B281,1)="B",IF(LEN(B281)-LEN(SUBSTITUTE(B281,"/",""))=4,LEFT(B281,FIND("x",SUBSTITUTE(B281,"/","x",4))-1),B281),IF(LEN(B281)-LEN(SUBSTITUTE(B281,"/",""))=5,LEFT(B281,FIND("x",SUBSTITUTE(B281,"/","x",5))-1),B281)))</f>
        <v>B/V/2/1</v>
      </c>
      <c r="X281" s="356" t="str">
        <f>IF(F281="","",IF(LEFT(B281,1)="B",IF(F281="","",IF(LEN(B281)-LEN(SUBSTITUTE(B281,"/",""))=4,B281,"-")),IF(LEN(B281)-LEN(SUBSTITUTE(B281,"/",""))=5,B281,"-")))</f>
        <v>-</v>
      </c>
    </row>
    <row r="282" spans="1:24">
      <c r="A282" s="345" t="s">
        <v>780</v>
      </c>
      <c r="B282" s="345" t="s">
        <v>105</v>
      </c>
      <c r="C282" s="346" t="s">
        <v>553</v>
      </c>
      <c r="D282" s="347">
        <v>75085</v>
      </c>
      <c r="E282" s="348">
        <v>4040</v>
      </c>
      <c r="F282" s="345" t="s">
        <v>2069</v>
      </c>
      <c r="G282" s="349">
        <v>540374</v>
      </c>
      <c r="H282" s="350">
        <v>540373.01</v>
      </c>
      <c r="I282" s="351"/>
      <c r="J282" s="352" t="str">
        <f>IF(A282="","",A282&amp;" "&amp;B282&amp;" "&amp;TEXT(D282,"00000")&amp;" "&amp;TEXT(E282,"0000")&amp;" "&amp;F282)</f>
        <v>DBFO B/V/2/1 75085 4040 GMMW</v>
      </c>
      <c r="K282" s="352" t="str">
        <f>IF(B282="","",B282&amp;" "&amp;TEXT(D282,"00000")&amp;" "&amp;TEXT(E282,"0000")&amp;" "&amp;F282)</f>
        <v>B/V/2/1 75085 4040 GMMW</v>
      </c>
      <c r="L282" s="353" t="str">
        <f>IF(B282="","",IF(OR(A282="DBFO",A282="OPS",A282="ŚDS",A282="SDS"),"Jednostka","Urząd"))</f>
        <v>Jednostka</v>
      </c>
      <c r="M282" s="353" t="str">
        <f>IF(B282="","",IF(COUNTIF(F282,"*sfue*")&gt;0,"Unijne",IF(COUNTIF(F282,"*BO/*")&gt;0,"BO","Pozostałe")))</f>
        <v>Pozostałe</v>
      </c>
      <c r="N282" s="353" t="str">
        <f>IF(B282="","",IF(COUNTIF(B282,"*/V/*")&gt;0,"Oświatowe","Pozaoświatowe"))</f>
        <v>Oświatowe</v>
      </c>
      <c r="O282" s="353" t="str">
        <f>IF(B282="","",IF(OR(COUNTIF(F282,"GZ*")&gt;0,COUNTIF(F282,"PZ*")&gt;0),"tak","nie"))</f>
        <v>nie</v>
      </c>
      <c r="P282" s="353" t="str">
        <f>IF(B282="","",IF(OR(LEFT(E282,3)="401",LEFT(E282,3)="479",LEFT(E282,3)="474",LEFT(E282,3)="475"),"Wynagrodz.",IF(OR(LEFT(E282,3)="417",LEFT(E282,3)="484"),"Um. zlecenia",IF(OR(LEFT(E282,3)="411",LEFT(E282,3)="412",LEFT(E282,3)="471",LEFT(E282,3)="485"),"Pochodne",IF(OR(LEFT(E282,3)="404",LEFT(E282,3)="480"),"13-tki","Rzeczowe")))))</f>
        <v>13-tki</v>
      </c>
      <c r="Q282" s="353" t="str">
        <f>IF(B282="","",IF(OR(COUNTIF(F282,"FPU*")&gt;0,COUNTIF(F282,"*UU*")&gt;0,COUNTIF(F282,"*UNICEF*")&gt;0),"tak","nie"))</f>
        <v>nie</v>
      </c>
      <c r="R282" s="353" t="str">
        <f>IF(B282="","",IF(OR(COUNTIF(F282,"MW*")&gt;0,COUNTIF(F282,"OF*")&gt;0),"tak","nie"))</f>
        <v>nie</v>
      </c>
      <c r="S282" s="354" t="str">
        <f>IF(F282="","",E282&amp;" "&amp;F282)</f>
        <v>4040 GMMW</v>
      </c>
      <c r="T282" s="355">
        <f>IF(F282="","",VLOOKUP(B282,'Porządk. zadań'!$A$1:$C$673,3,0))</f>
        <v>152</v>
      </c>
      <c r="U282" s="356" t="str">
        <f>IF(F282="","",IF(LEFT(B282,1)="B",MID(B282,FIND("x",SUBSTITUTE(B282,"/","x",1))+1,FIND("x",SUBSTITUTE(B282,"/","x",2))-FIND("x",SUBSTITUTE(B282,"/","x",1))-1),MID(B282,FIND("x",SUBSTITUTE(B282,"/","x",2))+1,FIND("x",SUBSTITUTE(B282,"/","x",3))-FIND("x",SUBSTITUTE(B282,"/","x",2))-1)))</f>
        <v>V</v>
      </c>
      <c r="V282" s="356" t="str">
        <f>IF(F282="","",IF(LEFT(B282,1)="B",MID(B282,FIND("-",SUBSTITUTE(B282,"/","-",1))+1,FIND("-",SUBSTITUTE(B282,"/","-",3))-FIND("-",SUBSTITUTE(B282,"/","-",1))-1),SUBSTITUTE(MID(B282,FIND("-",SUBSTITUTE(B282,"/","-",2))+1,FIND("-",SUBSTITUTE(B282,"/","-",4))-FIND("-",SUBSTITUTE(B282,"/","-",2))-1),"P","")))</f>
        <v>V/2</v>
      </c>
      <c r="W282" s="356" t="str">
        <f>IF(F282="","",IF(LEFT(B282,1)="B",IF(LEN(B282)-LEN(SUBSTITUTE(B282,"/",""))=4,LEFT(B282,FIND("x",SUBSTITUTE(B282,"/","x",4))-1),B282),IF(LEN(B282)-LEN(SUBSTITUTE(B282,"/",""))=5,LEFT(B282,FIND("x",SUBSTITUTE(B282,"/","x",5))-1),B282)))</f>
        <v>B/V/2/1</v>
      </c>
      <c r="X282" s="356" t="str">
        <f>IF(F282="","",IF(LEFT(B282,1)="B",IF(F282="","",IF(LEN(B282)-LEN(SUBSTITUTE(B282,"/",""))=4,B282,"-")),IF(LEN(B282)-LEN(SUBSTITUTE(B282,"/",""))=5,B282,"-")))</f>
        <v>-</v>
      </c>
    </row>
    <row r="283" spans="1:24">
      <c r="A283" s="345" t="s">
        <v>780</v>
      </c>
      <c r="B283" s="345" t="s">
        <v>105</v>
      </c>
      <c r="C283" s="346" t="s">
        <v>553</v>
      </c>
      <c r="D283" s="347">
        <v>75085</v>
      </c>
      <c r="E283" s="348">
        <v>4110</v>
      </c>
      <c r="F283" s="345" t="s">
        <v>2069</v>
      </c>
      <c r="G283" s="349">
        <v>1240727</v>
      </c>
      <c r="H283" s="350">
        <v>1240727</v>
      </c>
      <c r="I283" s="351"/>
      <c r="J283" s="352" t="str">
        <f>IF(A283="","",A283&amp;" "&amp;B283&amp;" "&amp;TEXT(D283,"00000")&amp;" "&amp;TEXT(E283,"0000")&amp;" "&amp;F283)</f>
        <v>DBFO B/V/2/1 75085 4110 GMMW</v>
      </c>
      <c r="K283" s="352" t="str">
        <f>IF(B283="","",B283&amp;" "&amp;TEXT(D283,"00000")&amp;" "&amp;TEXT(E283,"0000")&amp;" "&amp;F283)</f>
        <v>B/V/2/1 75085 4110 GMMW</v>
      </c>
      <c r="L283" s="353" t="str">
        <f>IF(B283="","",IF(OR(A283="DBFO",A283="OPS",A283="ŚDS",A283="SDS"),"Jednostka","Urząd"))</f>
        <v>Jednostka</v>
      </c>
      <c r="M283" s="353" t="str">
        <f>IF(B283="","",IF(COUNTIF(F283,"*sfue*")&gt;0,"Unijne",IF(COUNTIF(F283,"*BO/*")&gt;0,"BO","Pozostałe")))</f>
        <v>Pozostałe</v>
      </c>
      <c r="N283" s="353" t="str">
        <f>IF(B283="","",IF(COUNTIF(B283,"*/V/*")&gt;0,"Oświatowe","Pozaoświatowe"))</f>
        <v>Oświatowe</v>
      </c>
      <c r="O283" s="353" t="str">
        <f>IF(B283="","",IF(OR(COUNTIF(F283,"GZ*")&gt;0,COUNTIF(F283,"PZ*")&gt;0),"tak","nie"))</f>
        <v>nie</v>
      </c>
      <c r="P283" s="353" t="str">
        <f>IF(B283="","",IF(OR(LEFT(E283,3)="401",LEFT(E283,3)="479",LEFT(E283,3)="474",LEFT(E283,3)="475"),"Wynagrodz.",IF(OR(LEFT(E283,3)="417",LEFT(E283,3)="484"),"Um. zlecenia",IF(OR(LEFT(E283,3)="411",LEFT(E283,3)="412",LEFT(E283,3)="471",LEFT(E283,3)="485"),"Pochodne",IF(OR(LEFT(E283,3)="404",LEFT(E283,3)="480"),"13-tki","Rzeczowe")))))</f>
        <v>Pochodne</v>
      </c>
      <c r="Q283" s="353" t="str">
        <f>IF(B283="","",IF(OR(COUNTIF(F283,"FPU*")&gt;0,COUNTIF(F283,"*UU*")&gt;0,COUNTIF(F283,"*UNICEF*")&gt;0),"tak","nie"))</f>
        <v>nie</v>
      </c>
      <c r="R283" s="353" t="str">
        <f>IF(B283="","",IF(OR(COUNTIF(F283,"MW*")&gt;0,COUNTIF(F283,"OF*")&gt;0),"tak","nie"))</f>
        <v>nie</v>
      </c>
      <c r="S283" s="354" t="str">
        <f>IF(F283="","",E283&amp;" "&amp;F283)</f>
        <v>4110 GMMW</v>
      </c>
      <c r="T283" s="355">
        <f>IF(F283="","",VLOOKUP(B283,'Porządk. zadań'!$A$1:$C$673,3,0))</f>
        <v>152</v>
      </c>
      <c r="U283" s="356" t="str">
        <f>IF(F283="","",IF(LEFT(B283,1)="B",MID(B283,FIND("x",SUBSTITUTE(B283,"/","x",1))+1,FIND("x",SUBSTITUTE(B283,"/","x",2))-FIND("x",SUBSTITUTE(B283,"/","x",1))-1),MID(B283,FIND("x",SUBSTITUTE(B283,"/","x",2))+1,FIND("x",SUBSTITUTE(B283,"/","x",3))-FIND("x",SUBSTITUTE(B283,"/","x",2))-1)))</f>
        <v>V</v>
      </c>
      <c r="V283" s="356" t="str">
        <f>IF(F283="","",IF(LEFT(B283,1)="B",MID(B283,FIND("-",SUBSTITUTE(B283,"/","-",1))+1,FIND("-",SUBSTITUTE(B283,"/","-",3))-FIND("-",SUBSTITUTE(B283,"/","-",1))-1),SUBSTITUTE(MID(B283,FIND("-",SUBSTITUTE(B283,"/","-",2))+1,FIND("-",SUBSTITUTE(B283,"/","-",4))-FIND("-",SUBSTITUTE(B283,"/","-",2))-1),"P","")))</f>
        <v>V/2</v>
      </c>
      <c r="W283" s="356" t="str">
        <f>IF(F283="","",IF(LEFT(B283,1)="B",IF(LEN(B283)-LEN(SUBSTITUTE(B283,"/",""))=4,LEFT(B283,FIND("x",SUBSTITUTE(B283,"/","x",4))-1),B283),IF(LEN(B283)-LEN(SUBSTITUTE(B283,"/",""))=5,LEFT(B283,FIND("x",SUBSTITUTE(B283,"/","x",5))-1),B283)))</f>
        <v>B/V/2/1</v>
      </c>
      <c r="X283" s="356" t="str">
        <f>IF(F283="","",IF(LEFT(B283,1)="B",IF(F283="","",IF(LEN(B283)-LEN(SUBSTITUTE(B283,"/",""))=4,B283,"-")),IF(LEN(B283)-LEN(SUBSTITUTE(B283,"/",""))=5,B283,"-")))</f>
        <v>-</v>
      </c>
    </row>
    <row r="284" spans="1:24">
      <c r="A284" s="345" t="s">
        <v>780</v>
      </c>
      <c r="B284" s="345" t="s">
        <v>105</v>
      </c>
      <c r="C284" s="346" t="s">
        <v>553</v>
      </c>
      <c r="D284" s="347">
        <v>75085</v>
      </c>
      <c r="E284" s="348">
        <v>4120</v>
      </c>
      <c r="F284" s="345" t="s">
        <v>2069</v>
      </c>
      <c r="G284" s="349">
        <v>153700</v>
      </c>
      <c r="H284" s="350">
        <v>152984.22</v>
      </c>
      <c r="I284" s="351"/>
      <c r="J284" s="352" t="str">
        <f>IF(A284="","",A284&amp;" "&amp;B284&amp;" "&amp;TEXT(D284,"00000")&amp;" "&amp;TEXT(E284,"0000")&amp;" "&amp;F284)</f>
        <v>DBFO B/V/2/1 75085 4120 GMMW</v>
      </c>
      <c r="K284" s="352" t="str">
        <f>IF(B284="","",B284&amp;" "&amp;TEXT(D284,"00000")&amp;" "&amp;TEXT(E284,"0000")&amp;" "&amp;F284)</f>
        <v>B/V/2/1 75085 4120 GMMW</v>
      </c>
      <c r="L284" s="353" t="str">
        <f>IF(B284="","",IF(OR(A284="DBFO",A284="OPS",A284="ŚDS",A284="SDS"),"Jednostka","Urząd"))</f>
        <v>Jednostka</v>
      </c>
      <c r="M284" s="353" t="str">
        <f>IF(B284="","",IF(COUNTIF(F284,"*sfue*")&gt;0,"Unijne",IF(COUNTIF(F284,"*BO/*")&gt;0,"BO","Pozostałe")))</f>
        <v>Pozostałe</v>
      </c>
      <c r="N284" s="353" t="str">
        <f>IF(B284="","",IF(COUNTIF(B284,"*/V/*")&gt;0,"Oświatowe","Pozaoświatowe"))</f>
        <v>Oświatowe</v>
      </c>
      <c r="O284" s="353" t="str">
        <f>IF(B284="","",IF(OR(COUNTIF(F284,"GZ*")&gt;0,COUNTIF(F284,"PZ*")&gt;0),"tak","nie"))</f>
        <v>nie</v>
      </c>
      <c r="P284" s="353" t="str">
        <f>IF(B284="","",IF(OR(LEFT(E284,3)="401",LEFT(E284,3)="479",LEFT(E284,3)="474",LEFT(E284,3)="475"),"Wynagrodz.",IF(OR(LEFT(E284,3)="417",LEFT(E284,3)="484"),"Um. zlecenia",IF(OR(LEFT(E284,3)="411",LEFT(E284,3)="412",LEFT(E284,3)="471",LEFT(E284,3)="485"),"Pochodne",IF(OR(LEFT(E284,3)="404",LEFT(E284,3)="480"),"13-tki","Rzeczowe")))))</f>
        <v>Pochodne</v>
      </c>
      <c r="Q284" s="353" t="str">
        <f>IF(B284="","",IF(OR(COUNTIF(F284,"FPU*")&gt;0,COUNTIF(F284,"*UU*")&gt;0,COUNTIF(F284,"*UNICEF*")&gt;0),"tak","nie"))</f>
        <v>nie</v>
      </c>
      <c r="R284" s="353" t="str">
        <f>IF(B284="","",IF(OR(COUNTIF(F284,"MW*")&gt;0,COUNTIF(F284,"OF*")&gt;0),"tak","nie"))</f>
        <v>nie</v>
      </c>
      <c r="S284" s="354" t="str">
        <f>IF(F284="","",E284&amp;" "&amp;F284)</f>
        <v>4120 GMMW</v>
      </c>
      <c r="T284" s="355">
        <f>IF(F284="","",VLOOKUP(B284,'Porządk. zadań'!$A$1:$C$673,3,0))</f>
        <v>152</v>
      </c>
      <c r="U284" s="356" t="str">
        <f>IF(F284="","",IF(LEFT(B284,1)="B",MID(B284,FIND("x",SUBSTITUTE(B284,"/","x",1))+1,FIND("x",SUBSTITUTE(B284,"/","x",2))-FIND("x",SUBSTITUTE(B284,"/","x",1))-1),MID(B284,FIND("x",SUBSTITUTE(B284,"/","x",2))+1,FIND("x",SUBSTITUTE(B284,"/","x",3))-FIND("x",SUBSTITUTE(B284,"/","x",2))-1)))</f>
        <v>V</v>
      </c>
      <c r="V284" s="356" t="str">
        <f>IF(F284="","",IF(LEFT(B284,1)="B",MID(B284,FIND("-",SUBSTITUTE(B284,"/","-",1))+1,FIND("-",SUBSTITUTE(B284,"/","-",3))-FIND("-",SUBSTITUTE(B284,"/","-",1))-1),SUBSTITUTE(MID(B284,FIND("-",SUBSTITUTE(B284,"/","-",2))+1,FIND("-",SUBSTITUTE(B284,"/","-",4))-FIND("-",SUBSTITUTE(B284,"/","-",2))-1),"P","")))</f>
        <v>V/2</v>
      </c>
      <c r="W284" s="356" t="str">
        <f>IF(F284="","",IF(LEFT(B284,1)="B",IF(LEN(B284)-LEN(SUBSTITUTE(B284,"/",""))=4,LEFT(B284,FIND("x",SUBSTITUTE(B284,"/","x",4))-1),B284),IF(LEN(B284)-LEN(SUBSTITUTE(B284,"/",""))=5,LEFT(B284,FIND("x",SUBSTITUTE(B284,"/","x",5))-1),B284)))</f>
        <v>B/V/2/1</v>
      </c>
      <c r="X284" s="356" t="str">
        <f>IF(F284="","",IF(LEFT(B284,1)="B",IF(F284="","",IF(LEN(B284)-LEN(SUBSTITUTE(B284,"/",""))=4,B284,"-")),IF(LEN(B284)-LEN(SUBSTITUTE(B284,"/",""))=5,B284,"-")))</f>
        <v>-</v>
      </c>
    </row>
    <row r="285" spans="1:24">
      <c r="A285" s="345" t="s">
        <v>780</v>
      </c>
      <c r="B285" s="345" t="s">
        <v>105</v>
      </c>
      <c r="C285" s="346" t="s">
        <v>553</v>
      </c>
      <c r="D285" s="347">
        <v>75085</v>
      </c>
      <c r="E285" s="348">
        <v>4140</v>
      </c>
      <c r="F285" s="345" t="s">
        <v>2069</v>
      </c>
      <c r="G285" s="349">
        <v>109000</v>
      </c>
      <c r="H285" s="350">
        <v>108229</v>
      </c>
      <c r="I285" s="351"/>
      <c r="J285" s="352" t="str">
        <f>IF(A285="","",A285&amp;" "&amp;B285&amp;" "&amp;TEXT(D285,"00000")&amp;" "&amp;TEXT(E285,"0000")&amp;" "&amp;F285)</f>
        <v>DBFO B/V/2/1 75085 4140 GMMW</v>
      </c>
      <c r="K285" s="352" t="str">
        <f>IF(B285="","",B285&amp;" "&amp;TEXT(D285,"00000")&amp;" "&amp;TEXT(E285,"0000")&amp;" "&amp;F285)</f>
        <v>B/V/2/1 75085 4140 GMMW</v>
      </c>
      <c r="L285" s="353" t="str">
        <f>IF(B285="","",IF(OR(A285="DBFO",A285="OPS",A285="ŚDS",A285="SDS"),"Jednostka","Urząd"))</f>
        <v>Jednostka</v>
      </c>
      <c r="M285" s="353" t="str">
        <f>IF(B285="","",IF(COUNTIF(F285,"*sfue*")&gt;0,"Unijne",IF(COUNTIF(F285,"*BO/*")&gt;0,"BO","Pozostałe")))</f>
        <v>Pozostałe</v>
      </c>
      <c r="N285" s="353" t="str">
        <f>IF(B285="","",IF(COUNTIF(B285,"*/V/*")&gt;0,"Oświatowe","Pozaoświatowe"))</f>
        <v>Oświatowe</v>
      </c>
      <c r="O285" s="353" t="str">
        <f>IF(B285="","",IF(OR(COUNTIF(F285,"GZ*")&gt;0,COUNTIF(F285,"PZ*")&gt;0),"tak","nie"))</f>
        <v>nie</v>
      </c>
      <c r="P285" s="353" t="str">
        <f>IF(B285="","",IF(OR(LEFT(E285,3)="401",LEFT(E285,3)="479",LEFT(E285,3)="474",LEFT(E285,3)="475"),"Wynagrodz.",IF(OR(LEFT(E285,3)="417",LEFT(E285,3)="484"),"Um. zlecenia",IF(OR(LEFT(E285,3)="411",LEFT(E285,3)="412",LEFT(E285,3)="471",LEFT(E285,3)="485"),"Pochodne",IF(OR(LEFT(E285,3)="404",LEFT(E285,3)="480"),"13-tki","Rzeczowe")))))</f>
        <v>Rzeczowe</v>
      </c>
      <c r="Q285" s="353" t="str">
        <f>IF(B285="","",IF(OR(COUNTIF(F285,"FPU*")&gt;0,COUNTIF(F285,"*UU*")&gt;0,COUNTIF(F285,"*UNICEF*")&gt;0),"tak","nie"))</f>
        <v>nie</v>
      </c>
      <c r="R285" s="353" t="str">
        <f>IF(B285="","",IF(OR(COUNTIF(F285,"MW*")&gt;0,COUNTIF(F285,"OF*")&gt;0),"tak","nie"))</f>
        <v>nie</v>
      </c>
      <c r="S285" s="354" t="str">
        <f>IF(F285="","",E285&amp;" "&amp;F285)</f>
        <v>4140 GMMW</v>
      </c>
      <c r="T285" s="355">
        <f>IF(F285="","",VLOOKUP(B285,'Porządk. zadań'!$A$1:$C$673,3,0))</f>
        <v>152</v>
      </c>
      <c r="U285" s="356" t="str">
        <f>IF(F285="","",IF(LEFT(B285,1)="B",MID(B285,FIND("x",SUBSTITUTE(B285,"/","x",1))+1,FIND("x",SUBSTITUTE(B285,"/","x",2))-FIND("x",SUBSTITUTE(B285,"/","x",1))-1),MID(B285,FIND("x",SUBSTITUTE(B285,"/","x",2))+1,FIND("x",SUBSTITUTE(B285,"/","x",3))-FIND("x",SUBSTITUTE(B285,"/","x",2))-1)))</f>
        <v>V</v>
      </c>
      <c r="V285" s="356" t="str">
        <f>IF(F285="","",IF(LEFT(B285,1)="B",MID(B285,FIND("-",SUBSTITUTE(B285,"/","-",1))+1,FIND("-",SUBSTITUTE(B285,"/","-",3))-FIND("-",SUBSTITUTE(B285,"/","-",1))-1),SUBSTITUTE(MID(B285,FIND("-",SUBSTITUTE(B285,"/","-",2))+1,FIND("-",SUBSTITUTE(B285,"/","-",4))-FIND("-",SUBSTITUTE(B285,"/","-",2))-1),"P","")))</f>
        <v>V/2</v>
      </c>
      <c r="W285" s="356" t="str">
        <f>IF(F285="","",IF(LEFT(B285,1)="B",IF(LEN(B285)-LEN(SUBSTITUTE(B285,"/",""))=4,LEFT(B285,FIND("x",SUBSTITUTE(B285,"/","x",4))-1),B285),IF(LEN(B285)-LEN(SUBSTITUTE(B285,"/",""))=5,LEFT(B285,FIND("x",SUBSTITUTE(B285,"/","x",5))-1),B285)))</f>
        <v>B/V/2/1</v>
      </c>
      <c r="X285" s="356" t="str">
        <f>IF(F285="","",IF(LEFT(B285,1)="B",IF(F285="","",IF(LEN(B285)-LEN(SUBSTITUTE(B285,"/",""))=4,B285,"-")),IF(LEN(B285)-LEN(SUBSTITUTE(B285,"/",""))=5,B285,"-")))</f>
        <v>-</v>
      </c>
    </row>
    <row r="286" spans="1:24">
      <c r="A286" s="345" t="s">
        <v>780</v>
      </c>
      <c r="B286" s="345" t="s">
        <v>105</v>
      </c>
      <c r="C286" s="346" t="s">
        <v>553</v>
      </c>
      <c r="D286" s="347">
        <v>75085</v>
      </c>
      <c r="E286" s="348">
        <v>4170</v>
      </c>
      <c r="F286" s="345" t="s">
        <v>2069</v>
      </c>
      <c r="G286" s="349">
        <v>64100</v>
      </c>
      <c r="H286" s="350">
        <v>58320</v>
      </c>
      <c r="I286" s="351"/>
      <c r="J286" s="352" t="str">
        <f>IF(A286="","",A286&amp;" "&amp;B286&amp;" "&amp;TEXT(D286,"00000")&amp;" "&amp;TEXT(E286,"0000")&amp;" "&amp;F286)</f>
        <v>DBFO B/V/2/1 75085 4170 GMMW</v>
      </c>
      <c r="K286" s="352" t="str">
        <f>IF(B286="","",B286&amp;" "&amp;TEXT(D286,"00000")&amp;" "&amp;TEXT(E286,"0000")&amp;" "&amp;F286)</f>
        <v>B/V/2/1 75085 4170 GMMW</v>
      </c>
      <c r="L286" s="353" t="str">
        <f>IF(B286="","",IF(OR(A286="DBFO",A286="OPS",A286="ŚDS",A286="SDS"),"Jednostka","Urząd"))</f>
        <v>Jednostka</v>
      </c>
      <c r="M286" s="353" t="str">
        <f>IF(B286="","",IF(COUNTIF(F286,"*sfue*")&gt;0,"Unijne",IF(COUNTIF(F286,"*BO/*")&gt;0,"BO","Pozostałe")))</f>
        <v>Pozostałe</v>
      </c>
      <c r="N286" s="353" t="str">
        <f>IF(B286="","",IF(COUNTIF(B286,"*/V/*")&gt;0,"Oświatowe","Pozaoświatowe"))</f>
        <v>Oświatowe</v>
      </c>
      <c r="O286" s="353" t="str">
        <f>IF(B286="","",IF(OR(COUNTIF(F286,"GZ*")&gt;0,COUNTIF(F286,"PZ*")&gt;0),"tak","nie"))</f>
        <v>nie</v>
      </c>
      <c r="P286" s="353" t="str">
        <f>IF(B286="","",IF(OR(LEFT(E286,3)="401",LEFT(E286,3)="479",LEFT(E286,3)="474",LEFT(E286,3)="475"),"Wynagrodz.",IF(OR(LEFT(E286,3)="417",LEFT(E286,3)="484"),"Um. zlecenia",IF(OR(LEFT(E286,3)="411",LEFT(E286,3)="412",LEFT(E286,3)="471",LEFT(E286,3)="485"),"Pochodne",IF(OR(LEFT(E286,3)="404",LEFT(E286,3)="480"),"13-tki","Rzeczowe")))))</f>
        <v>Um. zlecenia</v>
      </c>
      <c r="Q286" s="353" t="str">
        <f>IF(B286="","",IF(OR(COUNTIF(F286,"FPU*")&gt;0,COUNTIF(F286,"*UU*")&gt;0,COUNTIF(F286,"*UNICEF*")&gt;0),"tak","nie"))</f>
        <v>nie</v>
      </c>
      <c r="R286" s="353" t="str">
        <f>IF(B286="","",IF(OR(COUNTIF(F286,"MW*")&gt;0,COUNTIF(F286,"OF*")&gt;0),"tak","nie"))</f>
        <v>nie</v>
      </c>
      <c r="S286" s="354" t="str">
        <f>IF(F286="","",E286&amp;" "&amp;F286)</f>
        <v>4170 GMMW</v>
      </c>
      <c r="T286" s="355">
        <f>IF(F286="","",VLOOKUP(B286,'Porządk. zadań'!$A$1:$C$673,3,0))</f>
        <v>152</v>
      </c>
      <c r="U286" s="356" t="str">
        <f>IF(F286="","",IF(LEFT(B286,1)="B",MID(B286,FIND("x",SUBSTITUTE(B286,"/","x",1))+1,FIND("x",SUBSTITUTE(B286,"/","x",2))-FIND("x",SUBSTITUTE(B286,"/","x",1))-1),MID(B286,FIND("x",SUBSTITUTE(B286,"/","x",2))+1,FIND("x",SUBSTITUTE(B286,"/","x",3))-FIND("x",SUBSTITUTE(B286,"/","x",2))-1)))</f>
        <v>V</v>
      </c>
      <c r="V286" s="356" t="str">
        <f>IF(F286="","",IF(LEFT(B286,1)="B",MID(B286,FIND("-",SUBSTITUTE(B286,"/","-",1))+1,FIND("-",SUBSTITUTE(B286,"/","-",3))-FIND("-",SUBSTITUTE(B286,"/","-",1))-1),SUBSTITUTE(MID(B286,FIND("-",SUBSTITUTE(B286,"/","-",2))+1,FIND("-",SUBSTITUTE(B286,"/","-",4))-FIND("-",SUBSTITUTE(B286,"/","-",2))-1),"P","")))</f>
        <v>V/2</v>
      </c>
      <c r="W286" s="356" t="str">
        <f>IF(F286="","",IF(LEFT(B286,1)="B",IF(LEN(B286)-LEN(SUBSTITUTE(B286,"/",""))=4,LEFT(B286,FIND("x",SUBSTITUTE(B286,"/","x",4))-1),B286),IF(LEN(B286)-LEN(SUBSTITUTE(B286,"/",""))=5,LEFT(B286,FIND("x",SUBSTITUTE(B286,"/","x",5))-1),B286)))</f>
        <v>B/V/2/1</v>
      </c>
      <c r="X286" s="356" t="str">
        <f>IF(F286="","",IF(LEFT(B286,1)="B",IF(F286="","",IF(LEN(B286)-LEN(SUBSTITUTE(B286,"/",""))=4,B286,"-")),IF(LEN(B286)-LEN(SUBSTITUTE(B286,"/",""))=5,B286,"-")))</f>
        <v>-</v>
      </c>
    </row>
    <row r="287" spans="1:24">
      <c r="A287" s="345" t="s">
        <v>780</v>
      </c>
      <c r="B287" s="345" t="s">
        <v>105</v>
      </c>
      <c r="C287" s="346" t="s">
        <v>553</v>
      </c>
      <c r="D287" s="347">
        <v>75085</v>
      </c>
      <c r="E287" s="348">
        <v>4210</v>
      </c>
      <c r="F287" s="345" t="s">
        <v>2069</v>
      </c>
      <c r="G287" s="349">
        <v>178482</v>
      </c>
      <c r="H287" s="350">
        <v>177264.09</v>
      </c>
      <c r="I287" s="351"/>
      <c r="J287" s="352" t="str">
        <f>IF(A287="","",A287&amp;" "&amp;B287&amp;" "&amp;TEXT(D287,"00000")&amp;" "&amp;TEXT(E287,"0000")&amp;" "&amp;F287)</f>
        <v>DBFO B/V/2/1 75085 4210 GMMW</v>
      </c>
      <c r="K287" s="352" t="str">
        <f>IF(B287="","",B287&amp;" "&amp;TEXT(D287,"00000")&amp;" "&amp;TEXT(E287,"0000")&amp;" "&amp;F287)</f>
        <v>B/V/2/1 75085 4210 GMMW</v>
      </c>
      <c r="L287" s="353" t="str">
        <f>IF(B287="","",IF(OR(A287="DBFO",A287="OPS",A287="ŚDS",A287="SDS"),"Jednostka","Urząd"))</f>
        <v>Jednostka</v>
      </c>
      <c r="M287" s="353" t="str">
        <f>IF(B287="","",IF(COUNTIF(F287,"*sfue*")&gt;0,"Unijne",IF(COUNTIF(F287,"*BO/*")&gt;0,"BO","Pozostałe")))</f>
        <v>Pozostałe</v>
      </c>
      <c r="N287" s="353" t="str">
        <f>IF(B287="","",IF(COUNTIF(B287,"*/V/*")&gt;0,"Oświatowe","Pozaoświatowe"))</f>
        <v>Oświatowe</v>
      </c>
      <c r="O287" s="353" t="str">
        <f>IF(B287="","",IF(OR(COUNTIF(F287,"GZ*")&gt;0,COUNTIF(F287,"PZ*")&gt;0),"tak","nie"))</f>
        <v>nie</v>
      </c>
      <c r="P287" s="353" t="str">
        <f>IF(B287="","",IF(OR(LEFT(E287,3)="401",LEFT(E287,3)="479",LEFT(E287,3)="474",LEFT(E287,3)="475"),"Wynagrodz.",IF(OR(LEFT(E287,3)="417",LEFT(E287,3)="484"),"Um. zlecenia",IF(OR(LEFT(E287,3)="411",LEFT(E287,3)="412",LEFT(E287,3)="471",LEFT(E287,3)="485"),"Pochodne",IF(OR(LEFT(E287,3)="404",LEFT(E287,3)="480"),"13-tki","Rzeczowe")))))</f>
        <v>Rzeczowe</v>
      </c>
      <c r="Q287" s="353" t="str">
        <f>IF(B287="","",IF(OR(COUNTIF(F287,"FPU*")&gt;0,COUNTIF(F287,"*UU*")&gt;0,COUNTIF(F287,"*UNICEF*")&gt;0),"tak","nie"))</f>
        <v>nie</v>
      </c>
      <c r="R287" s="353" t="str">
        <f>IF(B287="","",IF(OR(COUNTIF(F287,"MW*")&gt;0,COUNTIF(F287,"OF*")&gt;0),"tak","nie"))</f>
        <v>nie</v>
      </c>
      <c r="S287" s="354" t="str">
        <f>IF(F287="","",E287&amp;" "&amp;F287)</f>
        <v>4210 GMMW</v>
      </c>
      <c r="T287" s="355">
        <f>IF(F287="","",VLOOKUP(B287,'Porządk. zadań'!$A$1:$C$673,3,0))</f>
        <v>152</v>
      </c>
      <c r="U287" s="356" t="str">
        <f>IF(F287="","",IF(LEFT(B287,1)="B",MID(B287,FIND("x",SUBSTITUTE(B287,"/","x",1))+1,FIND("x",SUBSTITUTE(B287,"/","x",2))-FIND("x",SUBSTITUTE(B287,"/","x",1))-1),MID(B287,FIND("x",SUBSTITUTE(B287,"/","x",2))+1,FIND("x",SUBSTITUTE(B287,"/","x",3))-FIND("x",SUBSTITUTE(B287,"/","x",2))-1)))</f>
        <v>V</v>
      </c>
      <c r="V287" s="356" t="str">
        <f>IF(F287="","",IF(LEFT(B287,1)="B",MID(B287,FIND("-",SUBSTITUTE(B287,"/","-",1))+1,FIND("-",SUBSTITUTE(B287,"/","-",3))-FIND("-",SUBSTITUTE(B287,"/","-",1))-1),SUBSTITUTE(MID(B287,FIND("-",SUBSTITUTE(B287,"/","-",2))+1,FIND("-",SUBSTITUTE(B287,"/","-",4))-FIND("-",SUBSTITUTE(B287,"/","-",2))-1),"P","")))</f>
        <v>V/2</v>
      </c>
      <c r="W287" s="356" t="str">
        <f>IF(F287="","",IF(LEFT(B287,1)="B",IF(LEN(B287)-LEN(SUBSTITUTE(B287,"/",""))=4,LEFT(B287,FIND("x",SUBSTITUTE(B287,"/","x",4))-1),B287),IF(LEN(B287)-LEN(SUBSTITUTE(B287,"/",""))=5,LEFT(B287,FIND("x",SUBSTITUTE(B287,"/","x",5))-1),B287)))</f>
        <v>B/V/2/1</v>
      </c>
      <c r="X287" s="356" t="str">
        <f>IF(F287="","",IF(LEFT(B287,1)="B",IF(F287="","",IF(LEN(B287)-LEN(SUBSTITUTE(B287,"/",""))=4,B287,"-")),IF(LEN(B287)-LEN(SUBSTITUTE(B287,"/",""))=5,B287,"-")))</f>
        <v>-</v>
      </c>
    </row>
    <row r="288" spans="1:24">
      <c r="A288" s="345" t="s">
        <v>780</v>
      </c>
      <c r="B288" s="345" t="s">
        <v>105</v>
      </c>
      <c r="C288" s="346" t="s">
        <v>553</v>
      </c>
      <c r="D288" s="347">
        <v>75085</v>
      </c>
      <c r="E288" s="348">
        <v>4280</v>
      </c>
      <c r="F288" s="345" t="s">
        <v>2069</v>
      </c>
      <c r="G288" s="349">
        <v>2800</v>
      </c>
      <c r="H288" s="350">
        <v>2795</v>
      </c>
      <c r="I288" s="351"/>
      <c r="J288" s="352" t="str">
        <f>IF(A288="","",A288&amp;" "&amp;B288&amp;" "&amp;TEXT(D288,"00000")&amp;" "&amp;TEXT(E288,"0000")&amp;" "&amp;F288)</f>
        <v>DBFO B/V/2/1 75085 4280 GMMW</v>
      </c>
      <c r="K288" s="352" t="str">
        <f>IF(B288="","",B288&amp;" "&amp;TEXT(D288,"00000")&amp;" "&amp;TEXT(E288,"0000")&amp;" "&amp;F288)</f>
        <v>B/V/2/1 75085 4280 GMMW</v>
      </c>
      <c r="L288" s="353" t="str">
        <f>IF(B288="","",IF(OR(A288="DBFO",A288="OPS",A288="ŚDS",A288="SDS"),"Jednostka","Urząd"))</f>
        <v>Jednostka</v>
      </c>
      <c r="M288" s="353" t="str">
        <f>IF(B288="","",IF(COUNTIF(F288,"*sfue*")&gt;0,"Unijne",IF(COUNTIF(F288,"*BO/*")&gt;0,"BO","Pozostałe")))</f>
        <v>Pozostałe</v>
      </c>
      <c r="N288" s="353" t="str">
        <f>IF(B288="","",IF(COUNTIF(B288,"*/V/*")&gt;0,"Oświatowe","Pozaoświatowe"))</f>
        <v>Oświatowe</v>
      </c>
      <c r="O288" s="353" t="str">
        <f>IF(B288="","",IF(OR(COUNTIF(F288,"GZ*")&gt;0,COUNTIF(F288,"PZ*")&gt;0),"tak","nie"))</f>
        <v>nie</v>
      </c>
      <c r="P288" s="353" t="str">
        <f>IF(B288="","",IF(OR(LEFT(E288,3)="401",LEFT(E288,3)="479",LEFT(E288,3)="474",LEFT(E288,3)="475"),"Wynagrodz.",IF(OR(LEFT(E288,3)="417",LEFT(E288,3)="484"),"Um. zlecenia",IF(OR(LEFT(E288,3)="411",LEFT(E288,3)="412",LEFT(E288,3)="471",LEFT(E288,3)="485"),"Pochodne",IF(OR(LEFT(E288,3)="404",LEFT(E288,3)="480"),"13-tki","Rzeczowe")))))</f>
        <v>Rzeczowe</v>
      </c>
      <c r="Q288" s="353" t="str">
        <f>IF(B288="","",IF(OR(COUNTIF(F288,"FPU*")&gt;0,COUNTIF(F288,"*UU*")&gt;0,COUNTIF(F288,"*UNICEF*")&gt;0),"tak","nie"))</f>
        <v>nie</v>
      </c>
      <c r="R288" s="353" t="str">
        <f>IF(B288="","",IF(OR(COUNTIF(F288,"MW*")&gt;0,COUNTIF(F288,"OF*")&gt;0),"tak","nie"))</f>
        <v>nie</v>
      </c>
      <c r="S288" s="354" t="str">
        <f>IF(F288="","",E288&amp;" "&amp;F288)</f>
        <v>4280 GMMW</v>
      </c>
      <c r="T288" s="355">
        <f>IF(F288="","",VLOOKUP(B288,'Porządk. zadań'!$A$1:$C$673,3,0))</f>
        <v>152</v>
      </c>
      <c r="U288" s="356" t="str">
        <f>IF(F288="","",IF(LEFT(B288,1)="B",MID(B288,FIND("x",SUBSTITUTE(B288,"/","x",1))+1,FIND("x",SUBSTITUTE(B288,"/","x",2))-FIND("x",SUBSTITUTE(B288,"/","x",1))-1),MID(B288,FIND("x",SUBSTITUTE(B288,"/","x",2))+1,FIND("x",SUBSTITUTE(B288,"/","x",3))-FIND("x",SUBSTITUTE(B288,"/","x",2))-1)))</f>
        <v>V</v>
      </c>
      <c r="V288" s="356" t="str">
        <f>IF(F288="","",IF(LEFT(B288,1)="B",MID(B288,FIND("-",SUBSTITUTE(B288,"/","-",1))+1,FIND("-",SUBSTITUTE(B288,"/","-",3))-FIND("-",SUBSTITUTE(B288,"/","-",1))-1),SUBSTITUTE(MID(B288,FIND("-",SUBSTITUTE(B288,"/","-",2))+1,FIND("-",SUBSTITUTE(B288,"/","-",4))-FIND("-",SUBSTITUTE(B288,"/","-",2))-1),"P","")))</f>
        <v>V/2</v>
      </c>
      <c r="W288" s="356" t="str">
        <f>IF(F288="","",IF(LEFT(B288,1)="B",IF(LEN(B288)-LEN(SUBSTITUTE(B288,"/",""))=4,LEFT(B288,FIND("x",SUBSTITUTE(B288,"/","x",4))-1),B288),IF(LEN(B288)-LEN(SUBSTITUTE(B288,"/",""))=5,LEFT(B288,FIND("x",SUBSTITUTE(B288,"/","x",5))-1),B288)))</f>
        <v>B/V/2/1</v>
      </c>
      <c r="X288" s="356" t="str">
        <f>IF(F288="","",IF(LEFT(B288,1)="B",IF(F288="","",IF(LEN(B288)-LEN(SUBSTITUTE(B288,"/",""))=4,B288,"-")),IF(LEN(B288)-LEN(SUBSTITUTE(B288,"/",""))=5,B288,"-")))</f>
        <v>-</v>
      </c>
    </row>
    <row r="289" spans="1:24">
      <c r="A289" s="345" t="s">
        <v>780</v>
      </c>
      <c r="B289" s="345" t="s">
        <v>105</v>
      </c>
      <c r="C289" s="346" t="s">
        <v>553</v>
      </c>
      <c r="D289" s="347">
        <v>75085</v>
      </c>
      <c r="E289" s="348">
        <v>4300</v>
      </c>
      <c r="F289" s="345" t="s">
        <v>2069</v>
      </c>
      <c r="G289" s="349">
        <v>385333</v>
      </c>
      <c r="H289" s="350">
        <v>384930.74</v>
      </c>
      <c r="I289" s="351"/>
      <c r="J289" s="352" t="str">
        <f>IF(A289="","",A289&amp;" "&amp;B289&amp;" "&amp;TEXT(D289,"00000")&amp;" "&amp;TEXT(E289,"0000")&amp;" "&amp;F289)</f>
        <v>DBFO B/V/2/1 75085 4300 GMMW</v>
      </c>
      <c r="K289" s="352" t="str">
        <f>IF(B289="","",B289&amp;" "&amp;TEXT(D289,"00000")&amp;" "&amp;TEXT(E289,"0000")&amp;" "&amp;F289)</f>
        <v>B/V/2/1 75085 4300 GMMW</v>
      </c>
      <c r="L289" s="353" t="str">
        <f>IF(B289="","",IF(OR(A289="DBFO",A289="OPS",A289="ŚDS",A289="SDS"),"Jednostka","Urząd"))</f>
        <v>Jednostka</v>
      </c>
      <c r="M289" s="353" t="str">
        <f>IF(B289="","",IF(COUNTIF(F289,"*sfue*")&gt;0,"Unijne",IF(COUNTIF(F289,"*BO/*")&gt;0,"BO","Pozostałe")))</f>
        <v>Pozostałe</v>
      </c>
      <c r="N289" s="353" t="str">
        <f>IF(B289="","",IF(COUNTIF(B289,"*/V/*")&gt;0,"Oświatowe","Pozaoświatowe"))</f>
        <v>Oświatowe</v>
      </c>
      <c r="O289" s="353" t="str">
        <f>IF(B289="","",IF(OR(COUNTIF(F289,"GZ*")&gt;0,COUNTIF(F289,"PZ*")&gt;0),"tak","nie"))</f>
        <v>nie</v>
      </c>
      <c r="P289" s="353" t="str">
        <f>IF(B289="","",IF(OR(LEFT(E289,3)="401",LEFT(E289,3)="479",LEFT(E289,3)="474",LEFT(E289,3)="475"),"Wynagrodz.",IF(OR(LEFT(E289,3)="417",LEFT(E289,3)="484"),"Um. zlecenia",IF(OR(LEFT(E289,3)="411",LEFT(E289,3)="412",LEFT(E289,3)="471",LEFT(E289,3)="485"),"Pochodne",IF(OR(LEFT(E289,3)="404",LEFT(E289,3)="480"),"13-tki","Rzeczowe")))))</f>
        <v>Rzeczowe</v>
      </c>
      <c r="Q289" s="353" t="str">
        <f>IF(B289="","",IF(OR(COUNTIF(F289,"FPU*")&gt;0,COUNTIF(F289,"*UU*")&gt;0,COUNTIF(F289,"*UNICEF*")&gt;0),"tak","nie"))</f>
        <v>nie</v>
      </c>
      <c r="R289" s="353" t="str">
        <f>IF(B289="","",IF(OR(COUNTIF(F289,"MW*")&gt;0,COUNTIF(F289,"OF*")&gt;0),"tak","nie"))</f>
        <v>nie</v>
      </c>
      <c r="S289" s="354" t="str">
        <f>IF(F289="","",E289&amp;" "&amp;F289)</f>
        <v>4300 GMMW</v>
      </c>
      <c r="T289" s="355">
        <f>IF(F289="","",VLOOKUP(B289,'Porządk. zadań'!$A$1:$C$673,3,0))</f>
        <v>152</v>
      </c>
      <c r="U289" s="356" t="str">
        <f>IF(F289="","",IF(LEFT(B289,1)="B",MID(B289,FIND("x",SUBSTITUTE(B289,"/","x",1))+1,FIND("x",SUBSTITUTE(B289,"/","x",2))-FIND("x",SUBSTITUTE(B289,"/","x",1))-1),MID(B289,FIND("x",SUBSTITUTE(B289,"/","x",2))+1,FIND("x",SUBSTITUTE(B289,"/","x",3))-FIND("x",SUBSTITUTE(B289,"/","x",2))-1)))</f>
        <v>V</v>
      </c>
      <c r="V289" s="356" t="str">
        <f>IF(F289="","",IF(LEFT(B289,1)="B",MID(B289,FIND("-",SUBSTITUTE(B289,"/","-",1))+1,FIND("-",SUBSTITUTE(B289,"/","-",3))-FIND("-",SUBSTITUTE(B289,"/","-",1))-1),SUBSTITUTE(MID(B289,FIND("-",SUBSTITUTE(B289,"/","-",2))+1,FIND("-",SUBSTITUTE(B289,"/","-",4))-FIND("-",SUBSTITUTE(B289,"/","-",2))-1),"P","")))</f>
        <v>V/2</v>
      </c>
      <c r="W289" s="356" t="str">
        <f>IF(F289="","",IF(LEFT(B289,1)="B",IF(LEN(B289)-LEN(SUBSTITUTE(B289,"/",""))=4,LEFT(B289,FIND("x",SUBSTITUTE(B289,"/","x",4))-1),B289),IF(LEN(B289)-LEN(SUBSTITUTE(B289,"/",""))=5,LEFT(B289,FIND("x",SUBSTITUTE(B289,"/","x",5))-1),B289)))</f>
        <v>B/V/2/1</v>
      </c>
      <c r="X289" s="356" t="str">
        <f>IF(F289="","",IF(LEFT(B289,1)="B",IF(F289="","",IF(LEN(B289)-LEN(SUBSTITUTE(B289,"/",""))=4,B289,"-")),IF(LEN(B289)-LEN(SUBSTITUTE(B289,"/",""))=5,B289,"-")))</f>
        <v>-</v>
      </c>
    </row>
    <row r="290" spans="1:24">
      <c r="A290" s="345" t="s">
        <v>780</v>
      </c>
      <c r="B290" s="345" t="s">
        <v>105</v>
      </c>
      <c r="C290" s="346" t="s">
        <v>553</v>
      </c>
      <c r="D290" s="347">
        <v>75085</v>
      </c>
      <c r="E290" s="348">
        <v>4360</v>
      </c>
      <c r="F290" s="345" t="s">
        <v>2069</v>
      </c>
      <c r="G290" s="349">
        <v>34000</v>
      </c>
      <c r="H290" s="350">
        <v>32833.75</v>
      </c>
      <c r="I290" s="351"/>
      <c r="J290" s="352" t="str">
        <f>IF(A290="","",A290&amp;" "&amp;B290&amp;" "&amp;TEXT(D290,"00000")&amp;" "&amp;TEXT(E290,"0000")&amp;" "&amp;F290)</f>
        <v>DBFO B/V/2/1 75085 4360 GMMW</v>
      </c>
      <c r="K290" s="352" t="str">
        <f>IF(B290="","",B290&amp;" "&amp;TEXT(D290,"00000")&amp;" "&amp;TEXT(E290,"0000")&amp;" "&amp;F290)</f>
        <v>B/V/2/1 75085 4360 GMMW</v>
      </c>
      <c r="L290" s="353" t="str">
        <f>IF(B290="","",IF(OR(A290="DBFO",A290="OPS",A290="ŚDS",A290="SDS"),"Jednostka","Urząd"))</f>
        <v>Jednostka</v>
      </c>
      <c r="M290" s="353" t="str">
        <f>IF(B290="","",IF(COUNTIF(F290,"*sfue*")&gt;0,"Unijne",IF(COUNTIF(F290,"*BO/*")&gt;0,"BO","Pozostałe")))</f>
        <v>Pozostałe</v>
      </c>
      <c r="N290" s="353" t="str">
        <f>IF(B290="","",IF(COUNTIF(B290,"*/V/*")&gt;0,"Oświatowe","Pozaoświatowe"))</f>
        <v>Oświatowe</v>
      </c>
      <c r="O290" s="353" t="str">
        <f>IF(B290="","",IF(OR(COUNTIF(F290,"GZ*")&gt;0,COUNTIF(F290,"PZ*")&gt;0),"tak","nie"))</f>
        <v>nie</v>
      </c>
      <c r="P290" s="353" t="str">
        <f>IF(B290="","",IF(OR(LEFT(E290,3)="401",LEFT(E290,3)="479",LEFT(E290,3)="474",LEFT(E290,3)="475"),"Wynagrodz.",IF(OR(LEFT(E290,3)="417",LEFT(E290,3)="484"),"Um. zlecenia",IF(OR(LEFT(E290,3)="411",LEFT(E290,3)="412",LEFT(E290,3)="471",LEFT(E290,3)="485"),"Pochodne",IF(OR(LEFT(E290,3)="404",LEFT(E290,3)="480"),"13-tki","Rzeczowe")))))</f>
        <v>Rzeczowe</v>
      </c>
      <c r="Q290" s="353" t="str">
        <f>IF(B290="","",IF(OR(COUNTIF(F290,"FPU*")&gt;0,COUNTIF(F290,"*UU*")&gt;0,COUNTIF(F290,"*UNICEF*")&gt;0),"tak","nie"))</f>
        <v>nie</v>
      </c>
      <c r="R290" s="353" t="str">
        <f>IF(B290="","",IF(OR(COUNTIF(F290,"MW*")&gt;0,COUNTIF(F290,"OF*")&gt;0),"tak","nie"))</f>
        <v>nie</v>
      </c>
      <c r="S290" s="354" t="str">
        <f>IF(F290="","",E290&amp;" "&amp;F290)</f>
        <v>4360 GMMW</v>
      </c>
      <c r="T290" s="355">
        <f>IF(F290="","",VLOOKUP(B290,'Porządk. zadań'!$A$1:$C$673,3,0))</f>
        <v>152</v>
      </c>
      <c r="U290" s="356" t="str">
        <f>IF(F290="","",IF(LEFT(B290,1)="B",MID(B290,FIND("x",SUBSTITUTE(B290,"/","x",1))+1,FIND("x",SUBSTITUTE(B290,"/","x",2))-FIND("x",SUBSTITUTE(B290,"/","x",1))-1),MID(B290,FIND("x",SUBSTITUTE(B290,"/","x",2))+1,FIND("x",SUBSTITUTE(B290,"/","x",3))-FIND("x",SUBSTITUTE(B290,"/","x",2))-1)))</f>
        <v>V</v>
      </c>
      <c r="V290" s="356" t="str">
        <f>IF(F290="","",IF(LEFT(B290,1)="B",MID(B290,FIND("-",SUBSTITUTE(B290,"/","-",1))+1,FIND("-",SUBSTITUTE(B290,"/","-",3))-FIND("-",SUBSTITUTE(B290,"/","-",1))-1),SUBSTITUTE(MID(B290,FIND("-",SUBSTITUTE(B290,"/","-",2))+1,FIND("-",SUBSTITUTE(B290,"/","-",4))-FIND("-",SUBSTITUTE(B290,"/","-",2))-1),"P","")))</f>
        <v>V/2</v>
      </c>
      <c r="W290" s="356" t="str">
        <f>IF(F290="","",IF(LEFT(B290,1)="B",IF(LEN(B290)-LEN(SUBSTITUTE(B290,"/",""))=4,LEFT(B290,FIND("x",SUBSTITUTE(B290,"/","x",4))-1),B290),IF(LEN(B290)-LEN(SUBSTITUTE(B290,"/",""))=5,LEFT(B290,FIND("x",SUBSTITUTE(B290,"/","x",5))-1),B290)))</f>
        <v>B/V/2/1</v>
      </c>
      <c r="X290" s="356" t="str">
        <f>IF(F290="","",IF(LEFT(B290,1)="B",IF(F290="","",IF(LEN(B290)-LEN(SUBSTITUTE(B290,"/",""))=4,B290,"-")),IF(LEN(B290)-LEN(SUBSTITUTE(B290,"/",""))=5,B290,"-")))</f>
        <v>-</v>
      </c>
    </row>
    <row r="291" spans="1:24">
      <c r="A291" s="345" t="s">
        <v>780</v>
      </c>
      <c r="B291" s="345" t="s">
        <v>105</v>
      </c>
      <c r="C291" s="346" t="s">
        <v>553</v>
      </c>
      <c r="D291" s="347">
        <v>75085</v>
      </c>
      <c r="E291" s="348">
        <v>4410</v>
      </c>
      <c r="F291" s="345" t="s">
        <v>2069</v>
      </c>
      <c r="G291" s="349">
        <v>12360</v>
      </c>
      <c r="H291" s="350">
        <v>12199.39</v>
      </c>
      <c r="I291" s="351"/>
      <c r="J291" s="352" t="str">
        <f>IF(A291="","",A291&amp;" "&amp;B291&amp;" "&amp;TEXT(D291,"00000")&amp;" "&amp;TEXT(E291,"0000")&amp;" "&amp;F291)</f>
        <v>DBFO B/V/2/1 75085 4410 GMMW</v>
      </c>
      <c r="K291" s="352" t="str">
        <f>IF(B291="","",B291&amp;" "&amp;TEXT(D291,"00000")&amp;" "&amp;TEXT(E291,"0000")&amp;" "&amp;F291)</f>
        <v>B/V/2/1 75085 4410 GMMW</v>
      </c>
      <c r="L291" s="353" t="str">
        <f>IF(B291="","",IF(OR(A291="DBFO",A291="OPS",A291="ŚDS",A291="SDS"),"Jednostka","Urząd"))</f>
        <v>Jednostka</v>
      </c>
      <c r="M291" s="353" t="str">
        <f>IF(B291="","",IF(COUNTIF(F291,"*sfue*")&gt;0,"Unijne",IF(COUNTIF(F291,"*BO/*")&gt;0,"BO","Pozostałe")))</f>
        <v>Pozostałe</v>
      </c>
      <c r="N291" s="353" t="str">
        <f>IF(B291="","",IF(COUNTIF(B291,"*/V/*")&gt;0,"Oświatowe","Pozaoświatowe"))</f>
        <v>Oświatowe</v>
      </c>
      <c r="O291" s="353" t="str">
        <f>IF(B291="","",IF(OR(COUNTIF(F291,"GZ*")&gt;0,COUNTIF(F291,"PZ*")&gt;0),"tak","nie"))</f>
        <v>nie</v>
      </c>
      <c r="P291" s="353" t="str">
        <f>IF(B291="","",IF(OR(LEFT(E291,3)="401",LEFT(E291,3)="479",LEFT(E291,3)="474",LEFT(E291,3)="475"),"Wynagrodz.",IF(OR(LEFT(E291,3)="417",LEFT(E291,3)="484"),"Um. zlecenia",IF(OR(LEFT(E291,3)="411",LEFT(E291,3)="412",LEFT(E291,3)="471",LEFT(E291,3)="485"),"Pochodne",IF(OR(LEFT(E291,3)="404",LEFT(E291,3)="480"),"13-tki","Rzeczowe")))))</f>
        <v>Rzeczowe</v>
      </c>
      <c r="Q291" s="353" t="str">
        <f>IF(B291="","",IF(OR(COUNTIF(F291,"FPU*")&gt;0,COUNTIF(F291,"*UU*")&gt;0,COUNTIF(F291,"*UNICEF*")&gt;0),"tak","nie"))</f>
        <v>nie</v>
      </c>
      <c r="R291" s="353" t="str">
        <f>IF(B291="","",IF(OR(COUNTIF(F291,"MW*")&gt;0,COUNTIF(F291,"OF*")&gt;0),"tak","nie"))</f>
        <v>nie</v>
      </c>
      <c r="S291" s="354" t="str">
        <f>IF(F291="","",E291&amp;" "&amp;F291)</f>
        <v>4410 GMMW</v>
      </c>
      <c r="T291" s="355">
        <f>IF(F291="","",VLOOKUP(B291,'Porządk. zadań'!$A$1:$C$673,3,0))</f>
        <v>152</v>
      </c>
      <c r="U291" s="356" t="str">
        <f>IF(F291="","",IF(LEFT(B291,1)="B",MID(B291,FIND("x",SUBSTITUTE(B291,"/","x",1))+1,FIND("x",SUBSTITUTE(B291,"/","x",2))-FIND("x",SUBSTITUTE(B291,"/","x",1))-1),MID(B291,FIND("x",SUBSTITUTE(B291,"/","x",2))+1,FIND("x",SUBSTITUTE(B291,"/","x",3))-FIND("x",SUBSTITUTE(B291,"/","x",2))-1)))</f>
        <v>V</v>
      </c>
      <c r="V291" s="356" t="str">
        <f>IF(F291="","",IF(LEFT(B291,1)="B",MID(B291,FIND("-",SUBSTITUTE(B291,"/","-",1))+1,FIND("-",SUBSTITUTE(B291,"/","-",3))-FIND("-",SUBSTITUTE(B291,"/","-",1))-1),SUBSTITUTE(MID(B291,FIND("-",SUBSTITUTE(B291,"/","-",2))+1,FIND("-",SUBSTITUTE(B291,"/","-",4))-FIND("-",SUBSTITUTE(B291,"/","-",2))-1),"P","")))</f>
        <v>V/2</v>
      </c>
      <c r="W291" s="356" t="str">
        <f>IF(F291="","",IF(LEFT(B291,1)="B",IF(LEN(B291)-LEN(SUBSTITUTE(B291,"/",""))=4,LEFT(B291,FIND("x",SUBSTITUTE(B291,"/","x",4))-1),B291),IF(LEN(B291)-LEN(SUBSTITUTE(B291,"/",""))=5,LEFT(B291,FIND("x",SUBSTITUTE(B291,"/","x",5))-1),B291)))</f>
        <v>B/V/2/1</v>
      </c>
      <c r="X291" s="356" t="str">
        <f>IF(F291="","",IF(LEFT(B291,1)="B",IF(F291="","",IF(LEN(B291)-LEN(SUBSTITUTE(B291,"/",""))=4,B291,"-")),IF(LEN(B291)-LEN(SUBSTITUTE(B291,"/",""))=5,B291,"-")))</f>
        <v>-</v>
      </c>
    </row>
    <row r="292" spans="1:24">
      <c r="A292" s="345" t="s">
        <v>780</v>
      </c>
      <c r="B292" s="345" t="s">
        <v>105</v>
      </c>
      <c r="C292" s="346" t="s">
        <v>553</v>
      </c>
      <c r="D292" s="347">
        <v>75085</v>
      </c>
      <c r="E292" s="348">
        <v>4440</v>
      </c>
      <c r="F292" s="345" t="s">
        <v>2069</v>
      </c>
      <c r="G292" s="349">
        <v>177694</v>
      </c>
      <c r="H292" s="350">
        <v>177694</v>
      </c>
      <c r="I292" s="351"/>
      <c r="J292" s="352" t="str">
        <f>IF(A292="","",A292&amp;" "&amp;B292&amp;" "&amp;TEXT(D292,"00000")&amp;" "&amp;TEXT(E292,"0000")&amp;" "&amp;F292)</f>
        <v>DBFO B/V/2/1 75085 4440 GMMW</v>
      </c>
      <c r="K292" s="352" t="str">
        <f>IF(B292="","",B292&amp;" "&amp;TEXT(D292,"00000")&amp;" "&amp;TEXT(E292,"0000")&amp;" "&amp;F292)</f>
        <v>B/V/2/1 75085 4440 GMMW</v>
      </c>
      <c r="L292" s="353" t="str">
        <f>IF(B292="","",IF(OR(A292="DBFO",A292="OPS",A292="ŚDS",A292="SDS"),"Jednostka","Urząd"))</f>
        <v>Jednostka</v>
      </c>
      <c r="M292" s="353" t="str">
        <f>IF(B292="","",IF(COUNTIF(F292,"*sfue*")&gt;0,"Unijne",IF(COUNTIF(F292,"*BO/*")&gt;0,"BO","Pozostałe")))</f>
        <v>Pozostałe</v>
      </c>
      <c r="N292" s="353" t="str">
        <f>IF(B292="","",IF(COUNTIF(B292,"*/V/*")&gt;0,"Oświatowe","Pozaoświatowe"))</f>
        <v>Oświatowe</v>
      </c>
      <c r="O292" s="353" t="str">
        <f>IF(B292="","",IF(OR(COUNTIF(F292,"GZ*")&gt;0,COUNTIF(F292,"PZ*")&gt;0),"tak","nie"))</f>
        <v>nie</v>
      </c>
      <c r="P292" s="353" t="str">
        <f>IF(B292="","",IF(OR(LEFT(E292,3)="401",LEFT(E292,3)="479",LEFT(E292,3)="474",LEFT(E292,3)="475"),"Wynagrodz.",IF(OR(LEFT(E292,3)="417",LEFT(E292,3)="484"),"Um. zlecenia",IF(OR(LEFT(E292,3)="411",LEFT(E292,3)="412",LEFT(E292,3)="471",LEFT(E292,3)="485"),"Pochodne",IF(OR(LEFT(E292,3)="404",LEFT(E292,3)="480"),"13-tki","Rzeczowe")))))</f>
        <v>Rzeczowe</v>
      </c>
      <c r="Q292" s="353" t="str">
        <f>IF(B292="","",IF(OR(COUNTIF(F292,"FPU*")&gt;0,COUNTIF(F292,"*UU*")&gt;0,COUNTIF(F292,"*UNICEF*")&gt;0),"tak","nie"))</f>
        <v>nie</v>
      </c>
      <c r="R292" s="353" t="str">
        <f>IF(B292="","",IF(OR(COUNTIF(F292,"MW*")&gt;0,COUNTIF(F292,"OF*")&gt;0),"tak","nie"))</f>
        <v>nie</v>
      </c>
      <c r="S292" s="354" t="str">
        <f>IF(F292="","",E292&amp;" "&amp;F292)</f>
        <v>4440 GMMW</v>
      </c>
      <c r="T292" s="355">
        <f>IF(F292="","",VLOOKUP(B292,'Porządk. zadań'!$A$1:$C$673,3,0))</f>
        <v>152</v>
      </c>
      <c r="U292" s="356" t="str">
        <f>IF(F292="","",IF(LEFT(B292,1)="B",MID(B292,FIND("x",SUBSTITUTE(B292,"/","x",1))+1,FIND("x",SUBSTITUTE(B292,"/","x",2))-FIND("x",SUBSTITUTE(B292,"/","x",1))-1),MID(B292,FIND("x",SUBSTITUTE(B292,"/","x",2))+1,FIND("x",SUBSTITUTE(B292,"/","x",3))-FIND("x",SUBSTITUTE(B292,"/","x",2))-1)))</f>
        <v>V</v>
      </c>
      <c r="V292" s="356" t="str">
        <f>IF(F292="","",IF(LEFT(B292,1)="B",MID(B292,FIND("-",SUBSTITUTE(B292,"/","-",1))+1,FIND("-",SUBSTITUTE(B292,"/","-",3))-FIND("-",SUBSTITUTE(B292,"/","-",1))-1),SUBSTITUTE(MID(B292,FIND("-",SUBSTITUTE(B292,"/","-",2))+1,FIND("-",SUBSTITUTE(B292,"/","-",4))-FIND("-",SUBSTITUTE(B292,"/","-",2))-1),"P","")))</f>
        <v>V/2</v>
      </c>
      <c r="W292" s="356" t="str">
        <f>IF(F292="","",IF(LEFT(B292,1)="B",IF(LEN(B292)-LEN(SUBSTITUTE(B292,"/",""))=4,LEFT(B292,FIND("x",SUBSTITUTE(B292,"/","x",4))-1),B292),IF(LEN(B292)-LEN(SUBSTITUTE(B292,"/",""))=5,LEFT(B292,FIND("x",SUBSTITUTE(B292,"/","x",5))-1),B292)))</f>
        <v>B/V/2/1</v>
      </c>
      <c r="X292" s="356" t="str">
        <f>IF(F292="","",IF(LEFT(B292,1)="B",IF(F292="","",IF(LEN(B292)-LEN(SUBSTITUTE(B292,"/",""))=4,B292,"-")),IF(LEN(B292)-LEN(SUBSTITUTE(B292,"/",""))=5,B292,"-")))</f>
        <v>-</v>
      </c>
    </row>
    <row r="293" spans="1:24">
      <c r="A293" s="345" t="s">
        <v>780</v>
      </c>
      <c r="B293" s="345" t="s">
        <v>105</v>
      </c>
      <c r="C293" s="346" t="s">
        <v>553</v>
      </c>
      <c r="D293" s="347">
        <v>75085</v>
      </c>
      <c r="E293" s="348">
        <v>4610</v>
      </c>
      <c r="F293" s="345" t="s">
        <v>2069</v>
      </c>
      <c r="G293" s="349">
        <v>6337</v>
      </c>
      <c r="H293" s="350">
        <v>4472</v>
      </c>
      <c r="I293" s="351"/>
      <c r="J293" s="352" t="str">
        <f>IF(A293="","",A293&amp;" "&amp;B293&amp;" "&amp;TEXT(D293,"00000")&amp;" "&amp;TEXT(E293,"0000")&amp;" "&amp;F293)</f>
        <v>DBFO B/V/2/1 75085 4610 GMMW</v>
      </c>
      <c r="K293" s="352" t="str">
        <f>IF(B293="","",B293&amp;" "&amp;TEXT(D293,"00000")&amp;" "&amp;TEXT(E293,"0000")&amp;" "&amp;F293)</f>
        <v>B/V/2/1 75085 4610 GMMW</v>
      </c>
      <c r="L293" s="353" t="str">
        <f>IF(B293="","",IF(OR(A293="DBFO",A293="OPS",A293="ŚDS",A293="SDS"),"Jednostka","Urząd"))</f>
        <v>Jednostka</v>
      </c>
      <c r="M293" s="353" t="str">
        <f>IF(B293="","",IF(COUNTIF(F293,"*sfue*")&gt;0,"Unijne",IF(COUNTIF(F293,"*BO/*")&gt;0,"BO","Pozostałe")))</f>
        <v>Pozostałe</v>
      </c>
      <c r="N293" s="353" t="str">
        <f>IF(B293="","",IF(COUNTIF(B293,"*/V/*")&gt;0,"Oświatowe","Pozaoświatowe"))</f>
        <v>Oświatowe</v>
      </c>
      <c r="O293" s="353" t="str">
        <f>IF(B293="","",IF(OR(COUNTIF(F293,"GZ*")&gt;0,COUNTIF(F293,"PZ*")&gt;0),"tak","nie"))</f>
        <v>nie</v>
      </c>
      <c r="P293" s="353" t="str">
        <f>IF(B293="","",IF(OR(LEFT(E293,3)="401",LEFT(E293,3)="479",LEFT(E293,3)="474",LEFT(E293,3)="475"),"Wynagrodz.",IF(OR(LEFT(E293,3)="417",LEFT(E293,3)="484"),"Um. zlecenia",IF(OR(LEFT(E293,3)="411",LEFT(E293,3)="412",LEFT(E293,3)="471",LEFT(E293,3)="485"),"Pochodne",IF(OR(LEFT(E293,3)="404",LEFT(E293,3)="480"),"13-tki","Rzeczowe")))))</f>
        <v>Rzeczowe</v>
      </c>
      <c r="Q293" s="353" t="str">
        <f>IF(B293="","",IF(OR(COUNTIF(F293,"FPU*")&gt;0,COUNTIF(F293,"*UU*")&gt;0,COUNTIF(F293,"*UNICEF*")&gt;0),"tak","nie"))</f>
        <v>nie</v>
      </c>
      <c r="R293" s="353" t="str">
        <f>IF(B293="","",IF(OR(COUNTIF(F293,"MW*")&gt;0,COUNTIF(F293,"OF*")&gt;0),"tak","nie"))</f>
        <v>nie</v>
      </c>
      <c r="S293" s="354" t="str">
        <f>IF(F293="","",E293&amp;" "&amp;F293)</f>
        <v>4610 GMMW</v>
      </c>
      <c r="T293" s="355">
        <f>IF(F293="","",VLOOKUP(B293,'Porządk. zadań'!$A$1:$C$673,3,0))</f>
        <v>152</v>
      </c>
      <c r="U293" s="356" t="str">
        <f>IF(F293="","",IF(LEFT(B293,1)="B",MID(B293,FIND("x",SUBSTITUTE(B293,"/","x",1))+1,FIND("x",SUBSTITUTE(B293,"/","x",2))-FIND("x",SUBSTITUTE(B293,"/","x",1))-1),MID(B293,FIND("x",SUBSTITUTE(B293,"/","x",2))+1,FIND("x",SUBSTITUTE(B293,"/","x",3))-FIND("x",SUBSTITUTE(B293,"/","x",2))-1)))</f>
        <v>V</v>
      </c>
      <c r="V293" s="356" t="str">
        <f>IF(F293="","",IF(LEFT(B293,1)="B",MID(B293,FIND("-",SUBSTITUTE(B293,"/","-",1))+1,FIND("-",SUBSTITUTE(B293,"/","-",3))-FIND("-",SUBSTITUTE(B293,"/","-",1))-1),SUBSTITUTE(MID(B293,FIND("-",SUBSTITUTE(B293,"/","-",2))+1,FIND("-",SUBSTITUTE(B293,"/","-",4))-FIND("-",SUBSTITUTE(B293,"/","-",2))-1),"P","")))</f>
        <v>V/2</v>
      </c>
      <c r="W293" s="356" t="str">
        <f>IF(F293="","",IF(LEFT(B293,1)="B",IF(LEN(B293)-LEN(SUBSTITUTE(B293,"/",""))=4,LEFT(B293,FIND("x",SUBSTITUTE(B293,"/","x",4))-1),B293),IF(LEN(B293)-LEN(SUBSTITUTE(B293,"/",""))=5,LEFT(B293,FIND("x",SUBSTITUTE(B293,"/","x",5))-1),B293)))</f>
        <v>B/V/2/1</v>
      </c>
      <c r="X293" s="356" t="str">
        <f>IF(F293="","",IF(LEFT(B293,1)="B",IF(F293="","",IF(LEN(B293)-LEN(SUBSTITUTE(B293,"/",""))=4,B293,"-")),IF(LEN(B293)-LEN(SUBSTITUTE(B293,"/",""))=5,B293,"-")))</f>
        <v>-</v>
      </c>
    </row>
    <row r="294" spans="1:24">
      <c r="A294" s="345" t="s">
        <v>780</v>
      </c>
      <c r="B294" s="345" t="s">
        <v>105</v>
      </c>
      <c r="C294" s="346" t="s">
        <v>553</v>
      </c>
      <c r="D294" s="347">
        <v>75085</v>
      </c>
      <c r="E294" s="348">
        <v>4700</v>
      </c>
      <c r="F294" s="345" t="s">
        <v>2069</v>
      </c>
      <c r="G294" s="349">
        <v>18800</v>
      </c>
      <c r="H294" s="350">
        <v>18763</v>
      </c>
      <c r="I294" s="351"/>
      <c r="J294" s="352" t="str">
        <f>IF(A294="","",A294&amp;" "&amp;B294&amp;" "&amp;TEXT(D294,"00000")&amp;" "&amp;TEXT(E294,"0000")&amp;" "&amp;F294)</f>
        <v>DBFO B/V/2/1 75085 4700 GMMW</v>
      </c>
      <c r="K294" s="352" t="str">
        <f>IF(B294="","",B294&amp;" "&amp;TEXT(D294,"00000")&amp;" "&amp;TEXT(E294,"0000")&amp;" "&amp;F294)</f>
        <v>B/V/2/1 75085 4700 GMMW</v>
      </c>
      <c r="L294" s="353" t="str">
        <f>IF(B294="","",IF(OR(A294="DBFO",A294="OPS",A294="ŚDS",A294="SDS"),"Jednostka","Urząd"))</f>
        <v>Jednostka</v>
      </c>
      <c r="M294" s="353" t="str">
        <f>IF(B294="","",IF(COUNTIF(F294,"*sfue*")&gt;0,"Unijne",IF(COUNTIF(F294,"*BO/*")&gt;0,"BO","Pozostałe")))</f>
        <v>Pozostałe</v>
      </c>
      <c r="N294" s="353" t="str">
        <f>IF(B294="","",IF(COUNTIF(B294,"*/V/*")&gt;0,"Oświatowe","Pozaoświatowe"))</f>
        <v>Oświatowe</v>
      </c>
      <c r="O294" s="353" t="str">
        <f>IF(B294="","",IF(OR(COUNTIF(F294,"GZ*")&gt;0,COUNTIF(F294,"PZ*")&gt;0),"tak","nie"))</f>
        <v>nie</v>
      </c>
      <c r="P294" s="353" t="str">
        <f>IF(B294="","",IF(OR(LEFT(E294,3)="401",LEFT(E294,3)="479",LEFT(E294,3)="474",LEFT(E294,3)="475"),"Wynagrodz.",IF(OR(LEFT(E294,3)="417",LEFT(E294,3)="484"),"Um. zlecenia",IF(OR(LEFT(E294,3)="411",LEFT(E294,3)="412",LEFT(E294,3)="471",LEFT(E294,3)="485"),"Pochodne",IF(OR(LEFT(E294,3)="404",LEFT(E294,3)="480"),"13-tki","Rzeczowe")))))</f>
        <v>Rzeczowe</v>
      </c>
      <c r="Q294" s="353" t="str">
        <f>IF(B294="","",IF(OR(COUNTIF(F294,"FPU*")&gt;0,COUNTIF(F294,"*UU*")&gt;0,COUNTIF(F294,"*UNICEF*")&gt;0),"tak","nie"))</f>
        <v>nie</v>
      </c>
      <c r="R294" s="353" t="str">
        <f>IF(B294="","",IF(OR(COUNTIF(F294,"MW*")&gt;0,COUNTIF(F294,"OF*")&gt;0),"tak","nie"))</f>
        <v>nie</v>
      </c>
      <c r="S294" s="354" t="str">
        <f>IF(F294="","",E294&amp;" "&amp;F294)</f>
        <v>4700 GMMW</v>
      </c>
      <c r="T294" s="355">
        <f>IF(F294="","",VLOOKUP(B294,'Porządk. zadań'!$A$1:$C$673,3,0))</f>
        <v>152</v>
      </c>
      <c r="U294" s="356" t="str">
        <f>IF(F294="","",IF(LEFT(B294,1)="B",MID(B294,FIND("x",SUBSTITUTE(B294,"/","x",1))+1,FIND("x",SUBSTITUTE(B294,"/","x",2))-FIND("x",SUBSTITUTE(B294,"/","x",1))-1),MID(B294,FIND("x",SUBSTITUTE(B294,"/","x",2))+1,FIND("x",SUBSTITUTE(B294,"/","x",3))-FIND("x",SUBSTITUTE(B294,"/","x",2))-1)))</f>
        <v>V</v>
      </c>
      <c r="V294" s="356" t="str">
        <f>IF(F294="","",IF(LEFT(B294,1)="B",MID(B294,FIND("-",SUBSTITUTE(B294,"/","-",1))+1,FIND("-",SUBSTITUTE(B294,"/","-",3))-FIND("-",SUBSTITUTE(B294,"/","-",1))-1),SUBSTITUTE(MID(B294,FIND("-",SUBSTITUTE(B294,"/","-",2))+1,FIND("-",SUBSTITUTE(B294,"/","-",4))-FIND("-",SUBSTITUTE(B294,"/","-",2))-1),"P","")))</f>
        <v>V/2</v>
      </c>
      <c r="W294" s="356" t="str">
        <f>IF(F294="","",IF(LEFT(B294,1)="B",IF(LEN(B294)-LEN(SUBSTITUTE(B294,"/",""))=4,LEFT(B294,FIND("x",SUBSTITUTE(B294,"/","x",4))-1),B294),IF(LEN(B294)-LEN(SUBSTITUTE(B294,"/",""))=5,LEFT(B294,FIND("x",SUBSTITUTE(B294,"/","x",5))-1),B294)))</f>
        <v>B/V/2/1</v>
      </c>
      <c r="X294" s="356" t="str">
        <f>IF(F294="","",IF(LEFT(B294,1)="B",IF(F294="","",IF(LEN(B294)-LEN(SUBSTITUTE(B294,"/",""))=4,B294,"-")),IF(LEN(B294)-LEN(SUBSTITUTE(B294,"/",""))=5,B294,"-")))</f>
        <v>-</v>
      </c>
    </row>
    <row r="295" spans="1:24">
      <c r="A295" s="345" t="s">
        <v>780</v>
      </c>
      <c r="B295" s="345" t="s">
        <v>105</v>
      </c>
      <c r="C295" s="346" t="s">
        <v>553</v>
      </c>
      <c r="D295" s="347">
        <v>75085</v>
      </c>
      <c r="E295" s="348">
        <v>4710</v>
      </c>
      <c r="F295" s="345" t="s">
        <v>2069</v>
      </c>
      <c r="G295" s="349">
        <v>46700</v>
      </c>
      <c r="H295" s="350">
        <v>46045.06</v>
      </c>
      <c r="I295" s="351"/>
      <c r="J295" s="352" t="str">
        <f>IF(A295="","",A295&amp;" "&amp;B295&amp;" "&amp;TEXT(D295,"00000")&amp;" "&amp;TEXT(E295,"0000")&amp;" "&amp;F295)</f>
        <v>DBFO B/V/2/1 75085 4710 GMMW</v>
      </c>
      <c r="K295" s="352" t="str">
        <f>IF(B295="","",B295&amp;" "&amp;TEXT(D295,"00000")&amp;" "&amp;TEXT(E295,"0000")&amp;" "&amp;F295)</f>
        <v>B/V/2/1 75085 4710 GMMW</v>
      </c>
      <c r="L295" s="353" t="str">
        <f>IF(B295="","",IF(OR(A295="DBFO",A295="OPS",A295="ŚDS",A295="SDS"),"Jednostka","Urząd"))</f>
        <v>Jednostka</v>
      </c>
      <c r="M295" s="353" t="str">
        <f>IF(B295="","",IF(COUNTIF(F295,"*sfue*")&gt;0,"Unijne",IF(COUNTIF(F295,"*BO/*")&gt;0,"BO","Pozostałe")))</f>
        <v>Pozostałe</v>
      </c>
      <c r="N295" s="353" t="str">
        <f>IF(B295="","",IF(COUNTIF(B295,"*/V/*")&gt;0,"Oświatowe","Pozaoświatowe"))</f>
        <v>Oświatowe</v>
      </c>
      <c r="O295" s="353" t="str">
        <f>IF(B295="","",IF(OR(COUNTIF(F295,"GZ*")&gt;0,COUNTIF(F295,"PZ*")&gt;0),"tak","nie"))</f>
        <v>nie</v>
      </c>
      <c r="P295" s="353" t="str">
        <f>IF(B295="","",IF(OR(LEFT(E295,3)="401",LEFT(E295,3)="479",LEFT(E295,3)="474",LEFT(E295,3)="475"),"Wynagrodz.",IF(OR(LEFT(E295,3)="417",LEFT(E295,3)="484"),"Um. zlecenia",IF(OR(LEFT(E295,3)="411",LEFT(E295,3)="412",LEFT(E295,3)="471",LEFT(E295,3)="485"),"Pochodne",IF(OR(LEFT(E295,3)="404",LEFT(E295,3)="480"),"13-tki","Rzeczowe")))))</f>
        <v>Pochodne</v>
      </c>
      <c r="Q295" s="353" t="str">
        <f>IF(B295="","",IF(OR(COUNTIF(F295,"FPU*")&gt;0,COUNTIF(F295,"*UU*")&gt;0,COUNTIF(F295,"*UNICEF*")&gt;0),"tak","nie"))</f>
        <v>nie</v>
      </c>
      <c r="R295" s="353" t="str">
        <f>IF(B295="","",IF(OR(COUNTIF(F295,"MW*")&gt;0,COUNTIF(F295,"OF*")&gt;0),"tak","nie"))</f>
        <v>nie</v>
      </c>
      <c r="S295" s="354" t="str">
        <f>IF(F295="","",E295&amp;" "&amp;F295)</f>
        <v>4710 GMMW</v>
      </c>
      <c r="T295" s="355">
        <f>IF(F295="","",VLOOKUP(B295,'Porządk. zadań'!$A$1:$C$673,3,0))</f>
        <v>152</v>
      </c>
      <c r="U295" s="356" t="str">
        <f>IF(F295="","",IF(LEFT(B295,1)="B",MID(B295,FIND("x",SUBSTITUTE(B295,"/","x",1))+1,FIND("x",SUBSTITUTE(B295,"/","x",2))-FIND("x",SUBSTITUTE(B295,"/","x",1))-1),MID(B295,FIND("x",SUBSTITUTE(B295,"/","x",2))+1,FIND("x",SUBSTITUTE(B295,"/","x",3))-FIND("x",SUBSTITUTE(B295,"/","x",2))-1)))</f>
        <v>V</v>
      </c>
      <c r="V295" s="356" t="str">
        <f>IF(F295="","",IF(LEFT(B295,1)="B",MID(B295,FIND("-",SUBSTITUTE(B295,"/","-",1))+1,FIND("-",SUBSTITUTE(B295,"/","-",3))-FIND("-",SUBSTITUTE(B295,"/","-",1))-1),SUBSTITUTE(MID(B295,FIND("-",SUBSTITUTE(B295,"/","-",2))+1,FIND("-",SUBSTITUTE(B295,"/","-",4))-FIND("-",SUBSTITUTE(B295,"/","-",2))-1),"P","")))</f>
        <v>V/2</v>
      </c>
      <c r="W295" s="356" t="str">
        <f>IF(F295="","",IF(LEFT(B295,1)="B",IF(LEN(B295)-LEN(SUBSTITUTE(B295,"/",""))=4,LEFT(B295,FIND("x",SUBSTITUTE(B295,"/","x",4))-1),B295),IF(LEN(B295)-LEN(SUBSTITUTE(B295,"/",""))=5,LEFT(B295,FIND("x",SUBSTITUTE(B295,"/","x",5))-1),B295)))</f>
        <v>B/V/2/1</v>
      </c>
      <c r="X295" s="356" t="str">
        <f>IF(F295="","",IF(LEFT(B295,1)="B",IF(F295="","",IF(LEN(B295)-LEN(SUBSTITUTE(B295,"/",""))=4,B295,"-")),IF(LEN(B295)-LEN(SUBSTITUTE(B295,"/",""))=5,B295,"-")))</f>
        <v>-</v>
      </c>
    </row>
    <row r="296" spans="1:24">
      <c r="A296" s="345" t="s">
        <v>780</v>
      </c>
      <c r="B296" s="345" t="s">
        <v>105</v>
      </c>
      <c r="C296" s="346" t="s">
        <v>553</v>
      </c>
      <c r="D296" s="348">
        <v>80153</v>
      </c>
      <c r="E296" s="357">
        <v>4010</v>
      </c>
      <c r="F296" s="345" t="s">
        <v>2075</v>
      </c>
      <c r="G296" s="349">
        <v>1050</v>
      </c>
      <c r="H296" s="350">
        <v>1050</v>
      </c>
      <c r="I296" s="351"/>
      <c r="J296" s="352" t="str">
        <f>IF(A296="","",A296&amp;" "&amp;B296&amp;" "&amp;TEXT(D296,"00000")&amp;" "&amp;TEXT(E296,"0000")&amp;" "&amp;F296)</f>
        <v>DBFO B/V/2/1 80153 4010 GZWM</v>
      </c>
      <c r="K296" s="352" t="str">
        <f>IF(B296="","",B296&amp;" "&amp;TEXT(D296,"00000")&amp;" "&amp;TEXT(E296,"0000")&amp;" "&amp;F296)</f>
        <v>B/V/2/1 80153 4010 GZWM</v>
      </c>
      <c r="L296" s="353" t="str">
        <f>IF(B296="","",IF(OR(A296="DBFO",A296="OPS",A296="ŚDS",A296="SDS"),"Jednostka","Urząd"))</f>
        <v>Jednostka</v>
      </c>
      <c r="M296" s="353" t="str">
        <f>IF(B296="","",IF(COUNTIF(F296,"*sfue*")&gt;0,"Unijne",IF(COUNTIF(F296,"*BO/*")&gt;0,"BO","Pozostałe")))</f>
        <v>Pozostałe</v>
      </c>
      <c r="N296" s="353" t="str">
        <f>IF(B296="","",IF(COUNTIF(B296,"*/V/*")&gt;0,"Oświatowe","Pozaoświatowe"))</f>
        <v>Oświatowe</v>
      </c>
      <c r="O296" s="353" t="str">
        <f>IF(B296="","",IF(OR(COUNTIF(F296,"GZ*")&gt;0,COUNTIF(F296,"PZ*")&gt;0),"tak","nie"))</f>
        <v>tak</v>
      </c>
      <c r="P296" s="353" t="str">
        <f>IF(B296="","",IF(OR(LEFT(E296,3)="401",LEFT(E296,3)="479",LEFT(E296,3)="474",LEFT(E296,3)="475"),"Wynagrodz.",IF(OR(LEFT(E296,3)="417",LEFT(E296,3)="484"),"Um. zlecenia",IF(OR(LEFT(E296,3)="411",LEFT(E296,3)="412",LEFT(E296,3)="471",LEFT(E296,3)="485"),"Pochodne",IF(OR(LEFT(E296,3)="404",LEFT(E296,3)="480"),"13-tki","Rzeczowe")))))</f>
        <v>Wynagrodz.</v>
      </c>
      <c r="Q296" s="353" t="str">
        <f>IF(B296="","",IF(OR(COUNTIF(F296,"FPU*")&gt;0,COUNTIF(F296,"*UU*")&gt;0,COUNTIF(F296,"*UNICEF*")&gt;0),"tak","nie"))</f>
        <v>nie</v>
      </c>
      <c r="R296" s="353" t="str">
        <f>IF(B296="","",IF(OR(COUNTIF(F296,"MW*")&gt;0,COUNTIF(F296,"OF*")&gt;0),"tak","nie"))</f>
        <v>nie</v>
      </c>
      <c r="S296" s="354" t="str">
        <f>IF(F296="","",E296&amp;" "&amp;F296)</f>
        <v>4010 GZWM</v>
      </c>
      <c r="T296" s="355">
        <f>IF(F296="","",VLOOKUP(B296,'Porządk. zadań'!$A$1:$C$673,3,0))</f>
        <v>152</v>
      </c>
      <c r="U296" s="356" t="str">
        <f>IF(F296="","",IF(LEFT(B296,1)="B",MID(B296,FIND("x",SUBSTITUTE(B296,"/","x",1))+1,FIND("x",SUBSTITUTE(B296,"/","x",2))-FIND("x",SUBSTITUTE(B296,"/","x",1))-1),MID(B296,FIND("x",SUBSTITUTE(B296,"/","x",2))+1,FIND("x",SUBSTITUTE(B296,"/","x",3))-FIND("x",SUBSTITUTE(B296,"/","x",2))-1)))</f>
        <v>V</v>
      </c>
      <c r="V296" s="356" t="str">
        <f>IF(F296="","",IF(LEFT(B296,1)="B",MID(B296,FIND("-",SUBSTITUTE(B296,"/","-",1))+1,FIND("-",SUBSTITUTE(B296,"/","-",3))-FIND("-",SUBSTITUTE(B296,"/","-",1))-1),SUBSTITUTE(MID(B296,FIND("-",SUBSTITUTE(B296,"/","-",2))+1,FIND("-",SUBSTITUTE(B296,"/","-",4))-FIND("-",SUBSTITUTE(B296,"/","-",2))-1),"P","")))</f>
        <v>V/2</v>
      </c>
      <c r="W296" s="356" t="str">
        <f>IF(F296="","",IF(LEFT(B296,1)="B",IF(LEN(B296)-LEN(SUBSTITUTE(B296,"/",""))=4,LEFT(B296,FIND("x",SUBSTITUTE(B296,"/","x",4))-1),B296),IF(LEN(B296)-LEN(SUBSTITUTE(B296,"/",""))=5,LEFT(B296,FIND("x",SUBSTITUTE(B296,"/","x",5))-1),B296)))</f>
        <v>B/V/2/1</v>
      </c>
      <c r="X296" s="356" t="str">
        <f>IF(F296="","",IF(LEFT(B296,1)="B",IF(F296="","",IF(LEN(B296)-LEN(SUBSTITUTE(B296,"/",""))=4,B296,"-")),IF(LEN(B296)-LEN(SUBSTITUTE(B296,"/",""))=5,B296,"-")))</f>
        <v>-</v>
      </c>
    </row>
    <row r="297" spans="1:24">
      <c r="A297" s="345" t="s">
        <v>780</v>
      </c>
      <c r="B297" s="345" t="s">
        <v>105</v>
      </c>
      <c r="C297" s="346" t="s">
        <v>553</v>
      </c>
      <c r="D297" s="348">
        <v>80153</v>
      </c>
      <c r="E297" s="357">
        <v>4110</v>
      </c>
      <c r="F297" s="345" t="s">
        <v>2075</v>
      </c>
      <c r="G297" s="349">
        <v>184</v>
      </c>
      <c r="H297" s="350">
        <v>177.76</v>
      </c>
      <c r="I297" s="351"/>
      <c r="J297" s="352" t="str">
        <f>IF(A297="","",A297&amp;" "&amp;B297&amp;" "&amp;TEXT(D297,"00000")&amp;" "&amp;TEXT(E297,"0000")&amp;" "&amp;F297)</f>
        <v>DBFO B/V/2/1 80153 4110 GZWM</v>
      </c>
      <c r="K297" s="352" t="str">
        <f>IF(B297="","",B297&amp;" "&amp;TEXT(D297,"00000")&amp;" "&amp;TEXT(E297,"0000")&amp;" "&amp;F297)</f>
        <v>B/V/2/1 80153 4110 GZWM</v>
      </c>
      <c r="L297" s="353" t="str">
        <f>IF(B297="","",IF(OR(A297="DBFO",A297="OPS",A297="ŚDS",A297="SDS"),"Jednostka","Urząd"))</f>
        <v>Jednostka</v>
      </c>
      <c r="M297" s="353" t="str">
        <f>IF(B297="","",IF(COUNTIF(F297,"*sfue*")&gt;0,"Unijne",IF(COUNTIF(F297,"*BO/*")&gt;0,"BO","Pozostałe")))</f>
        <v>Pozostałe</v>
      </c>
      <c r="N297" s="353" t="str">
        <f>IF(B297="","",IF(COUNTIF(B297,"*/V/*")&gt;0,"Oświatowe","Pozaoświatowe"))</f>
        <v>Oświatowe</v>
      </c>
      <c r="O297" s="353" t="str">
        <f>IF(B297="","",IF(OR(COUNTIF(F297,"GZ*")&gt;0,COUNTIF(F297,"PZ*")&gt;0),"tak","nie"))</f>
        <v>tak</v>
      </c>
      <c r="P297" s="353" t="str">
        <f>IF(B297="","",IF(OR(LEFT(E297,3)="401",LEFT(E297,3)="479",LEFT(E297,3)="474",LEFT(E297,3)="475"),"Wynagrodz.",IF(OR(LEFT(E297,3)="417",LEFT(E297,3)="484"),"Um. zlecenia",IF(OR(LEFT(E297,3)="411",LEFT(E297,3)="412",LEFT(E297,3)="471",LEFT(E297,3)="485"),"Pochodne",IF(OR(LEFT(E297,3)="404",LEFT(E297,3)="480"),"13-tki","Rzeczowe")))))</f>
        <v>Pochodne</v>
      </c>
      <c r="Q297" s="353" t="str">
        <f>IF(B297="","",IF(OR(COUNTIF(F297,"FPU*")&gt;0,COUNTIF(F297,"*UU*")&gt;0,COUNTIF(F297,"*UNICEF*")&gt;0),"tak","nie"))</f>
        <v>nie</v>
      </c>
      <c r="R297" s="353" t="str">
        <f>IF(B297="","",IF(OR(COUNTIF(F297,"MW*")&gt;0,COUNTIF(F297,"OF*")&gt;0),"tak","nie"))</f>
        <v>nie</v>
      </c>
      <c r="S297" s="354" t="str">
        <f>IF(F297="","",E297&amp;" "&amp;F297)</f>
        <v>4110 GZWM</v>
      </c>
      <c r="T297" s="355">
        <f>IF(F297="","",VLOOKUP(B297,'Porządk. zadań'!$A$1:$C$673,3,0))</f>
        <v>152</v>
      </c>
      <c r="U297" s="356" t="str">
        <f>IF(F297="","",IF(LEFT(B297,1)="B",MID(B297,FIND("x",SUBSTITUTE(B297,"/","x",1))+1,FIND("x",SUBSTITUTE(B297,"/","x",2))-FIND("x",SUBSTITUTE(B297,"/","x",1))-1),MID(B297,FIND("x",SUBSTITUTE(B297,"/","x",2))+1,FIND("x",SUBSTITUTE(B297,"/","x",3))-FIND("x",SUBSTITUTE(B297,"/","x",2))-1)))</f>
        <v>V</v>
      </c>
      <c r="V297" s="356" t="str">
        <f>IF(F297="","",IF(LEFT(B297,1)="B",MID(B297,FIND("-",SUBSTITUTE(B297,"/","-",1))+1,FIND("-",SUBSTITUTE(B297,"/","-",3))-FIND("-",SUBSTITUTE(B297,"/","-",1))-1),SUBSTITUTE(MID(B297,FIND("-",SUBSTITUTE(B297,"/","-",2))+1,FIND("-",SUBSTITUTE(B297,"/","-",4))-FIND("-",SUBSTITUTE(B297,"/","-",2))-1),"P","")))</f>
        <v>V/2</v>
      </c>
      <c r="W297" s="356" t="str">
        <f>IF(F297="","",IF(LEFT(B297,1)="B",IF(LEN(B297)-LEN(SUBSTITUTE(B297,"/",""))=4,LEFT(B297,FIND("x",SUBSTITUTE(B297,"/","x",4))-1),B297),IF(LEN(B297)-LEN(SUBSTITUTE(B297,"/",""))=5,LEFT(B297,FIND("x",SUBSTITUTE(B297,"/","x",5))-1),B297)))</f>
        <v>B/V/2/1</v>
      </c>
      <c r="X297" s="356" t="str">
        <f>IF(F297="","",IF(LEFT(B297,1)="B",IF(F297="","",IF(LEN(B297)-LEN(SUBSTITUTE(B297,"/",""))=4,B297,"-")),IF(LEN(B297)-LEN(SUBSTITUTE(B297,"/",""))=5,B297,"-")))</f>
        <v>-</v>
      </c>
    </row>
    <row r="298" spans="1:24">
      <c r="A298" s="345" t="s">
        <v>780</v>
      </c>
      <c r="B298" s="345" t="s">
        <v>105</v>
      </c>
      <c r="C298" s="346" t="s">
        <v>553</v>
      </c>
      <c r="D298" s="348">
        <v>80153</v>
      </c>
      <c r="E298" s="357">
        <v>4120</v>
      </c>
      <c r="F298" s="345" t="s">
        <v>2075</v>
      </c>
      <c r="G298" s="349">
        <v>26</v>
      </c>
      <c r="H298" s="350">
        <v>25.72</v>
      </c>
      <c r="I298" s="351"/>
      <c r="J298" s="352" t="str">
        <f>IF(A298="","",A298&amp;" "&amp;B298&amp;" "&amp;TEXT(D298,"00000")&amp;" "&amp;TEXT(E298,"0000")&amp;" "&amp;F298)</f>
        <v>DBFO B/V/2/1 80153 4120 GZWM</v>
      </c>
      <c r="K298" s="352" t="str">
        <f>IF(B298="","",B298&amp;" "&amp;TEXT(D298,"00000")&amp;" "&amp;TEXT(E298,"0000")&amp;" "&amp;F298)</f>
        <v>B/V/2/1 80153 4120 GZWM</v>
      </c>
      <c r="L298" s="353" t="str">
        <f>IF(B298="","",IF(OR(A298="DBFO",A298="OPS",A298="ŚDS",A298="SDS"),"Jednostka","Urząd"))</f>
        <v>Jednostka</v>
      </c>
      <c r="M298" s="353" t="str">
        <f>IF(B298="","",IF(COUNTIF(F298,"*sfue*")&gt;0,"Unijne",IF(COUNTIF(F298,"*BO/*")&gt;0,"BO","Pozostałe")))</f>
        <v>Pozostałe</v>
      </c>
      <c r="N298" s="353" t="str">
        <f>IF(B298="","",IF(COUNTIF(B298,"*/V/*")&gt;0,"Oświatowe","Pozaoświatowe"))</f>
        <v>Oświatowe</v>
      </c>
      <c r="O298" s="353" t="str">
        <f>IF(B298="","",IF(OR(COUNTIF(F298,"GZ*")&gt;0,COUNTIF(F298,"PZ*")&gt;0),"tak","nie"))</f>
        <v>tak</v>
      </c>
      <c r="P298" s="353" t="str">
        <f>IF(B298="","",IF(OR(LEFT(E298,3)="401",LEFT(E298,3)="479",LEFT(E298,3)="474",LEFT(E298,3)="475"),"Wynagrodz.",IF(OR(LEFT(E298,3)="417",LEFT(E298,3)="484"),"Um. zlecenia",IF(OR(LEFT(E298,3)="411",LEFT(E298,3)="412",LEFT(E298,3)="471",LEFT(E298,3)="485"),"Pochodne",IF(OR(LEFT(E298,3)="404",LEFT(E298,3)="480"),"13-tki","Rzeczowe")))))</f>
        <v>Pochodne</v>
      </c>
      <c r="Q298" s="353" t="str">
        <f>IF(B298="","",IF(OR(COUNTIF(F298,"FPU*")&gt;0,COUNTIF(F298,"*UU*")&gt;0,COUNTIF(F298,"*UNICEF*")&gt;0),"tak","nie"))</f>
        <v>nie</v>
      </c>
      <c r="R298" s="353" t="str">
        <f>IF(B298="","",IF(OR(COUNTIF(F298,"MW*")&gt;0,COUNTIF(F298,"OF*")&gt;0),"tak","nie"))</f>
        <v>nie</v>
      </c>
      <c r="S298" s="354" t="str">
        <f>IF(F298="","",E298&amp;" "&amp;F298)</f>
        <v>4120 GZWM</v>
      </c>
      <c r="T298" s="355">
        <f>IF(F298="","",VLOOKUP(B298,'Porządk. zadań'!$A$1:$C$673,3,0))</f>
        <v>152</v>
      </c>
      <c r="U298" s="356" t="str">
        <f>IF(F298="","",IF(LEFT(B298,1)="B",MID(B298,FIND("x",SUBSTITUTE(B298,"/","x",1))+1,FIND("x",SUBSTITUTE(B298,"/","x",2))-FIND("x",SUBSTITUTE(B298,"/","x",1))-1),MID(B298,FIND("x",SUBSTITUTE(B298,"/","x",2))+1,FIND("x",SUBSTITUTE(B298,"/","x",3))-FIND("x",SUBSTITUTE(B298,"/","x",2))-1)))</f>
        <v>V</v>
      </c>
      <c r="V298" s="356" t="str">
        <f>IF(F298="","",IF(LEFT(B298,1)="B",MID(B298,FIND("-",SUBSTITUTE(B298,"/","-",1))+1,FIND("-",SUBSTITUTE(B298,"/","-",3))-FIND("-",SUBSTITUTE(B298,"/","-",1))-1),SUBSTITUTE(MID(B298,FIND("-",SUBSTITUTE(B298,"/","-",2))+1,FIND("-",SUBSTITUTE(B298,"/","-",4))-FIND("-",SUBSTITUTE(B298,"/","-",2))-1),"P","")))</f>
        <v>V/2</v>
      </c>
      <c r="W298" s="356" t="str">
        <f>IF(F298="","",IF(LEFT(B298,1)="B",IF(LEN(B298)-LEN(SUBSTITUTE(B298,"/",""))=4,LEFT(B298,FIND("x",SUBSTITUTE(B298,"/","x",4))-1),B298),IF(LEN(B298)-LEN(SUBSTITUTE(B298,"/",""))=5,LEFT(B298,FIND("x",SUBSTITUTE(B298,"/","x",5))-1),B298)))</f>
        <v>B/V/2/1</v>
      </c>
      <c r="X298" s="356" t="str">
        <f>IF(F298="","",IF(LEFT(B298,1)="B",IF(F298="","",IF(LEN(B298)-LEN(SUBSTITUTE(B298,"/",""))=4,B298,"-")),IF(LEN(B298)-LEN(SUBSTITUTE(B298,"/",""))=5,B298,"-")))</f>
        <v>-</v>
      </c>
    </row>
    <row r="299" spans="1:24">
      <c r="A299" s="345" t="s">
        <v>783</v>
      </c>
      <c r="B299" s="345" t="s">
        <v>107</v>
      </c>
      <c r="C299" s="346" t="s">
        <v>571</v>
      </c>
      <c r="D299" s="348">
        <v>80195</v>
      </c>
      <c r="E299" s="357">
        <v>4110</v>
      </c>
      <c r="F299" s="345" t="s">
        <v>2069</v>
      </c>
      <c r="G299" s="349">
        <v>1250</v>
      </c>
      <c r="H299" s="350">
        <v>0</v>
      </c>
      <c r="I299" s="351"/>
      <c r="J299" s="352" t="str">
        <f>IF(A299="","",A299&amp;" "&amp;B299&amp;" "&amp;TEXT(D299,"00000")&amp;" "&amp;TEXT(E299,"0000")&amp;" "&amp;F299)</f>
        <v>WOW B/V/2/2 80195 4110 GMMW</v>
      </c>
      <c r="K299" s="352" t="str">
        <f>IF(B299="","",B299&amp;" "&amp;TEXT(D299,"00000")&amp;" "&amp;TEXT(E299,"0000")&amp;" "&amp;F299)</f>
        <v>B/V/2/2 80195 4110 GMMW</v>
      </c>
      <c r="L299" s="353" t="str">
        <f>IF(B299="","",IF(OR(A299="DBFO",A299="OPS",A299="ŚDS",A299="SDS"),"Jednostka","Urząd"))</f>
        <v>Urząd</v>
      </c>
      <c r="M299" s="353" t="str">
        <f>IF(B299="","",IF(COUNTIF(F299,"*sfue*")&gt;0,"Unijne",IF(COUNTIF(F299,"*BO/*")&gt;0,"BO","Pozostałe")))</f>
        <v>Pozostałe</v>
      </c>
      <c r="N299" s="353" t="str">
        <f>IF(B299="","",IF(COUNTIF(B299,"*/V/*")&gt;0,"Oświatowe","Pozaoświatowe"))</f>
        <v>Oświatowe</v>
      </c>
      <c r="O299" s="353" t="str">
        <f>IF(B299="","",IF(OR(COUNTIF(F299,"GZ*")&gt;0,COUNTIF(F299,"PZ*")&gt;0),"tak","nie"))</f>
        <v>nie</v>
      </c>
      <c r="P299" s="353" t="str">
        <f>IF(B299="","",IF(OR(LEFT(E299,3)="401",LEFT(E299,3)="479",LEFT(E299,3)="474",LEFT(E299,3)="475"),"Wynagrodz.",IF(OR(LEFT(E299,3)="417",LEFT(E299,3)="484"),"Um. zlecenia",IF(OR(LEFT(E299,3)="411",LEFT(E299,3)="412",LEFT(E299,3)="471",LEFT(E299,3)="485"),"Pochodne",IF(OR(LEFT(E299,3)="404",LEFT(E299,3)="480"),"13-tki","Rzeczowe")))))</f>
        <v>Pochodne</v>
      </c>
      <c r="Q299" s="353" t="str">
        <f>IF(B299="","",IF(OR(COUNTIF(F299,"FPU*")&gt;0,COUNTIF(F299,"*UU*")&gt;0,COUNTIF(F299,"*UNICEF*")&gt;0),"tak","nie"))</f>
        <v>nie</v>
      </c>
      <c r="R299" s="353" t="str">
        <f>IF(B299="","",IF(OR(COUNTIF(F299,"MW*")&gt;0,COUNTIF(F299,"OF*")&gt;0),"tak","nie"))</f>
        <v>nie</v>
      </c>
      <c r="S299" s="354" t="str">
        <f>IF(F299="","",E299&amp;" "&amp;F299)</f>
        <v>4110 GMMW</v>
      </c>
      <c r="T299" s="355">
        <f>IF(F299="","",VLOOKUP(B299,'Porządk. zadań'!$A$1:$C$673,3,0))</f>
        <v>153</v>
      </c>
      <c r="U299" s="356" t="str">
        <f>IF(F299="","",IF(LEFT(B299,1)="B",MID(B299,FIND("x",SUBSTITUTE(B299,"/","x",1))+1,FIND("x",SUBSTITUTE(B299,"/","x",2))-FIND("x",SUBSTITUTE(B299,"/","x",1))-1),MID(B299,FIND("x",SUBSTITUTE(B299,"/","x",2))+1,FIND("x",SUBSTITUTE(B299,"/","x",3))-FIND("x",SUBSTITUTE(B299,"/","x",2))-1)))</f>
        <v>V</v>
      </c>
      <c r="V299" s="356" t="str">
        <f>IF(F299="","",IF(LEFT(B299,1)="B",MID(B299,FIND("-",SUBSTITUTE(B299,"/","-",1))+1,FIND("-",SUBSTITUTE(B299,"/","-",3))-FIND("-",SUBSTITUTE(B299,"/","-",1))-1),SUBSTITUTE(MID(B299,FIND("-",SUBSTITUTE(B299,"/","-",2))+1,FIND("-",SUBSTITUTE(B299,"/","-",4))-FIND("-",SUBSTITUTE(B299,"/","-",2))-1),"P","")))</f>
        <v>V/2</v>
      </c>
      <c r="W299" s="356" t="str">
        <f>IF(F299="","",IF(LEFT(B299,1)="B",IF(LEN(B299)-LEN(SUBSTITUTE(B299,"/",""))=4,LEFT(B299,FIND("x",SUBSTITUTE(B299,"/","x",4))-1),B299),IF(LEN(B299)-LEN(SUBSTITUTE(B299,"/",""))=5,LEFT(B299,FIND("x",SUBSTITUTE(B299,"/","x",5))-1),B299)))</f>
        <v>B/V/2/2</v>
      </c>
      <c r="X299" s="356" t="str">
        <f>IF(F299="","",IF(LEFT(B299,1)="B",IF(F299="","",IF(LEN(B299)-LEN(SUBSTITUTE(B299,"/",""))=4,B299,"-")),IF(LEN(B299)-LEN(SUBSTITUTE(B299,"/",""))=5,B299,"-")))</f>
        <v>-</v>
      </c>
    </row>
    <row r="300" spans="1:24">
      <c r="A300" s="345" t="s">
        <v>783</v>
      </c>
      <c r="B300" s="345" t="s">
        <v>107</v>
      </c>
      <c r="C300" s="346" t="s">
        <v>571</v>
      </c>
      <c r="D300" s="348">
        <v>80195</v>
      </c>
      <c r="E300" s="357">
        <v>4120</v>
      </c>
      <c r="F300" s="345" t="s">
        <v>2069</v>
      </c>
      <c r="G300" s="349">
        <v>250</v>
      </c>
      <c r="H300" s="350">
        <v>0</v>
      </c>
      <c r="I300" s="351"/>
      <c r="J300" s="352" t="str">
        <f>IF(A300="","",A300&amp;" "&amp;B300&amp;" "&amp;TEXT(D300,"00000")&amp;" "&amp;TEXT(E300,"0000")&amp;" "&amp;F300)</f>
        <v>WOW B/V/2/2 80195 4120 GMMW</v>
      </c>
      <c r="K300" s="352" t="str">
        <f>IF(B300="","",B300&amp;" "&amp;TEXT(D300,"00000")&amp;" "&amp;TEXT(E300,"0000")&amp;" "&amp;F300)</f>
        <v>B/V/2/2 80195 4120 GMMW</v>
      </c>
      <c r="L300" s="353" t="str">
        <f>IF(B300="","",IF(OR(A300="DBFO",A300="OPS",A300="ŚDS",A300="SDS"),"Jednostka","Urząd"))</f>
        <v>Urząd</v>
      </c>
      <c r="M300" s="353" t="str">
        <f>IF(B300="","",IF(COUNTIF(F300,"*sfue*")&gt;0,"Unijne",IF(COUNTIF(F300,"*BO/*")&gt;0,"BO","Pozostałe")))</f>
        <v>Pozostałe</v>
      </c>
      <c r="N300" s="353" t="str">
        <f>IF(B300="","",IF(COUNTIF(B300,"*/V/*")&gt;0,"Oświatowe","Pozaoświatowe"))</f>
        <v>Oświatowe</v>
      </c>
      <c r="O300" s="353" t="str">
        <f>IF(B300="","",IF(OR(COUNTIF(F300,"GZ*")&gt;0,COUNTIF(F300,"PZ*")&gt;0),"tak","nie"))</f>
        <v>nie</v>
      </c>
      <c r="P300" s="353" t="str">
        <f>IF(B300="","",IF(OR(LEFT(E300,3)="401",LEFT(E300,3)="479",LEFT(E300,3)="474",LEFT(E300,3)="475"),"Wynagrodz.",IF(OR(LEFT(E300,3)="417",LEFT(E300,3)="484"),"Um. zlecenia",IF(OR(LEFT(E300,3)="411",LEFT(E300,3)="412",LEFT(E300,3)="471",LEFT(E300,3)="485"),"Pochodne",IF(OR(LEFT(E300,3)="404",LEFT(E300,3)="480"),"13-tki","Rzeczowe")))))</f>
        <v>Pochodne</v>
      </c>
      <c r="Q300" s="353" t="str">
        <f>IF(B300="","",IF(OR(COUNTIF(F300,"FPU*")&gt;0,COUNTIF(F300,"*UU*")&gt;0,COUNTIF(F300,"*UNICEF*")&gt;0),"tak","nie"))</f>
        <v>nie</v>
      </c>
      <c r="R300" s="353" t="str">
        <f>IF(B300="","",IF(OR(COUNTIF(F300,"MW*")&gt;0,COUNTIF(F300,"OF*")&gt;0),"tak","nie"))</f>
        <v>nie</v>
      </c>
      <c r="S300" s="354" t="str">
        <f>IF(F300="","",E300&amp;" "&amp;F300)</f>
        <v>4120 GMMW</v>
      </c>
      <c r="T300" s="355">
        <f>IF(F300="","",VLOOKUP(B300,'Porządk. zadań'!$A$1:$C$673,3,0))</f>
        <v>153</v>
      </c>
      <c r="U300" s="356" t="str">
        <f>IF(F300="","",IF(LEFT(B300,1)="B",MID(B300,FIND("x",SUBSTITUTE(B300,"/","x",1))+1,FIND("x",SUBSTITUTE(B300,"/","x",2))-FIND("x",SUBSTITUTE(B300,"/","x",1))-1),MID(B300,FIND("x",SUBSTITUTE(B300,"/","x",2))+1,FIND("x",SUBSTITUTE(B300,"/","x",3))-FIND("x",SUBSTITUTE(B300,"/","x",2))-1)))</f>
        <v>V</v>
      </c>
      <c r="V300" s="356" t="str">
        <f>IF(F300="","",IF(LEFT(B300,1)="B",MID(B300,FIND("-",SUBSTITUTE(B300,"/","-",1))+1,FIND("-",SUBSTITUTE(B300,"/","-",3))-FIND("-",SUBSTITUTE(B300,"/","-",1))-1),SUBSTITUTE(MID(B300,FIND("-",SUBSTITUTE(B300,"/","-",2))+1,FIND("-",SUBSTITUTE(B300,"/","-",4))-FIND("-",SUBSTITUTE(B300,"/","-",2))-1),"P","")))</f>
        <v>V/2</v>
      </c>
      <c r="W300" s="356" t="str">
        <f>IF(F300="","",IF(LEFT(B300,1)="B",IF(LEN(B300)-LEN(SUBSTITUTE(B300,"/",""))=4,LEFT(B300,FIND("x",SUBSTITUTE(B300,"/","x",4))-1),B300),IF(LEN(B300)-LEN(SUBSTITUTE(B300,"/",""))=5,LEFT(B300,FIND("x",SUBSTITUTE(B300,"/","x",5))-1),B300)))</f>
        <v>B/V/2/2</v>
      </c>
      <c r="X300" s="356" t="str">
        <f>IF(F300="","",IF(LEFT(B300,1)="B",IF(F300="","",IF(LEN(B300)-LEN(SUBSTITUTE(B300,"/",""))=4,B300,"-")),IF(LEN(B300)-LEN(SUBSTITUTE(B300,"/",""))=5,B300,"-")))</f>
        <v>-</v>
      </c>
    </row>
    <row r="301" spans="1:24">
      <c r="A301" s="345" t="s">
        <v>783</v>
      </c>
      <c r="B301" s="345" t="s">
        <v>107</v>
      </c>
      <c r="C301" s="346" t="s">
        <v>571</v>
      </c>
      <c r="D301" s="348">
        <v>80195</v>
      </c>
      <c r="E301" s="357">
        <v>4170</v>
      </c>
      <c r="F301" s="345" t="s">
        <v>2069</v>
      </c>
      <c r="G301" s="349">
        <v>25200</v>
      </c>
      <c r="H301" s="350">
        <v>19440</v>
      </c>
      <c r="I301" s="351"/>
      <c r="J301" s="352" t="str">
        <f>IF(A301="","",A301&amp;" "&amp;B301&amp;" "&amp;TEXT(D301,"00000")&amp;" "&amp;TEXT(E301,"0000")&amp;" "&amp;F301)</f>
        <v>WOW B/V/2/2 80195 4170 GMMW</v>
      </c>
      <c r="K301" s="352" t="str">
        <f>IF(B301="","",B301&amp;" "&amp;TEXT(D301,"00000")&amp;" "&amp;TEXT(E301,"0000")&amp;" "&amp;F301)</f>
        <v>B/V/2/2 80195 4170 GMMW</v>
      </c>
      <c r="L301" s="353" t="str">
        <f>IF(B301="","",IF(OR(A301="DBFO",A301="OPS",A301="ŚDS",A301="SDS"),"Jednostka","Urząd"))</f>
        <v>Urząd</v>
      </c>
      <c r="M301" s="353" t="str">
        <f>IF(B301="","",IF(COUNTIF(F301,"*sfue*")&gt;0,"Unijne",IF(COUNTIF(F301,"*BO/*")&gt;0,"BO","Pozostałe")))</f>
        <v>Pozostałe</v>
      </c>
      <c r="N301" s="353" t="str">
        <f>IF(B301="","",IF(COUNTIF(B301,"*/V/*")&gt;0,"Oświatowe","Pozaoświatowe"))</f>
        <v>Oświatowe</v>
      </c>
      <c r="O301" s="353" t="str">
        <f>IF(B301="","",IF(OR(COUNTIF(F301,"GZ*")&gt;0,COUNTIF(F301,"PZ*")&gt;0),"tak","nie"))</f>
        <v>nie</v>
      </c>
      <c r="P301" s="353" t="str">
        <f>IF(B301="","",IF(OR(LEFT(E301,3)="401",LEFT(E301,3)="479",LEFT(E301,3)="474",LEFT(E301,3)="475"),"Wynagrodz.",IF(OR(LEFT(E301,3)="417",LEFT(E301,3)="484"),"Um. zlecenia",IF(OR(LEFT(E301,3)="411",LEFT(E301,3)="412",LEFT(E301,3)="471",LEFT(E301,3)="485"),"Pochodne",IF(OR(LEFT(E301,3)="404",LEFT(E301,3)="480"),"13-tki","Rzeczowe")))))</f>
        <v>Um. zlecenia</v>
      </c>
      <c r="Q301" s="353" t="str">
        <f>IF(B301="","",IF(OR(COUNTIF(F301,"FPU*")&gt;0,COUNTIF(F301,"*UU*")&gt;0,COUNTIF(F301,"*UNICEF*")&gt;0),"tak","nie"))</f>
        <v>nie</v>
      </c>
      <c r="R301" s="353" t="str">
        <f>IF(B301="","",IF(OR(COUNTIF(F301,"MW*")&gt;0,COUNTIF(F301,"OF*")&gt;0),"tak","nie"))</f>
        <v>nie</v>
      </c>
      <c r="S301" s="354" t="str">
        <f>IF(F301="","",E301&amp;" "&amp;F301)</f>
        <v>4170 GMMW</v>
      </c>
      <c r="T301" s="355">
        <f>IF(F301="","",VLOOKUP(B301,'Porządk. zadań'!$A$1:$C$673,3,0))</f>
        <v>153</v>
      </c>
      <c r="U301" s="356" t="str">
        <f>IF(F301="","",IF(LEFT(B301,1)="B",MID(B301,FIND("x",SUBSTITUTE(B301,"/","x",1))+1,FIND("x",SUBSTITUTE(B301,"/","x",2))-FIND("x",SUBSTITUTE(B301,"/","x",1))-1),MID(B301,FIND("x",SUBSTITUTE(B301,"/","x",2))+1,FIND("x",SUBSTITUTE(B301,"/","x",3))-FIND("x",SUBSTITUTE(B301,"/","x",2))-1)))</f>
        <v>V</v>
      </c>
      <c r="V301" s="356" t="str">
        <f>IF(F301="","",IF(LEFT(B301,1)="B",MID(B301,FIND("-",SUBSTITUTE(B301,"/","-",1))+1,FIND("-",SUBSTITUTE(B301,"/","-",3))-FIND("-",SUBSTITUTE(B301,"/","-",1))-1),SUBSTITUTE(MID(B301,FIND("-",SUBSTITUTE(B301,"/","-",2))+1,FIND("-",SUBSTITUTE(B301,"/","-",4))-FIND("-",SUBSTITUTE(B301,"/","-",2))-1),"P","")))</f>
        <v>V/2</v>
      </c>
      <c r="W301" s="356" t="str">
        <f>IF(F301="","",IF(LEFT(B301,1)="B",IF(LEN(B301)-LEN(SUBSTITUTE(B301,"/",""))=4,LEFT(B301,FIND("x",SUBSTITUTE(B301,"/","x",4))-1),B301),IF(LEN(B301)-LEN(SUBSTITUTE(B301,"/",""))=5,LEFT(B301,FIND("x",SUBSTITUTE(B301,"/","x",5))-1),B301)))</f>
        <v>B/V/2/2</v>
      </c>
      <c r="X301" s="356" t="str">
        <f>IF(F301="","",IF(LEFT(B301,1)="B",IF(F301="","",IF(LEN(B301)-LEN(SUBSTITUTE(B301,"/",""))=4,B301,"-")),IF(LEN(B301)-LEN(SUBSTITUTE(B301,"/",""))=5,B301,"-")))</f>
        <v>-</v>
      </c>
    </row>
    <row r="302" spans="1:24">
      <c r="A302" s="345" t="s">
        <v>783</v>
      </c>
      <c r="B302" s="345" t="s">
        <v>107</v>
      </c>
      <c r="C302" s="346" t="s">
        <v>571</v>
      </c>
      <c r="D302" s="348">
        <v>80195</v>
      </c>
      <c r="E302" s="357">
        <v>4210</v>
      </c>
      <c r="F302" s="345" t="s">
        <v>2069</v>
      </c>
      <c r="G302" s="349">
        <v>700</v>
      </c>
      <c r="H302" s="350">
        <v>590.38</v>
      </c>
      <c r="I302" s="351"/>
      <c r="J302" s="352" t="str">
        <f>IF(A302="","",A302&amp;" "&amp;B302&amp;" "&amp;TEXT(D302,"00000")&amp;" "&amp;TEXT(E302,"0000")&amp;" "&amp;F302)</f>
        <v>WOW B/V/2/2 80195 4210 GMMW</v>
      </c>
      <c r="K302" s="352" t="str">
        <f>IF(B302="","",B302&amp;" "&amp;TEXT(D302,"00000")&amp;" "&amp;TEXT(E302,"0000")&amp;" "&amp;F302)</f>
        <v>B/V/2/2 80195 4210 GMMW</v>
      </c>
      <c r="L302" s="353" t="str">
        <f>IF(B302="","",IF(OR(A302="DBFO",A302="OPS",A302="ŚDS",A302="SDS"),"Jednostka","Urząd"))</f>
        <v>Urząd</v>
      </c>
      <c r="M302" s="353" t="str">
        <f>IF(B302="","",IF(COUNTIF(F302,"*sfue*")&gt;0,"Unijne",IF(COUNTIF(F302,"*BO/*")&gt;0,"BO","Pozostałe")))</f>
        <v>Pozostałe</v>
      </c>
      <c r="N302" s="353" t="str">
        <f>IF(B302="","",IF(COUNTIF(B302,"*/V/*")&gt;0,"Oświatowe","Pozaoświatowe"))</f>
        <v>Oświatowe</v>
      </c>
      <c r="O302" s="353" t="str">
        <f>IF(B302="","",IF(OR(COUNTIF(F302,"GZ*")&gt;0,COUNTIF(F302,"PZ*")&gt;0),"tak","nie"))</f>
        <v>nie</v>
      </c>
      <c r="P302" s="353" t="str">
        <f>IF(B302="","",IF(OR(LEFT(E302,3)="401",LEFT(E302,3)="479",LEFT(E302,3)="474",LEFT(E302,3)="475"),"Wynagrodz.",IF(OR(LEFT(E302,3)="417",LEFT(E302,3)="484"),"Um. zlecenia",IF(OR(LEFT(E302,3)="411",LEFT(E302,3)="412",LEFT(E302,3)="471",LEFT(E302,3)="485"),"Pochodne",IF(OR(LEFT(E302,3)="404",LEFT(E302,3)="480"),"13-tki","Rzeczowe")))))</f>
        <v>Rzeczowe</v>
      </c>
      <c r="Q302" s="353" t="str">
        <f>IF(B302="","",IF(OR(COUNTIF(F302,"FPU*")&gt;0,COUNTIF(F302,"*UU*")&gt;0,COUNTIF(F302,"*UNICEF*")&gt;0),"tak","nie"))</f>
        <v>nie</v>
      </c>
      <c r="R302" s="353" t="str">
        <f>IF(B302="","",IF(OR(COUNTIF(F302,"MW*")&gt;0,COUNTIF(F302,"OF*")&gt;0),"tak","nie"))</f>
        <v>nie</v>
      </c>
      <c r="S302" s="354" t="str">
        <f>IF(F302="","",E302&amp;" "&amp;F302)</f>
        <v>4210 GMMW</v>
      </c>
      <c r="T302" s="355">
        <f>IF(F302="","",VLOOKUP(B302,'Porządk. zadań'!$A$1:$C$673,3,0))</f>
        <v>153</v>
      </c>
      <c r="U302" s="356" t="str">
        <f>IF(F302="","",IF(LEFT(B302,1)="B",MID(B302,FIND("x",SUBSTITUTE(B302,"/","x",1))+1,FIND("x",SUBSTITUTE(B302,"/","x",2))-FIND("x",SUBSTITUTE(B302,"/","x",1))-1),MID(B302,FIND("x",SUBSTITUTE(B302,"/","x",2))+1,FIND("x",SUBSTITUTE(B302,"/","x",3))-FIND("x",SUBSTITUTE(B302,"/","x",2))-1)))</f>
        <v>V</v>
      </c>
      <c r="V302" s="356" t="str">
        <f>IF(F302="","",IF(LEFT(B302,1)="B",MID(B302,FIND("-",SUBSTITUTE(B302,"/","-",1))+1,FIND("-",SUBSTITUTE(B302,"/","-",3))-FIND("-",SUBSTITUTE(B302,"/","-",1))-1),SUBSTITUTE(MID(B302,FIND("-",SUBSTITUTE(B302,"/","-",2))+1,FIND("-",SUBSTITUTE(B302,"/","-",4))-FIND("-",SUBSTITUTE(B302,"/","-",2))-1),"P","")))</f>
        <v>V/2</v>
      </c>
      <c r="W302" s="356" t="str">
        <f>IF(F302="","",IF(LEFT(B302,1)="B",IF(LEN(B302)-LEN(SUBSTITUTE(B302,"/",""))=4,LEFT(B302,FIND("x",SUBSTITUTE(B302,"/","x",4))-1),B302),IF(LEN(B302)-LEN(SUBSTITUTE(B302,"/",""))=5,LEFT(B302,FIND("x",SUBSTITUTE(B302,"/","x",5))-1),B302)))</f>
        <v>B/V/2/2</v>
      </c>
      <c r="X302" s="356" t="str">
        <f>IF(F302="","",IF(LEFT(B302,1)="B",IF(F302="","",IF(LEN(B302)-LEN(SUBSTITUTE(B302,"/",""))=4,B302,"-")),IF(LEN(B302)-LEN(SUBSTITUTE(B302,"/",""))=5,B302,"-")))</f>
        <v>-</v>
      </c>
    </row>
    <row r="303" spans="1:24">
      <c r="A303" s="345" t="s">
        <v>783</v>
      </c>
      <c r="B303" s="345" t="s">
        <v>107</v>
      </c>
      <c r="C303" s="346" t="s">
        <v>571</v>
      </c>
      <c r="D303" s="348">
        <v>80195</v>
      </c>
      <c r="E303" s="357">
        <v>4710</v>
      </c>
      <c r="F303" s="345" t="s">
        <v>2069</v>
      </c>
      <c r="G303" s="349">
        <v>540</v>
      </c>
      <c r="H303" s="350">
        <v>0</v>
      </c>
      <c r="I303" s="351"/>
      <c r="J303" s="352" t="str">
        <f>IF(A303="","",A303&amp;" "&amp;B303&amp;" "&amp;TEXT(D303,"00000")&amp;" "&amp;TEXT(E303,"0000")&amp;" "&amp;F303)</f>
        <v>WOW B/V/2/2 80195 4710 GMMW</v>
      </c>
      <c r="K303" s="352" t="str">
        <f>IF(B303="","",B303&amp;" "&amp;TEXT(D303,"00000")&amp;" "&amp;TEXT(E303,"0000")&amp;" "&amp;F303)</f>
        <v>B/V/2/2 80195 4710 GMMW</v>
      </c>
      <c r="L303" s="353" t="str">
        <f>IF(B303="","",IF(OR(A303="DBFO",A303="OPS",A303="ŚDS",A303="SDS"),"Jednostka","Urząd"))</f>
        <v>Urząd</v>
      </c>
      <c r="M303" s="353" t="str">
        <f>IF(B303="","",IF(COUNTIF(F303,"*sfue*")&gt;0,"Unijne",IF(COUNTIF(F303,"*BO/*")&gt;0,"BO","Pozostałe")))</f>
        <v>Pozostałe</v>
      </c>
      <c r="N303" s="353" t="str">
        <f>IF(B303="","",IF(COUNTIF(B303,"*/V/*")&gt;0,"Oświatowe","Pozaoświatowe"))</f>
        <v>Oświatowe</v>
      </c>
      <c r="O303" s="353" t="str">
        <f>IF(B303="","",IF(OR(COUNTIF(F303,"GZ*")&gt;0,COUNTIF(F303,"PZ*")&gt;0),"tak","nie"))</f>
        <v>nie</v>
      </c>
      <c r="P303" s="353" t="str">
        <f>IF(B303="","",IF(OR(LEFT(E303,3)="401",LEFT(E303,3)="479",LEFT(E303,3)="474",LEFT(E303,3)="475"),"Wynagrodz.",IF(OR(LEFT(E303,3)="417",LEFT(E303,3)="484"),"Um. zlecenia",IF(OR(LEFT(E303,3)="411",LEFT(E303,3)="412",LEFT(E303,3)="471",LEFT(E303,3)="485"),"Pochodne",IF(OR(LEFT(E303,3)="404",LEFT(E303,3)="480"),"13-tki","Rzeczowe")))))</f>
        <v>Pochodne</v>
      </c>
      <c r="Q303" s="353" t="str">
        <f>IF(B303="","",IF(OR(COUNTIF(F303,"FPU*")&gt;0,COUNTIF(F303,"*UU*")&gt;0,COUNTIF(F303,"*UNICEF*")&gt;0),"tak","nie"))</f>
        <v>nie</v>
      </c>
      <c r="R303" s="353" t="str">
        <f>IF(B303="","",IF(OR(COUNTIF(F303,"MW*")&gt;0,COUNTIF(F303,"OF*")&gt;0),"tak","nie"))</f>
        <v>nie</v>
      </c>
      <c r="S303" s="354" t="str">
        <f>IF(F303="","",E303&amp;" "&amp;F303)</f>
        <v>4710 GMMW</v>
      </c>
      <c r="T303" s="355">
        <f>IF(F303="","",VLOOKUP(B303,'Porządk. zadań'!$A$1:$C$673,3,0))</f>
        <v>153</v>
      </c>
      <c r="U303" s="356" t="str">
        <f>IF(F303="","",IF(LEFT(B303,1)="B",MID(B303,FIND("x",SUBSTITUTE(B303,"/","x",1))+1,FIND("x",SUBSTITUTE(B303,"/","x",2))-FIND("x",SUBSTITUTE(B303,"/","x",1))-1),MID(B303,FIND("x",SUBSTITUTE(B303,"/","x",2))+1,FIND("x",SUBSTITUTE(B303,"/","x",3))-FIND("x",SUBSTITUTE(B303,"/","x",2))-1)))</f>
        <v>V</v>
      </c>
      <c r="V303" s="356" t="str">
        <f>IF(F303="","",IF(LEFT(B303,1)="B",MID(B303,FIND("-",SUBSTITUTE(B303,"/","-",1))+1,FIND("-",SUBSTITUTE(B303,"/","-",3))-FIND("-",SUBSTITUTE(B303,"/","-",1))-1),SUBSTITUTE(MID(B303,FIND("-",SUBSTITUTE(B303,"/","-",2))+1,FIND("-",SUBSTITUTE(B303,"/","-",4))-FIND("-",SUBSTITUTE(B303,"/","-",2))-1),"P","")))</f>
        <v>V/2</v>
      </c>
      <c r="W303" s="356" t="str">
        <f>IF(F303="","",IF(LEFT(B303,1)="B",IF(LEN(B303)-LEN(SUBSTITUTE(B303,"/",""))=4,LEFT(B303,FIND("x",SUBSTITUTE(B303,"/","x",4))-1),B303),IF(LEN(B303)-LEN(SUBSTITUTE(B303,"/",""))=5,LEFT(B303,FIND("x",SUBSTITUTE(B303,"/","x",5))-1),B303)))</f>
        <v>B/V/2/2</v>
      </c>
      <c r="X303" s="356" t="str">
        <f>IF(F303="","",IF(LEFT(B303,1)="B",IF(F303="","",IF(LEN(B303)-LEN(SUBSTITUTE(B303,"/",""))=4,B303,"-")),IF(LEN(B303)-LEN(SUBSTITUTE(B303,"/",""))=5,B303,"-")))</f>
        <v>-</v>
      </c>
    </row>
    <row r="304" spans="1:24">
      <c r="A304" s="345" t="s">
        <v>783</v>
      </c>
      <c r="B304" s="345" t="s">
        <v>109</v>
      </c>
      <c r="C304" s="346" t="s">
        <v>574</v>
      </c>
      <c r="D304" s="348">
        <v>80146</v>
      </c>
      <c r="E304" s="357">
        <v>4300</v>
      </c>
      <c r="F304" s="345" t="s">
        <v>2069</v>
      </c>
      <c r="G304" s="349">
        <v>387735</v>
      </c>
      <c r="H304" s="350">
        <v>373463.38</v>
      </c>
      <c r="I304" s="351"/>
      <c r="J304" s="352" t="str">
        <f>IF(A304="","",A304&amp;" "&amp;B304&amp;" "&amp;TEXT(D304,"00000")&amp;" "&amp;TEXT(E304,"0000")&amp;" "&amp;F304)</f>
        <v>WOW B/V/2/3 80146 4300 GMMW</v>
      </c>
      <c r="K304" s="352" t="str">
        <f>IF(B304="","",B304&amp;" "&amp;TEXT(D304,"00000")&amp;" "&amp;TEXT(E304,"0000")&amp;" "&amp;F304)</f>
        <v>B/V/2/3 80146 4300 GMMW</v>
      </c>
      <c r="L304" s="353" t="str">
        <f>IF(B304="","",IF(OR(A304="DBFO",A304="OPS",A304="ŚDS",A304="SDS"),"Jednostka","Urząd"))</f>
        <v>Urząd</v>
      </c>
      <c r="M304" s="353" t="str">
        <f>IF(B304="","",IF(COUNTIF(F304,"*sfue*")&gt;0,"Unijne",IF(COUNTIF(F304,"*BO/*")&gt;0,"BO","Pozostałe")))</f>
        <v>Pozostałe</v>
      </c>
      <c r="N304" s="353" t="str">
        <f>IF(B304="","",IF(COUNTIF(B304,"*/V/*")&gt;0,"Oświatowe","Pozaoświatowe"))</f>
        <v>Oświatowe</v>
      </c>
      <c r="O304" s="353" t="str">
        <f>IF(B304="","",IF(OR(COUNTIF(F304,"GZ*")&gt;0,COUNTIF(F304,"PZ*")&gt;0),"tak","nie"))</f>
        <v>nie</v>
      </c>
      <c r="P304" s="353" t="str">
        <f>IF(B304="","",IF(OR(LEFT(E304,3)="401",LEFT(E304,3)="479",LEFT(E304,3)="474",LEFT(E304,3)="475"),"Wynagrodz.",IF(OR(LEFT(E304,3)="417",LEFT(E304,3)="484"),"Um. zlecenia",IF(OR(LEFT(E304,3)="411",LEFT(E304,3)="412",LEFT(E304,3)="471",LEFT(E304,3)="485"),"Pochodne",IF(OR(LEFT(E304,3)="404",LEFT(E304,3)="480"),"13-tki","Rzeczowe")))))</f>
        <v>Rzeczowe</v>
      </c>
      <c r="Q304" s="353" t="str">
        <f>IF(B304="","",IF(OR(COUNTIF(F304,"FPU*")&gt;0,COUNTIF(F304,"*UU*")&gt;0,COUNTIF(F304,"*UNICEF*")&gt;0),"tak","nie"))</f>
        <v>nie</v>
      </c>
      <c r="R304" s="353" t="str">
        <f>IF(B304="","",IF(OR(COUNTIF(F304,"MW*")&gt;0,COUNTIF(F304,"OF*")&gt;0),"tak","nie"))</f>
        <v>nie</v>
      </c>
      <c r="S304" s="354" t="str">
        <f>IF(F304="","",E304&amp;" "&amp;F304)</f>
        <v>4300 GMMW</v>
      </c>
      <c r="T304" s="355">
        <f>IF(F304="","",VLOOKUP(B304,'Porządk. zadań'!$A$1:$C$673,3,0))</f>
        <v>154</v>
      </c>
      <c r="U304" s="356" t="str">
        <f>IF(F304="","",IF(LEFT(B304,1)="B",MID(B304,FIND("x",SUBSTITUTE(B304,"/","x",1))+1,FIND("x",SUBSTITUTE(B304,"/","x",2))-FIND("x",SUBSTITUTE(B304,"/","x",1))-1),MID(B304,FIND("x",SUBSTITUTE(B304,"/","x",2))+1,FIND("x",SUBSTITUTE(B304,"/","x",3))-FIND("x",SUBSTITUTE(B304,"/","x",2))-1)))</f>
        <v>V</v>
      </c>
      <c r="V304" s="356" t="str">
        <f>IF(F304="","",IF(LEFT(B304,1)="B",MID(B304,FIND("-",SUBSTITUTE(B304,"/","-",1))+1,FIND("-",SUBSTITUTE(B304,"/","-",3))-FIND("-",SUBSTITUTE(B304,"/","-",1))-1),SUBSTITUTE(MID(B304,FIND("-",SUBSTITUTE(B304,"/","-",2))+1,FIND("-",SUBSTITUTE(B304,"/","-",4))-FIND("-",SUBSTITUTE(B304,"/","-",2))-1),"P","")))</f>
        <v>V/2</v>
      </c>
      <c r="W304" s="356" t="str">
        <f>IF(F304="","",IF(LEFT(B304,1)="B",IF(LEN(B304)-LEN(SUBSTITUTE(B304,"/",""))=4,LEFT(B304,FIND("x",SUBSTITUTE(B304,"/","x",4))-1),B304),IF(LEN(B304)-LEN(SUBSTITUTE(B304,"/",""))=5,LEFT(B304,FIND("x",SUBSTITUTE(B304,"/","x",5))-1),B304)))</f>
        <v>B/V/2/3</v>
      </c>
      <c r="X304" s="356" t="str">
        <f>IF(F304="","",IF(LEFT(B304,1)="B",IF(F304="","",IF(LEN(B304)-LEN(SUBSTITUTE(B304,"/",""))=4,B304,"-")),IF(LEN(B304)-LEN(SUBSTITUTE(B304,"/",""))=5,B304,"-")))</f>
        <v>-</v>
      </c>
    </row>
    <row r="305" spans="1:24">
      <c r="A305" s="345" t="s">
        <v>780</v>
      </c>
      <c r="B305" s="345" t="s">
        <v>109</v>
      </c>
      <c r="C305" s="346" t="s">
        <v>574</v>
      </c>
      <c r="D305" s="347">
        <v>80146</v>
      </c>
      <c r="E305" s="348">
        <v>4700</v>
      </c>
      <c r="F305" s="345" t="s">
        <v>2069</v>
      </c>
      <c r="G305" s="349">
        <v>433928</v>
      </c>
      <c r="H305" s="350">
        <v>429534.76</v>
      </c>
      <c r="I305" s="351"/>
      <c r="J305" s="352" t="str">
        <f>IF(A305="","",A305&amp;" "&amp;B305&amp;" "&amp;TEXT(D305,"00000")&amp;" "&amp;TEXT(E305,"0000")&amp;" "&amp;F305)</f>
        <v>DBFO B/V/2/3 80146 4700 GMMW</v>
      </c>
      <c r="K305" s="352" t="str">
        <f>IF(B305="","",B305&amp;" "&amp;TEXT(D305,"00000")&amp;" "&amp;TEXT(E305,"0000")&amp;" "&amp;F305)</f>
        <v>B/V/2/3 80146 4700 GMMW</v>
      </c>
      <c r="L305" s="353" t="str">
        <f>IF(B305="","",IF(OR(A305="DBFO",A305="OPS",A305="ŚDS",A305="SDS"),"Jednostka","Urząd"))</f>
        <v>Jednostka</v>
      </c>
      <c r="M305" s="353" t="str">
        <f>IF(B305="","",IF(COUNTIF(F305,"*sfue*")&gt;0,"Unijne",IF(COUNTIF(F305,"*BO/*")&gt;0,"BO","Pozostałe")))</f>
        <v>Pozostałe</v>
      </c>
      <c r="N305" s="353" t="str">
        <f>IF(B305="","",IF(COUNTIF(B305,"*/V/*")&gt;0,"Oświatowe","Pozaoświatowe"))</f>
        <v>Oświatowe</v>
      </c>
      <c r="O305" s="353" t="str">
        <f>IF(B305="","",IF(OR(COUNTIF(F305,"GZ*")&gt;0,COUNTIF(F305,"PZ*")&gt;0),"tak","nie"))</f>
        <v>nie</v>
      </c>
      <c r="P305" s="353" t="str">
        <f>IF(B305="","",IF(OR(LEFT(E305,3)="401",LEFT(E305,3)="479",LEFT(E305,3)="474",LEFT(E305,3)="475"),"Wynagrodz.",IF(OR(LEFT(E305,3)="417",LEFT(E305,3)="484"),"Um. zlecenia",IF(OR(LEFT(E305,3)="411",LEFT(E305,3)="412",LEFT(E305,3)="471",LEFT(E305,3)="485"),"Pochodne",IF(OR(LEFT(E305,3)="404",LEFT(E305,3)="480"),"13-tki","Rzeczowe")))))</f>
        <v>Rzeczowe</v>
      </c>
      <c r="Q305" s="353" t="str">
        <f>IF(B305="","",IF(OR(COUNTIF(F305,"FPU*")&gt;0,COUNTIF(F305,"*UU*")&gt;0,COUNTIF(F305,"*UNICEF*")&gt;0),"tak","nie"))</f>
        <v>nie</v>
      </c>
      <c r="R305" s="353" t="str">
        <f>IF(B305="","",IF(OR(COUNTIF(F305,"MW*")&gt;0,COUNTIF(F305,"OF*")&gt;0),"tak","nie"))</f>
        <v>nie</v>
      </c>
      <c r="S305" s="354" t="str">
        <f>IF(F305="","",E305&amp;" "&amp;F305)</f>
        <v>4700 GMMW</v>
      </c>
      <c r="T305" s="355">
        <f>IF(F305="","",VLOOKUP(B305,'Porządk. zadań'!$A$1:$C$673,3,0))</f>
        <v>154</v>
      </c>
      <c r="U305" s="356" t="str">
        <f>IF(F305="","",IF(LEFT(B305,1)="B",MID(B305,FIND("x",SUBSTITUTE(B305,"/","x",1))+1,FIND("x",SUBSTITUTE(B305,"/","x",2))-FIND("x",SUBSTITUTE(B305,"/","x",1))-1),MID(B305,FIND("x",SUBSTITUTE(B305,"/","x",2))+1,FIND("x",SUBSTITUTE(B305,"/","x",3))-FIND("x",SUBSTITUTE(B305,"/","x",2))-1)))</f>
        <v>V</v>
      </c>
      <c r="V305" s="356" t="str">
        <f>IF(F305="","",IF(LEFT(B305,1)="B",MID(B305,FIND("-",SUBSTITUTE(B305,"/","-",1))+1,FIND("-",SUBSTITUTE(B305,"/","-",3))-FIND("-",SUBSTITUTE(B305,"/","-",1))-1),SUBSTITUTE(MID(B305,FIND("-",SUBSTITUTE(B305,"/","-",2))+1,FIND("-",SUBSTITUTE(B305,"/","-",4))-FIND("-",SUBSTITUTE(B305,"/","-",2))-1),"P","")))</f>
        <v>V/2</v>
      </c>
      <c r="W305" s="356" t="str">
        <f>IF(F305="","",IF(LEFT(B305,1)="B",IF(LEN(B305)-LEN(SUBSTITUTE(B305,"/",""))=4,LEFT(B305,FIND("x",SUBSTITUTE(B305,"/","x",4))-1),B305),IF(LEN(B305)-LEN(SUBSTITUTE(B305,"/",""))=5,LEFT(B305,FIND("x",SUBSTITUTE(B305,"/","x",5))-1),B305)))</f>
        <v>B/V/2/3</v>
      </c>
      <c r="X305" s="356" t="str">
        <f>IF(F305="","",IF(LEFT(B305,1)="B",IF(F305="","",IF(LEN(B305)-LEN(SUBSTITUTE(B305,"/",""))=4,B305,"-")),IF(LEN(B305)-LEN(SUBSTITUTE(B305,"/",""))=5,B305,"-")))</f>
        <v>-</v>
      </c>
    </row>
    <row r="306" spans="1:24">
      <c r="A306" s="345" t="s">
        <v>783</v>
      </c>
      <c r="B306" s="345" t="s">
        <v>109</v>
      </c>
      <c r="C306" s="346" t="s">
        <v>574</v>
      </c>
      <c r="D306" s="348">
        <v>85446</v>
      </c>
      <c r="E306" s="357">
        <v>4300</v>
      </c>
      <c r="F306" s="345" t="s">
        <v>2069</v>
      </c>
      <c r="G306" s="349">
        <v>14121</v>
      </c>
      <c r="H306" s="350">
        <v>11854.14</v>
      </c>
      <c r="I306" s="351"/>
      <c r="J306" s="352" t="str">
        <f>IF(A306="","",A306&amp;" "&amp;B306&amp;" "&amp;TEXT(D306,"00000")&amp;" "&amp;TEXT(E306,"0000")&amp;" "&amp;F306)</f>
        <v>WOW B/V/2/3 85446 4300 GMMW</v>
      </c>
      <c r="K306" s="352" t="str">
        <f>IF(B306="","",B306&amp;" "&amp;TEXT(D306,"00000")&amp;" "&amp;TEXT(E306,"0000")&amp;" "&amp;F306)</f>
        <v>B/V/2/3 85446 4300 GMMW</v>
      </c>
      <c r="L306" s="353" t="str">
        <f>IF(B306="","",IF(OR(A306="DBFO",A306="OPS",A306="ŚDS",A306="SDS"),"Jednostka","Urząd"))</f>
        <v>Urząd</v>
      </c>
      <c r="M306" s="353" t="str">
        <f>IF(B306="","",IF(COUNTIF(F306,"*sfue*")&gt;0,"Unijne",IF(COUNTIF(F306,"*BO/*")&gt;0,"BO","Pozostałe")))</f>
        <v>Pozostałe</v>
      </c>
      <c r="N306" s="353" t="str">
        <f>IF(B306="","",IF(COUNTIF(B306,"*/V/*")&gt;0,"Oświatowe","Pozaoświatowe"))</f>
        <v>Oświatowe</v>
      </c>
      <c r="O306" s="353" t="str">
        <f>IF(B306="","",IF(OR(COUNTIF(F306,"GZ*")&gt;0,COUNTIF(F306,"PZ*")&gt;0),"tak","nie"))</f>
        <v>nie</v>
      </c>
      <c r="P306" s="353" t="str">
        <f>IF(B306="","",IF(OR(LEFT(E306,3)="401",LEFT(E306,3)="479",LEFT(E306,3)="474",LEFT(E306,3)="475"),"Wynagrodz.",IF(OR(LEFT(E306,3)="417",LEFT(E306,3)="484"),"Um. zlecenia",IF(OR(LEFT(E306,3)="411",LEFT(E306,3)="412",LEFT(E306,3)="471",LEFT(E306,3)="485"),"Pochodne",IF(OR(LEFT(E306,3)="404",LEFT(E306,3)="480"),"13-tki","Rzeczowe")))))</f>
        <v>Rzeczowe</v>
      </c>
      <c r="Q306" s="353" t="str">
        <f>IF(B306="","",IF(OR(COUNTIF(F306,"FPU*")&gt;0,COUNTIF(F306,"*UU*")&gt;0,COUNTIF(F306,"*UNICEF*")&gt;0),"tak","nie"))</f>
        <v>nie</v>
      </c>
      <c r="R306" s="353" t="str">
        <f>IF(B306="","",IF(OR(COUNTIF(F306,"MW*")&gt;0,COUNTIF(F306,"OF*")&gt;0),"tak","nie"))</f>
        <v>nie</v>
      </c>
      <c r="S306" s="354" t="str">
        <f>IF(F306="","",E306&amp;" "&amp;F306)</f>
        <v>4300 GMMW</v>
      </c>
      <c r="T306" s="355">
        <f>IF(F306="","",VLOOKUP(B306,'Porządk. zadań'!$A$1:$C$673,3,0))</f>
        <v>154</v>
      </c>
      <c r="U306" s="356" t="str">
        <f>IF(F306="","",IF(LEFT(B306,1)="B",MID(B306,FIND("x",SUBSTITUTE(B306,"/","x",1))+1,FIND("x",SUBSTITUTE(B306,"/","x",2))-FIND("x",SUBSTITUTE(B306,"/","x",1))-1),MID(B306,FIND("x",SUBSTITUTE(B306,"/","x",2))+1,FIND("x",SUBSTITUTE(B306,"/","x",3))-FIND("x",SUBSTITUTE(B306,"/","x",2))-1)))</f>
        <v>V</v>
      </c>
      <c r="V306" s="356" t="str">
        <f>IF(F306="","",IF(LEFT(B306,1)="B",MID(B306,FIND("-",SUBSTITUTE(B306,"/","-",1))+1,FIND("-",SUBSTITUTE(B306,"/","-",3))-FIND("-",SUBSTITUTE(B306,"/","-",1))-1),SUBSTITUTE(MID(B306,FIND("-",SUBSTITUTE(B306,"/","-",2))+1,FIND("-",SUBSTITUTE(B306,"/","-",4))-FIND("-",SUBSTITUTE(B306,"/","-",2))-1),"P","")))</f>
        <v>V/2</v>
      </c>
      <c r="W306" s="356" t="str">
        <f>IF(F306="","",IF(LEFT(B306,1)="B",IF(LEN(B306)-LEN(SUBSTITUTE(B306,"/",""))=4,LEFT(B306,FIND("x",SUBSTITUTE(B306,"/","x",4))-1),B306),IF(LEN(B306)-LEN(SUBSTITUTE(B306,"/",""))=5,LEFT(B306,FIND("x",SUBSTITUTE(B306,"/","x",5))-1),B306)))</f>
        <v>B/V/2/3</v>
      </c>
      <c r="X306" s="356" t="str">
        <f>IF(F306="","",IF(LEFT(B306,1)="B",IF(F306="","",IF(LEN(B306)-LEN(SUBSTITUTE(B306,"/",""))=4,B306,"-")),IF(LEN(B306)-LEN(SUBSTITUTE(B306,"/",""))=5,B306,"-")))</f>
        <v>-</v>
      </c>
    </row>
    <row r="307" spans="1:24">
      <c r="A307" s="345" t="s">
        <v>780</v>
      </c>
      <c r="B307" s="345" t="s">
        <v>109</v>
      </c>
      <c r="C307" s="346" t="s">
        <v>574</v>
      </c>
      <c r="D307" s="348">
        <v>85446</v>
      </c>
      <c r="E307" s="357">
        <v>4700</v>
      </c>
      <c r="F307" s="345" t="s">
        <v>2069</v>
      </c>
      <c r="G307" s="349">
        <v>15804</v>
      </c>
      <c r="H307" s="350">
        <v>15514.5</v>
      </c>
      <c r="I307" s="351"/>
      <c r="J307" s="352" t="str">
        <f>IF(A307="","",A307&amp;" "&amp;B307&amp;" "&amp;TEXT(D307,"00000")&amp;" "&amp;TEXT(E307,"0000")&amp;" "&amp;F307)</f>
        <v>DBFO B/V/2/3 85446 4700 GMMW</v>
      </c>
      <c r="K307" s="352" t="str">
        <f>IF(B307="","",B307&amp;" "&amp;TEXT(D307,"00000")&amp;" "&amp;TEXT(E307,"0000")&amp;" "&amp;F307)</f>
        <v>B/V/2/3 85446 4700 GMMW</v>
      </c>
      <c r="L307" s="353" t="str">
        <f>IF(B307="","",IF(OR(A307="DBFO",A307="OPS",A307="ŚDS",A307="SDS"),"Jednostka","Urząd"))</f>
        <v>Jednostka</v>
      </c>
      <c r="M307" s="353" t="str">
        <f>IF(B307="","",IF(COUNTIF(F307,"*sfue*")&gt;0,"Unijne",IF(COUNTIF(F307,"*BO/*")&gt;0,"BO","Pozostałe")))</f>
        <v>Pozostałe</v>
      </c>
      <c r="N307" s="353" t="str">
        <f>IF(B307="","",IF(COUNTIF(B307,"*/V/*")&gt;0,"Oświatowe","Pozaoświatowe"))</f>
        <v>Oświatowe</v>
      </c>
      <c r="O307" s="353" t="str">
        <f>IF(B307="","",IF(OR(COUNTIF(F307,"GZ*")&gt;0,COUNTIF(F307,"PZ*")&gt;0),"tak","nie"))</f>
        <v>nie</v>
      </c>
      <c r="P307" s="353" t="str">
        <f>IF(B307="","",IF(OR(LEFT(E307,3)="401",LEFT(E307,3)="479",LEFT(E307,3)="474",LEFT(E307,3)="475"),"Wynagrodz.",IF(OR(LEFT(E307,3)="417",LEFT(E307,3)="484"),"Um. zlecenia",IF(OR(LEFT(E307,3)="411",LEFT(E307,3)="412",LEFT(E307,3)="471",LEFT(E307,3)="485"),"Pochodne",IF(OR(LEFT(E307,3)="404",LEFT(E307,3)="480"),"13-tki","Rzeczowe")))))</f>
        <v>Rzeczowe</v>
      </c>
      <c r="Q307" s="353" t="str">
        <f>IF(B307="","",IF(OR(COUNTIF(F307,"FPU*")&gt;0,COUNTIF(F307,"*UU*")&gt;0,COUNTIF(F307,"*UNICEF*")&gt;0),"tak","nie"))</f>
        <v>nie</v>
      </c>
      <c r="R307" s="353" t="str">
        <f>IF(B307="","",IF(OR(COUNTIF(F307,"MW*")&gt;0,COUNTIF(F307,"OF*")&gt;0),"tak","nie"))</f>
        <v>nie</v>
      </c>
      <c r="S307" s="354" t="str">
        <f>IF(F307="","",E307&amp;" "&amp;F307)</f>
        <v>4700 GMMW</v>
      </c>
      <c r="T307" s="355">
        <f>IF(F307="","",VLOOKUP(B307,'Porządk. zadań'!$A$1:$C$673,3,0))</f>
        <v>154</v>
      </c>
      <c r="U307" s="356" t="str">
        <f>IF(F307="","",IF(LEFT(B307,1)="B",MID(B307,FIND("x",SUBSTITUTE(B307,"/","x",1))+1,FIND("x",SUBSTITUTE(B307,"/","x",2))-FIND("x",SUBSTITUTE(B307,"/","x",1))-1),MID(B307,FIND("x",SUBSTITUTE(B307,"/","x",2))+1,FIND("x",SUBSTITUTE(B307,"/","x",3))-FIND("x",SUBSTITUTE(B307,"/","x",2))-1)))</f>
        <v>V</v>
      </c>
      <c r="V307" s="356" t="str">
        <f>IF(F307="","",IF(LEFT(B307,1)="B",MID(B307,FIND("-",SUBSTITUTE(B307,"/","-",1))+1,FIND("-",SUBSTITUTE(B307,"/","-",3))-FIND("-",SUBSTITUTE(B307,"/","-",1))-1),SUBSTITUTE(MID(B307,FIND("-",SUBSTITUTE(B307,"/","-",2))+1,FIND("-",SUBSTITUTE(B307,"/","-",4))-FIND("-",SUBSTITUTE(B307,"/","-",2))-1),"P","")))</f>
        <v>V/2</v>
      </c>
      <c r="W307" s="356" t="str">
        <f>IF(F307="","",IF(LEFT(B307,1)="B",IF(LEN(B307)-LEN(SUBSTITUTE(B307,"/",""))=4,LEFT(B307,FIND("x",SUBSTITUTE(B307,"/","x",4))-1),B307),IF(LEN(B307)-LEN(SUBSTITUTE(B307,"/",""))=5,LEFT(B307,FIND("x",SUBSTITUTE(B307,"/","x",5))-1),B307)))</f>
        <v>B/V/2/3</v>
      </c>
      <c r="X307" s="356" t="str">
        <f>IF(F307="","",IF(LEFT(B307,1)="B",IF(F307="","",IF(LEN(B307)-LEN(SUBSTITUTE(B307,"/",""))=4,B307,"-")),IF(LEN(B307)-LEN(SUBSTITUTE(B307,"/",""))=5,B307,"-")))</f>
        <v>-</v>
      </c>
    </row>
    <row r="308" spans="1:24">
      <c r="A308" s="345" t="s">
        <v>780</v>
      </c>
      <c r="B308" s="345" t="s">
        <v>111</v>
      </c>
      <c r="C308" s="346" t="s">
        <v>582</v>
      </c>
      <c r="D308" s="348">
        <v>80195</v>
      </c>
      <c r="E308" s="357">
        <v>4440</v>
      </c>
      <c r="F308" s="345" t="s">
        <v>2069</v>
      </c>
      <c r="G308" s="349">
        <v>1978487</v>
      </c>
      <c r="H308" s="350">
        <v>1978487</v>
      </c>
      <c r="I308" s="351"/>
      <c r="J308" s="352" t="str">
        <f>IF(A308="","",A308&amp;" "&amp;B308&amp;" "&amp;TEXT(D308,"00000")&amp;" "&amp;TEXT(E308,"0000")&amp;" "&amp;F308)</f>
        <v>DBFO B/V/2/4 80195 4440 GMMW</v>
      </c>
      <c r="K308" s="352" t="str">
        <f>IF(B308="","",B308&amp;" "&amp;TEXT(D308,"00000")&amp;" "&amp;TEXT(E308,"0000")&amp;" "&amp;F308)</f>
        <v>B/V/2/4 80195 4440 GMMW</v>
      </c>
      <c r="L308" s="353" t="str">
        <f>IF(B308="","",IF(OR(A308="DBFO",A308="OPS",A308="ŚDS",A308="SDS"),"Jednostka","Urząd"))</f>
        <v>Jednostka</v>
      </c>
      <c r="M308" s="353" t="str">
        <f>IF(B308="","",IF(COUNTIF(F308,"*sfue*")&gt;0,"Unijne",IF(COUNTIF(F308,"*BO/*")&gt;0,"BO","Pozostałe")))</f>
        <v>Pozostałe</v>
      </c>
      <c r="N308" s="353" t="str">
        <f>IF(B308="","",IF(COUNTIF(B308,"*/V/*")&gt;0,"Oświatowe","Pozaoświatowe"))</f>
        <v>Oświatowe</v>
      </c>
      <c r="O308" s="353" t="str">
        <f>IF(B308="","",IF(OR(COUNTIF(F308,"GZ*")&gt;0,COUNTIF(F308,"PZ*")&gt;0),"tak","nie"))</f>
        <v>nie</v>
      </c>
      <c r="P308" s="353" t="str">
        <f>IF(B308="","",IF(OR(LEFT(E308,3)="401",LEFT(E308,3)="479",LEFT(E308,3)="474",LEFT(E308,3)="475"),"Wynagrodz.",IF(OR(LEFT(E308,3)="417",LEFT(E308,3)="484"),"Um. zlecenia",IF(OR(LEFT(E308,3)="411",LEFT(E308,3)="412",LEFT(E308,3)="471",LEFT(E308,3)="485"),"Pochodne",IF(OR(LEFT(E308,3)="404",LEFT(E308,3)="480"),"13-tki","Rzeczowe")))))</f>
        <v>Rzeczowe</v>
      </c>
      <c r="Q308" s="353" t="str">
        <f>IF(B308="","",IF(OR(COUNTIF(F308,"FPU*")&gt;0,COUNTIF(F308,"*UU*")&gt;0,COUNTIF(F308,"*UNICEF*")&gt;0),"tak","nie"))</f>
        <v>nie</v>
      </c>
      <c r="R308" s="353" t="str">
        <f>IF(B308="","",IF(OR(COUNTIF(F308,"MW*")&gt;0,COUNTIF(F308,"OF*")&gt;0),"tak","nie"))</f>
        <v>nie</v>
      </c>
      <c r="S308" s="354" t="str">
        <f>IF(F308="","",E308&amp;" "&amp;F308)</f>
        <v>4440 GMMW</v>
      </c>
      <c r="T308" s="355">
        <f>IF(F308="","",VLOOKUP(B308,'Porządk. zadań'!$A$1:$C$673,3,0))</f>
        <v>155</v>
      </c>
      <c r="U308" s="356" t="str">
        <f>IF(F308="","",IF(LEFT(B308,1)="B",MID(B308,FIND("x",SUBSTITUTE(B308,"/","x",1))+1,FIND("x",SUBSTITUTE(B308,"/","x",2))-FIND("x",SUBSTITUTE(B308,"/","x",1))-1),MID(B308,FIND("x",SUBSTITUTE(B308,"/","x",2))+1,FIND("x",SUBSTITUTE(B308,"/","x",3))-FIND("x",SUBSTITUTE(B308,"/","x",2))-1)))</f>
        <v>V</v>
      </c>
      <c r="V308" s="356" t="str">
        <f>IF(F308="","",IF(LEFT(B308,1)="B",MID(B308,FIND("-",SUBSTITUTE(B308,"/","-",1))+1,FIND("-",SUBSTITUTE(B308,"/","-",3))-FIND("-",SUBSTITUTE(B308,"/","-",1))-1),SUBSTITUTE(MID(B308,FIND("-",SUBSTITUTE(B308,"/","-",2))+1,FIND("-",SUBSTITUTE(B308,"/","-",4))-FIND("-",SUBSTITUTE(B308,"/","-",2))-1),"P","")))</f>
        <v>V/2</v>
      </c>
      <c r="W308" s="356" t="str">
        <f>IF(F308="","",IF(LEFT(B308,1)="B",IF(LEN(B308)-LEN(SUBSTITUTE(B308,"/",""))=4,LEFT(B308,FIND("x",SUBSTITUTE(B308,"/","x",4))-1),B308),IF(LEN(B308)-LEN(SUBSTITUTE(B308,"/",""))=5,LEFT(B308,FIND("x",SUBSTITUTE(B308,"/","x",5))-1),B308)))</f>
        <v>B/V/2/4</v>
      </c>
      <c r="X308" s="356" t="str">
        <f>IF(F308="","",IF(LEFT(B308,1)="B",IF(F308="","",IF(LEN(B308)-LEN(SUBSTITUTE(B308,"/",""))=4,B308,"-")),IF(LEN(B308)-LEN(SUBSTITUTE(B308,"/",""))=5,B308,"-")))</f>
        <v>-</v>
      </c>
    </row>
    <row r="309" spans="1:24">
      <c r="A309" s="345" t="s">
        <v>780</v>
      </c>
      <c r="B309" s="345" t="s">
        <v>111</v>
      </c>
      <c r="C309" s="346" t="s">
        <v>582</v>
      </c>
      <c r="D309" s="348">
        <v>85495</v>
      </c>
      <c r="E309" s="357">
        <v>4440</v>
      </c>
      <c r="F309" s="345" t="s">
        <v>2069</v>
      </c>
      <c r="G309" s="349">
        <v>40168</v>
      </c>
      <c r="H309" s="350">
        <v>40168</v>
      </c>
      <c r="I309" s="351"/>
      <c r="J309" s="352" t="str">
        <f>IF(A309="","",A309&amp;" "&amp;B309&amp;" "&amp;TEXT(D309,"00000")&amp;" "&amp;TEXT(E309,"0000")&amp;" "&amp;F309)</f>
        <v>DBFO B/V/2/4 85495 4440 GMMW</v>
      </c>
      <c r="K309" s="352" t="str">
        <f>IF(B309="","",B309&amp;" "&amp;TEXT(D309,"00000")&amp;" "&amp;TEXT(E309,"0000")&amp;" "&amp;F309)</f>
        <v>B/V/2/4 85495 4440 GMMW</v>
      </c>
      <c r="L309" s="353" t="str">
        <f>IF(B309="","",IF(OR(A309="DBFO",A309="OPS",A309="ŚDS",A309="SDS"),"Jednostka","Urząd"))</f>
        <v>Jednostka</v>
      </c>
      <c r="M309" s="353" t="str">
        <f>IF(B309="","",IF(COUNTIF(F309,"*sfue*")&gt;0,"Unijne",IF(COUNTIF(F309,"*BO/*")&gt;0,"BO","Pozostałe")))</f>
        <v>Pozostałe</v>
      </c>
      <c r="N309" s="353" t="str">
        <f>IF(B309="","",IF(COUNTIF(B309,"*/V/*")&gt;0,"Oświatowe","Pozaoświatowe"))</f>
        <v>Oświatowe</v>
      </c>
      <c r="O309" s="353" t="str">
        <f>IF(B309="","",IF(OR(COUNTIF(F309,"GZ*")&gt;0,COUNTIF(F309,"PZ*")&gt;0),"tak","nie"))</f>
        <v>nie</v>
      </c>
      <c r="P309" s="353" t="str">
        <f>IF(B309="","",IF(OR(LEFT(E309,3)="401",LEFT(E309,3)="479",LEFT(E309,3)="474",LEFT(E309,3)="475"),"Wynagrodz.",IF(OR(LEFT(E309,3)="417",LEFT(E309,3)="484"),"Um. zlecenia",IF(OR(LEFT(E309,3)="411",LEFT(E309,3)="412",LEFT(E309,3)="471",LEFT(E309,3)="485"),"Pochodne",IF(OR(LEFT(E309,3)="404",LEFT(E309,3)="480"),"13-tki","Rzeczowe")))))</f>
        <v>Rzeczowe</v>
      </c>
      <c r="Q309" s="353" t="str">
        <f>IF(B309="","",IF(OR(COUNTIF(F309,"FPU*")&gt;0,COUNTIF(F309,"*UU*")&gt;0,COUNTIF(F309,"*UNICEF*")&gt;0),"tak","nie"))</f>
        <v>nie</v>
      </c>
      <c r="R309" s="353" t="str">
        <f>IF(B309="","",IF(OR(COUNTIF(F309,"MW*")&gt;0,COUNTIF(F309,"OF*")&gt;0),"tak","nie"))</f>
        <v>nie</v>
      </c>
      <c r="S309" s="354" t="str">
        <f>IF(F309="","",E309&amp;" "&amp;F309)</f>
        <v>4440 GMMW</v>
      </c>
      <c r="T309" s="355">
        <f>IF(F309="","",VLOOKUP(B309,'Porządk. zadań'!$A$1:$C$673,3,0))</f>
        <v>155</v>
      </c>
      <c r="U309" s="356" t="str">
        <f>IF(F309="","",IF(LEFT(B309,1)="B",MID(B309,FIND("x",SUBSTITUTE(B309,"/","x",1))+1,FIND("x",SUBSTITUTE(B309,"/","x",2))-FIND("x",SUBSTITUTE(B309,"/","x",1))-1),MID(B309,FIND("x",SUBSTITUTE(B309,"/","x",2))+1,FIND("x",SUBSTITUTE(B309,"/","x",3))-FIND("x",SUBSTITUTE(B309,"/","x",2))-1)))</f>
        <v>V</v>
      </c>
      <c r="V309" s="356" t="str">
        <f>IF(F309="","",IF(LEFT(B309,1)="B",MID(B309,FIND("-",SUBSTITUTE(B309,"/","-",1))+1,FIND("-",SUBSTITUTE(B309,"/","-",3))-FIND("-",SUBSTITUTE(B309,"/","-",1))-1),SUBSTITUTE(MID(B309,FIND("-",SUBSTITUTE(B309,"/","-",2))+1,FIND("-",SUBSTITUTE(B309,"/","-",4))-FIND("-",SUBSTITUTE(B309,"/","-",2))-1),"P","")))</f>
        <v>V/2</v>
      </c>
      <c r="W309" s="356" t="str">
        <f>IF(F309="","",IF(LEFT(B309,1)="B",IF(LEN(B309)-LEN(SUBSTITUTE(B309,"/",""))=4,LEFT(B309,FIND("x",SUBSTITUTE(B309,"/","x",4))-1),B309),IF(LEN(B309)-LEN(SUBSTITUTE(B309,"/",""))=5,LEFT(B309,FIND("x",SUBSTITUTE(B309,"/","x",5))-1),B309)))</f>
        <v>B/V/2/4</v>
      </c>
      <c r="X309" s="356" t="str">
        <f>IF(F309="","",IF(LEFT(B309,1)="B",IF(F309="","",IF(LEN(B309)-LEN(SUBSTITUTE(B309,"/",""))=4,B309,"-")),IF(LEN(B309)-LEN(SUBSTITUTE(B309,"/",""))=5,B309,"-")))</f>
        <v>-</v>
      </c>
    </row>
    <row r="310" spans="1:24">
      <c r="A310" s="345" t="s">
        <v>780</v>
      </c>
      <c r="B310" s="345" t="s">
        <v>114</v>
      </c>
      <c r="C310" s="346" t="s">
        <v>585</v>
      </c>
      <c r="D310" s="347">
        <v>80195</v>
      </c>
      <c r="E310" s="348">
        <v>4110</v>
      </c>
      <c r="F310" s="345" t="s">
        <v>2069</v>
      </c>
      <c r="G310" s="349">
        <v>73903</v>
      </c>
      <c r="H310" s="350">
        <v>73887.990000000005</v>
      </c>
      <c r="I310" s="351"/>
      <c r="J310" s="352" t="str">
        <f>IF(A310="","",A310&amp;" "&amp;B310&amp;" "&amp;TEXT(D310,"00000")&amp;" "&amp;TEXT(E310,"0000")&amp;" "&amp;F310)</f>
        <v>DBFO B/V/2/5 80195 4110 GMMW</v>
      </c>
      <c r="K310" s="352" t="str">
        <f>IF(B310="","",B310&amp;" "&amp;TEXT(D310,"00000")&amp;" "&amp;TEXT(E310,"0000")&amp;" "&amp;F310)</f>
        <v>B/V/2/5 80195 4110 GMMW</v>
      </c>
      <c r="L310" s="353" t="str">
        <f>IF(B310="","",IF(OR(A310="DBFO",A310="OPS",A310="ŚDS",A310="SDS"),"Jednostka","Urząd"))</f>
        <v>Jednostka</v>
      </c>
      <c r="M310" s="353" t="str">
        <f>IF(B310="","",IF(COUNTIF(F310,"*sfue*")&gt;0,"Unijne",IF(COUNTIF(F310,"*BO/*")&gt;0,"BO","Pozostałe")))</f>
        <v>Pozostałe</v>
      </c>
      <c r="N310" s="353" t="str">
        <f>IF(B310="","",IF(COUNTIF(B310,"*/V/*")&gt;0,"Oświatowe","Pozaoświatowe"))</f>
        <v>Oświatowe</v>
      </c>
      <c r="O310" s="353" t="str">
        <f>IF(B310="","",IF(OR(COUNTIF(F310,"GZ*")&gt;0,COUNTIF(F310,"PZ*")&gt;0),"tak","nie"))</f>
        <v>nie</v>
      </c>
      <c r="P310" s="353" t="str">
        <f>IF(B310="","",IF(OR(LEFT(E310,3)="401",LEFT(E310,3)="479",LEFT(E310,3)="474",LEFT(E310,3)="475"),"Wynagrodz.",IF(OR(LEFT(E310,3)="417",LEFT(E310,3)="484"),"Um. zlecenia",IF(OR(LEFT(E310,3)="411",LEFT(E310,3)="412",LEFT(E310,3)="471",LEFT(E310,3)="485"),"Pochodne",IF(OR(LEFT(E310,3)="404",LEFT(E310,3)="480"),"13-tki","Rzeczowe")))))</f>
        <v>Pochodne</v>
      </c>
      <c r="Q310" s="353" t="str">
        <f>IF(B310="","",IF(OR(COUNTIF(F310,"FPU*")&gt;0,COUNTIF(F310,"*UU*")&gt;0,COUNTIF(F310,"*UNICEF*")&gt;0),"tak","nie"))</f>
        <v>nie</v>
      </c>
      <c r="R310" s="353" t="str">
        <f>IF(B310="","",IF(OR(COUNTIF(F310,"MW*")&gt;0,COUNTIF(F310,"OF*")&gt;0),"tak","nie"))</f>
        <v>nie</v>
      </c>
      <c r="S310" s="354" t="str">
        <f>IF(F310="","",E310&amp;" "&amp;F310)</f>
        <v>4110 GMMW</v>
      </c>
      <c r="T310" s="355">
        <f>IF(F310="","",VLOOKUP(B310,'Porządk. zadań'!$A$1:$C$673,3,0))</f>
        <v>156</v>
      </c>
      <c r="U310" s="356" t="str">
        <f>IF(F310="","",IF(LEFT(B310,1)="B",MID(B310,FIND("x",SUBSTITUTE(B310,"/","x",1))+1,FIND("x",SUBSTITUTE(B310,"/","x",2))-FIND("x",SUBSTITUTE(B310,"/","x",1))-1),MID(B310,FIND("x",SUBSTITUTE(B310,"/","x",2))+1,FIND("x",SUBSTITUTE(B310,"/","x",3))-FIND("x",SUBSTITUTE(B310,"/","x",2))-1)))</f>
        <v>V</v>
      </c>
      <c r="V310" s="356" t="str">
        <f>IF(F310="","",IF(LEFT(B310,1)="B",MID(B310,FIND("-",SUBSTITUTE(B310,"/","-",1))+1,FIND("-",SUBSTITUTE(B310,"/","-",3))-FIND("-",SUBSTITUTE(B310,"/","-",1))-1),SUBSTITUTE(MID(B310,FIND("-",SUBSTITUTE(B310,"/","-",2))+1,FIND("-",SUBSTITUTE(B310,"/","-",4))-FIND("-",SUBSTITUTE(B310,"/","-",2))-1),"P","")))</f>
        <v>V/2</v>
      </c>
      <c r="W310" s="356" t="str">
        <f>IF(F310="","",IF(LEFT(B310,1)="B",IF(LEN(B310)-LEN(SUBSTITUTE(B310,"/",""))=4,LEFT(B310,FIND("x",SUBSTITUTE(B310,"/","x",4))-1),B310),IF(LEN(B310)-LEN(SUBSTITUTE(B310,"/",""))=5,LEFT(B310,FIND("x",SUBSTITUTE(B310,"/","x",5))-1),B310)))</f>
        <v>B/V/2/5</v>
      </c>
      <c r="X310" s="356" t="str">
        <f>IF(F310="","",IF(LEFT(B310,1)="B",IF(F310="","",IF(LEN(B310)-LEN(SUBSTITUTE(B310,"/",""))=4,B310,"-")),IF(LEN(B310)-LEN(SUBSTITUTE(B310,"/",""))=5,B310,"-")))</f>
        <v>-</v>
      </c>
    </row>
    <row r="311" spans="1:24">
      <c r="A311" s="345" t="s">
        <v>780</v>
      </c>
      <c r="B311" s="345" t="s">
        <v>114</v>
      </c>
      <c r="C311" s="346" t="s">
        <v>585</v>
      </c>
      <c r="D311" s="348">
        <v>80195</v>
      </c>
      <c r="E311" s="357">
        <v>4120</v>
      </c>
      <c r="F311" s="345" t="s">
        <v>2069</v>
      </c>
      <c r="G311" s="349">
        <v>7210</v>
      </c>
      <c r="H311" s="350">
        <v>7199.35</v>
      </c>
      <c r="I311" s="351"/>
      <c r="J311" s="352" t="str">
        <f>IF(A311="","",A311&amp;" "&amp;B311&amp;" "&amp;TEXT(D311,"00000")&amp;" "&amp;TEXT(E311,"0000")&amp;" "&amp;F311)</f>
        <v>DBFO B/V/2/5 80195 4120 GMMW</v>
      </c>
      <c r="K311" s="352" t="str">
        <f>IF(B311="","",B311&amp;" "&amp;TEXT(D311,"00000")&amp;" "&amp;TEXT(E311,"0000")&amp;" "&amp;F311)</f>
        <v>B/V/2/5 80195 4120 GMMW</v>
      </c>
      <c r="L311" s="353" t="str">
        <f>IF(B311="","",IF(OR(A311="DBFO",A311="OPS",A311="ŚDS",A311="SDS"),"Jednostka","Urząd"))</f>
        <v>Jednostka</v>
      </c>
      <c r="M311" s="353" t="str">
        <f>IF(B311="","",IF(COUNTIF(F311,"*sfue*")&gt;0,"Unijne",IF(COUNTIF(F311,"*BO/*")&gt;0,"BO","Pozostałe")))</f>
        <v>Pozostałe</v>
      </c>
      <c r="N311" s="353" t="str">
        <f>IF(B311="","",IF(COUNTIF(B311,"*/V/*")&gt;0,"Oświatowe","Pozaoświatowe"))</f>
        <v>Oświatowe</v>
      </c>
      <c r="O311" s="353" t="str">
        <f>IF(B311="","",IF(OR(COUNTIF(F311,"GZ*")&gt;0,COUNTIF(F311,"PZ*")&gt;0),"tak","nie"))</f>
        <v>nie</v>
      </c>
      <c r="P311" s="353" t="str">
        <f>IF(B311="","",IF(OR(LEFT(E311,3)="401",LEFT(E311,3)="479",LEFT(E311,3)="474",LEFT(E311,3)="475"),"Wynagrodz.",IF(OR(LEFT(E311,3)="417",LEFT(E311,3)="484"),"Um. zlecenia",IF(OR(LEFT(E311,3)="411",LEFT(E311,3)="412",LEFT(E311,3)="471",LEFT(E311,3)="485"),"Pochodne",IF(OR(LEFT(E311,3)="404",LEFT(E311,3)="480"),"13-tki","Rzeczowe")))))</f>
        <v>Pochodne</v>
      </c>
      <c r="Q311" s="353" t="str">
        <f>IF(B311="","",IF(OR(COUNTIF(F311,"FPU*")&gt;0,COUNTIF(F311,"*UU*")&gt;0,COUNTIF(F311,"*UNICEF*")&gt;0),"tak","nie"))</f>
        <v>nie</v>
      </c>
      <c r="R311" s="353" t="str">
        <f>IF(B311="","",IF(OR(COUNTIF(F311,"MW*")&gt;0,COUNTIF(F311,"OF*")&gt;0),"tak","nie"))</f>
        <v>nie</v>
      </c>
      <c r="S311" s="354" t="str">
        <f>IF(F311="","",E311&amp;" "&amp;F311)</f>
        <v>4120 GMMW</v>
      </c>
      <c r="T311" s="355">
        <f>IF(F311="","",VLOOKUP(B311,'Porządk. zadań'!$A$1:$C$673,3,0))</f>
        <v>156</v>
      </c>
      <c r="U311" s="356" t="str">
        <f>IF(F311="","",IF(LEFT(B311,1)="B",MID(B311,FIND("x",SUBSTITUTE(B311,"/","x",1))+1,FIND("x",SUBSTITUTE(B311,"/","x",2))-FIND("x",SUBSTITUTE(B311,"/","x",1))-1),MID(B311,FIND("x",SUBSTITUTE(B311,"/","x",2))+1,FIND("x",SUBSTITUTE(B311,"/","x",3))-FIND("x",SUBSTITUTE(B311,"/","x",2))-1)))</f>
        <v>V</v>
      </c>
      <c r="V311" s="356" t="str">
        <f>IF(F311="","",IF(LEFT(B311,1)="B",MID(B311,FIND("-",SUBSTITUTE(B311,"/","-",1))+1,FIND("-",SUBSTITUTE(B311,"/","-",3))-FIND("-",SUBSTITUTE(B311,"/","-",1))-1),SUBSTITUTE(MID(B311,FIND("-",SUBSTITUTE(B311,"/","-",2))+1,FIND("-",SUBSTITUTE(B311,"/","-",4))-FIND("-",SUBSTITUTE(B311,"/","-",2))-1),"P","")))</f>
        <v>V/2</v>
      </c>
      <c r="W311" s="356" t="str">
        <f>IF(F311="","",IF(LEFT(B311,1)="B",IF(LEN(B311)-LEN(SUBSTITUTE(B311,"/",""))=4,LEFT(B311,FIND("x",SUBSTITUTE(B311,"/","x",4))-1),B311),IF(LEN(B311)-LEN(SUBSTITUTE(B311,"/",""))=5,LEFT(B311,FIND("x",SUBSTITUTE(B311,"/","x",5))-1),B311)))</f>
        <v>B/V/2/5</v>
      </c>
      <c r="X311" s="356" t="str">
        <f>IF(F311="","",IF(LEFT(B311,1)="B",IF(F311="","",IF(LEN(B311)-LEN(SUBSTITUTE(B311,"/",""))=4,B311,"-")),IF(LEN(B311)-LEN(SUBSTITUTE(B311,"/",""))=5,B311,"-")))</f>
        <v>-</v>
      </c>
    </row>
    <row r="312" spans="1:24">
      <c r="A312" s="345" t="s">
        <v>780</v>
      </c>
      <c r="B312" s="345" t="s">
        <v>114</v>
      </c>
      <c r="C312" s="346" t="s">
        <v>585</v>
      </c>
      <c r="D312" s="348">
        <v>80195</v>
      </c>
      <c r="E312" s="357">
        <v>4710</v>
      </c>
      <c r="F312" s="345" t="s">
        <v>2069</v>
      </c>
      <c r="G312" s="349">
        <v>2363</v>
      </c>
      <c r="H312" s="350">
        <v>2355.15</v>
      </c>
      <c r="I312" s="351"/>
      <c r="J312" s="352" t="str">
        <f>IF(A312="","",A312&amp;" "&amp;B312&amp;" "&amp;TEXT(D312,"00000")&amp;" "&amp;TEXT(E312,"0000")&amp;" "&amp;F312)</f>
        <v>DBFO B/V/2/5 80195 4710 GMMW</v>
      </c>
      <c r="K312" s="352" t="str">
        <f>IF(B312="","",B312&amp;" "&amp;TEXT(D312,"00000")&amp;" "&amp;TEXT(E312,"0000")&amp;" "&amp;F312)</f>
        <v>B/V/2/5 80195 4710 GMMW</v>
      </c>
      <c r="L312" s="353" t="str">
        <f>IF(B312="","",IF(OR(A312="DBFO",A312="OPS",A312="ŚDS",A312="SDS"),"Jednostka","Urząd"))</f>
        <v>Jednostka</v>
      </c>
      <c r="M312" s="353" t="str">
        <f>IF(B312="","",IF(COUNTIF(F312,"*sfue*")&gt;0,"Unijne",IF(COUNTIF(F312,"*BO/*")&gt;0,"BO","Pozostałe")))</f>
        <v>Pozostałe</v>
      </c>
      <c r="N312" s="353" t="str">
        <f>IF(B312="","",IF(COUNTIF(B312,"*/V/*")&gt;0,"Oświatowe","Pozaoświatowe"))</f>
        <v>Oświatowe</v>
      </c>
      <c r="O312" s="353" t="str">
        <f>IF(B312="","",IF(OR(COUNTIF(F312,"GZ*")&gt;0,COUNTIF(F312,"PZ*")&gt;0),"tak","nie"))</f>
        <v>nie</v>
      </c>
      <c r="P312" s="353" t="str">
        <f>IF(B312="","",IF(OR(LEFT(E312,3)="401",LEFT(E312,3)="479",LEFT(E312,3)="474",LEFT(E312,3)="475"),"Wynagrodz.",IF(OR(LEFT(E312,3)="417",LEFT(E312,3)="484"),"Um. zlecenia",IF(OR(LEFT(E312,3)="411",LEFT(E312,3)="412",LEFT(E312,3)="471",LEFT(E312,3)="485"),"Pochodne",IF(OR(LEFT(E312,3)="404",LEFT(E312,3)="480"),"13-tki","Rzeczowe")))))</f>
        <v>Pochodne</v>
      </c>
      <c r="Q312" s="353" t="str">
        <f>IF(B312="","",IF(OR(COUNTIF(F312,"FPU*")&gt;0,COUNTIF(F312,"*UU*")&gt;0,COUNTIF(F312,"*UNICEF*")&gt;0),"tak","nie"))</f>
        <v>nie</v>
      </c>
      <c r="R312" s="353" t="str">
        <f>IF(B312="","",IF(OR(COUNTIF(F312,"MW*")&gt;0,COUNTIF(F312,"OF*")&gt;0),"tak","nie"))</f>
        <v>nie</v>
      </c>
      <c r="S312" s="354" t="str">
        <f>IF(F312="","",E312&amp;" "&amp;F312)</f>
        <v>4710 GMMW</v>
      </c>
      <c r="T312" s="355">
        <f>IF(F312="","",VLOOKUP(B312,'Porządk. zadań'!$A$1:$C$673,3,0))</f>
        <v>156</v>
      </c>
      <c r="U312" s="356" t="str">
        <f>IF(F312="","",IF(LEFT(B312,1)="B",MID(B312,FIND("x",SUBSTITUTE(B312,"/","x",1))+1,FIND("x",SUBSTITUTE(B312,"/","x",2))-FIND("x",SUBSTITUTE(B312,"/","x",1))-1),MID(B312,FIND("x",SUBSTITUTE(B312,"/","x",2))+1,FIND("x",SUBSTITUTE(B312,"/","x",3))-FIND("x",SUBSTITUTE(B312,"/","x",2))-1)))</f>
        <v>V</v>
      </c>
      <c r="V312" s="356" t="str">
        <f>IF(F312="","",IF(LEFT(B312,1)="B",MID(B312,FIND("-",SUBSTITUTE(B312,"/","-",1))+1,FIND("-",SUBSTITUTE(B312,"/","-",3))-FIND("-",SUBSTITUTE(B312,"/","-",1))-1),SUBSTITUTE(MID(B312,FIND("-",SUBSTITUTE(B312,"/","-",2))+1,FIND("-",SUBSTITUTE(B312,"/","-",4))-FIND("-",SUBSTITUTE(B312,"/","-",2))-1),"P","")))</f>
        <v>V/2</v>
      </c>
      <c r="W312" s="356" t="str">
        <f>IF(F312="","",IF(LEFT(B312,1)="B",IF(LEN(B312)-LEN(SUBSTITUTE(B312,"/",""))=4,LEFT(B312,FIND("x",SUBSTITUTE(B312,"/","x",4))-1),B312),IF(LEN(B312)-LEN(SUBSTITUTE(B312,"/",""))=5,LEFT(B312,FIND("x",SUBSTITUTE(B312,"/","x",5))-1),B312)))</f>
        <v>B/V/2/5</v>
      </c>
      <c r="X312" s="356" t="str">
        <f>IF(F312="","",IF(LEFT(B312,1)="B",IF(F312="","",IF(LEN(B312)-LEN(SUBSTITUTE(B312,"/",""))=4,B312,"-")),IF(LEN(B312)-LEN(SUBSTITUTE(B312,"/",""))=5,B312,"-")))</f>
        <v>-</v>
      </c>
    </row>
    <row r="313" spans="1:24">
      <c r="A313" s="345" t="s">
        <v>780</v>
      </c>
      <c r="B313" s="345" t="s">
        <v>114</v>
      </c>
      <c r="C313" s="346" t="s">
        <v>585</v>
      </c>
      <c r="D313" s="347">
        <v>80195</v>
      </c>
      <c r="E313" s="348">
        <v>4790</v>
      </c>
      <c r="F313" s="345" t="s">
        <v>2069</v>
      </c>
      <c r="G313" s="349">
        <v>430730</v>
      </c>
      <c r="H313" s="350">
        <v>430730</v>
      </c>
      <c r="I313" s="351"/>
      <c r="J313" s="352" t="str">
        <f>IF(A313="","",A313&amp;" "&amp;B313&amp;" "&amp;TEXT(D313,"00000")&amp;" "&amp;TEXT(E313,"0000")&amp;" "&amp;F313)</f>
        <v>DBFO B/V/2/5 80195 4790 GMMW</v>
      </c>
      <c r="K313" s="352" t="str">
        <f>IF(B313="","",B313&amp;" "&amp;TEXT(D313,"00000")&amp;" "&amp;TEXT(E313,"0000")&amp;" "&amp;F313)</f>
        <v>B/V/2/5 80195 4790 GMMW</v>
      </c>
      <c r="L313" s="353" t="str">
        <f>IF(B313="","",IF(OR(A313="DBFO",A313="OPS",A313="ŚDS",A313="SDS"),"Jednostka","Urząd"))</f>
        <v>Jednostka</v>
      </c>
      <c r="M313" s="353" t="str">
        <f>IF(B313="","",IF(COUNTIF(F313,"*sfue*")&gt;0,"Unijne",IF(COUNTIF(F313,"*BO/*")&gt;0,"BO","Pozostałe")))</f>
        <v>Pozostałe</v>
      </c>
      <c r="N313" s="353" t="str">
        <f>IF(B313="","",IF(COUNTIF(B313,"*/V/*")&gt;0,"Oświatowe","Pozaoświatowe"))</f>
        <v>Oświatowe</v>
      </c>
      <c r="O313" s="353" t="str">
        <f>IF(B313="","",IF(OR(COUNTIF(F313,"GZ*")&gt;0,COUNTIF(F313,"PZ*")&gt;0),"tak","nie"))</f>
        <v>nie</v>
      </c>
      <c r="P313" s="353" t="str">
        <f>IF(B313="","",IF(OR(LEFT(E313,3)="401",LEFT(E313,3)="479",LEFT(E313,3)="474",LEFT(E313,3)="475"),"Wynagrodz.",IF(OR(LEFT(E313,3)="417",LEFT(E313,3)="484"),"Um. zlecenia",IF(OR(LEFT(E313,3)="411",LEFT(E313,3)="412",LEFT(E313,3)="471",LEFT(E313,3)="485"),"Pochodne",IF(OR(LEFT(E313,3)="404",LEFT(E313,3)="480"),"13-tki","Rzeczowe")))))</f>
        <v>Wynagrodz.</v>
      </c>
      <c r="Q313" s="353" t="str">
        <f>IF(B313="","",IF(OR(COUNTIF(F313,"FPU*")&gt;0,COUNTIF(F313,"*UU*")&gt;0,COUNTIF(F313,"*UNICEF*")&gt;0),"tak","nie"))</f>
        <v>nie</v>
      </c>
      <c r="R313" s="353" t="str">
        <f>IF(B313="","",IF(OR(COUNTIF(F313,"MW*")&gt;0,COUNTIF(F313,"OF*")&gt;0),"tak","nie"))</f>
        <v>nie</v>
      </c>
      <c r="S313" s="354" t="str">
        <f>IF(F313="","",E313&amp;" "&amp;F313)</f>
        <v>4790 GMMW</v>
      </c>
      <c r="T313" s="355">
        <f>IF(F313="","",VLOOKUP(B313,'Porządk. zadań'!$A$1:$C$673,3,0))</f>
        <v>156</v>
      </c>
      <c r="U313" s="356" t="str">
        <f>IF(F313="","",IF(LEFT(B313,1)="B",MID(B313,FIND("x",SUBSTITUTE(B313,"/","x",1))+1,FIND("x",SUBSTITUTE(B313,"/","x",2))-FIND("x",SUBSTITUTE(B313,"/","x",1))-1),MID(B313,FIND("x",SUBSTITUTE(B313,"/","x",2))+1,FIND("x",SUBSTITUTE(B313,"/","x",3))-FIND("x",SUBSTITUTE(B313,"/","x",2))-1)))</f>
        <v>V</v>
      </c>
      <c r="V313" s="356" t="str">
        <f>IF(F313="","",IF(LEFT(B313,1)="B",MID(B313,FIND("-",SUBSTITUTE(B313,"/","-",1))+1,FIND("-",SUBSTITUTE(B313,"/","-",3))-FIND("-",SUBSTITUTE(B313,"/","-",1))-1),SUBSTITUTE(MID(B313,FIND("-",SUBSTITUTE(B313,"/","-",2))+1,FIND("-",SUBSTITUTE(B313,"/","-",4))-FIND("-",SUBSTITUTE(B313,"/","-",2))-1),"P","")))</f>
        <v>V/2</v>
      </c>
      <c r="W313" s="356" t="str">
        <f>IF(F313="","",IF(LEFT(B313,1)="B",IF(LEN(B313)-LEN(SUBSTITUTE(B313,"/",""))=4,LEFT(B313,FIND("x",SUBSTITUTE(B313,"/","x",4))-1),B313),IF(LEN(B313)-LEN(SUBSTITUTE(B313,"/",""))=5,LEFT(B313,FIND("x",SUBSTITUTE(B313,"/","x",5))-1),B313)))</f>
        <v>B/V/2/5</v>
      </c>
      <c r="X313" s="356" t="str">
        <f>IF(F313="","",IF(LEFT(B313,1)="B",IF(F313="","",IF(LEN(B313)-LEN(SUBSTITUTE(B313,"/",""))=4,B313,"-")),IF(LEN(B313)-LEN(SUBSTITUTE(B313,"/",""))=5,B313,"-")))</f>
        <v>-</v>
      </c>
    </row>
    <row r="314" spans="1:24">
      <c r="A314" s="345" t="s">
        <v>780</v>
      </c>
      <c r="B314" s="345" t="s">
        <v>114</v>
      </c>
      <c r="C314" s="346" t="s">
        <v>585</v>
      </c>
      <c r="D314" s="348">
        <v>85495</v>
      </c>
      <c r="E314" s="357">
        <v>4110</v>
      </c>
      <c r="F314" s="345" t="s">
        <v>2069</v>
      </c>
      <c r="G314" s="349">
        <v>5046</v>
      </c>
      <c r="H314" s="350">
        <v>4687.43</v>
      </c>
      <c r="I314" s="351"/>
      <c r="J314" s="352" t="str">
        <f>IF(A314="","",A314&amp;" "&amp;B314&amp;" "&amp;TEXT(D314,"00000")&amp;" "&amp;TEXT(E314,"0000")&amp;" "&amp;F314)</f>
        <v>DBFO B/V/2/5 85495 4110 GMMW</v>
      </c>
      <c r="K314" s="352" t="str">
        <f>IF(B314="","",B314&amp;" "&amp;TEXT(D314,"00000")&amp;" "&amp;TEXT(E314,"0000")&amp;" "&amp;F314)</f>
        <v>B/V/2/5 85495 4110 GMMW</v>
      </c>
      <c r="L314" s="353" t="str">
        <f>IF(B314="","",IF(OR(A314="DBFO",A314="OPS",A314="ŚDS",A314="SDS"),"Jednostka","Urząd"))</f>
        <v>Jednostka</v>
      </c>
      <c r="M314" s="353" t="str">
        <f>IF(B314="","",IF(COUNTIF(F314,"*sfue*")&gt;0,"Unijne",IF(COUNTIF(F314,"*BO/*")&gt;0,"BO","Pozostałe")))</f>
        <v>Pozostałe</v>
      </c>
      <c r="N314" s="353" t="str">
        <f>IF(B314="","",IF(COUNTIF(B314,"*/V/*")&gt;0,"Oświatowe","Pozaoświatowe"))</f>
        <v>Oświatowe</v>
      </c>
      <c r="O314" s="353" t="str">
        <f>IF(B314="","",IF(OR(COUNTIF(F314,"GZ*")&gt;0,COUNTIF(F314,"PZ*")&gt;0),"tak","nie"))</f>
        <v>nie</v>
      </c>
      <c r="P314" s="353" t="str">
        <f>IF(B314="","",IF(OR(LEFT(E314,3)="401",LEFT(E314,3)="479",LEFT(E314,3)="474",LEFT(E314,3)="475"),"Wynagrodz.",IF(OR(LEFT(E314,3)="417",LEFT(E314,3)="484"),"Um. zlecenia",IF(OR(LEFT(E314,3)="411",LEFT(E314,3)="412",LEFT(E314,3)="471",LEFT(E314,3)="485"),"Pochodne",IF(OR(LEFT(E314,3)="404",LEFT(E314,3)="480"),"13-tki","Rzeczowe")))))</f>
        <v>Pochodne</v>
      </c>
      <c r="Q314" s="353" t="str">
        <f>IF(B314="","",IF(OR(COUNTIF(F314,"FPU*")&gt;0,COUNTIF(F314,"*UU*")&gt;0,COUNTIF(F314,"*UNICEF*")&gt;0),"tak","nie"))</f>
        <v>nie</v>
      </c>
      <c r="R314" s="353" t="str">
        <f>IF(B314="","",IF(OR(COUNTIF(F314,"MW*")&gt;0,COUNTIF(F314,"OF*")&gt;0),"tak","nie"))</f>
        <v>nie</v>
      </c>
      <c r="S314" s="354" t="str">
        <f>IF(F314="","",E314&amp;" "&amp;F314)</f>
        <v>4110 GMMW</v>
      </c>
      <c r="T314" s="355">
        <f>IF(F314="","",VLOOKUP(B314,'Porządk. zadań'!$A$1:$C$673,3,0))</f>
        <v>156</v>
      </c>
      <c r="U314" s="356" t="str">
        <f>IF(F314="","",IF(LEFT(B314,1)="B",MID(B314,FIND("x",SUBSTITUTE(B314,"/","x",1))+1,FIND("x",SUBSTITUTE(B314,"/","x",2))-FIND("x",SUBSTITUTE(B314,"/","x",1))-1),MID(B314,FIND("x",SUBSTITUTE(B314,"/","x",2))+1,FIND("x",SUBSTITUTE(B314,"/","x",3))-FIND("x",SUBSTITUTE(B314,"/","x",2))-1)))</f>
        <v>V</v>
      </c>
      <c r="V314" s="356" t="str">
        <f>IF(F314="","",IF(LEFT(B314,1)="B",MID(B314,FIND("-",SUBSTITUTE(B314,"/","-",1))+1,FIND("-",SUBSTITUTE(B314,"/","-",3))-FIND("-",SUBSTITUTE(B314,"/","-",1))-1),SUBSTITUTE(MID(B314,FIND("-",SUBSTITUTE(B314,"/","-",2))+1,FIND("-",SUBSTITUTE(B314,"/","-",4))-FIND("-",SUBSTITUTE(B314,"/","-",2))-1),"P","")))</f>
        <v>V/2</v>
      </c>
      <c r="W314" s="356" t="str">
        <f>IF(F314="","",IF(LEFT(B314,1)="B",IF(LEN(B314)-LEN(SUBSTITUTE(B314,"/",""))=4,LEFT(B314,FIND("x",SUBSTITUTE(B314,"/","x",4))-1),B314),IF(LEN(B314)-LEN(SUBSTITUTE(B314,"/",""))=5,LEFT(B314,FIND("x",SUBSTITUTE(B314,"/","x",5))-1),B314)))</f>
        <v>B/V/2/5</v>
      </c>
      <c r="X314" s="356" t="str">
        <f>IF(F314="","",IF(LEFT(B314,1)="B",IF(F314="","",IF(LEN(B314)-LEN(SUBSTITUTE(B314,"/",""))=4,B314,"-")),IF(LEN(B314)-LEN(SUBSTITUTE(B314,"/",""))=5,B314,"-")))</f>
        <v>-</v>
      </c>
    </row>
    <row r="315" spans="1:24">
      <c r="A315" s="345" t="s">
        <v>780</v>
      </c>
      <c r="B315" s="345" t="s">
        <v>114</v>
      </c>
      <c r="C315" s="346" t="s">
        <v>585</v>
      </c>
      <c r="D315" s="348">
        <v>85495</v>
      </c>
      <c r="E315" s="357">
        <v>4120</v>
      </c>
      <c r="F315" s="345" t="s">
        <v>2069</v>
      </c>
      <c r="G315" s="349">
        <v>748</v>
      </c>
      <c r="H315" s="350">
        <v>489.75</v>
      </c>
      <c r="I315" s="351"/>
      <c r="J315" s="352" t="str">
        <f>IF(A315="","",A315&amp;" "&amp;B315&amp;" "&amp;TEXT(D315,"00000")&amp;" "&amp;TEXT(E315,"0000")&amp;" "&amp;F315)</f>
        <v>DBFO B/V/2/5 85495 4120 GMMW</v>
      </c>
      <c r="K315" s="352" t="str">
        <f>IF(B315="","",B315&amp;" "&amp;TEXT(D315,"00000")&amp;" "&amp;TEXT(E315,"0000")&amp;" "&amp;F315)</f>
        <v>B/V/2/5 85495 4120 GMMW</v>
      </c>
      <c r="L315" s="353" t="str">
        <f>IF(B315="","",IF(OR(A315="DBFO",A315="OPS",A315="ŚDS",A315="SDS"),"Jednostka","Urząd"))</f>
        <v>Jednostka</v>
      </c>
      <c r="M315" s="353" t="str">
        <f>IF(B315="","",IF(COUNTIF(F315,"*sfue*")&gt;0,"Unijne",IF(COUNTIF(F315,"*BO/*")&gt;0,"BO","Pozostałe")))</f>
        <v>Pozostałe</v>
      </c>
      <c r="N315" s="353" t="str">
        <f>IF(B315="","",IF(COUNTIF(B315,"*/V/*")&gt;0,"Oświatowe","Pozaoświatowe"))</f>
        <v>Oświatowe</v>
      </c>
      <c r="O315" s="353" t="str">
        <f>IF(B315="","",IF(OR(COUNTIF(F315,"GZ*")&gt;0,COUNTIF(F315,"PZ*")&gt;0),"tak","nie"))</f>
        <v>nie</v>
      </c>
      <c r="P315" s="353" t="str">
        <f>IF(B315="","",IF(OR(LEFT(E315,3)="401",LEFT(E315,3)="479",LEFT(E315,3)="474",LEFT(E315,3)="475"),"Wynagrodz.",IF(OR(LEFT(E315,3)="417",LEFT(E315,3)="484"),"Um. zlecenia",IF(OR(LEFT(E315,3)="411",LEFT(E315,3)="412",LEFT(E315,3)="471",LEFT(E315,3)="485"),"Pochodne",IF(OR(LEFT(E315,3)="404",LEFT(E315,3)="480"),"13-tki","Rzeczowe")))))</f>
        <v>Pochodne</v>
      </c>
      <c r="Q315" s="353" t="str">
        <f>IF(B315="","",IF(OR(COUNTIF(F315,"FPU*")&gt;0,COUNTIF(F315,"*UU*")&gt;0,COUNTIF(F315,"*UNICEF*")&gt;0),"tak","nie"))</f>
        <v>nie</v>
      </c>
      <c r="R315" s="353" t="str">
        <f>IF(B315="","",IF(OR(COUNTIF(F315,"MW*")&gt;0,COUNTIF(F315,"OF*")&gt;0),"tak","nie"))</f>
        <v>nie</v>
      </c>
      <c r="S315" s="354" t="str">
        <f>IF(F315="","",E315&amp;" "&amp;F315)</f>
        <v>4120 GMMW</v>
      </c>
      <c r="T315" s="355">
        <f>IF(F315="","",VLOOKUP(B315,'Porządk. zadań'!$A$1:$C$673,3,0))</f>
        <v>156</v>
      </c>
      <c r="U315" s="356" t="str">
        <f>IF(F315="","",IF(LEFT(B315,1)="B",MID(B315,FIND("x",SUBSTITUTE(B315,"/","x",1))+1,FIND("x",SUBSTITUTE(B315,"/","x",2))-FIND("x",SUBSTITUTE(B315,"/","x",1))-1),MID(B315,FIND("x",SUBSTITUTE(B315,"/","x",2))+1,FIND("x",SUBSTITUTE(B315,"/","x",3))-FIND("x",SUBSTITUTE(B315,"/","x",2))-1)))</f>
        <v>V</v>
      </c>
      <c r="V315" s="356" t="str">
        <f>IF(F315="","",IF(LEFT(B315,1)="B",MID(B315,FIND("-",SUBSTITUTE(B315,"/","-",1))+1,FIND("-",SUBSTITUTE(B315,"/","-",3))-FIND("-",SUBSTITUTE(B315,"/","-",1))-1),SUBSTITUTE(MID(B315,FIND("-",SUBSTITUTE(B315,"/","-",2))+1,FIND("-",SUBSTITUTE(B315,"/","-",4))-FIND("-",SUBSTITUTE(B315,"/","-",2))-1),"P","")))</f>
        <v>V/2</v>
      </c>
      <c r="W315" s="356" t="str">
        <f>IF(F315="","",IF(LEFT(B315,1)="B",IF(LEN(B315)-LEN(SUBSTITUTE(B315,"/",""))=4,LEFT(B315,FIND("x",SUBSTITUTE(B315,"/","x",4))-1),B315),IF(LEN(B315)-LEN(SUBSTITUTE(B315,"/",""))=5,LEFT(B315,FIND("x",SUBSTITUTE(B315,"/","x",5))-1),B315)))</f>
        <v>B/V/2/5</v>
      </c>
      <c r="X315" s="356" t="str">
        <f>IF(F315="","",IF(LEFT(B315,1)="B",IF(F315="","",IF(LEN(B315)-LEN(SUBSTITUTE(B315,"/",""))=4,B315,"-")),IF(LEN(B315)-LEN(SUBSTITUTE(B315,"/",""))=5,B315,"-")))</f>
        <v>-</v>
      </c>
    </row>
    <row r="316" spans="1:24">
      <c r="A316" s="345" t="s">
        <v>780</v>
      </c>
      <c r="B316" s="345" t="s">
        <v>114</v>
      </c>
      <c r="C316" s="346" t="s">
        <v>585</v>
      </c>
      <c r="D316" s="348">
        <v>85495</v>
      </c>
      <c r="E316" s="357">
        <v>4710</v>
      </c>
      <c r="F316" s="345" t="s">
        <v>2069</v>
      </c>
      <c r="G316" s="349">
        <v>436</v>
      </c>
      <c r="H316" s="350">
        <v>110.25</v>
      </c>
      <c r="I316" s="351"/>
      <c r="J316" s="352" t="str">
        <f>IF(A316="","",A316&amp;" "&amp;B316&amp;" "&amp;TEXT(D316,"00000")&amp;" "&amp;TEXT(E316,"0000")&amp;" "&amp;F316)</f>
        <v>DBFO B/V/2/5 85495 4710 GMMW</v>
      </c>
      <c r="K316" s="352" t="str">
        <f>IF(B316="","",B316&amp;" "&amp;TEXT(D316,"00000")&amp;" "&amp;TEXT(E316,"0000")&amp;" "&amp;F316)</f>
        <v>B/V/2/5 85495 4710 GMMW</v>
      </c>
      <c r="L316" s="353" t="str">
        <f>IF(B316="","",IF(OR(A316="DBFO",A316="OPS",A316="ŚDS",A316="SDS"),"Jednostka","Urząd"))</f>
        <v>Jednostka</v>
      </c>
      <c r="M316" s="353" t="str">
        <f>IF(B316="","",IF(COUNTIF(F316,"*sfue*")&gt;0,"Unijne",IF(COUNTIF(F316,"*BO/*")&gt;0,"BO","Pozostałe")))</f>
        <v>Pozostałe</v>
      </c>
      <c r="N316" s="353" t="str">
        <f>IF(B316="","",IF(COUNTIF(B316,"*/V/*")&gt;0,"Oświatowe","Pozaoświatowe"))</f>
        <v>Oświatowe</v>
      </c>
      <c r="O316" s="353" t="str">
        <f>IF(B316="","",IF(OR(COUNTIF(F316,"GZ*")&gt;0,COUNTIF(F316,"PZ*")&gt;0),"tak","nie"))</f>
        <v>nie</v>
      </c>
      <c r="P316" s="353" t="str">
        <f>IF(B316="","",IF(OR(LEFT(E316,3)="401",LEFT(E316,3)="479",LEFT(E316,3)="474",LEFT(E316,3)="475"),"Wynagrodz.",IF(OR(LEFT(E316,3)="417",LEFT(E316,3)="484"),"Um. zlecenia",IF(OR(LEFT(E316,3)="411",LEFT(E316,3)="412",LEFT(E316,3)="471",LEFT(E316,3)="485"),"Pochodne",IF(OR(LEFT(E316,3)="404",LEFT(E316,3)="480"),"13-tki","Rzeczowe")))))</f>
        <v>Pochodne</v>
      </c>
      <c r="Q316" s="353" t="str">
        <f>IF(B316="","",IF(OR(COUNTIF(F316,"FPU*")&gt;0,COUNTIF(F316,"*UU*")&gt;0,COUNTIF(F316,"*UNICEF*")&gt;0),"tak","nie"))</f>
        <v>nie</v>
      </c>
      <c r="R316" s="353" t="str">
        <f>IF(B316="","",IF(OR(COUNTIF(F316,"MW*")&gt;0,COUNTIF(F316,"OF*")&gt;0),"tak","nie"))</f>
        <v>nie</v>
      </c>
      <c r="S316" s="354" t="str">
        <f>IF(F316="","",E316&amp;" "&amp;F316)</f>
        <v>4710 GMMW</v>
      </c>
      <c r="T316" s="355">
        <f>IF(F316="","",VLOOKUP(B316,'Porządk. zadań'!$A$1:$C$673,3,0))</f>
        <v>156</v>
      </c>
      <c r="U316" s="356" t="str">
        <f>IF(F316="","",IF(LEFT(B316,1)="B",MID(B316,FIND("x",SUBSTITUTE(B316,"/","x",1))+1,FIND("x",SUBSTITUTE(B316,"/","x",2))-FIND("x",SUBSTITUTE(B316,"/","x",1))-1),MID(B316,FIND("x",SUBSTITUTE(B316,"/","x",2))+1,FIND("x",SUBSTITUTE(B316,"/","x",3))-FIND("x",SUBSTITUTE(B316,"/","x",2))-1)))</f>
        <v>V</v>
      </c>
      <c r="V316" s="356" t="str">
        <f>IF(F316="","",IF(LEFT(B316,1)="B",MID(B316,FIND("-",SUBSTITUTE(B316,"/","-",1))+1,FIND("-",SUBSTITUTE(B316,"/","-",3))-FIND("-",SUBSTITUTE(B316,"/","-",1))-1),SUBSTITUTE(MID(B316,FIND("-",SUBSTITUTE(B316,"/","-",2))+1,FIND("-",SUBSTITUTE(B316,"/","-",4))-FIND("-",SUBSTITUTE(B316,"/","-",2))-1),"P","")))</f>
        <v>V/2</v>
      </c>
      <c r="W316" s="356" t="str">
        <f>IF(F316="","",IF(LEFT(B316,1)="B",IF(LEN(B316)-LEN(SUBSTITUTE(B316,"/",""))=4,LEFT(B316,FIND("x",SUBSTITUTE(B316,"/","x",4))-1),B316),IF(LEN(B316)-LEN(SUBSTITUTE(B316,"/",""))=5,LEFT(B316,FIND("x",SUBSTITUTE(B316,"/","x",5))-1),B316)))</f>
        <v>B/V/2/5</v>
      </c>
      <c r="X316" s="356" t="str">
        <f>IF(F316="","",IF(LEFT(B316,1)="B",IF(F316="","",IF(LEN(B316)-LEN(SUBSTITUTE(B316,"/",""))=4,B316,"-")),IF(LEN(B316)-LEN(SUBSTITUTE(B316,"/",""))=5,B316,"-")))</f>
        <v>-</v>
      </c>
    </row>
    <row r="317" spans="1:24">
      <c r="A317" s="345" t="s">
        <v>780</v>
      </c>
      <c r="B317" s="345" t="s">
        <v>114</v>
      </c>
      <c r="C317" s="346" t="s">
        <v>585</v>
      </c>
      <c r="D317" s="348">
        <v>85495</v>
      </c>
      <c r="E317" s="357">
        <v>4790</v>
      </c>
      <c r="F317" s="345" t="s">
        <v>2069</v>
      </c>
      <c r="G317" s="349">
        <v>29040</v>
      </c>
      <c r="H317" s="350">
        <v>27340</v>
      </c>
      <c r="I317" s="351"/>
      <c r="J317" s="352" t="str">
        <f>IF(A317="","",A317&amp;" "&amp;B317&amp;" "&amp;TEXT(D317,"00000")&amp;" "&amp;TEXT(E317,"0000")&amp;" "&amp;F317)</f>
        <v>DBFO B/V/2/5 85495 4790 GMMW</v>
      </c>
      <c r="K317" s="352" t="str">
        <f>IF(B317="","",B317&amp;" "&amp;TEXT(D317,"00000")&amp;" "&amp;TEXT(E317,"0000")&amp;" "&amp;F317)</f>
        <v>B/V/2/5 85495 4790 GMMW</v>
      </c>
      <c r="L317" s="353" t="str">
        <f>IF(B317="","",IF(OR(A317="DBFO",A317="OPS",A317="ŚDS",A317="SDS"),"Jednostka","Urząd"))</f>
        <v>Jednostka</v>
      </c>
      <c r="M317" s="353" t="str">
        <f>IF(B317="","",IF(COUNTIF(F317,"*sfue*")&gt;0,"Unijne",IF(COUNTIF(F317,"*BO/*")&gt;0,"BO","Pozostałe")))</f>
        <v>Pozostałe</v>
      </c>
      <c r="N317" s="353" t="str">
        <f>IF(B317="","",IF(COUNTIF(B317,"*/V/*")&gt;0,"Oświatowe","Pozaoświatowe"))</f>
        <v>Oświatowe</v>
      </c>
      <c r="O317" s="353" t="str">
        <f>IF(B317="","",IF(OR(COUNTIF(F317,"GZ*")&gt;0,COUNTIF(F317,"PZ*")&gt;0),"tak","nie"))</f>
        <v>nie</v>
      </c>
      <c r="P317" s="353" t="str">
        <f>IF(B317="","",IF(OR(LEFT(E317,3)="401",LEFT(E317,3)="479",LEFT(E317,3)="474",LEFT(E317,3)="475"),"Wynagrodz.",IF(OR(LEFT(E317,3)="417",LEFT(E317,3)="484"),"Um. zlecenia",IF(OR(LEFT(E317,3)="411",LEFT(E317,3)="412",LEFT(E317,3)="471",LEFT(E317,3)="485"),"Pochodne",IF(OR(LEFT(E317,3)="404",LEFT(E317,3)="480"),"13-tki","Rzeczowe")))))</f>
        <v>Wynagrodz.</v>
      </c>
      <c r="Q317" s="353" t="str">
        <f>IF(B317="","",IF(OR(COUNTIF(F317,"FPU*")&gt;0,COUNTIF(F317,"*UU*")&gt;0,COUNTIF(F317,"*UNICEF*")&gt;0),"tak","nie"))</f>
        <v>nie</v>
      </c>
      <c r="R317" s="353" t="str">
        <f>IF(B317="","",IF(OR(COUNTIF(F317,"MW*")&gt;0,COUNTIF(F317,"OF*")&gt;0),"tak","nie"))</f>
        <v>nie</v>
      </c>
      <c r="S317" s="354" t="str">
        <f>IF(F317="","",E317&amp;" "&amp;F317)</f>
        <v>4790 GMMW</v>
      </c>
      <c r="T317" s="355">
        <f>IF(F317="","",VLOOKUP(B317,'Porządk. zadań'!$A$1:$C$673,3,0))</f>
        <v>156</v>
      </c>
      <c r="U317" s="356" t="str">
        <f>IF(F317="","",IF(LEFT(B317,1)="B",MID(B317,FIND("x",SUBSTITUTE(B317,"/","x",1))+1,FIND("x",SUBSTITUTE(B317,"/","x",2))-FIND("x",SUBSTITUTE(B317,"/","x",1))-1),MID(B317,FIND("x",SUBSTITUTE(B317,"/","x",2))+1,FIND("x",SUBSTITUTE(B317,"/","x",3))-FIND("x",SUBSTITUTE(B317,"/","x",2))-1)))</f>
        <v>V</v>
      </c>
      <c r="V317" s="356" t="str">
        <f>IF(F317="","",IF(LEFT(B317,1)="B",MID(B317,FIND("-",SUBSTITUTE(B317,"/","-",1))+1,FIND("-",SUBSTITUTE(B317,"/","-",3))-FIND("-",SUBSTITUTE(B317,"/","-",1))-1),SUBSTITUTE(MID(B317,FIND("-",SUBSTITUTE(B317,"/","-",2))+1,FIND("-",SUBSTITUTE(B317,"/","-",4))-FIND("-",SUBSTITUTE(B317,"/","-",2))-1),"P","")))</f>
        <v>V/2</v>
      </c>
      <c r="W317" s="356" t="str">
        <f>IF(F317="","",IF(LEFT(B317,1)="B",IF(LEN(B317)-LEN(SUBSTITUTE(B317,"/",""))=4,LEFT(B317,FIND("x",SUBSTITUTE(B317,"/","x",4))-1),B317),IF(LEN(B317)-LEN(SUBSTITUTE(B317,"/",""))=5,LEFT(B317,FIND("x",SUBSTITUTE(B317,"/","x",5))-1),B317)))</f>
        <v>B/V/2/5</v>
      </c>
      <c r="X317" s="356" t="str">
        <f>IF(F317="","",IF(LEFT(B317,1)="B",IF(F317="","",IF(LEN(B317)-LEN(SUBSTITUTE(B317,"/",""))=4,B317,"-")),IF(LEN(B317)-LEN(SUBSTITUTE(B317,"/",""))=5,B317,"-")))</f>
        <v>-</v>
      </c>
    </row>
    <row r="318" spans="1:24">
      <c r="A318" s="345" t="s">
        <v>780</v>
      </c>
      <c r="B318" s="345" t="s">
        <v>116</v>
      </c>
      <c r="C318" s="346" t="s">
        <v>588</v>
      </c>
      <c r="D318" s="347">
        <v>80195</v>
      </c>
      <c r="E318" s="348">
        <v>4110</v>
      </c>
      <c r="F318" s="345" t="s">
        <v>2069</v>
      </c>
      <c r="G318" s="349">
        <v>1830</v>
      </c>
      <c r="H318" s="350">
        <v>1830</v>
      </c>
      <c r="I318" s="351"/>
      <c r="J318" s="352" t="str">
        <f>IF(A318="","",A318&amp;" "&amp;B318&amp;" "&amp;TEXT(D318,"00000")&amp;" "&amp;TEXT(E318,"0000")&amp;" "&amp;F318)</f>
        <v>DBFO B/V/2/6 80195 4110 GMMW</v>
      </c>
      <c r="K318" s="352" t="str">
        <f>IF(B318="","",B318&amp;" "&amp;TEXT(D318,"00000")&amp;" "&amp;TEXT(E318,"0000")&amp;" "&amp;F318)</f>
        <v>B/V/2/6 80195 4110 GMMW</v>
      </c>
      <c r="L318" s="353" t="str">
        <f>IF(B318="","",IF(OR(A318="DBFO",A318="OPS",A318="ŚDS",A318="SDS"),"Jednostka","Urząd"))</f>
        <v>Jednostka</v>
      </c>
      <c r="M318" s="353" t="str">
        <f>IF(B318="","",IF(COUNTIF(F318,"*sfue*")&gt;0,"Unijne",IF(COUNTIF(F318,"*BO/*")&gt;0,"BO","Pozostałe")))</f>
        <v>Pozostałe</v>
      </c>
      <c r="N318" s="353" t="str">
        <f>IF(B318="","",IF(COUNTIF(B318,"*/V/*")&gt;0,"Oświatowe","Pozaoświatowe"))</f>
        <v>Oświatowe</v>
      </c>
      <c r="O318" s="353" t="str">
        <f>IF(B318="","",IF(OR(COUNTIF(F318,"GZ*")&gt;0,COUNTIF(F318,"PZ*")&gt;0),"tak","nie"))</f>
        <v>nie</v>
      </c>
      <c r="P318" s="353" t="str">
        <f>IF(B318="","",IF(OR(LEFT(E318,3)="401",LEFT(E318,3)="479",LEFT(E318,3)="474",LEFT(E318,3)="475"),"Wynagrodz.",IF(OR(LEFT(E318,3)="417",LEFT(E318,3)="484"),"Um. zlecenia",IF(OR(LEFT(E318,3)="411",LEFT(E318,3)="412",LEFT(E318,3)="471",LEFT(E318,3)="485"),"Pochodne",IF(OR(LEFT(E318,3)="404",LEFT(E318,3)="480"),"13-tki","Rzeczowe")))))</f>
        <v>Pochodne</v>
      </c>
      <c r="Q318" s="353" t="str">
        <f>IF(B318="","",IF(OR(COUNTIF(F318,"FPU*")&gt;0,COUNTIF(F318,"*UU*")&gt;0,COUNTIF(F318,"*UNICEF*")&gt;0),"tak","nie"))</f>
        <v>nie</v>
      </c>
      <c r="R318" s="353" t="str">
        <f>IF(B318="","",IF(OR(COUNTIF(F318,"MW*")&gt;0,COUNTIF(F318,"OF*")&gt;0),"tak","nie"))</f>
        <v>nie</v>
      </c>
      <c r="S318" s="354" t="str">
        <f>IF(F318="","",E318&amp;" "&amp;F318)</f>
        <v>4110 GMMW</v>
      </c>
      <c r="T318" s="355">
        <f>IF(F318="","",VLOOKUP(B318,'Porządk. zadań'!$A$1:$C$673,3,0))</f>
        <v>157</v>
      </c>
      <c r="U318" s="356" t="str">
        <f>IF(F318="","",IF(LEFT(B318,1)="B",MID(B318,FIND("x",SUBSTITUTE(B318,"/","x",1))+1,FIND("x",SUBSTITUTE(B318,"/","x",2))-FIND("x",SUBSTITUTE(B318,"/","x",1))-1),MID(B318,FIND("x",SUBSTITUTE(B318,"/","x",2))+1,FIND("x",SUBSTITUTE(B318,"/","x",3))-FIND("x",SUBSTITUTE(B318,"/","x",2))-1)))</f>
        <v>V</v>
      </c>
      <c r="V318" s="356" t="str">
        <f>IF(F318="","",IF(LEFT(B318,1)="B",MID(B318,FIND("-",SUBSTITUTE(B318,"/","-",1))+1,FIND("-",SUBSTITUTE(B318,"/","-",3))-FIND("-",SUBSTITUTE(B318,"/","-",1))-1),SUBSTITUTE(MID(B318,FIND("-",SUBSTITUTE(B318,"/","-",2))+1,FIND("-",SUBSTITUTE(B318,"/","-",4))-FIND("-",SUBSTITUTE(B318,"/","-",2))-1),"P","")))</f>
        <v>V/2</v>
      </c>
      <c r="W318" s="356" t="str">
        <f>IF(F318="","",IF(LEFT(B318,1)="B",IF(LEN(B318)-LEN(SUBSTITUTE(B318,"/",""))=4,LEFT(B318,FIND("x",SUBSTITUTE(B318,"/","x",4))-1),B318),IF(LEN(B318)-LEN(SUBSTITUTE(B318,"/",""))=5,LEFT(B318,FIND("x",SUBSTITUTE(B318,"/","x",5))-1),B318)))</f>
        <v>B/V/2/6</v>
      </c>
      <c r="X318" s="356" t="str">
        <f>IF(F318="","",IF(LEFT(B318,1)="B",IF(F318="","",IF(LEN(B318)-LEN(SUBSTITUTE(B318,"/",""))=4,B318,"-")),IF(LEN(B318)-LEN(SUBSTITUTE(B318,"/",""))=5,B318,"-")))</f>
        <v>-</v>
      </c>
    </row>
    <row r="319" spans="1:24">
      <c r="A319" s="345" t="s">
        <v>780</v>
      </c>
      <c r="B319" s="345" t="s">
        <v>116</v>
      </c>
      <c r="C319" s="346" t="s">
        <v>588</v>
      </c>
      <c r="D319" s="348">
        <v>80195</v>
      </c>
      <c r="E319" s="357">
        <v>4120</v>
      </c>
      <c r="F319" s="345" t="s">
        <v>2069</v>
      </c>
      <c r="G319" s="349">
        <v>350</v>
      </c>
      <c r="H319" s="350">
        <v>225.4</v>
      </c>
      <c r="I319" s="351"/>
      <c r="J319" s="352" t="str">
        <f>IF(A319="","",A319&amp;" "&amp;B319&amp;" "&amp;TEXT(D319,"00000")&amp;" "&amp;TEXT(E319,"0000")&amp;" "&amp;F319)</f>
        <v>DBFO B/V/2/6 80195 4120 GMMW</v>
      </c>
      <c r="K319" s="352" t="str">
        <f>IF(B319="","",B319&amp;" "&amp;TEXT(D319,"00000")&amp;" "&amp;TEXT(E319,"0000")&amp;" "&amp;F319)</f>
        <v>B/V/2/6 80195 4120 GMMW</v>
      </c>
      <c r="L319" s="353" t="str">
        <f>IF(B319="","",IF(OR(A319="DBFO",A319="OPS",A319="ŚDS",A319="SDS"),"Jednostka","Urząd"))</f>
        <v>Jednostka</v>
      </c>
      <c r="M319" s="353" t="str">
        <f>IF(B319="","",IF(COUNTIF(F319,"*sfue*")&gt;0,"Unijne",IF(COUNTIF(F319,"*BO/*")&gt;0,"BO","Pozostałe")))</f>
        <v>Pozostałe</v>
      </c>
      <c r="N319" s="353" t="str">
        <f>IF(B319="","",IF(COUNTIF(B319,"*/V/*")&gt;0,"Oświatowe","Pozaoświatowe"))</f>
        <v>Oświatowe</v>
      </c>
      <c r="O319" s="353" t="str">
        <f>IF(B319="","",IF(OR(COUNTIF(F319,"GZ*")&gt;0,COUNTIF(F319,"PZ*")&gt;0),"tak","nie"))</f>
        <v>nie</v>
      </c>
      <c r="P319" s="353" t="str">
        <f>IF(B319="","",IF(OR(LEFT(E319,3)="401",LEFT(E319,3)="479",LEFT(E319,3)="474",LEFT(E319,3)="475"),"Wynagrodz.",IF(OR(LEFT(E319,3)="417",LEFT(E319,3)="484"),"Um. zlecenia",IF(OR(LEFT(E319,3)="411",LEFT(E319,3)="412",LEFT(E319,3)="471",LEFT(E319,3)="485"),"Pochodne",IF(OR(LEFT(E319,3)="404",LEFT(E319,3)="480"),"13-tki","Rzeczowe")))))</f>
        <v>Pochodne</v>
      </c>
      <c r="Q319" s="353" t="str">
        <f>IF(B319="","",IF(OR(COUNTIF(F319,"FPU*")&gt;0,COUNTIF(F319,"*UU*")&gt;0,COUNTIF(F319,"*UNICEF*")&gt;0),"tak","nie"))</f>
        <v>nie</v>
      </c>
      <c r="R319" s="353" t="str">
        <f>IF(B319="","",IF(OR(COUNTIF(F319,"MW*")&gt;0,COUNTIF(F319,"OF*")&gt;0),"tak","nie"))</f>
        <v>nie</v>
      </c>
      <c r="S319" s="354" t="str">
        <f>IF(F319="","",E319&amp;" "&amp;F319)</f>
        <v>4120 GMMW</v>
      </c>
      <c r="T319" s="355">
        <f>IF(F319="","",VLOOKUP(B319,'Porządk. zadań'!$A$1:$C$673,3,0))</f>
        <v>157</v>
      </c>
      <c r="U319" s="356" t="str">
        <f>IF(F319="","",IF(LEFT(B319,1)="B",MID(B319,FIND("x",SUBSTITUTE(B319,"/","x",1))+1,FIND("x",SUBSTITUTE(B319,"/","x",2))-FIND("x",SUBSTITUTE(B319,"/","x",1))-1),MID(B319,FIND("x",SUBSTITUTE(B319,"/","x",2))+1,FIND("x",SUBSTITUTE(B319,"/","x",3))-FIND("x",SUBSTITUTE(B319,"/","x",2))-1)))</f>
        <v>V</v>
      </c>
      <c r="V319" s="356" t="str">
        <f>IF(F319="","",IF(LEFT(B319,1)="B",MID(B319,FIND("-",SUBSTITUTE(B319,"/","-",1))+1,FIND("-",SUBSTITUTE(B319,"/","-",3))-FIND("-",SUBSTITUTE(B319,"/","-",1))-1),SUBSTITUTE(MID(B319,FIND("-",SUBSTITUTE(B319,"/","-",2))+1,FIND("-",SUBSTITUTE(B319,"/","-",4))-FIND("-",SUBSTITUTE(B319,"/","-",2))-1),"P","")))</f>
        <v>V/2</v>
      </c>
      <c r="W319" s="356" t="str">
        <f>IF(F319="","",IF(LEFT(B319,1)="B",IF(LEN(B319)-LEN(SUBSTITUTE(B319,"/",""))=4,LEFT(B319,FIND("x",SUBSTITUTE(B319,"/","x",4))-1),B319),IF(LEN(B319)-LEN(SUBSTITUTE(B319,"/",""))=5,LEFT(B319,FIND("x",SUBSTITUTE(B319,"/","x",5))-1),B319)))</f>
        <v>B/V/2/6</v>
      </c>
      <c r="X319" s="356" t="str">
        <f>IF(F319="","",IF(LEFT(B319,1)="B",IF(F319="","",IF(LEN(B319)-LEN(SUBSTITUTE(B319,"/",""))=4,B319,"-")),IF(LEN(B319)-LEN(SUBSTITUTE(B319,"/",""))=5,B319,"-")))</f>
        <v>-</v>
      </c>
    </row>
    <row r="320" spans="1:24">
      <c r="A320" s="345" t="s">
        <v>780</v>
      </c>
      <c r="B320" s="345" t="s">
        <v>116</v>
      </c>
      <c r="C320" s="346" t="s">
        <v>588</v>
      </c>
      <c r="D320" s="347">
        <v>80195</v>
      </c>
      <c r="E320" s="348">
        <v>4170</v>
      </c>
      <c r="F320" s="345" t="s">
        <v>2069</v>
      </c>
      <c r="G320" s="349">
        <v>14000</v>
      </c>
      <c r="H320" s="350">
        <v>14000</v>
      </c>
      <c r="I320" s="351"/>
      <c r="J320" s="352" t="str">
        <f>IF(A320="","",A320&amp;" "&amp;B320&amp;" "&amp;TEXT(D320,"00000")&amp;" "&amp;TEXT(E320,"0000")&amp;" "&amp;F320)</f>
        <v>DBFO B/V/2/6 80195 4170 GMMW</v>
      </c>
      <c r="K320" s="352" t="str">
        <f>IF(B320="","",B320&amp;" "&amp;TEXT(D320,"00000")&amp;" "&amp;TEXT(E320,"0000")&amp;" "&amp;F320)</f>
        <v>B/V/2/6 80195 4170 GMMW</v>
      </c>
      <c r="L320" s="353" t="str">
        <f>IF(B320="","",IF(OR(A320="DBFO",A320="OPS",A320="ŚDS",A320="SDS"),"Jednostka","Urząd"))</f>
        <v>Jednostka</v>
      </c>
      <c r="M320" s="353" t="str">
        <f>IF(B320="","",IF(COUNTIF(F320,"*sfue*")&gt;0,"Unijne",IF(COUNTIF(F320,"*BO/*")&gt;0,"BO","Pozostałe")))</f>
        <v>Pozostałe</v>
      </c>
      <c r="N320" s="353" t="str">
        <f>IF(B320="","",IF(COUNTIF(B320,"*/V/*")&gt;0,"Oświatowe","Pozaoświatowe"))</f>
        <v>Oświatowe</v>
      </c>
      <c r="O320" s="353" t="str">
        <f>IF(B320="","",IF(OR(COUNTIF(F320,"GZ*")&gt;0,COUNTIF(F320,"PZ*")&gt;0),"tak","nie"))</f>
        <v>nie</v>
      </c>
      <c r="P320" s="353" t="str">
        <f>IF(B320="","",IF(OR(LEFT(E320,3)="401",LEFT(E320,3)="479",LEFT(E320,3)="474",LEFT(E320,3)="475"),"Wynagrodz.",IF(OR(LEFT(E320,3)="417",LEFT(E320,3)="484"),"Um. zlecenia",IF(OR(LEFT(E320,3)="411",LEFT(E320,3)="412",LEFT(E320,3)="471",LEFT(E320,3)="485"),"Pochodne",IF(OR(LEFT(E320,3)="404",LEFT(E320,3)="480"),"13-tki","Rzeczowe")))))</f>
        <v>Um. zlecenia</v>
      </c>
      <c r="Q320" s="353" t="str">
        <f>IF(B320="","",IF(OR(COUNTIF(F320,"FPU*")&gt;0,COUNTIF(F320,"*UU*")&gt;0,COUNTIF(F320,"*UNICEF*")&gt;0),"tak","nie"))</f>
        <v>nie</v>
      </c>
      <c r="R320" s="353" t="str">
        <f>IF(B320="","",IF(OR(COUNTIF(F320,"MW*")&gt;0,COUNTIF(F320,"OF*")&gt;0),"tak","nie"))</f>
        <v>nie</v>
      </c>
      <c r="S320" s="354" t="str">
        <f>IF(F320="","",E320&amp;" "&amp;F320)</f>
        <v>4170 GMMW</v>
      </c>
      <c r="T320" s="355">
        <f>IF(F320="","",VLOOKUP(B320,'Porządk. zadań'!$A$1:$C$673,3,0))</f>
        <v>157</v>
      </c>
      <c r="U320" s="356" t="str">
        <f>IF(F320="","",IF(LEFT(B320,1)="B",MID(B320,FIND("x",SUBSTITUTE(B320,"/","x",1))+1,FIND("x",SUBSTITUTE(B320,"/","x",2))-FIND("x",SUBSTITUTE(B320,"/","x",1))-1),MID(B320,FIND("x",SUBSTITUTE(B320,"/","x",2))+1,FIND("x",SUBSTITUTE(B320,"/","x",3))-FIND("x",SUBSTITUTE(B320,"/","x",2))-1)))</f>
        <v>V</v>
      </c>
      <c r="V320" s="356" t="str">
        <f>IF(F320="","",IF(LEFT(B320,1)="B",MID(B320,FIND("-",SUBSTITUTE(B320,"/","-",1))+1,FIND("-",SUBSTITUTE(B320,"/","-",3))-FIND("-",SUBSTITUTE(B320,"/","-",1))-1),SUBSTITUTE(MID(B320,FIND("-",SUBSTITUTE(B320,"/","-",2))+1,FIND("-",SUBSTITUTE(B320,"/","-",4))-FIND("-",SUBSTITUTE(B320,"/","-",2))-1),"P","")))</f>
        <v>V/2</v>
      </c>
      <c r="W320" s="356" t="str">
        <f>IF(F320="","",IF(LEFT(B320,1)="B",IF(LEN(B320)-LEN(SUBSTITUTE(B320,"/",""))=4,LEFT(B320,FIND("x",SUBSTITUTE(B320,"/","x",4))-1),B320),IF(LEN(B320)-LEN(SUBSTITUTE(B320,"/",""))=5,LEFT(B320,FIND("x",SUBSTITUTE(B320,"/","x",5))-1),B320)))</f>
        <v>B/V/2/6</v>
      </c>
      <c r="X320" s="356" t="str">
        <f>IF(F320="","",IF(LEFT(B320,1)="B",IF(F320="","",IF(LEN(B320)-LEN(SUBSTITUTE(B320,"/",""))=4,B320,"-")),IF(LEN(B320)-LEN(SUBSTITUTE(B320,"/",""))=5,B320,"-")))</f>
        <v>-</v>
      </c>
    </row>
    <row r="321" spans="1:24">
      <c r="A321" s="345" t="s">
        <v>783</v>
      </c>
      <c r="B321" s="345" t="s">
        <v>116</v>
      </c>
      <c r="C321" s="346" t="s">
        <v>588</v>
      </c>
      <c r="D321" s="348">
        <v>80195</v>
      </c>
      <c r="E321" s="357">
        <v>4190</v>
      </c>
      <c r="F321" s="345" t="s">
        <v>2069</v>
      </c>
      <c r="G321" s="349">
        <v>6065</v>
      </c>
      <c r="H321" s="350">
        <v>6017.37</v>
      </c>
      <c r="I321" s="351"/>
      <c r="J321" s="352" t="str">
        <f>IF(A321="","",A321&amp;" "&amp;B321&amp;" "&amp;TEXT(D321,"00000")&amp;" "&amp;TEXT(E321,"0000")&amp;" "&amp;F321)</f>
        <v>WOW B/V/2/6 80195 4190 GMMW</v>
      </c>
      <c r="K321" s="352" t="str">
        <f>IF(B321="","",B321&amp;" "&amp;TEXT(D321,"00000")&amp;" "&amp;TEXT(E321,"0000")&amp;" "&amp;F321)</f>
        <v>B/V/2/6 80195 4190 GMMW</v>
      </c>
      <c r="L321" s="353" t="str">
        <f>IF(B321="","",IF(OR(A321="DBFO",A321="OPS",A321="ŚDS",A321="SDS"),"Jednostka","Urząd"))</f>
        <v>Urząd</v>
      </c>
      <c r="M321" s="353" t="str">
        <f>IF(B321="","",IF(COUNTIF(F321,"*sfue*")&gt;0,"Unijne",IF(COUNTIF(F321,"*BO/*")&gt;0,"BO","Pozostałe")))</f>
        <v>Pozostałe</v>
      </c>
      <c r="N321" s="353" t="str">
        <f>IF(B321="","",IF(COUNTIF(B321,"*/V/*")&gt;0,"Oświatowe","Pozaoświatowe"))</f>
        <v>Oświatowe</v>
      </c>
      <c r="O321" s="353" t="str">
        <f>IF(B321="","",IF(OR(COUNTIF(F321,"GZ*")&gt;0,COUNTIF(F321,"PZ*")&gt;0),"tak","nie"))</f>
        <v>nie</v>
      </c>
      <c r="P321" s="353" t="str">
        <f>IF(B321="","",IF(OR(LEFT(E321,3)="401",LEFT(E321,3)="479",LEFT(E321,3)="474",LEFT(E321,3)="475"),"Wynagrodz.",IF(OR(LEFT(E321,3)="417",LEFT(E321,3)="484"),"Um. zlecenia",IF(OR(LEFT(E321,3)="411",LEFT(E321,3)="412",LEFT(E321,3)="471",LEFT(E321,3)="485"),"Pochodne",IF(OR(LEFT(E321,3)="404",LEFT(E321,3)="480"),"13-tki","Rzeczowe")))))</f>
        <v>Rzeczowe</v>
      </c>
      <c r="Q321" s="353" t="str">
        <f>IF(B321="","",IF(OR(COUNTIF(F321,"FPU*")&gt;0,COUNTIF(F321,"*UU*")&gt;0,COUNTIF(F321,"*UNICEF*")&gt;0),"tak","nie"))</f>
        <v>nie</v>
      </c>
      <c r="R321" s="353" t="str">
        <f>IF(B321="","",IF(OR(COUNTIF(F321,"MW*")&gt;0,COUNTIF(F321,"OF*")&gt;0),"tak","nie"))</f>
        <v>nie</v>
      </c>
      <c r="S321" s="354" t="str">
        <f>IF(F321="","",E321&amp;" "&amp;F321)</f>
        <v>4190 GMMW</v>
      </c>
      <c r="T321" s="355">
        <f>IF(F321="","",VLOOKUP(B321,'Porządk. zadań'!$A$1:$C$673,3,0))</f>
        <v>157</v>
      </c>
      <c r="U321" s="356" t="str">
        <f>IF(F321="","",IF(LEFT(B321,1)="B",MID(B321,FIND("x",SUBSTITUTE(B321,"/","x",1))+1,FIND("x",SUBSTITUTE(B321,"/","x",2))-FIND("x",SUBSTITUTE(B321,"/","x",1))-1),MID(B321,FIND("x",SUBSTITUTE(B321,"/","x",2))+1,FIND("x",SUBSTITUTE(B321,"/","x",3))-FIND("x",SUBSTITUTE(B321,"/","x",2))-1)))</f>
        <v>V</v>
      </c>
      <c r="V321" s="356" t="str">
        <f>IF(F321="","",IF(LEFT(B321,1)="B",MID(B321,FIND("-",SUBSTITUTE(B321,"/","-",1))+1,FIND("-",SUBSTITUTE(B321,"/","-",3))-FIND("-",SUBSTITUTE(B321,"/","-",1))-1),SUBSTITUTE(MID(B321,FIND("-",SUBSTITUTE(B321,"/","-",2))+1,FIND("-",SUBSTITUTE(B321,"/","-",4))-FIND("-",SUBSTITUTE(B321,"/","-",2))-1),"P","")))</f>
        <v>V/2</v>
      </c>
      <c r="W321" s="356" t="str">
        <f>IF(F321="","",IF(LEFT(B321,1)="B",IF(LEN(B321)-LEN(SUBSTITUTE(B321,"/",""))=4,LEFT(B321,FIND("x",SUBSTITUTE(B321,"/","x",4))-1),B321),IF(LEN(B321)-LEN(SUBSTITUTE(B321,"/",""))=5,LEFT(B321,FIND("x",SUBSTITUTE(B321,"/","x",5))-1),B321)))</f>
        <v>B/V/2/6</v>
      </c>
      <c r="X321" s="356" t="str">
        <f>IF(F321="","",IF(LEFT(B321,1)="B",IF(F321="","",IF(LEN(B321)-LEN(SUBSTITUTE(B321,"/",""))=4,B321,"-")),IF(LEN(B321)-LEN(SUBSTITUTE(B321,"/",""))=5,B321,"-")))</f>
        <v>-</v>
      </c>
    </row>
    <row r="322" spans="1:24">
      <c r="A322" s="345" t="s">
        <v>780</v>
      </c>
      <c r="B322" s="345" t="s">
        <v>116</v>
      </c>
      <c r="C322" s="346" t="s">
        <v>588</v>
      </c>
      <c r="D322" s="348">
        <v>80195</v>
      </c>
      <c r="E322" s="357">
        <v>4190</v>
      </c>
      <c r="F322" s="345" t="s">
        <v>2069</v>
      </c>
      <c r="G322" s="349">
        <v>10115</v>
      </c>
      <c r="H322" s="350">
        <v>10058.040000000001</v>
      </c>
      <c r="I322" s="351"/>
      <c r="J322" s="352" t="str">
        <f>IF(A322="","",A322&amp;" "&amp;B322&amp;" "&amp;TEXT(D322,"00000")&amp;" "&amp;TEXT(E322,"0000")&amp;" "&amp;F322)</f>
        <v>DBFO B/V/2/6 80195 4190 GMMW</v>
      </c>
      <c r="K322" s="352" t="str">
        <f>IF(B322="","",B322&amp;" "&amp;TEXT(D322,"00000")&amp;" "&amp;TEXT(E322,"0000")&amp;" "&amp;F322)</f>
        <v>B/V/2/6 80195 4190 GMMW</v>
      </c>
      <c r="L322" s="353" t="str">
        <f>IF(B322="","",IF(OR(A322="DBFO",A322="OPS",A322="ŚDS",A322="SDS"),"Jednostka","Urząd"))</f>
        <v>Jednostka</v>
      </c>
      <c r="M322" s="353" t="str">
        <f>IF(B322="","",IF(COUNTIF(F322,"*sfue*")&gt;0,"Unijne",IF(COUNTIF(F322,"*BO/*")&gt;0,"BO","Pozostałe")))</f>
        <v>Pozostałe</v>
      </c>
      <c r="N322" s="353" t="str">
        <f>IF(B322="","",IF(COUNTIF(B322,"*/V/*")&gt;0,"Oświatowe","Pozaoświatowe"))</f>
        <v>Oświatowe</v>
      </c>
      <c r="O322" s="353" t="str">
        <f>IF(B322="","",IF(OR(COUNTIF(F322,"GZ*")&gt;0,COUNTIF(F322,"PZ*")&gt;0),"tak","nie"))</f>
        <v>nie</v>
      </c>
      <c r="P322" s="353" t="str">
        <f>IF(B322="","",IF(OR(LEFT(E322,3)="401",LEFT(E322,3)="479",LEFT(E322,3)="474",LEFT(E322,3)="475"),"Wynagrodz.",IF(OR(LEFT(E322,3)="417",LEFT(E322,3)="484"),"Um. zlecenia",IF(OR(LEFT(E322,3)="411",LEFT(E322,3)="412",LEFT(E322,3)="471",LEFT(E322,3)="485"),"Pochodne",IF(OR(LEFT(E322,3)="404",LEFT(E322,3)="480"),"13-tki","Rzeczowe")))))</f>
        <v>Rzeczowe</v>
      </c>
      <c r="Q322" s="353" t="str">
        <f>IF(B322="","",IF(OR(COUNTIF(F322,"FPU*")&gt;0,COUNTIF(F322,"*UU*")&gt;0,COUNTIF(F322,"*UNICEF*")&gt;0),"tak","nie"))</f>
        <v>nie</v>
      </c>
      <c r="R322" s="353" t="str">
        <f>IF(B322="","",IF(OR(COUNTIF(F322,"MW*")&gt;0,COUNTIF(F322,"OF*")&gt;0),"tak","nie"))</f>
        <v>nie</v>
      </c>
      <c r="S322" s="354" t="str">
        <f>IF(F322="","",E322&amp;" "&amp;F322)</f>
        <v>4190 GMMW</v>
      </c>
      <c r="T322" s="355">
        <f>IF(F322="","",VLOOKUP(B322,'Porządk. zadań'!$A$1:$C$673,3,0))</f>
        <v>157</v>
      </c>
      <c r="U322" s="356" t="str">
        <f>IF(F322="","",IF(LEFT(B322,1)="B",MID(B322,FIND("x",SUBSTITUTE(B322,"/","x",1))+1,FIND("x",SUBSTITUTE(B322,"/","x",2))-FIND("x",SUBSTITUTE(B322,"/","x",1))-1),MID(B322,FIND("x",SUBSTITUTE(B322,"/","x",2))+1,FIND("x",SUBSTITUTE(B322,"/","x",3))-FIND("x",SUBSTITUTE(B322,"/","x",2))-1)))</f>
        <v>V</v>
      </c>
      <c r="V322" s="356" t="str">
        <f>IF(F322="","",IF(LEFT(B322,1)="B",MID(B322,FIND("-",SUBSTITUTE(B322,"/","-",1))+1,FIND("-",SUBSTITUTE(B322,"/","-",3))-FIND("-",SUBSTITUTE(B322,"/","-",1))-1),SUBSTITUTE(MID(B322,FIND("-",SUBSTITUTE(B322,"/","-",2))+1,FIND("-",SUBSTITUTE(B322,"/","-",4))-FIND("-",SUBSTITUTE(B322,"/","-",2))-1),"P","")))</f>
        <v>V/2</v>
      </c>
      <c r="W322" s="356" t="str">
        <f>IF(F322="","",IF(LEFT(B322,1)="B",IF(LEN(B322)-LEN(SUBSTITUTE(B322,"/",""))=4,LEFT(B322,FIND("x",SUBSTITUTE(B322,"/","x",4))-1),B322),IF(LEN(B322)-LEN(SUBSTITUTE(B322,"/",""))=5,LEFT(B322,FIND("x",SUBSTITUTE(B322,"/","x",5))-1),B322)))</f>
        <v>B/V/2/6</v>
      </c>
      <c r="X322" s="356" t="str">
        <f>IF(F322="","",IF(LEFT(B322,1)="B",IF(F322="","",IF(LEN(B322)-LEN(SUBSTITUTE(B322,"/",""))=4,B322,"-")),IF(LEN(B322)-LEN(SUBSTITUTE(B322,"/",""))=5,B322,"-")))</f>
        <v>-</v>
      </c>
    </row>
    <row r="323" spans="1:24">
      <c r="A323" s="345" t="s">
        <v>783</v>
      </c>
      <c r="B323" s="345" t="s">
        <v>116</v>
      </c>
      <c r="C323" s="346" t="s">
        <v>588</v>
      </c>
      <c r="D323" s="347">
        <v>80195</v>
      </c>
      <c r="E323" s="348">
        <v>4210</v>
      </c>
      <c r="F323" s="345" t="s">
        <v>2069</v>
      </c>
      <c r="G323" s="349">
        <v>7000</v>
      </c>
      <c r="H323" s="350">
        <v>4750</v>
      </c>
      <c r="I323" s="351"/>
      <c r="J323" s="352" t="str">
        <f>IF(A323="","",A323&amp;" "&amp;B323&amp;" "&amp;TEXT(D323,"00000")&amp;" "&amp;TEXT(E323,"0000")&amp;" "&amp;F323)</f>
        <v>WOW B/V/2/6 80195 4210 GMMW</v>
      </c>
      <c r="K323" s="352" t="str">
        <f>IF(B323="","",B323&amp;" "&amp;TEXT(D323,"00000")&amp;" "&amp;TEXT(E323,"0000")&amp;" "&amp;F323)</f>
        <v>B/V/2/6 80195 4210 GMMW</v>
      </c>
      <c r="L323" s="353" t="str">
        <f>IF(B323="","",IF(OR(A323="DBFO",A323="OPS",A323="ŚDS",A323="SDS"),"Jednostka","Urząd"))</f>
        <v>Urząd</v>
      </c>
      <c r="M323" s="353" t="str">
        <f>IF(B323="","",IF(COUNTIF(F323,"*sfue*")&gt;0,"Unijne",IF(COUNTIF(F323,"*BO/*")&gt;0,"BO","Pozostałe")))</f>
        <v>Pozostałe</v>
      </c>
      <c r="N323" s="353" t="str">
        <f>IF(B323="","",IF(COUNTIF(B323,"*/V/*")&gt;0,"Oświatowe","Pozaoświatowe"))</f>
        <v>Oświatowe</v>
      </c>
      <c r="O323" s="353" t="str">
        <f>IF(B323="","",IF(OR(COUNTIF(F323,"GZ*")&gt;0,COUNTIF(F323,"PZ*")&gt;0),"tak","nie"))</f>
        <v>nie</v>
      </c>
      <c r="P323" s="353" t="str">
        <f>IF(B323="","",IF(OR(LEFT(E323,3)="401",LEFT(E323,3)="479",LEFT(E323,3)="474",LEFT(E323,3)="475"),"Wynagrodz.",IF(OR(LEFT(E323,3)="417",LEFT(E323,3)="484"),"Um. zlecenia",IF(OR(LEFT(E323,3)="411",LEFT(E323,3)="412",LEFT(E323,3)="471",LEFT(E323,3)="485"),"Pochodne",IF(OR(LEFT(E323,3)="404",LEFT(E323,3)="480"),"13-tki","Rzeczowe")))))</f>
        <v>Rzeczowe</v>
      </c>
      <c r="Q323" s="353" t="str">
        <f>IF(B323="","",IF(OR(COUNTIF(F323,"FPU*")&gt;0,COUNTIF(F323,"*UU*")&gt;0,COUNTIF(F323,"*UNICEF*")&gt;0),"tak","nie"))</f>
        <v>nie</v>
      </c>
      <c r="R323" s="353" t="str">
        <f>IF(B323="","",IF(OR(COUNTIF(F323,"MW*")&gt;0,COUNTIF(F323,"OF*")&gt;0),"tak","nie"))</f>
        <v>nie</v>
      </c>
      <c r="S323" s="354" t="str">
        <f>IF(F323="","",E323&amp;" "&amp;F323)</f>
        <v>4210 GMMW</v>
      </c>
      <c r="T323" s="355">
        <f>IF(F323="","",VLOOKUP(B323,'Porządk. zadań'!$A$1:$C$673,3,0))</f>
        <v>157</v>
      </c>
      <c r="U323" s="356" t="str">
        <f>IF(F323="","",IF(LEFT(B323,1)="B",MID(B323,FIND("x",SUBSTITUTE(B323,"/","x",1))+1,FIND("x",SUBSTITUTE(B323,"/","x",2))-FIND("x",SUBSTITUTE(B323,"/","x",1))-1),MID(B323,FIND("x",SUBSTITUTE(B323,"/","x",2))+1,FIND("x",SUBSTITUTE(B323,"/","x",3))-FIND("x",SUBSTITUTE(B323,"/","x",2))-1)))</f>
        <v>V</v>
      </c>
      <c r="V323" s="356" t="str">
        <f>IF(F323="","",IF(LEFT(B323,1)="B",MID(B323,FIND("-",SUBSTITUTE(B323,"/","-",1))+1,FIND("-",SUBSTITUTE(B323,"/","-",3))-FIND("-",SUBSTITUTE(B323,"/","-",1))-1),SUBSTITUTE(MID(B323,FIND("-",SUBSTITUTE(B323,"/","-",2))+1,FIND("-",SUBSTITUTE(B323,"/","-",4))-FIND("-",SUBSTITUTE(B323,"/","-",2))-1),"P","")))</f>
        <v>V/2</v>
      </c>
      <c r="W323" s="356" t="str">
        <f>IF(F323="","",IF(LEFT(B323,1)="B",IF(LEN(B323)-LEN(SUBSTITUTE(B323,"/",""))=4,LEFT(B323,FIND("x",SUBSTITUTE(B323,"/","x",4))-1),B323),IF(LEN(B323)-LEN(SUBSTITUTE(B323,"/",""))=5,LEFT(B323,FIND("x",SUBSTITUTE(B323,"/","x",5))-1),B323)))</f>
        <v>B/V/2/6</v>
      </c>
      <c r="X323" s="356" t="str">
        <f>IF(F323="","",IF(LEFT(B323,1)="B",IF(F323="","",IF(LEN(B323)-LEN(SUBSTITUTE(B323,"/",""))=4,B323,"-")),IF(LEN(B323)-LEN(SUBSTITUTE(B323,"/",""))=5,B323,"-")))</f>
        <v>-</v>
      </c>
    </row>
    <row r="324" spans="1:24">
      <c r="A324" s="345" t="s">
        <v>780</v>
      </c>
      <c r="B324" s="345" t="s">
        <v>116</v>
      </c>
      <c r="C324" s="346" t="s">
        <v>588</v>
      </c>
      <c r="D324" s="348">
        <v>80195</v>
      </c>
      <c r="E324" s="357">
        <v>4210</v>
      </c>
      <c r="F324" s="345" t="s">
        <v>2069</v>
      </c>
      <c r="G324" s="349">
        <v>7880</v>
      </c>
      <c r="H324" s="350">
        <v>7740.7</v>
      </c>
      <c r="I324" s="351"/>
      <c r="J324" s="352" t="str">
        <f>IF(A324="","",A324&amp;" "&amp;B324&amp;" "&amp;TEXT(D324,"00000")&amp;" "&amp;TEXT(E324,"0000")&amp;" "&amp;F324)</f>
        <v>DBFO B/V/2/6 80195 4210 GMMW</v>
      </c>
      <c r="K324" s="352" t="str">
        <f>IF(B324="","",B324&amp;" "&amp;TEXT(D324,"00000")&amp;" "&amp;TEXT(E324,"0000")&amp;" "&amp;F324)</f>
        <v>B/V/2/6 80195 4210 GMMW</v>
      </c>
      <c r="L324" s="353" t="str">
        <f>IF(B324="","",IF(OR(A324="DBFO",A324="OPS",A324="ŚDS",A324="SDS"),"Jednostka","Urząd"))</f>
        <v>Jednostka</v>
      </c>
      <c r="M324" s="353" t="str">
        <f>IF(B324="","",IF(COUNTIF(F324,"*sfue*")&gt;0,"Unijne",IF(COUNTIF(F324,"*BO/*")&gt;0,"BO","Pozostałe")))</f>
        <v>Pozostałe</v>
      </c>
      <c r="N324" s="353" t="str">
        <f>IF(B324="","",IF(COUNTIF(B324,"*/V/*")&gt;0,"Oświatowe","Pozaoświatowe"))</f>
        <v>Oświatowe</v>
      </c>
      <c r="O324" s="353" t="str">
        <f>IF(B324="","",IF(OR(COUNTIF(F324,"GZ*")&gt;0,COUNTIF(F324,"PZ*")&gt;0),"tak","nie"))</f>
        <v>nie</v>
      </c>
      <c r="P324" s="353" t="str">
        <f>IF(B324="","",IF(OR(LEFT(E324,3)="401",LEFT(E324,3)="479",LEFT(E324,3)="474",LEFT(E324,3)="475"),"Wynagrodz.",IF(OR(LEFT(E324,3)="417",LEFT(E324,3)="484"),"Um. zlecenia",IF(OR(LEFT(E324,3)="411",LEFT(E324,3)="412",LEFT(E324,3)="471",LEFT(E324,3)="485"),"Pochodne",IF(OR(LEFT(E324,3)="404",LEFT(E324,3)="480"),"13-tki","Rzeczowe")))))</f>
        <v>Rzeczowe</v>
      </c>
      <c r="Q324" s="353" t="str">
        <f>IF(B324="","",IF(OR(COUNTIF(F324,"FPU*")&gt;0,COUNTIF(F324,"*UU*")&gt;0,COUNTIF(F324,"*UNICEF*")&gt;0),"tak","nie"))</f>
        <v>nie</v>
      </c>
      <c r="R324" s="353" t="str">
        <f>IF(B324="","",IF(OR(COUNTIF(F324,"MW*")&gt;0,COUNTIF(F324,"OF*")&gt;0),"tak","nie"))</f>
        <v>nie</v>
      </c>
      <c r="S324" s="354" t="str">
        <f>IF(F324="","",E324&amp;" "&amp;F324)</f>
        <v>4210 GMMW</v>
      </c>
      <c r="T324" s="355">
        <f>IF(F324="","",VLOOKUP(B324,'Porządk. zadań'!$A$1:$C$673,3,0))</f>
        <v>157</v>
      </c>
      <c r="U324" s="356" t="str">
        <f>IF(F324="","",IF(LEFT(B324,1)="B",MID(B324,FIND("x",SUBSTITUTE(B324,"/","x",1))+1,FIND("x",SUBSTITUTE(B324,"/","x",2))-FIND("x",SUBSTITUTE(B324,"/","x",1))-1),MID(B324,FIND("x",SUBSTITUTE(B324,"/","x",2))+1,FIND("x",SUBSTITUTE(B324,"/","x",3))-FIND("x",SUBSTITUTE(B324,"/","x",2))-1)))</f>
        <v>V</v>
      </c>
      <c r="V324" s="356" t="str">
        <f>IF(F324="","",IF(LEFT(B324,1)="B",MID(B324,FIND("-",SUBSTITUTE(B324,"/","-",1))+1,FIND("-",SUBSTITUTE(B324,"/","-",3))-FIND("-",SUBSTITUTE(B324,"/","-",1))-1),SUBSTITUTE(MID(B324,FIND("-",SUBSTITUTE(B324,"/","-",2))+1,FIND("-",SUBSTITUTE(B324,"/","-",4))-FIND("-",SUBSTITUTE(B324,"/","-",2))-1),"P","")))</f>
        <v>V/2</v>
      </c>
      <c r="W324" s="356" t="str">
        <f>IF(F324="","",IF(LEFT(B324,1)="B",IF(LEN(B324)-LEN(SUBSTITUTE(B324,"/",""))=4,LEFT(B324,FIND("x",SUBSTITUTE(B324,"/","x",4))-1),B324),IF(LEN(B324)-LEN(SUBSTITUTE(B324,"/",""))=5,LEFT(B324,FIND("x",SUBSTITUTE(B324,"/","x",5))-1),B324)))</f>
        <v>B/V/2/6</v>
      </c>
      <c r="X324" s="356" t="str">
        <f>IF(F324="","",IF(LEFT(B324,1)="B",IF(F324="","",IF(LEN(B324)-LEN(SUBSTITUTE(B324,"/",""))=4,B324,"-")),IF(LEN(B324)-LEN(SUBSTITUTE(B324,"/",""))=5,B324,"-")))</f>
        <v>-</v>
      </c>
    </row>
    <row r="325" spans="1:24">
      <c r="A325" s="345" t="s">
        <v>780</v>
      </c>
      <c r="B325" s="345" t="s">
        <v>116</v>
      </c>
      <c r="C325" s="346" t="s">
        <v>588</v>
      </c>
      <c r="D325" s="348">
        <v>80195</v>
      </c>
      <c r="E325" s="357">
        <v>4240</v>
      </c>
      <c r="F325" s="345" t="s">
        <v>2069</v>
      </c>
      <c r="G325" s="349">
        <v>20010</v>
      </c>
      <c r="H325" s="350">
        <v>19982.16</v>
      </c>
      <c r="I325" s="351"/>
      <c r="J325" s="352" t="str">
        <f>IF(A325="","",A325&amp;" "&amp;B325&amp;" "&amp;TEXT(D325,"00000")&amp;" "&amp;TEXT(E325,"0000")&amp;" "&amp;F325)</f>
        <v>DBFO B/V/2/6 80195 4240 GMMW</v>
      </c>
      <c r="K325" s="352" t="str">
        <f>IF(B325="","",B325&amp;" "&amp;TEXT(D325,"00000")&amp;" "&amp;TEXT(E325,"0000")&amp;" "&amp;F325)</f>
        <v>B/V/2/6 80195 4240 GMMW</v>
      </c>
      <c r="L325" s="353" t="str">
        <f>IF(B325="","",IF(OR(A325="DBFO",A325="OPS",A325="ŚDS",A325="SDS"),"Jednostka","Urząd"))</f>
        <v>Jednostka</v>
      </c>
      <c r="M325" s="353" t="str">
        <f>IF(B325="","",IF(COUNTIF(F325,"*sfue*")&gt;0,"Unijne",IF(COUNTIF(F325,"*BO/*")&gt;0,"BO","Pozostałe")))</f>
        <v>Pozostałe</v>
      </c>
      <c r="N325" s="353" t="str">
        <f>IF(B325="","",IF(COUNTIF(B325,"*/V/*")&gt;0,"Oświatowe","Pozaoświatowe"))</f>
        <v>Oświatowe</v>
      </c>
      <c r="O325" s="353" t="str">
        <f>IF(B325="","",IF(OR(COUNTIF(F325,"GZ*")&gt;0,COUNTIF(F325,"PZ*")&gt;0),"tak","nie"))</f>
        <v>nie</v>
      </c>
      <c r="P325" s="353" t="str">
        <f>IF(B325="","",IF(OR(LEFT(E325,3)="401",LEFT(E325,3)="479",LEFT(E325,3)="474",LEFT(E325,3)="475"),"Wynagrodz.",IF(OR(LEFT(E325,3)="417",LEFT(E325,3)="484"),"Um. zlecenia",IF(OR(LEFT(E325,3)="411",LEFT(E325,3)="412",LEFT(E325,3)="471",LEFT(E325,3)="485"),"Pochodne",IF(OR(LEFT(E325,3)="404",LEFT(E325,3)="480"),"13-tki","Rzeczowe")))))</f>
        <v>Rzeczowe</v>
      </c>
      <c r="Q325" s="353" t="str">
        <f>IF(B325="","",IF(OR(COUNTIF(F325,"FPU*")&gt;0,COUNTIF(F325,"*UU*")&gt;0,COUNTIF(F325,"*UNICEF*")&gt;0),"tak","nie"))</f>
        <v>nie</v>
      </c>
      <c r="R325" s="353" t="str">
        <f>IF(B325="","",IF(OR(COUNTIF(F325,"MW*")&gt;0,COUNTIF(F325,"OF*")&gt;0),"tak","nie"))</f>
        <v>nie</v>
      </c>
      <c r="S325" s="354" t="str">
        <f>IF(F325="","",E325&amp;" "&amp;F325)</f>
        <v>4240 GMMW</v>
      </c>
      <c r="T325" s="355">
        <f>IF(F325="","",VLOOKUP(B325,'Porządk. zadań'!$A$1:$C$673,3,0))</f>
        <v>157</v>
      </c>
      <c r="U325" s="356" t="str">
        <f>IF(F325="","",IF(LEFT(B325,1)="B",MID(B325,FIND("x",SUBSTITUTE(B325,"/","x",1))+1,FIND("x",SUBSTITUTE(B325,"/","x",2))-FIND("x",SUBSTITUTE(B325,"/","x",1))-1),MID(B325,FIND("x",SUBSTITUTE(B325,"/","x",2))+1,FIND("x",SUBSTITUTE(B325,"/","x",3))-FIND("x",SUBSTITUTE(B325,"/","x",2))-1)))</f>
        <v>V</v>
      </c>
      <c r="V325" s="356" t="str">
        <f>IF(F325="","",IF(LEFT(B325,1)="B",MID(B325,FIND("-",SUBSTITUTE(B325,"/","-",1))+1,FIND("-",SUBSTITUTE(B325,"/","-",3))-FIND("-",SUBSTITUTE(B325,"/","-",1))-1),SUBSTITUTE(MID(B325,FIND("-",SUBSTITUTE(B325,"/","-",2))+1,FIND("-",SUBSTITUTE(B325,"/","-",4))-FIND("-",SUBSTITUTE(B325,"/","-",2))-1),"P","")))</f>
        <v>V/2</v>
      </c>
      <c r="W325" s="356" t="str">
        <f>IF(F325="","",IF(LEFT(B325,1)="B",IF(LEN(B325)-LEN(SUBSTITUTE(B325,"/",""))=4,LEFT(B325,FIND("x",SUBSTITUTE(B325,"/","x",4))-1),B325),IF(LEN(B325)-LEN(SUBSTITUTE(B325,"/",""))=5,LEFT(B325,FIND("x",SUBSTITUTE(B325,"/","x",5))-1),B325)))</f>
        <v>B/V/2/6</v>
      </c>
      <c r="X325" s="356" t="str">
        <f>IF(F325="","",IF(LEFT(B325,1)="B",IF(F325="","",IF(LEN(B325)-LEN(SUBSTITUTE(B325,"/",""))=4,B325,"-")),IF(LEN(B325)-LEN(SUBSTITUTE(B325,"/",""))=5,B325,"-")))</f>
        <v>-</v>
      </c>
    </row>
    <row r="326" spans="1:24">
      <c r="A326" s="345" t="s">
        <v>783</v>
      </c>
      <c r="B326" s="345" t="s">
        <v>116</v>
      </c>
      <c r="C326" s="346" t="s">
        <v>588</v>
      </c>
      <c r="D326" s="348">
        <v>80195</v>
      </c>
      <c r="E326" s="357">
        <v>4300</v>
      </c>
      <c r="F326" s="345" t="s">
        <v>2069</v>
      </c>
      <c r="G326" s="349">
        <v>26600</v>
      </c>
      <c r="H326" s="350">
        <v>17864</v>
      </c>
      <c r="I326" s="351"/>
      <c r="J326" s="352" t="str">
        <f>IF(A326="","",A326&amp;" "&amp;B326&amp;" "&amp;TEXT(D326,"00000")&amp;" "&amp;TEXT(E326,"0000")&amp;" "&amp;F326)</f>
        <v>WOW B/V/2/6 80195 4300 GMMW</v>
      </c>
      <c r="K326" s="352" t="str">
        <f>IF(B326="","",B326&amp;" "&amp;TEXT(D326,"00000")&amp;" "&amp;TEXT(E326,"0000")&amp;" "&amp;F326)</f>
        <v>B/V/2/6 80195 4300 GMMW</v>
      </c>
      <c r="L326" s="353" t="str">
        <f>IF(B326="","",IF(OR(A326="DBFO",A326="OPS",A326="ŚDS",A326="SDS"),"Jednostka","Urząd"))</f>
        <v>Urząd</v>
      </c>
      <c r="M326" s="353" t="str">
        <f>IF(B326="","",IF(COUNTIF(F326,"*sfue*")&gt;0,"Unijne",IF(COUNTIF(F326,"*BO/*")&gt;0,"BO","Pozostałe")))</f>
        <v>Pozostałe</v>
      </c>
      <c r="N326" s="353" t="str">
        <f>IF(B326="","",IF(COUNTIF(B326,"*/V/*")&gt;0,"Oświatowe","Pozaoświatowe"))</f>
        <v>Oświatowe</v>
      </c>
      <c r="O326" s="353" t="str">
        <f>IF(B326="","",IF(OR(COUNTIF(F326,"GZ*")&gt;0,COUNTIF(F326,"PZ*")&gt;0),"tak","nie"))</f>
        <v>nie</v>
      </c>
      <c r="P326" s="353" t="str">
        <f>IF(B326="","",IF(OR(LEFT(E326,3)="401",LEFT(E326,3)="479",LEFT(E326,3)="474",LEFT(E326,3)="475"),"Wynagrodz.",IF(OR(LEFT(E326,3)="417",LEFT(E326,3)="484"),"Um. zlecenia",IF(OR(LEFT(E326,3)="411",LEFT(E326,3)="412",LEFT(E326,3)="471",LEFT(E326,3)="485"),"Pochodne",IF(OR(LEFT(E326,3)="404",LEFT(E326,3)="480"),"13-tki","Rzeczowe")))))</f>
        <v>Rzeczowe</v>
      </c>
      <c r="Q326" s="353" t="str">
        <f>IF(B326="","",IF(OR(COUNTIF(F326,"FPU*")&gt;0,COUNTIF(F326,"*UU*")&gt;0,COUNTIF(F326,"*UNICEF*")&gt;0),"tak","nie"))</f>
        <v>nie</v>
      </c>
      <c r="R326" s="353" t="str">
        <f>IF(B326="","",IF(OR(COUNTIF(F326,"MW*")&gt;0,COUNTIF(F326,"OF*")&gt;0),"tak","nie"))</f>
        <v>nie</v>
      </c>
      <c r="S326" s="354" t="str">
        <f>IF(F326="","",E326&amp;" "&amp;F326)</f>
        <v>4300 GMMW</v>
      </c>
      <c r="T326" s="355">
        <f>IF(F326="","",VLOOKUP(B326,'Porządk. zadań'!$A$1:$C$673,3,0))</f>
        <v>157</v>
      </c>
      <c r="U326" s="356" t="str">
        <f>IF(F326="","",IF(LEFT(B326,1)="B",MID(B326,FIND("x",SUBSTITUTE(B326,"/","x",1))+1,FIND("x",SUBSTITUTE(B326,"/","x",2))-FIND("x",SUBSTITUTE(B326,"/","x",1))-1),MID(B326,FIND("x",SUBSTITUTE(B326,"/","x",2))+1,FIND("x",SUBSTITUTE(B326,"/","x",3))-FIND("x",SUBSTITUTE(B326,"/","x",2))-1)))</f>
        <v>V</v>
      </c>
      <c r="V326" s="356" t="str">
        <f>IF(F326="","",IF(LEFT(B326,1)="B",MID(B326,FIND("-",SUBSTITUTE(B326,"/","-",1))+1,FIND("-",SUBSTITUTE(B326,"/","-",3))-FIND("-",SUBSTITUTE(B326,"/","-",1))-1),SUBSTITUTE(MID(B326,FIND("-",SUBSTITUTE(B326,"/","-",2))+1,FIND("-",SUBSTITUTE(B326,"/","-",4))-FIND("-",SUBSTITUTE(B326,"/","-",2))-1),"P","")))</f>
        <v>V/2</v>
      </c>
      <c r="W326" s="356" t="str">
        <f>IF(F326="","",IF(LEFT(B326,1)="B",IF(LEN(B326)-LEN(SUBSTITUTE(B326,"/",""))=4,LEFT(B326,FIND("x",SUBSTITUTE(B326,"/","x",4))-1),B326),IF(LEN(B326)-LEN(SUBSTITUTE(B326,"/",""))=5,LEFT(B326,FIND("x",SUBSTITUTE(B326,"/","x",5))-1),B326)))</f>
        <v>B/V/2/6</v>
      </c>
      <c r="X326" s="356" t="str">
        <f>IF(F326="","",IF(LEFT(B326,1)="B",IF(F326="","",IF(LEN(B326)-LEN(SUBSTITUTE(B326,"/",""))=4,B326,"-")),IF(LEN(B326)-LEN(SUBSTITUTE(B326,"/",""))=5,B326,"-")))</f>
        <v>-</v>
      </c>
    </row>
    <row r="327" spans="1:24">
      <c r="A327" s="345" t="s">
        <v>780</v>
      </c>
      <c r="B327" s="345" t="s">
        <v>116</v>
      </c>
      <c r="C327" s="346" t="s">
        <v>588</v>
      </c>
      <c r="D327" s="348">
        <v>80195</v>
      </c>
      <c r="E327" s="357">
        <v>4300</v>
      </c>
      <c r="F327" s="345" t="s">
        <v>2069</v>
      </c>
      <c r="G327" s="349">
        <v>121624</v>
      </c>
      <c r="H327" s="350">
        <v>121624</v>
      </c>
      <c r="I327" s="351"/>
      <c r="J327" s="352" t="str">
        <f>IF(A327="","",A327&amp;" "&amp;B327&amp;" "&amp;TEXT(D327,"00000")&amp;" "&amp;TEXT(E327,"0000")&amp;" "&amp;F327)</f>
        <v>DBFO B/V/2/6 80195 4300 GMMW</v>
      </c>
      <c r="K327" s="352" t="str">
        <f>IF(B327="","",B327&amp;" "&amp;TEXT(D327,"00000")&amp;" "&amp;TEXT(E327,"0000")&amp;" "&amp;F327)</f>
        <v>B/V/2/6 80195 4300 GMMW</v>
      </c>
      <c r="L327" s="353" t="str">
        <f>IF(B327="","",IF(OR(A327="DBFO",A327="OPS",A327="ŚDS",A327="SDS"),"Jednostka","Urząd"))</f>
        <v>Jednostka</v>
      </c>
      <c r="M327" s="353" t="str">
        <f>IF(B327="","",IF(COUNTIF(F327,"*sfue*")&gt;0,"Unijne",IF(COUNTIF(F327,"*BO/*")&gt;0,"BO","Pozostałe")))</f>
        <v>Pozostałe</v>
      </c>
      <c r="N327" s="353" t="str">
        <f>IF(B327="","",IF(COUNTIF(B327,"*/V/*")&gt;0,"Oświatowe","Pozaoświatowe"))</f>
        <v>Oświatowe</v>
      </c>
      <c r="O327" s="353" t="str">
        <f>IF(B327="","",IF(OR(COUNTIF(F327,"GZ*")&gt;0,COUNTIF(F327,"PZ*")&gt;0),"tak","nie"))</f>
        <v>nie</v>
      </c>
      <c r="P327" s="353" t="str">
        <f>IF(B327="","",IF(OR(LEFT(E327,3)="401",LEFT(E327,3)="479",LEFT(E327,3)="474",LEFT(E327,3)="475"),"Wynagrodz.",IF(OR(LEFT(E327,3)="417",LEFT(E327,3)="484"),"Um. zlecenia",IF(OR(LEFT(E327,3)="411",LEFT(E327,3)="412",LEFT(E327,3)="471",LEFT(E327,3)="485"),"Pochodne",IF(OR(LEFT(E327,3)="404",LEFT(E327,3)="480"),"13-tki","Rzeczowe")))))</f>
        <v>Rzeczowe</v>
      </c>
      <c r="Q327" s="353" t="str">
        <f>IF(B327="","",IF(OR(COUNTIF(F327,"FPU*")&gt;0,COUNTIF(F327,"*UU*")&gt;0,COUNTIF(F327,"*UNICEF*")&gt;0),"tak","nie"))</f>
        <v>nie</v>
      </c>
      <c r="R327" s="353" t="str">
        <f>IF(B327="","",IF(OR(COUNTIF(F327,"MW*")&gt;0,COUNTIF(F327,"OF*")&gt;0),"tak","nie"))</f>
        <v>nie</v>
      </c>
      <c r="S327" s="354" t="str">
        <f>IF(F327="","",E327&amp;" "&amp;F327)</f>
        <v>4300 GMMW</v>
      </c>
      <c r="T327" s="355">
        <f>IF(F327="","",VLOOKUP(B327,'Porządk. zadań'!$A$1:$C$673,3,0))</f>
        <v>157</v>
      </c>
      <c r="U327" s="356" t="str">
        <f>IF(F327="","",IF(LEFT(B327,1)="B",MID(B327,FIND("x",SUBSTITUTE(B327,"/","x",1))+1,FIND("x",SUBSTITUTE(B327,"/","x",2))-FIND("x",SUBSTITUTE(B327,"/","x",1))-1),MID(B327,FIND("x",SUBSTITUTE(B327,"/","x",2))+1,FIND("x",SUBSTITUTE(B327,"/","x",3))-FIND("x",SUBSTITUTE(B327,"/","x",2))-1)))</f>
        <v>V</v>
      </c>
      <c r="V327" s="356" t="str">
        <f>IF(F327="","",IF(LEFT(B327,1)="B",MID(B327,FIND("-",SUBSTITUTE(B327,"/","-",1))+1,FIND("-",SUBSTITUTE(B327,"/","-",3))-FIND("-",SUBSTITUTE(B327,"/","-",1))-1),SUBSTITUTE(MID(B327,FIND("-",SUBSTITUTE(B327,"/","-",2))+1,FIND("-",SUBSTITUTE(B327,"/","-",4))-FIND("-",SUBSTITUTE(B327,"/","-",2))-1),"P","")))</f>
        <v>V/2</v>
      </c>
      <c r="W327" s="356" t="str">
        <f>IF(F327="","",IF(LEFT(B327,1)="B",IF(LEN(B327)-LEN(SUBSTITUTE(B327,"/",""))=4,LEFT(B327,FIND("x",SUBSTITUTE(B327,"/","x",4))-1),B327),IF(LEN(B327)-LEN(SUBSTITUTE(B327,"/",""))=5,LEFT(B327,FIND("x",SUBSTITUTE(B327,"/","x",5))-1),B327)))</f>
        <v>B/V/2/6</v>
      </c>
      <c r="X327" s="356" t="str">
        <f>IF(F327="","",IF(LEFT(B327,1)="B",IF(F327="","",IF(LEN(B327)-LEN(SUBSTITUTE(B327,"/",""))=4,B327,"-")),IF(LEN(B327)-LEN(SUBSTITUTE(B327,"/",""))=5,B327,"-")))</f>
        <v>-</v>
      </c>
    </row>
    <row r="328" spans="1:24">
      <c r="A328" s="345" t="s">
        <v>780</v>
      </c>
      <c r="B328" s="345" t="s">
        <v>116</v>
      </c>
      <c r="C328" s="346" t="s">
        <v>588</v>
      </c>
      <c r="D328" s="348">
        <v>80195</v>
      </c>
      <c r="E328" s="357">
        <v>4420</v>
      </c>
      <c r="F328" s="345" t="s">
        <v>2069</v>
      </c>
      <c r="G328" s="349">
        <v>3274</v>
      </c>
      <c r="H328" s="350">
        <v>3274</v>
      </c>
      <c r="I328" s="351"/>
      <c r="J328" s="352" t="str">
        <f>IF(A328="","",A328&amp;" "&amp;B328&amp;" "&amp;TEXT(D328,"00000")&amp;" "&amp;TEXT(E328,"0000")&amp;" "&amp;F328)</f>
        <v>DBFO B/V/2/6 80195 4420 GMMW</v>
      </c>
      <c r="K328" s="352" t="str">
        <f>IF(B328="","",B328&amp;" "&amp;TEXT(D328,"00000")&amp;" "&amp;TEXT(E328,"0000")&amp;" "&amp;F328)</f>
        <v>B/V/2/6 80195 4420 GMMW</v>
      </c>
      <c r="L328" s="353" t="str">
        <f>IF(B328="","",IF(OR(A328="DBFO",A328="OPS",A328="ŚDS",A328="SDS"),"Jednostka","Urząd"))</f>
        <v>Jednostka</v>
      </c>
      <c r="M328" s="353" t="str">
        <f>IF(B328="","",IF(COUNTIF(F328,"*sfue*")&gt;0,"Unijne",IF(COUNTIF(F328,"*BO/*")&gt;0,"BO","Pozostałe")))</f>
        <v>Pozostałe</v>
      </c>
      <c r="N328" s="353" t="str">
        <f>IF(B328="","",IF(COUNTIF(B328,"*/V/*")&gt;0,"Oświatowe","Pozaoświatowe"))</f>
        <v>Oświatowe</v>
      </c>
      <c r="O328" s="353" t="str">
        <f>IF(B328="","",IF(OR(COUNTIF(F328,"GZ*")&gt;0,COUNTIF(F328,"PZ*")&gt;0),"tak","nie"))</f>
        <v>nie</v>
      </c>
      <c r="P328" s="353" t="str">
        <f>IF(B328="","",IF(OR(LEFT(E328,3)="401",LEFT(E328,3)="479",LEFT(E328,3)="474",LEFT(E328,3)="475"),"Wynagrodz.",IF(OR(LEFT(E328,3)="417",LEFT(E328,3)="484"),"Um. zlecenia",IF(OR(LEFT(E328,3)="411",LEFT(E328,3)="412",LEFT(E328,3)="471",LEFT(E328,3)="485"),"Pochodne",IF(OR(LEFT(E328,3)="404",LEFT(E328,3)="480"),"13-tki","Rzeczowe")))))</f>
        <v>Rzeczowe</v>
      </c>
      <c r="Q328" s="353" t="str">
        <f>IF(B328="","",IF(OR(COUNTIF(F328,"FPU*")&gt;0,COUNTIF(F328,"*UU*")&gt;0,COUNTIF(F328,"*UNICEF*")&gt;0),"tak","nie"))</f>
        <v>nie</v>
      </c>
      <c r="R328" s="353" t="str">
        <f>IF(B328="","",IF(OR(COUNTIF(F328,"MW*")&gt;0,COUNTIF(F328,"OF*")&gt;0),"tak","nie"))</f>
        <v>nie</v>
      </c>
      <c r="S328" s="354" t="str">
        <f>IF(F328="","",E328&amp;" "&amp;F328)</f>
        <v>4420 GMMW</v>
      </c>
      <c r="T328" s="355">
        <f>IF(F328="","",VLOOKUP(B328,'Porządk. zadań'!$A$1:$C$673,3,0))</f>
        <v>157</v>
      </c>
      <c r="U328" s="356" t="str">
        <f>IF(F328="","",IF(LEFT(B328,1)="B",MID(B328,FIND("x",SUBSTITUTE(B328,"/","x",1))+1,FIND("x",SUBSTITUTE(B328,"/","x",2))-FIND("x",SUBSTITUTE(B328,"/","x",1))-1),MID(B328,FIND("x",SUBSTITUTE(B328,"/","x",2))+1,FIND("x",SUBSTITUTE(B328,"/","x",3))-FIND("x",SUBSTITUTE(B328,"/","x",2))-1)))</f>
        <v>V</v>
      </c>
      <c r="V328" s="356" t="str">
        <f>IF(F328="","",IF(LEFT(B328,1)="B",MID(B328,FIND("-",SUBSTITUTE(B328,"/","-",1))+1,FIND("-",SUBSTITUTE(B328,"/","-",3))-FIND("-",SUBSTITUTE(B328,"/","-",1))-1),SUBSTITUTE(MID(B328,FIND("-",SUBSTITUTE(B328,"/","-",2))+1,FIND("-",SUBSTITUTE(B328,"/","-",4))-FIND("-",SUBSTITUTE(B328,"/","-",2))-1),"P","")))</f>
        <v>V/2</v>
      </c>
      <c r="W328" s="356" t="str">
        <f>IF(F328="","",IF(LEFT(B328,1)="B",IF(LEN(B328)-LEN(SUBSTITUTE(B328,"/",""))=4,LEFT(B328,FIND("x",SUBSTITUTE(B328,"/","x",4))-1),B328),IF(LEN(B328)-LEN(SUBSTITUTE(B328,"/",""))=5,LEFT(B328,FIND("x",SUBSTITUTE(B328,"/","x",5))-1),B328)))</f>
        <v>B/V/2/6</v>
      </c>
      <c r="X328" s="356" t="str">
        <f>IF(F328="","",IF(LEFT(B328,1)="B",IF(F328="","",IF(LEN(B328)-LEN(SUBSTITUTE(B328,"/",""))=4,B328,"-")),IF(LEN(B328)-LEN(SUBSTITUTE(B328,"/",""))=5,B328,"-")))</f>
        <v>-</v>
      </c>
    </row>
    <row r="329" spans="1:24">
      <c r="A329" s="345" t="s">
        <v>780</v>
      </c>
      <c r="B329" s="345" t="s">
        <v>116</v>
      </c>
      <c r="C329" s="346" t="s">
        <v>588</v>
      </c>
      <c r="D329" s="348">
        <v>80195</v>
      </c>
      <c r="E329" s="357">
        <v>4430</v>
      </c>
      <c r="F329" s="345" t="s">
        <v>2069</v>
      </c>
      <c r="G329" s="349">
        <v>80</v>
      </c>
      <c r="H329" s="350">
        <v>0</v>
      </c>
      <c r="I329" s="351"/>
      <c r="J329" s="352" t="str">
        <f>IF(A329="","",A329&amp;" "&amp;B329&amp;" "&amp;TEXT(D329,"00000")&amp;" "&amp;TEXT(E329,"0000")&amp;" "&amp;F329)</f>
        <v>DBFO B/V/2/6 80195 4430 GMMW</v>
      </c>
      <c r="K329" s="352" t="str">
        <f>IF(B329="","",B329&amp;" "&amp;TEXT(D329,"00000")&amp;" "&amp;TEXT(E329,"0000")&amp;" "&amp;F329)</f>
        <v>B/V/2/6 80195 4430 GMMW</v>
      </c>
      <c r="L329" s="353" t="str">
        <f>IF(B329="","",IF(OR(A329="DBFO",A329="OPS",A329="ŚDS",A329="SDS"),"Jednostka","Urząd"))</f>
        <v>Jednostka</v>
      </c>
      <c r="M329" s="353" t="str">
        <f>IF(B329="","",IF(COUNTIF(F329,"*sfue*")&gt;0,"Unijne",IF(COUNTIF(F329,"*BO/*")&gt;0,"BO","Pozostałe")))</f>
        <v>Pozostałe</v>
      </c>
      <c r="N329" s="353" t="str">
        <f>IF(B329="","",IF(COUNTIF(B329,"*/V/*")&gt;0,"Oświatowe","Pozaoświatowe"))</f>
        <v>Oświatowe</v>
      </c>
      <c r="O329" s="353" t="str">
        <f>IF(B329="","",IF(OR(COUNTIF(F329,"GZ*")&gt;0,COUNTIF(F329,"PZ*")&gt;0),"tak","nie"))</f>
        <v>nie</v>
      </c>
      <c r="P329" s="353" t="str">
        <f>IF(B329="","",IF(OR(LEFT(E329,3)="401",LEFT(E329,3)="479",LEFT(E329,3)="474",LEFT(E329,3)="475"),"Wynagrodz.",IF(OR(LEFT(E329,3)="417",LEFT(E329,3)="484"),"Um. zlecenia",IF(OR(LEFT(E329,3)="411",LEFT(E329,3)="412",LEFT(E329,3)="471",LEFT(E329,3)="485"),"Pochodne",IF(OR(LEFT(E329,3)="404",LEFT(E329,3)="480"),"13-tki","Rzeczowe")))))</f>
        <v>Rzeczowe</v>
      </c>
      <c r="Q329" s="353" t="str">
        <f>IF(B329="","",IF(OR(COUNTIF(F329,"FPU*")&gt;0,COUNTIF(F329,"*UU*")&gt;0,COUNTIF(F329,"*UNICEF*")&gt;0),"tak","nie"))</f>
        <v>nie</v>
      </c>
      <c r="R329" s="353" t="str">
        <f>IF(B329="","",IF(OR(COUNTIF(F329,"MW*")&gt;0,COUNTIF(F329,"OF*")&gt;0),"tak","nie"))</f>
        <v>nie</v>
      </c>
      <c r="S329" s="354" t="str">
        <f>IF(F329="","",E329&amp;" "&amp;F329)</f>
        <v>4430 GMMW</v>
      </c>
      <c r="T329" s="355">
        <f>IF(F329="","",VLOOKUP(B329,'Porządk. zadań'!$A$1:$C$673,3,0))</f>
        <v>157</v>
      </c>
      <c r="U329" s="356" t="str">
        <f>IF(F329="","",IF(LEFT(B329,1)="B",MID(B329,FIND("x",SUBSTITUTE(B329,"/","x",1))+1,FIND("x",SUBSTITUTE(B329,"/","x",2))-FIND("x",SUBSTITUTE(B329,"/","x",1))-1),MID(B329,FIND("x",SUBSTITUTE(B329,"/","x",2))+1,FIND("x",SUBSTITUTE(B329,"/","x",3))-FIND("x",SUBSTITUTE(B329,"/","x",2))-1)))</f>
        <v>V</v>
      </c>
      <c r="V329" s="356" t="str">
        <f>IF(F329="","",IF(LEFT(B329,1)="B",MID(B329,FIND("-",SUBSTITUTE(B329,"/","-",1))+1,FIND("-",SUBSTITUTE(B329,"/","-",3))-FIND("-",SUBSTITUTE(B329,"/","-",1))-1),SUBSTITUTE(MID(B329,FIND("-",SUBSTITUTE(B329,"/","-",2))+1,FIND("-",SUBSTITUTE(B329,"/","-",4))-FIND("-",SUBSTITUTE(B329,"/","-",2))-1),"P","")))</f>
        <v>V/2</v>
      </c>
      <c r="W329" s="356" t="str">
        <f>IF(F329="","",IF(LEFT(B329,1)="B",IF(LEN(B329)-LEN(SUBSTITUTE(B329,"/",""))=4,LEFT(B329,FIND("x",SUBSTITUTE(B329,"/","x",4))-1),B329),IF(LEN(B329)-LEN(SUBSTITUTE(B329,"/",""))=5,LEFT(B329,FIND("x",SUBSTITUTE(B329,"/","x",5))-1),B329)))</f>
        <v>B/V/2/6</v>
      </c>
      <c r="X329" s="356" t="str">
        <f>IF(F329="","",IF(LEFT(B329,1)="B",IF(F329="","",IF(LEN(B329)-LEN(SUBSTITUTE(B329,"/",""))=4,B329,"-")),IF(LEN(B329)-LEN(SUBSTITUTE(B329,"/",""))=5,B329,"-")))</f>
        <v>-</v>
      </c>
    </row>
    <row r="330" spans="1:24">
      <c r="A330" s="345" t="s">
        <v>780</v>
      </c>
      <c r="B330" s="345" t="s">
        <v>116</v>
      </c>
      <c r="C330" s="346" t="s">
        <v>588</v>
      </c>
      <c r="D330" s="348">
        <v>80195</v>
      </c>
      <c r="E330" s="357">
        <v>4710</v>
      </c>
      <c r="F330" s="345" t="s">
        <v>2069</v>
      </c>
      <c r="G330" s="349">
        <v>120</v>
      </c>
      <c r="H330" s="350">
        <v>0</v>
      </c>
      <c r="I330" s="351"/>
      <c r="J330" s="352" t="str">
        <f>IF(A330="","",A330&amp;" "&amp;B330&amp;" "&amp;TEXT(D330,"00000")&amp;" "&amp;TEXT(E330,"0000")&amp;" "&amp;F330)</f>
        <v>DBFO B/V/2/6 80195 4710 GMMW</v>
      </c>
      <c r="K330" s="352" t="str">
        <f>IF(B330="","",B330&amp;" "&amp;TEXT(D330,"00000")&amp;" "&amp;TEXT(E330,"0000")&amp;" "&amp;F330)</f>
        <v>B/V/2/6 80195 4710 GMMW</v>
      </c>
      <c r="L330" s="353" t="str">
        <f>IF(B330="","",IF(OR(A330="DBFO",A330="OPS",A330="ŚDS",A330="SDS"),"Jednostka","Urząd"))</f>
        <v>Jednostka</v>
      </c>
      <c r="M330" s="353" t="str">
        <f>IF(B330="","",IF(COUNTIF(F330,"*sfue*")&gt;0,"Unijne",IF(COUNTIF(F330,"*BO/*")&gt;0,"BO","Pozostałe")))</f>
        <v>Pozostałe</v>
      </c>
      <c r="N330" s="353" t="str">
        <f>IF(B330="","",IF(COUNTIF(B330,"*/V/*")&gt;0,"Oświatowe","Pozaoświatowe"))</f>
        <v>Oświatowe</v>
      </c>
      <c r="O330" s="353" t="str">
        <f>IF(B330="","",IF(OR(COUNTIF(F330,"GZ*")&gt;0,COUNTIF(F330,"PZ*")&gt;0),"tak","nie"))</f>
        <v>nie</v>
      </c>
      <c r="P330" s="353" t="str">
        <f>IF(B330="","",IF(OR(LEFT(E330,3)="401",LEFT(E330,3)="479",LEFT(E330,3)="474",LEFT(E330,3)="475"),"Wynagrodz.",IF(OR(LEFT(E330,3)="417",LEFT(E330,3)="484"),"Um. zlecenia",IF(OR(LEFT(E330,3)="411",LEFT(E330,3)="412",LEFT(E330,3)="471",LEFT(E330,3)="485"),"Pochodne",IF(OR(LEFT(E330,3)="404",LEFT(E330,3)="480"),"13-tki","Rzeczowe")))))</f>
        <v>Pochodne</v>
      </c>
      <c r="Q330" s="353" t="str">
        <f>IF(B330="","",IF(OR(COUNTIF(F330,"FPU*")&gt;0,COUNTIF(F330,"*UU*")&gt;0,COUNTIF(F330,"*UNICEF*")&gt;0),"tak","nie"))</f>
        <v>nie</v>
      </c>
      <c r="R330" s="353" t="str">
        <f>IF(B330="","",IF(OR(COUNTIF(F330,"MW*")&gt;0,COUNTIF(F330,"OF*")&gt;0),"tak","nie"))</f>
        <v>nie</v>
      </c>
      <c r="S330" s="354" t="str">
        <f>IF(F330="","",E330&amp;" "&amp;F330)</f>
        <v>4710 GMMW</v>
      </c>
      <c r="T330" s="355">
        <f>IF(F330="","",VLOOKUP(B330,'Porządk. zadań'!$A$1:$C$673,3,0))</f>
        <v>157</v>
      </c>
      <c r="U330" s="356" t="str">
        <f>IF(F330="","",IF(LEFT(B330,1)="B",MID(B330,FIND("x",SUBSTITUTE(B330,"/","x",1))+1,FIND("x",SUBSTITUTE(B330,"/","x",2))-FIND("x",SUBSTITUTE(B330,"/","x",1))-1),MID(B330,FIND("x",SUBSTITUTE(B330,"/","x",2))+1,FIND("x",SUBSTITUTE(B330,"/","x",3))-FIND("x",SUBSTITUTE(B330,"/","x",2))-1)))</f>
        <v>V</v>
      </c>
      <c r="V330" s="356" t="str">
        <f>IF(F330="","",IF(LEFT(B330,1)="B",MID(B330,FIND("-",SUBSTITUTE(B330,"/","-",1))+1,FIND("-",SUBSTITUTE(B330,"/","-",3))-FIND("-",SUBSTITUTE(B330,"/","-",1))-1),SUBSTITUTE(MID(B330,FIND("-",SUBSTITUTE(B330,"/","-",2))+1,FIND("-",SUBSTITUTE(B330,"/","-",4))-FIND("-",SUBSTITUTE(B330,"/","-",2))-1),"P","")))</f>
        <v>V/2</v>
      </c>
      <c r="W330" s="356" t="str">
        <f>IF(F330="","",IF(LEFT(B330,1)="B",IF(LEN(B330)-LEN(SUBSTITUTE(B330,"/",""))=4,LEFT(B330,FIND("x",SUBSTITUTE(B330,"/","x",4))-1),B330),IF(LEN(B330)-LEN(SUBSTITUTE(B330,"/",""))=5,LEFT(B330,FIND("x",SUBSTITUTE(B330,"/","x",5))-1),B330)))</f>
        <v>B/V/2/6</v>
      </c>
      <c r="X330" s="356" t="str">
        <f>IF(F330="","",IF(LEFT(B330,1)="B",IF(F330="","",IF(LEN(B330)-LEN(SUBSTITUTE(B330,"/",""))=4,B330,"-")),IF(LEN(B330)-LEN(SUBSTITUTE(B330,"/",""))=5,B330,"-")))</f>
        <v>-</v>
      </c>
    </row>
    <row r="331" spans="1:24">
      <c r="A331" s="345" t="s">
        <v>780</v>
      </c>
      <c r="B331" s="345" t="s">
        <v>116</v>
      </c>
      <c r="C331" s="346" t="s">
        <v>588</v>
      </c>
      <c r="D331" s="348">
        <v>85495</v>
      </c>
      <c r="E331" s="357">
        <v>4110</v>
      </c>
      <c r="F331" s="345" t="s">
        <v>2069</v>
      </c>
      <c r="G331" s="349">
        <v>2600</v>
      </c>
      <c r="H331" s="350">
        <v>1898.1</v>
      </c>
      <c r="I331" s="351"/>
      <c r="J331" s="352" t="str">
        <f>IF(A331="","",A331&amp;" "&amp;B331&amp;" "&amp;TEXT(D331,"00000")&amp;" "&amp;TEXT(E331,"0000")&amp;" "&amp;F331)</f>
        <v>DBFO B/V/2/6 85495 4110 GMMW</v>
      </c>
      <c r="K331" s="352" t="str">
        <f>IF(B331="","",B331&amp;" "&amp;TEXT(D331,"00000")&amp;" "&amp;TEXT(E331,"0000")&amp;" "&amp;F331)</f>
        <v>B/V/2/6 85495 4110 GMMW</v>
      </c>
      <c r="L331" s="353" t="str">
        <f>IF(B331="","",IF(OR(A331="DBFO",A331="OPS",A331="ŚDS",A331="SDS"),"Jednostka","Urząd"))</f>
        <v>Jednostka</v>
      </c>
      <c r="M331" s="353" t="str">
        <f>IF(B331="","",IF(COUNTIF(F331,"*sfue*")&gt;0,"Unijne",IF(COUNTIF(F331,"*BO/*")&gt;0,"BO","Pozostałe")))</f>
        <v>Pozostałe</v>
      </c>
      <c r="N331" s="353" t="str">
        <f>IF(B331="","",IF(COUNTIF(B331,"*/V/*")&gt;0,"Oświatowe","Pozaoświatowe"))</f>
        <v>Oświatowe</v>
      </c>
      <c r="O331" s="353" t="str">
        <f>IF(B331="","",IF(OR(COUNTIF(F331,"GZ*")&gt;0,COUNTIF(F331,"PZ*")&gt;0),"tak","nie"))</f>
        <v>nie</v>
      </c>
      <c r="P331" s="353" t="str">
        <f>IF(B331="","",IF(OR(LEFT(E331,3)="401",LEFT(E331,3)="479",LEFT(E331,3)="474",LEFT(E331,3)="475"),"Wynagrodz.",IF(OR(LEFT(E331,3)="417",LEFT(E331,3)="484"),"Um. zlecenia",IF(OR(LEFT(E331,3)="411",LEFT(E331,3)="412",LEFT(E331,3)="471",LEFT(E331,3)="485"),"Pochodne",IF(OR(LEFT(E331,3)="404",LEFT(E331,3)="480"),"13-tki","Rzeczowe")))))</f>
        <v>Pochodne</v>
      </c>
      <c r="Q331" s="353" t="str">
        <f>IF(B331="","",IF(OR(COUNTIF(F331,"FPU*")&gt;0,COUNTIF(F331,"*UU*")&gt;0,COUNTIF(F331,"*UNICEF*")&gt;0),"tak","nie"))</f>
        <v>nie</v>
      </c>
      <c r="R331" s="353" t="str">
        <f>IF(B331="","",IF(OR(COUNTIF(F331,"MW*")&gt;0,COUNTIF(F331,"OF*")&gt;0),"tak","nie"))</f>
        <v>nie</v>
      </c>
      <c r="S331" s="354" t="str">
        <f>IF(F331="","",E331&amp;" "&amp;F331)</f>
        <v>4110 GMMW</v>
      </c>
      <c r="T331" s="355">
        <f>IF(F331="","",VLOOKUP(B331,'Porządk. zadań'!$A$1:$C$673,3,0))</f>
        <v>157</v>
      </c>
      <c r="U331" s="356" t="str">
        <f>IF(F331="","",IF(LEFT(B331,1)="B",MID(B331,FIND("x",SUBSTITUTE(B331,"/","x",1))+1,FIND("x",SUBSTITUTE(B331,"/","x",2))-FIND("x",SUBSTITUTE(B331,"/","x",1))-1),MID(B331,FIND("x",SUBSTITUTE(B331,"/","x",2))+1,FIND("x",SUBSTITUTE(B331,"/","x",3))-FIND("x",SUBSTITUTE(B331,"/","x",2))-1)))</f>
        <v>V</v>
      </c>
      <c r="V331" s="356" t="str">
        <f>IF(F331="","",IF(LEFT(B331,1)="B",MID(B331,FIND("-",SUBSTITUTE(B331,"/","-",1))+1,FIND("-",SUBSTITUTE(B331,"/","-",3))-FIND("-",SUBSTITUTE(B331,"/","-",1))-1),SUBSTITUTE(MID(B331,FIND("-",SUBSTITUTE(B331,"/","-",2))+1,FIND("-",SUBSTITUTE(B331,"/","-",4))-FIND("-",SUBSTITUTE(B331,"/","-",2))-1),"P","")))</f>
        <v>V/2</v>
      </c>
      <c r="W331" s="356" t="str">
        <f>IF(F331="","",IF(LEFT(B331,1)="B",IF(LEN(B331)-LEN(SUBSTITUTE(B331,"/",""))=4,LEFT(B331,FIND("x",SUBSTITUTE(B331,"/","x",4))-1),B331),IF(LEN(B331)-LEN(SUBSTITUTE(B331,"/",""))=5,LEFT(B331,FIND("x",SUBSTITUTE(B331,"/","x",5))-1),B331)))</f>
        <v>B/V/2/6</v>
      </c>
      <c r="X331" s="356" t="str">
        <f>IF(F331="","",IF(LEFT(B331,1)="B",IF(F331="","",IF(LEN(B331)-LEN(SUBSTITUTE(B331,"/",""))=4,B331,"-")),IF(LEN(B331)-LEN(SUBSTITUTE(B331,"/",""))=5,B331,"-")))</f>
        <v>-</v>
      </c>
    </row>
    <row r="332" spans="1:24">
      <c r="A332" s="345" t="s">
        <v>780</v>
      </c>
      <c r="B332" s="345" t="s">
        <v>116</v>
      </c>
      <c r="C332" s="346" t="s">
        <v>588</v>
      </c>
      <c r="D332" s="348">
        <v>85495</v>
      </c>
      <c r="E332" s="357">
        <v>4120</v>
      </c>
      <c r="F332" s="345" t="s">
        <v>2069</v>
      </c>
      <c r="G332" s="349">
        <v>371</v>
      </c>
      <c r="H332" s="350">
        <v>271.95</v>
      </c>
      <c r="I332" s="351"/>
      <c r="J332" s="352" t="str">
        <f>IF(A332="","",A332&amp;" "&amp;B332&amp;" "&amp;TEXT(D332,"00000")&amp;" "&amp;TEXT(E332,"0000")&amp;" "&amp;F332)</f>
        <v>DBFO B/V/2/6 85495 4120 GMMW</v>
      </c>
      <c r="K332" s="352" t="str">
        <f>IF(B332="","",B332&amp;" "&amp;TEXT(D332,"00000")&amp;" "&amp;TEXT(E332,"0000")&amp;" "&amp;F332)</f>
        <v>B/V/2/6 85495 4120 GMMW</v>
      </c>
      <c r="L332" s="353" t="str">
        <f>IF(B332="","",IF(OR(A332="DBFO",A332="OPS",A332="ŚDS",A332="SDS"),"Jednostka","Urząd"))</f>
        <v>Jednostka</v>
      </c>
      <c r="M332" s="353" t="str">
        <f>IF(B332="","",IF(COUNTIF(F332,"*sfue*")&gt;0,"Unijne",IF(COUNTIF(F332,"*BO/*")&gt;0,"BO","Pozostałe")))</f>
        <v>Pozostałe</v>
      </c>
      <c r="N332" s="353" t="str">
        <f>IF(B332="","",IF(COUNTIF(B332,"*/V/*")&gt;0,"Oświatowe","Pozaoświatowe"))</f>
        <v>Oświatowe</v>
      </c>
      <c r="O332" s="353" t="str">
        <f>IF(B332="","",IF(OR(COUNTIF(F332,"GZ*")&gt;0,COUNTIF(F332,"PZ*")&gt;0),"tak","nie"))</f>
        <v>nie</v>
      </c>
      <c r="P332" s="353" t="str">
        <f>IF(B332="","",IF(OR(LEFT(E332,3)="401",LEFT(E332,3)="479",LEFT(E332,3)="474",LEFT(E332,3)="475"),"Wynagrodz.",IF(OR(LEFT(E332,3)="417",LEFT(E332,3)="484"),"Um. zlecenia",IF(OR(LEFT(E332,3)="411",LEFT(E332,3)="412",LEFT(E332,3)="471",LEFT(E332,3)="485"),"Pochodne",IF(OR(LEFT(E332,3)="404",LEFT(E332,3)="480"),"13-tki","Rzeczowe")))))</f>
        <v>Pochodne</v>
      </c>
      <c r="Q332" s="353" t="str">
        <f>IF(B332="","",IF(OR(COUNTIF(F332,"FPU*")&gt;0,COUNTIF(F332,"*UU*")&gt;0,COUNTIF(F332,"*UNICEF*")&gt;0),"tak","nie"))</f>
        <v>nie</v>
      </c>
      <c r="R332" s="353" t="str">
        <f>IF(B332="","",IF(OR(COUNTIF(F332,"MW*")&gt;0,COUNTIF(F332,"OF*")&gt;0),"tak","nie"))</f>
        <v>nie</v>
      </c>
      <c r="S332" s="354" t="str">
        <f>IF(F332="","",E332&amp;" "&amp;F332)</f>
        <v>4120 GMMW</v>
      </c>
      <c r="T332" s="355">
        <f>IF(F332="","",VLOOKUP(B332,'Porządk. zadań'!$A$1:$C$673,3,0))</f>
        <v>157</v>
      </c>
      <c r="U332" s="356" t="str">
        <f>IF(F332="","",IF(LEFT(B332,1)="B",MID(B332,FIND("x",SUBSTITUTE(B332,"/","x",1))+1,FIND("x",SUBSTITUTE(B332,"/","x",2))-FIND("x",SUBSTITUTE(B332,"/","x",1))-1),MID(B332,FIND("x",SUBSTITUTE(B332,"/","x",2))+1,FIND("x",SUBSTITUTE(B332,"/","x",3))-FIND("x",SUBSTITUTE(B332,"/","x",2))-1)))</f>
        <v>V</v>
      </c>
      <c r="V332" s="356" t="str">
        <f>IF(F332="","",IF(LEFT(B332,1)="B",MID(B332,FIND("-",SUBSTITUTE(B332,"/","-",1))+1,FIND("-",SUBSTITUTE(B332,"/","-",3))-FIND("-",SUBSTITUTE(B332,"/","-",1))-1),SUBSTITUTE(MID(B332,FIND("-",SUBSTITUTE(B332,"/","-",2))+1,FIND("-",SUBSTITUTE(B332,"/","-",4))-FIND("-",SUBSTITUTE(B332,"/","-",2))-1),"P","")))</f>
        <v>V/2</v>
      </c>
      <c r="W332" s="356" t="str">
        <f>IF(F332="","",IF(LEFT(B332,1)="B",IF(LEN(B332)-LEN(SUBSTITUTE(B332,"/",""))=4,LEFT(B332,FIND("x",SUBSTITUTE(B332,"/","x",4))-1),B332),IF(LEN(B332)-LEN(SUBSTITUTE(B332,"/",""))=5,LEFT(B332,FIND("x",SUBSTITUTE(B332,"/","x",5))-1),B332)))</f>
        <v>B/V/2/6</v>
      </c>
      <c r="X332" s="356" t="str">
        <f>IF(F332="","",IF(LEFT(B332,1)="B",IF(F332="","",IF(LEN(B332)-LEN(SUBSTITUTE(B332,"/",""))=4,B332,"-")),IF(LEN(B332)-LEN(SUBSTITUTE(B332,"/",""))=5,B332,"-")))</f>
        <v>-</v>
      </c>
    </row>
    <row r="333" spans="1:24">
      <c r="A333" s="345" t="s">
        <v>780</v>
      </c>
      <c r="B333" s="345" t="s">
        <v>116</v>
      </c>
      <c r="C333" s="346" t="s">
        <v>588</v>
      </c>
      <c r="D333" s="348">
        <v>85495</v>
      </c>
      <c r="E333" s="357">
        <v>4170</v>
      </c>
      <c r="F333" s="345" t="s">
        <v>2069</v>
      </c>
      <c r="G333" s="349">
        <v>15100</v>
      </c>
      <c r="H333" s="350">
        <v>15099</v>
      </c>
      <c r="I333" s="351"/>
      <c r="J333" s="352" t="str">
        <f>IF(A333="","",A333&amp;" "&amp;B333&amp;" "&amp;TEXT(D333,"00000")&amp;" "&amp;TEXT(E333,"0000")&amp;" "&amp;F333)</f>
        <v>DBFO B/V/2/6 85495 4170 GMMW</v>
      </c>
      <c r="K333" s="352" t="str">
        <f>IF(B333="","",B333&amp;" "&amp;TEXT(D333,"00000")&amp;" "&amp;TEXT(E333,"0000")&amp;" "&amp;F333)</f>
        <v>B/V/2/6 85495 4170 GMMW</v>
      </c>
      <c r="L333" s="353" t="str">
        <f>IF(B333="","",IF(OR(A333="DBFO",A333="OPS",A333="ŚDS",A333="SDS"),"Jednostka","Urząd"))</f>
        <v>Jednostka</v>
      </c>
      <c r="M333" s="353" t="str">
        <f>IF(B333="","",IF(COUNTIF(F333,"*sfue*")&gt;0,"Unijne",IF(COUNTIF(F333,"*BO/*")&gt;0,"BO","Pozostałe")))</f>
        <v>Pozostałe</v>
      </c>
      <c r="N333" s="353" t="str">
        <f>IF(B333="","",IF(COUNTIF(B333,"*/V/*")&gt;0,"Oświatowe","Pozaoświatowe"))</f>
        <v>Oświatowe</v>
      </c>
      <c r="O333" s="353" t="str">
        <f>IF(B333="","",IF(OR(COUNTIF(F333,"GZ*")&gt;0,COUNTIF(F333,"PZ*")&gt;0),"tak","nie"))</f>
        <v>nie</v>
      </c>
      <c r="P333" s="353" t="str">
        <f>IF(B333="","",IF(OR(LEFT(E333,3)="401",LEFT(E333,3)="479",LEFT(E333,3)="474",LEFT(E333,3)="475"),"Wynagrodz.",IF(OR(LEFT(E333,3)="417",LEFT(E333,3)="484"),"Um. zlecenia",IF(OR(LEFT(E333,3)="411",LEFT(E333,3)="412",LEFT(E333,3)="471",LEFT(E333,3)="485"),"Pochodne",IF(OR(LEFT(E333,3)="404",LEFT(E333,3)="480"),"13-tki","Rzeczowe")))))</f>
        <v>Um. zlecenia</v>
      </c>
      <c r="Q333" s="353" t="str">
        <f>IF(B333="","",IF(OR(COUNTIF(F333,"FPU*")&gt;0,COUNTIF(F333,"*UU*")&gt;0,COUNTIF(F333,"*UNICEF*")&gt;0),"tak","nie"))</f>
        <v>nie</v>
      </c>
      <c r="R333" s="353" t="str">
        <f>IF(B333="","",IF(OR(COUNTIF(F333,"MW*")&gt;0,COUNTIF(F333,"OF*")&gt;0),"tak","nie"))</f>
        <v>nie</v>
      </c>
      <c r="S333" s="354" t="str">
        <f>IF(F333="","",E333&amp;" "&amp;F333)</f>
        <v>4170 GMMW</v>
      </c>
      <c r="T333" s="355">
        <f>IF(F333="","",VLOOKUP(B333,'Porządk. zadań'!$A$1:$C$673,3,0))</f>
        <v>157</v>
      </c>
      <c r="U333" s="356" t="str">
        <f>IF(F333="","",IF(LEFT(B333,1)="B",MID(B333,FIND("x",SUBSTITUTE(B333,"/","x",1))+1,FIND("x",SUBSTITUTE(B333,"/","x",2))-FIND("x",SUBSTITUTE(B333,"/","x",1))-1),MID(B333,FIND("x",SUBSTITUTE(B333,"/","x",2))+1,FIND("x",SUBSTITUTE(B333,"/","x",3))-FIND("x",SUBSTITUTE(B333,"/","x",2))-1)))</f>
        <v>V</v>
      </c>
      <c r="V333" s="356" t="str">
        <f>IF(F333="","",IF(LEFT(B333,1)="B",MID(B333,FIND("-",SUBSTITUTE(B333,"/","-",1))+1,FIND("-",SUBSTITUTE(B333,"/","-",3))-FIND("-",SUBSTITUTE(B333,"/","-",1))-1),SUBSTITUTE(MID(B333,FIND("-",SUBSTITUTE(B333,"/","-",2))+1,FIND("-",SUBSTITUTE(B333,"/","-",4))-FIND("-",SUBSTITUTE(B333,"/","-",2))-1),"P","")))</f>
        <v>V/2</v>
      </c>
      <c r="W333" s="356" t="str">
        <f>IF(F333="","",IF(LEFT(B333,1)="B",IF(LEN(B333)-LEN(SUBSTITUTE(B333,"/",""))=4,LEFT(B333,FIND("x",SUBSTITUTE(B333,"/","x",4))-1),B333),IF(LEN(B333)-LEN(SUBSTITUTE(B333,"/",""))=5,LEFT(B333,FIND("x",SUBSTITUTE(B333,"/","x",5))-1),B333)))</f>
        <v>B/V/2/6</v>
      </c>
      <c r="X333" s="356" t="str">
        <f>IF(F333="","",IF(LEFT(B333,1)="B",IF(F333="","",IF(LEN(B333)-LEN(SUBSTITUTE(B333,"/",""))=4,B333,"-")),IF(LEN(B333)-LEN(SUBSTITUTE(B333,"/",""))=5,B333,"-")))</f>
        <v>-</v>
      </c>
    </row>
    <row r="334" spans="1:24">
      <c r="A334" s="345" t="s">
        <v>780</v>
      </c>
      <c r="B334" s="345" t="s">
        <v>116</v>
      </c>
      <c r="C334" s="346" t="s">
        <v>588</v>
      </c>
      <c r="D334" s="348">
        <v>85495</v>
      </c>
      <c r="E334" s="357">
        <v>4240</v>
      </c>
      <c r="F334" s="345" t="s">
        <v>2069</v>
      </c>
      <c r="G334" s="349">
        <v>2200</v>
      </c>
      <c r="H334" s="350">
        <v>2200</v>
      </c>
      <c r="I334" s="351"/>
      <c r="J334" s="352" t="str">
        <f>IF(A334="","",A334&amp;" "&amp;B334&amp;" "&amp;TEXT(D334,"00000")&amp;" "&amp;TEXT(E334,"0000")&amp;" "&amp;F334)</f>
        <v>DBFO B/V/2/6 85495 4240 GMMW</v>
      </c>
      <c r="K334" s="352" t="str">
        <f>IF(B334="","",B334&amp;" "&amp;TEXT(D334,"00000")&amp;" "&amp;TEXT(E334,"0000")&amp;" "&amp;F334)</f>
        <v>B/V/2/6 85495 4240 GMMW</v>
      </c>
      <c r="L334" s="353" t="str">
        <f>IF(B334="","",IF(OR(A334="DBFO",A334="OPS",A334="ŚDS",A334="SDS"),"Jednostka","Urząd"))</f>
        <v>Jednostka</v>
      </c>
      <c r="M334" s="353" t="str">
        <f>IF(B334="","",IF(COUNTIF(F334,"*sfue*")&gt;0,"Unijne",IF(COUNTIF(F334,"*BO/*")&gt;0,"BO","Pozostałe")))</f>
        <v>Pozostałe</v>
      </c>
      <c r="N334" s="353" t="str">
        <f>IF(B334="","",IF(COUNTIF(B334,"*/V/*")&gt;0,"Oświatowe","Pozaoświatowe"))</f>
        <v>Oświatowe</v>
      </c>
      <c r="O334" s="353" t="str">
        <f>IF(B334="","",IF(OR(COUNTIF(F334,"GZ*")&gt;0,COUNTIF(F334,"PZ*")&gt;0),"tak","nie"))</f>
        <v>nie</v>
      </c>
      <c r="P334" s="353" t="str">
        <f>IF(B334="","",IF(OR(LEFT(E334,3)="401",LEFT(E334,3)="479",LEFT(E334,3)="474",LEFT(E334,3)="475"),"Wynagrodz.",IF(OR(LEFT(E334,3)="417",LEFT(E334,3)="484"),"Um. zlecenia",IF(OR(LEFT(E334,3)="411",LEFT(E334,3)="412",LEFT(E334,3)="471",LEFT(E334,3)="485"),"Pochodne",IF(OR(LEFT(E334,3)="404",LEFT(E334,3)="480"),"13-tki","Rzeczowe")))))</f>
        <v>Rzeczowe</v>
      </c>
      <c r="Q334" s="353" t="str">
        <f>IF(B334="","",IF(OR(COUNTIF(F334,"FPU*")&gt;0,COUNTIF(F334,"*UU*")&gt;0,COUNTIF(F334,"*UNICEF*")&gt;0),"tak","nie"))</f>
        <v>nie</v>
      </c>
      <c r="R334" s="353" t="str">
        <f>IF(B334="","",IF(OR(COUNTIF(F334,"MW*")&gt;0,COUNTIF(F334,"OF*")&gt;0),"tak","nie"))</f>
        <v>nie</v>
      </c>
      <c r="S334" s="354" t="str">
        <f>IF(F334="","",E334&amp;" "&amp;F334)</f>
        <v>4240 GMMW</v>
      </c>
      <c r="T334" s="355">
        <f>IF(F334="","",VLOOKUP(B334,'Porządk. zadań'!$A$1:$C$673,3,0))</f>
        <v>157</v>
      </c>
      <c r="U334" s="356" t="str">
        <f>IF(F334="","",IF(LEFT(B334,1)="B",MID(B334,FIND("x",SUBSTITUTE(B334,"/","x",1))+1,FIND("x",SUBSTITUTE(B334,"/","x",2))-FIND("x",SUBSTITUTE(B334,"/","x",1))-1),MID(B334,FIND("x",SUBSTITUTE(B334,"/","x",2))+1,FIND("x",SUBSTITUTE(B334,"/","x",3))-FIND("x",SUBSTITUTE(B334,"/","x",2))-1)))</f>
        <v>V</v>
      </c>
      <c r="V334" s="356" t="str">
        <f>IF(F334="","",IF(LEFT(B334,1)="B",MID(B334,FIND("-",SUBSTITUTE(B334,"/","-",1))+1,FIND("-",SUBSTITUTE(B334,"/","-",3))-FIND("-",SUBSTITUTE(B334,"/","-",1))-1),SUBSTITUTE(MID(B334,FIND("-",SUBSTITUTE(B334,"/","-",2))+1,FIND("-",SUBSTITUTE(B334,"/","-",4))-FIND("-",SUBSTITUTE(B334,"/","-",2))-1),"P","")))</f>
        <v>V/2</v>
      </c>
      <c r="W334" s="356" t="str">
        <f>IF(F334="","",IF(LEFT(B334,1)="B",IF(LEN(B334)-LEN(SUBSTITUTE(B334,"/",""))=4,LEFT(B334,FIND("x",SUBSTITUTE(B334,"/","x",4))-1),B334),IF(LEN(B334)-LEN(SUBSTITUTE(B334,"/",""))=5,LEFT(B334,FIND("x",SUBSTITUTE(B334,"/","x",5))-1),B334)))</f>
        <v>B/V/2/6</v>
      </c>
      <c r="X334" s="356" t="str">
        <f>IF(F334="","",IF(LEFT(B334,1)="B",IF(F334="","",IF(LEN(B334)-LEN(SUBSTITUTE(B334,"/",""))=4,B334,"-")),IF(LEN(B334)-LEN(SUBSTITUTE(B334,"/",""))=5,B334,"-")))</f>
        <v>-</v>
      </c>
    </row>
    <row r="335" spans="1:24">
      <c r="A335" s="345" t="s">
        <v>780</v>
      </c>
      <c r="B335" s="345" t="s">
        <v>116</v>
      </c>
      <c r="C335" s="346" t="s">
        <v>588</v>
      </c>
      <c r="D335" s="348">
        <v>85495</v>
      </c>
      <c r="E335" s="357">
        <v>4300</v>
      </c>
      <c r="F335" s="345" t="s">
        <v>2069</v>
      </c>
      <c r="G335" s="349">
        <v>5577</v>
      </c>
      <c r="H335" s="350">
        <v>5546.03</v>
      </c>
      <c r="I335" s="351"/>
      <c r="J335" s="352" t="str">
        <f>IF(A335="","",A335&amp;" "&amp;B335&amp;" "&amp;TEXT(D335,"00000")&amp;" "&amp;TEXT(E335,"0000")&amp;" "&amp;F335)</f>
        <v>DBFO B/V/2/6 85495 4300 GMMW</v>
      </c>
      <c r="K335" s="352" t="str">
        <f>IF(B335="","",B335&amp;" "&amp;TEXT(D335,"00000")&amp;" "&amp;TEXT(E335,"0000")&amp;" "&amp;F335)</f>
        <v>B/V/2/6 85495 4300 GMMW</v>
      </c>
      <c r="L335" s="353" t="str">
        <f>IF(B335="","",IF(OR(A335="DBFO",A335="OPS",A335="ŚDS",A335="SDS"),"Jednostka","Urząd"))</f>
        <v>Jednostka</v>
      </c>
      <c r="M335" s="353" t="str">
        <f>IF(B335="","",IF(COUNTIF(F335,"*sfue*")&gt;0,"Unijne",IF(COUNTIF(F335,"*BO/*")&gt;0,"BO","Pozostałe")))</f>
        <v>Pozostałe</v>
      </c>
      <c r="N335" s="353" t="str">
        <f>IF(B335="","",IF(COUNTIF(B335,"*/V/*")&gt;0,"Oświatowe","Pozaoświatowe"))</f>
        <v>Oświatowe</v>
      </c>
      <c r="O335" s="353" t="str">
        <f>IF(B335="","",IF(OR(COUNTIF(F335,"GZ*")&gt;0,COUNTIF(F335,"PZ*")&gt;0),"tak","nie"))</f>
        <v>nie</v>
      </c>
      <c r="P335" s="353" t="str">
        <f>IF(B335="","",IF(OR(LEFT(E335,3)="401",LEFT(E335,3)="479",LEFT(E335,3)="474",LEFT(E335,3)="475"),"Wynagrodz.",IF(OR(LEFT(E335,3)="417",LEFT(E335,3)="484"),"Um. zlecenia",IF(OR(LEFT(E335,3)="411",LEFT(E335,3)="412",LEFT(E335,3)="471",LEFT(E335,3)="485"),"Pochodne",IF(OR(LEFT(E335,3)="404",LEFT(E335,3)="480"),"13-tki","Rzeczowe")))))</f>
        <v>Rzeczowe</v>
      </c>
      <c r="Q335" s="353" t="str">
        <f>IF(B335="","",IF(OR(COUNTIF(F335,"FPU*")&gt;0,COUNTIF(F335,"*UU*")&gt;0,COUNTIF(F335,"*UNICEF*")&gt;0),"tak","nie"))</f>
        <v>nie</v>
      </c>
      <c r="R335" s="353" t="str">
        <f>IF(B335="","",IF(OR(COUNTIF(F335,"MW*")&gt;0,COUNTIF(F335,"OF*")&gt;0),"tak","nie"))</f>
        <v>nie</v>
      </c>
      <c r="S335" s="354" t="str">
        <f>IF(F335="","",E335&amp;" "&amp;F335)</f>
        <v>4300 GMMW</v>
      </c>
      <c r="T335" s="355">
        <f>IF(F335="","",VLOOKUP(B335,'Porządk. zadań'!$A$1:$C$673,3,0))</f>
        <v>157</v>
      </c>
      <c r="U335" s="356" t="str">
        <f>IF(F335="","",IF(LEFT(B335,1)="B",MID(B335,FIND("x",SUBSTITUTE(B335,"/","x",1))+1,FIND("x",SUBSTITUTE(B335,"/","x",2))-FIND("x",SUBSTITUTE(B335,"/","x",1))-1),MID(B335,FIND("x",SUBSTITUTE(B335,"/","x",2))+1,FIND("x",SUBSTITUTE(B335,"/","x",3))-FIND("x",SUBSTITUTE(B335,"/","x",2))-1)))</f>
        <v>V</v>
      </c>
      <c r="V335" s="356" t="str">
        <f>IF(F335="","",IF(LEFT(B335,1)="B",MID(B335,FIND("-",SUBSTITUTE(B335,"/","-",1))+1,FIND("-",SUBSTITUTE(B335,"/","-",3))-FIND("-",SUBSTITUTE(B335,"/","-",1))-1),SUBSTITUTE(MID(B335,FIND("-",SUBSTITUTE(B335,"/","-",2))+1,FIND("-",SUBSTITUTE(B335,"/","-",4))-FIND("-",SUBSTITUTE(B335,"/","-",2))-1),"P","")))</f>
        <v>V/2</v>
      </c>
      <c r="W335" s="356" t="str">
        <f>IF(F335="","",IF(LEFT(B335,1)="B",IF(LEN(B335)-LEN(SUBSTITUTE(B335,"/",""))=4,LEFT(B335,FIND("x",SUBSTITUTE(B335,"/","x",4))-1),B335),IF(LEN(B335)-LEN(SUBSTITUTE(B335,"/",""))=5,LEFT(B335,FIND("x",SUBSTITUTE(B335,"/","x",5))-1),B335)))</f>
        <v>B/V/2/6</v>
      </c>
      <c r="X335" s="356" t="str">
        <f>IF(F335="","",IF(LEFT(B335,1)="B",IF(F335="","",IF(LEN(B335)-LEN(SUBSTITUTE(B335,"/",""))=4,B335,"-")),IF(LEN(B335)-LEN(SUBSTITUTE(B335,"/",""))=5,B335,"-")))</f>
        <v>-</v>
      </c>
    </row>
    <row r="336" spans="1:24">
      <c r="A336" s="345" t="s">
        <v>780</v>
      </c>
      <c r="B336" s="345" t="s">
        <v>116</v>
      </c>
      <c r="C336" s="346" t="s">
        <v>588</v>
      </c>
      <c r="D336" s="348">
        <v>85495</v>
      </c>
      <c r="E336" s="357">
        <v>4710</v>
      </c>
      <c r="F336" s="345" t="s">
        <v>2069</v>
      </c>
      <c r="G336" s="349">
        <v>144</v>
      </c>
      <c r="H336" s="350">
        <v>83.25</v>
      </c>
      <c r="I336" s="351"/>
      <c r="J336" s="352" t="str">
        <f>IF(A336="","",A336&amp;" "&amp;B336&amp;" "&amp;TEXT(D336,"00000")&amp;" "&amp;TEXT(E336,"0000")&amp;" "&amp;F336)</f>
        <v>DBFO B/V/2/6 85495 4710 GMMW</v>
      </c>
      <c r="K336" s="352" t="str">
        <f>IF(B336="","",B336&amp;" "&amp;TEXT(D336,"00000")&amp;" "&amp;TEXT(E336,"0000")&amp;" "&amp;F336)</f>
        <v>B/V/2/6 85495 4710 GMMW</v>
      </c>
      <c r="L336" s="353" t="str">
        <f>IF(B336="","",IF(OR(A336="DBFO",A336="OPS",A336="ŚDS",A336="SDS"),"Jednostka","Urząd"))</f>
        <v>Jednostka</v>
      </c>
      <c r="M336" s="353" t="str">
        <f>IF(B336="","",IF(COUNTIF(F336,"*sfue*")&gt;0,"Unijne",IF(COUNTIF(F336,"*BO/*")&gt;0,"BO","Pozostałe")))</f>
        <v>Pozostałe</v>
      </c>
      <c r="N336" s="353" t="str">
        <f>IF(B336="","",IF(COUNTIF(B336,"*/V/*")&gt;0,"Oświatowe","Pozaoświatowe"))</f>
        <v>Oświatowe</v>
      </c>
      <c r="O336" s="353" t="str">
        <f>IF(B336="","",IF(OR(COUNTIF(F336,"GZ*")&gt;0,COUNTIF(F336,"PZ*")&gt;0),"tak","nie"))</f>
        <v>nie</v>
      </c>
      <c r="P336" s="353" t="str">
        <f>IF(B336="","",IF(OR(LEFT(E336,3)="401",LEFT(E336,3)="479",LEFT(E336,3)="474",LEFT(E336,3)="475"),"Wynagrodz.",IF(OR(LEFT(E336,3)="417",LEFT(E336,3)="484"),"Um. zlecenia",IF(OR(LEFT(E336,3)="411",LEFT(E336,3)="412",LEFT(E336,3)="471",LEFT(E336,3)="485"),"Pochodne",IF(OR(LEFT(E336,3)="404",LEFT(E336,3)="480"),"13-tki","Rzeczowe")))))</f>
        <v>Pochodne</v>
      </c>
      <c r="Q336" s="353" t="str">
        <f>IF(B336="","",IF(OR(COUNTIF(F336,"FPU*")&gt;0,COUNTIF(F336,"*UU*")&gt;0,COUNTIF(F336,"*UNICEF*")&gt;0),"tak","nie"))</f>
        <v>nie</v>
      </c>
      <c r="R336" s="353" t="str">
        <f>IF(B336="","",IF(OR(COUNTIF(F336,"MW*")&gt;0,COUNTIF(F336,"OF*")&gt;0),"tak","nie"))</f>
        <v>nie</v>
      </c>
      <c r="S336" s="354" t="str">
        <f>IF(F336="","",E336&amp;" "&amp;F336)</f>
        <v>4710 GMMW</v>
      </c>
      <c r="T336" s="355">
        <f>IF(F336="","",VLOOKUP(B336,'Porządk. zadań'!$A$1:$C$673,3,0))</f>
        <v>157</v>
      </c>
      <c r="U336" s="356" t="str">
        <f>IF(F336="","",IF(LEFT(B336,1)="B",MID(B336,FIND("x",SUBSTITUTE(B336,"/","x",1))+1,FIND("x",SUBSTITUTE(B336,"/","x",2))-FIND("x",SUBSTITUTE(B336,"/","x",1))-1),MID(B336,FIND("x",SUBSTITUTE(B336,"/","x",2))+1,FIND("x",SUBSTITUTE(B336,"/","x",3))-FIND("x",SUBSTITUTE(B336,"/","x",2))-1)))</f>
        <v>V</v>
      </c>
      <c r="V336" s="356" t="str">
        <f>IF(F336="","",IF(LEFT(B336,1)="B",MID(B336,FIND("-",SUBSTITUTE(B336,"/","-",1))+1,FIND("-",SUBSTITUTE(B336,"/","-",3))-FIND("-",SUBSTITUTE(B336,"/","-",1))-1),SUBSTITUTE(MID(B336,FIND("-",SUBSTITUTE(B336,"/","-",2))+1,FIND("-",SUBSTITUTE(B336,"/","-",4))-FIND("-",SUBSTITUTE(B336,"/","-",2))-1),"P","")))</f>
        <v>V/2</v>
      </c>
      <c r="W336" s="356" t="str">
        <f>IF(F336="","",IF(LEFT(B336,1)="B",IF(LEN(B336)-LEN(SUBSTITUTE(B336,"/",""))=4,LEFT(B336,FIND("x",SUBSTITUTE(B336,"/","x",4))-1),B336),IF(LEN(B336)-LEN(SUBSTITUTE(B336,"/",""))=5,LEFT(B336,FIND("x",SUBSTITUTE(B336,"/","x",5))-1),B336)))</f>
        <v>B/V/2/6</v>
      </c>
      <c r="X336" s="356" t="str">
        <f>IF(F336="","",IF(LEFT(B336,1)="B",IF(F336="","",IF(LEN(B336)-LEN(SUBSTITUTE(B336,"/",""))=4,B336,"-")),IF(LEN(B336)-LEN(SUBSTITUTE(B336,"/",""))=5,B336,"-")))</f>
        <v>-</v>
      </c>
    </row>
    <row r="337" spans="1:24">
      <c r="A337" s="345" t="s">
        <v>780</v>
      </c>
      <c r="B337" s="345" t="s">
        <v>118</v>
      </c>
      <c r="C337" s="346" t="s">
        <v>591</v>
      </c>
      <c r="D337" s="348">
        <v>85412</v>
      </c>
      <c r="E337" s="357">
        <v>4110</v>
      </c>
      <c r="F337" s="345" t="s">
        <v>2069</v>
      </c>
      <c r="G337" s="349">
        <v>61635</v>
      </c>
      <c r="H337" s="350">
        <v>56158.49</v>
      </c>
      <c r="I337" s="351"/>
      <c r="J337" s="352" t="str">
        <f>IF(A337="","",A337&amp;" "&amp;B337&amp;" "&amp;TEXT(D337,"00000")&amp;" "&amp;TEXT(E337,"0000")&amp;" "&amp;F337)</f>
        <v>DBFO B/V/2/7 85412 4110 GMMW</v>
      </c>
      <c r="K337" s="352" t="str">
        <f>IF(B337="","",B337&amp;" "&amp;TEXT(D337,"00000")&amp;" "&amp;TEXT(E337,"0000")&amp;" "&amp;F337)</f>
        <v>B/V/2/7 85412 4110 GMMW</v>
      </c>
      <c r="L337" s="353" t="str">
        <f>IF(B337="","",IF(OR(A337="DBFO",A337="OPS",A337="ŚDS",A337="SDS"),"Jednostka","Urząd"))</f>
        <v>Jednostka</v>
      </c>
      <c r="M337" s="353" t="str">
        <f>IF(B337="","",IF(COUNTIF(F337,"*sfue*")&gt;0,"Unijne",IF(COUNTIF(F337,"*BO/*")&gt;0,"BO","Pozostałe")))</f>
        <v>Pozostałe</v>
      </c>
      <c r="N337" s="353" t="str">
        <f>IF(B337="","",IF(COUNTIF(B337,"*/V/*")&gt;0,"Oświatowe","Pozaoświatowe"))</f>
        <v>Oświatowe</v>
      </c>
      <c r="O337" s="353" t="str">
        <f>IF(B337="","",IF(OR(COUNTIF(F337,"GZ*")&gt;0,COUNTIF(F337,"PZ*")&gt;0),"tak","nie"))</f>
        <v>nie</v>
      </c>
      <c r="P337" s="353" t="str">
        <f>IF(B337="","",IF(OR(LEFT(E337,3)="401",LEFT(E337,3)="479",LEFT(E337,3)="474",LEFT(E337,3)="475"),"Wynagrodz.",IF(OR(LEFT(E337,3)="417",LEFT(E337,3)="484"),"Um. zlecenia",IF(OR(LEFT(E337,3)="411",LEFT(E337,3)="412",LEFT(E337,3)="471",LEFT(E337,3)="485"),"Pochodne",IF(OR(LEFT(E337,3)="404",LEFT(E337,3)="480"),"13-tki","Rzeczowe")))))</f>
        <v>Pochodne</v>
      </c>
      <c r="Q337" s="353" t="str">
        <f>IF(B337="","",IF(OR(COUNTIF(F337,"FPU*")&gt;0,COUNTIF(F337,"*UU*")&gt;0,COUNTIF(F337,"*UNICEF*")&gt;0),"tak","nie"))</f>
        <v>nie</v>
      </c>
      <c r="R337" s="353" t="str">
        <f>IF(B337="","",IF(OR(COUNTIF(F337,"MW*")&gt;0,COUNTIF(F337,"OF*")&gt;0),"tak","nie"))</f>
        <v>nie</v>
      </c>
      <c r="S337" s="354" t="str">
        <f>IF(F337="","",E337&amp;" "&amp;F337)</f>
        <v>4110 GMMW</v>
      </c>
      <c r="T337" s="355">
        <f>IF(F337="","",VLOOKUP(B337,'Porządk. zadań'!$A$1:$C$673,3,0))</f>
        <v>158</v>
      </c>
      <c r="U337" s="356" t="str">
        <f>IF(F337="","",IF(LEFT(B337,1)="B",MID(B337,FIND("x",SUBSTITUTE(B337,"/","x",1))+1,FIND("x",SUBSTITUTE(B337,"/","x",2))-FIND("x",SUBSTITUTE(B337,"/","x",1))-1),MID(B337,FIND("x",SUBSTITUTE(B337,"/","x",2))+1,FIND("x",SUBSTITUTE(B337,"/","x",3))-FIND("x",SUBSTITUTE(B337,"/","x",2))-1)))</f>
        <v>V</v>
      </c>
      <c r="V337" s="356" t="str">
        <f>IF(F337="","",IF(LEFT(B337,1)="B",MID(B337,FIND("-",SUBSTITUTE(B337,"/","-",1))+1,FIND("-",SUBSTITUTE(B337,"/","-",3))-FIND("-",SUBSTITUTE(B337,"/","-",1))-1),SUBSTITUTE(MID(B337,FIND("-",SUBSTITUTE(B337,"/","-",2))+1,FIND("-",SUBSTITUTE(B337,"/","-",4))-FIND("-",SUBSTITUTE(B337,"/","-",2))-1),"P","")))</f>
        <v>V/2</v>
      </c>
      <c r="W337" s="356" t="str">
        <f>IF(F337="","",IF(LEFT(B337,1)="B",IF(LEN(B337)-LEN(SUBSTITUTE(B337,"/",""))=4,LEFT(B337,FIND("x",SUBSTITUTE(B337,"/","x",4))-1),B337),IF(LEN(B337)-LEN(SUBSTITUTE(B337,"/",""))=5,LEFT(B337,FIND("x",SUBSTITUTE(B337,"/","x",5))-1),B337)))</f>
        <v>B/V/2/7</v>
      </c>
      <c r="X337" s="356" t="str">
        <f>IF(F337="","",IF(LEFT(B337,1)="B",IF(F337="","",IF(LEN(B337)-LEN(SUBSTITUTE(B337,"/",""))=4,B337,"-")),IF(LEN(B337)-LEN(SUBSTITUTE(B337,"/",""))=5,B337,"-")))</f>
        <v>-</v>
      </c>
    </row>
    <row r="338" spans="1:24">
      <c r="A338" s="345" t="s">
        <v>780</v>
      </c>
      <c r="B338" s="345" t="s">
        <v>118</v>
      </c>
      <c r="C338" s="346" t="s">
        <v>591</v>
      </c>
      <c r="D338" s="348">
        <v>85412</v>
      </c>
      <c r="E338" s="357">
        <v>4120</v>
      </c>
      <c r="F338" s="345" t="s">
        <v>2069</v>
      </c>
      <c r="G338" s="349">
        <v>7877</v>
      </c>
      <c r="H338" s="350">
        <v>7096.8</v>
      </c>
      <c r="I338" s="351"/>
      <c r="J338" s="352" t="str">
        <f>IF(A338="","",A338&amp;" "&amp;B338&amp;" "&amp;TEXT(D338,"00000")&amp;" "&amp;TEXT(E338,"0000")&amp;" "&amp;F338)</f>
        <v>DBFO B/V/2/7 85412 4120 GMMW</v>
      </c>
      <c r="K338" s="352" t="str">
        <f>IF(B338="","",B338&amp;" "&amp;TEXT(D338,"00000")&amp;" "&amp;TEXT(E338,"0000")&amp;" "&amp;F338)</f>
        <v>B/V/2/7 85412 4120 GMMW</v>
      </c>
      <c r="L338" s="353" t="str">
        <f>IF(B338="","",IF(OR(A338="DBFO",A338="OPS",A338="ŚDS",A338="SDS"),"Jednostka","Urząd"))</f>
        <v>Jednostka</v>
      </c>
      <c r="M338" s="353" t="str">
        <f>IF(B338="","",IF(COUNTIF(F338,"*sfue*")&gt;0,"Unijne",IF(COUNTIF(F338,"*BO/*")&gt;0,"BO","Pozostałe")))</f>
        <v>Pozostałe</v>
      </c>
      <c r="N338" s="353" t="str">
        <f>IF(B338="","",IF(COUNTIF(B338,"*/V/*")&gt;0,"Oświatowe","Pozaoświatowe"))</f>
        <v>Oświatowe</v>
      </c>
      <c r="O338" s="353" t="str">
        <f>IF(B338="","",IF(OR(COUNTIF(F338,"GZ*")&gt;0,COUNTIF(F338,"PZ*")&gt;0),"tak","nie"))</f>
        <v>nie</v>
      </c>
      <c r="P338" s="353" t="str">
        <f>IF(B338="","",IF(OR(LEFT(E338,3)="401",LEFT(E338,3)="479",LEFT(E338,3)="474",LEFT(E338,3)="475"),"Wynagrodz.",IF(OR(LEFT(E338,3)="417",LEFT(E338,3)="484"),"Um. zlecenia",IF(OR(LEFT(E338,3)="411",LEFT(E338,3)="412",LEFT(E338,3)="471",LEFT(E338,3)="485"),"Pochodne",IF(OR(LEFT(E338,3)="404",LEFT(E338,3)="480"),"13-tki","Rzeczowe")))))</f>
        <v>Pochodne</v>
      </c>
      <c r="Q338" s="353" t="str">
        <f>IF(B338="","",IF(OR(COUNTIF(F338,"FPU*")&gt;0,COUNTIF(F338,"*UU*")&gt;0,COUNTIF(F338,"*UNICEF*")&gt;0),"tak","nie"))</f>
        <v>nie</v>
      </c>
      <c r="R338" s="353" t="str">
        <f>IF(B338="","",IF(OR(COUNTIF(F338,"MW*")&gt;0,COUNTIF(F338,"OF*")&gt;0),"tak","nie"))</f>
        <v>nie</v>
      </c>
      <c r="S338" s="354" t="str">
        <f>IF(F338="","",E338&amp;" "&amp;F338)</f>
        <v>4120 GMMW</v>
      </c>
      <c r="T338" s="355">
        <f>IF(F338="","",VLOOKUP(B338,'Porządk. zadań'!$A$1:$C$673,3,0))</f>
        <v>158</v>
      </c>
      <c r="U338" s="356" t="str">
        <f>IF(F338="","",IF(LEFT(B338,1)="B",MID(B338,FIND("x",SUBSTITUTE(B338,"/","x",1))+1,FIND("x",SUBSTITUTE(B338,"/","x",2))-FIND("x",SUBSTITUTE(B338,"/","x",1))-1),MID(B338,FIND("x",SUBSTITUTE(B338,"/","x",2))+1,FIND("x",SUBSTITUTE(B338,"/","x",3))-FIND("x",SUBSTITUTE(B338,"/","x",2))-1)))</f>
        <v>V</v>
      </c>
      <c r="V338" s="356" t="str">
        <f>IF(F338="","",IF(LEFT(B338,1)="B",MID(B338,FIND("-",SUBSTITUTE(B338,"/","-",1))+1,FIND("-",SUBSTITUTE(B338,"/","-",3))-FIND("-",SUBSTITUTE(B338,"/","-",1))-1),SUBSTITUTE(MID(B338,FIND("-",SUBSTITUTE(B338,"/","-",2))+1,FIND("-",SUBSTITUTE(B338,"/","-",4))-FIND("-",SUBSTITUTE(B338,"/","-",2))-1),"P","")))</f>
        <v>V/2</v>
      </c>
      <c r="W338" s="356" t="str">
        <f>IF(F338="","",IF(LEFT(B338,1)="B",IF(LEN(B338)-LEN(SUBSTITUTE(B338,"/",""))=4,LEFT(B338,FIND("x",SUBSTITUTE(B338,"/","x",4))-1),B338),IF(LEN(B338)-LEN(SUBSTITUTE(B338,"/",""))=5,LEFT(B338,FIND("x",SUBSTITUTE(B338,"/","x",5))-1),B338)))</f>
        <v>B/V/2/7</v>
      </c>
      <c r="X338" s="356" t="str">
        <f>IF(F338="","",IF(LEFT(B338,1)="B",IF(F338="","",IF(LEN(B338)-LEN(SUBSTITUTE(B338,"/",""))=4,B338,"-")),IF(LEN(B338)-LEN(SUBSTITUTE(B338,"/",""))=5,B338,"-")))</f>
        <v>-</v>
      </c>
    </row>
    <row r="339" spans="1:24">
      <c r="A339" s="345" t="s">
        <v>783</v>
      </c>
      <c r="B339" s="345" t="s">
        <v>118</v>
      </c>
      <c r="C339" s="346" t="s">
        <v>591</v>
      </c>
      <c r="D339" s="348">
        <v>85412</v>
      </c>
      <c r="E339" s="357">
        <v>4170</v>
      </c>
      <c r="F339" s="345" t="s">
        <v>2069</v>
      </c>
      <c r="G339" s="349">
        <v>109311</v>
      </c>
      <c r="H339" s="350">
        <v>109310.35</v>
      </c>
      <c r="I339" s="351"/>
      <c r="J339" s="352" t="str">
        <f>IF(A339="","",A339&amp;" "&amp;B339&amp;" "&amp;TEXT(D339,"00000")&amp;" "&amp;TEXT(E339,"0000")&amp;" "&amp;F339)</f>
        <v>WOW B/V/2/7 85412 4170 GMMW</v>
      </c>
      <c r="K339" s="352" t="str">
        <f>IF(B339="","",B339&amp;" "&amp;TEXT(D339,"00000")&amp;" "&amp;TEXT(E339,"0000")&amp;" "&amp;F339)</f>
        <v>B/V/2/7 85412 4170 GMMW</v>
      </c>
      <c r="L339" s="353" t="str">
        <f>IF(B339="","",IF(OR(A339="DBFO",A339="OPS",A339="ŚDS",A339="SDS"),"Jednostka","Urząd"))</f>
        <v>Urząd</v>
      </c>
      <c r="M339" s="353" t="str">
        <f>IF(B339="","",IF(COUNTIF(F339,"*sfue*")&gt;0,"Unijne",IF(COUNTIF(F339,"*BO/*")&gt;0,"BO","Pozostałe")))</f>
        <v>Pozostałe</v>
      </c>
      <c r="N339" s="353" t="str">
        <f>IF(B339="","",IF(COUNTIF(B339,"*/V/*")&gt;0,"Oświatowe","Pozaoświatowe"))</f>
        <v>Oświatowe</v>
      </c>
      <c r="O339" s="353" t="str">
        <f>IF(B339="","",IF(OR(COUNTIF(F339,"GZ*")&gt;0,COUNTIF(F339,"PZ*")&gt;0),"tak","nie"))</f>
        <v>nie</v>
      </c>
      <c r="P339" s="353" t="str">
        <f>IF(B339="","",IF(OR(LEFT(E339,3)="401",LEFT(E339,3)="479",LEFT(E339,3)="474",LEFT(E339,3)="475"),"Wynagrodz.",IF(OR(LEFT(E339,3)="417",LEFT(E339,3)="484"),"Um. zlecenia",IF(OR(LEFT(E339,3)="411",LEFT(E339,3)="412",LEFT(E339,3)="471",LEFT(E339,3)="485"),"Pochodne",IF(OR(LEFT(E339,3)="404",LEFT(E339,3)="480"),"13-tki","Rzeczowe")))))</f>
        <v>Um. zlecenia</v>
      </c>
      <c r="Q339" s="353" t="str">
        <f>IF(B339="","",IF(OR(COUNTIF(F339,"FPU*")&gt;0,COUNTIF(F339,"*UU*")&gt;0,COUNTIF(F339,"*UNICEF*")&gt;0),"tak","nie"))</f>
        <v>nie</v>
      </c>
      <c r="R339" s="353" t="str">
        <f>IF(B339="","",IF(OR(COUNTIF(F339,"MW*")&gt;0,COUNTIF(F339,"OF*")&gt;0),"tak","nie"))</f>
        <v>nie</v>
      </c>
      <c r="S339" s="354" t="str">
        <f>IF(F339="","",E339&amp;" "&amp;F339)</f>
        <v>4170 GMMW</v>
      </c>
      <c r="T339" s="355">
        <f>IF(F339="","",VLOOKUP(B339,'Porządk. zadań'!$A$1:$C$673,3,0))</f>
        <v>158</v>
      </c>
      <c r="U339" s="356" t="str">
        <f>IF(F339="","",IF(LEFT(B339,1)="B",MID(B339,FIND("x",SUBSTITUTE(B339,"/","x",1))+1,FIND("x",SUBSTITUTE(B339,"/","x",2))-FIND("x",SUBSTITUTE(B339,"/","x",1))-1),MID(B339,FIND("x",SUBSTITUTE(B339,"/","x",2))+1,FIND("x",SUBSTITUTE(B339,"/","x",3))-FIND("x",SUBSTITUTE(B339,"/","x",2))-1)))</f>
        <v>V</v>
      </c>
      <c r="V339" s="356" t="str">
        <f>IF(F339="","",IF(LEFT(B339,1)="B",MID(B339,FIND("-",SUBSTITUTE(B339,"/","-",1))+1,FIND("-",SUBSTITUTE(B339,"/","-",3))-FIND("-",SUBSTITUTE(B339,"/","-",1))-1),SUBSTITUTE(MID(B339,FIND("-",SUBSTITUTE(B339,"/","-",2))+1,FIND("-",SUBSTITUTE(B339,"/","-",4))-FIND("-",SUBSTITUTE(B339,"/","-",2))-1),"P","")))</f>
        <v>V/2</v>
      </c>
      <c r="W339" s="356" t="str">
        <f>IF(F339="","",IF(LEFT(B339,1)="B",IF(LEN(B339)-LEN(SUBSTITUTE(B339,"/",""))=4,LEFT(B339,FIND("x",SUBSTITUTE(B339,"/","x",4))-1),B339),IF(LEN(B339)-LEN(SUBSTITUTE(B339,"/",""))=5,LEFT(B339,FIND("x",SUBSTITUTE(B339,"/","x",5))-1),B339)))</f>
        <v>B/V/2/7</v>
      </c>
      <c r="X339" s="356" t="str">
        <f>IF(F339="","",IF(LEFT(B339,1)="B",IF(F339="","",IF(LEN(B339)-LEN(SUBSTITUTE(B339,"/",""))=4,B339,"-")),IF(LEN(B339)-LEN(SUBSTITUTE(B339,"/",""))=5,B339,"-")))</f>
        <v>-</v>
      </c>
    </row>
    <row r="340" spans="1:24">
      <c r="A340" s="345" t="s">
        <v>780</v>
      </c>
      <c r="B340" s="345" t="s">
        <v>118</v>
      </c>
      <c r="C340" s="346" t="s">
        <v>591</v>
      </c>
      <c r="D340" s="347">
        <v>85412</v>
      </c>
      <c r="E340" s="348">
        <v>4170</v>
      </c>
      <c r="F340" s="345" t="s">
        <v>2069</v>
      </c>
      <c r="G340" s="349">
        <v>521961</v>
      </c>
      <c r="H340" s="350">
        <v>521955.8</v>
      </c>
      <c r="I340" s="351"/>
      <c r="J340" s="352" t="str">
        <f>IF(A340="","",A340&amp;" "&amp;B340&amp;" "&amp;TEXT(D340,"00000")&amp;" "&amp;TEXT(E340,"0000")&amp;" "&amp;F340)</f>
        <v>DBFO B/V/2/7 85412 4170 GMMW</v>
      </c>
      <c r="K340" s="352" t="str">
        <f>IF(B340="","",B340&amp;" "&amp;TEXT(D340,"00000")&amp;" "&amp;TEXT(E340,"0000")&amp;" "&amp;F340)</f>
        <v>B/V/2/7 85412 4170 GMMW</v>
      </c>
      <c r="L340" s="353" t="str">
        <f>IF(B340="","",IF(OR(A340="DBFO",A340="OPS",A340="ŚDS",A340="SDS"),"Jednostka","Urząd"))</f>
        <v>Jednostka</v>
      </c>
      <c r="M340" s="353" t="str">
        <f>IF(B340="","",IF(COUNTIF(F340,"*sfue*")&gt;0,"Unijne",IF(COUNTIF(F340,"*BO/*")&gt;0,"BO","Pozostałe")))</f>
        <v>Pozostałe</v>
      </c>
      <c r="N340" s="353" t="str">
        <f>IF(B340="","",IF(COUNTIF(B340,"*/V/*")&gt;0,"Oświatowe","Pozaoświatowe"))</f>
        <v>Oświatowe</v>
      </c>
      <c r="O340" s="353" t="str">
        <f>IF(B340="","",IF(OR(COUNTIF(F340,"GZ*")&gt;0,COUNTIF(F340,"PZ*")&gt;0),"tak","nie"))</f>
        <v>nie</v>
      </c>
      <c r="P340" s="353" t="str">
        <f>IF(B340="","",IF(OR(LEFT(E340,3)="401",LEFT(E340,3)="479",LEFT(E340,3)="474",LEFT(E340,3)="475"),"Wynagrodz.",IF(OR(LEFT(E340,3)="417",LEFT(E340,3)="484"),"Um. zlecenia",IF(OR(LEFT(E340,3)="411",LEFT(E340,3)="412",LEFT(E340,3)="471",LEFT(E340,3)="485"),"Pochodne",IF(OR(LEFT(E340,3)="404",LEFT(E340,3)="480"),"13-tki","Rzeczowe")))))</f>
        <v>Um. zlecenia</v>
      </c>
      <c r="Q340" s="353" t="str">
        <f>IF(B340="","",IF(OR(COUNTIF(F340,"FPU*")&gt;0,COUNTIF(F340,"*UU*")&gt;0,COUNTIF(F340,"*UNICEF*")&gt;0),"tak","nie"))</f>
        <v>nie</v>
      </c>
      <c r="R340" s="353" t="str">
        <f>IF(B340="","",IF(OR(COUNTIF(F340,"MW*")&gt;0,COUNTIF(F340,"OF*")&gt;0),"tak","nie"))</f>
        <v>nie</v>
      </c>
      <c r="S340" s="354" t="str">
        <f>IF(F340="","",E340&amp;" "&amp;F340)</f>
        <v>4170 GMMW</v>
      </c>
      <c r="T340" s="355">
        <f>IF(F340="","",VLOOKUP(B340,'Porządk. zadań'!$A$1:$C$673,3,0))</f>
        <v>158</v>
      </c>
      <c r="U340" s="356" t="str">
        <f>IF(F340="","",IF(LEFT(B340,1)="B",MID(B340,FIND("x",SUBSTITUTE(B340,"/","x",1))+1,FIND("x",SUBSTITUTE(B340,"/","x",2))-FIND("x",SUBSTITUTE(B340,"/","x",1))-1),MID(B340,FIND("x",SUBSTITUTE(B340,"/","x",2))+1,FIND("x",SUBSTITUTE(B340,"/","x",3))-FIND("x",SUBSTITUTE(B340,"/","x",2))-1)))</f>
        <v>V</v>
      </c>
      <c r="V340" s="356" t="str">
        <f>IF(F340="","",IF(LEFT(B340,1)="B",MID(B340,FIND("-",SUBSTITUTE(B340,"/","-",1))+1,FIND("-",SUBSTITUTE(B340,"/","-",3))-FIND("-",SUBSTITUTE(B340,"/","-",1))-1),SUBSTITUTE(MID(B340,FIND("-",SUBSTITUTE(B340,"/","-",2))+1,FIND("-",SUBSTITUTE(B340,"/","-",4))-FIND("-",SUBSTITUTE(B340,"/","-",2))-1),"P","")))</f>
        <v>V/2</v>
      </c>
      <c r="W340" s="356" t="str">
        <f>IF(F340="","",IF(LEFT(B340,1)="B",IF(LEN(B340)-LEN(SUBSTITUTE(B340,"/",""))=4,LEFT(B340,FIND("x",SUBSTITUTE(B340,"/","x",4))-1),B340),IF(LEN(B340)-LEN(SUBSTITUTE(B340,"/",""))=5,LEFT(B340,FIND("x",SUBSTITUTE(B340,"/","x",5))-1),B340)))</f>
        <v>B/V/2/7</v>
      </c>
      <c r="X340" s="356" t="str">
        <f>IF(F340="","",IF(LEFT(B340,1)="B",IF(F340="","",IF(LEN(B340)-LEN(SUBSTITUTE(B340,"/",""))=4,B340,"-")),IF(LEN(B340)-LEN(SUBSTITUTE(B340,"/",""))=5,B340,"-")))</f>
        <v>-</v>
      </c>
    </row>
    <row r="341" spans="1:24">
      <c r="A341" s="345" t="s">
        <v>780</v>
      </c>
      <c r="B341" s="345" t="s">
        <v>118</v>
      </c>
      <c r="C341" s="346" t="s">
        <v>591</v>
      </c>
      <c r="D341" s="347">
        <v>85412</v>
      </c>
      <c r="E341" s="348">
        <v>4210</v>
      </c>
      <c r="F341" s="345" t="s">
        <v>2069</v>
      </c>
      <c r="G341" s="349">
        <v>92875</v>
      </c>
      <c r="H341" s="350">
        <v>87560.65</v>
      </c>
      <c r="I341" s="351"/>
      <c r="J341" s="352" t="str">
        <f>IF(A341="","",A341&amp;" "&amp;B341&amp;" "&amp;TEXT(D341,"00000")&amp;" "&amp;TEXT(E341,"0000")&amp;" "&amp;F341)</f>
        <v>DBFO B/V/2/7 85412 4210 GMMW</v>
      </c>
      <c r="K341" s="352" t="str">
        <f>IF(B341="","",B341&amp;" "&amp;TEXT(D341,"00000")&amp;" "&amp;TEXT(E341,"0000")&amp;" "&amp;F341)</f>
        <v>B/V/2/7 85412 4210 GMMW</v>
      </c>
      <c r="L341" s="353" t="str">
        <f>IF(B341="","",IF(OR(A341="DBFO",A341="OPS",A341="ŚDS",A341="SDS"),"Jednostka","Urząd"))</f>
        <v>Jednostka</v>
      </c>
      <c r="M341" s="353" t="str">
        <f>IF(B341="","",IF(COUNTIF(F341,"*sfue*")&gt;0,"Unijne",IF(COUNTIF(F341,"*BO/*")&gt;0,"BO","Pozostałe")))</f>
        <v>Pozostałe</v>
      </c>
      <c r="N341" s="353" t="str">
        <f>IF(B341="","",IF(COUNTIF(B341,"*/V/*")&gt;0,"Oświatowe","Pozaoświatowe"))</f>
        <v>Oświatowe</v>
      </c>
      <c r="O341" s="353" t="str">
        <f>IF(B341="","",IF(OR(COUNTIF(F341,"GZ*")&gt;0,COUNTIF(F341,"PZ*")&gt;0),"tak","nie"))</f>
        <v>nie</v>
      </c>
      <c r="P341" s="353" t="str">
        <f>IF(B341="","",IF(OR(LEFT(E341,3)="401",LEFT(E341,3)="479",LEFT(E341,3)="474",LEFT(E341,3)="475"),"Wynagrodz.",IF(OR(LEFT(E341,3)="417",LEFT(E341,3)="484"),"Um. zlecenia",IF(OR(LEFT(E341,3)="411",LEFT(E341,3)="412",LEFT(E341,3)="471",LEFT(E341,3)="485"),"Pochodne",IF(OR(LEFT(E341,3)="404",LEFT(E341,3)="480"),"13-tki","Rzeczowe")))))</f>
        <v>Rzeczowe</v>
      </c>
      <c r="Q341" s="353" t="str">
        <f>IF(B341="","",IF(OR(COUNTIF(F341,"FPU*")&gt;0,COUNTIF(F341,"*UU*")&gt;0,COUNTIF(F341,"*UNICEF*")&gt;0),"tak","nie"))</f>
        <v>nie</v>
      </c>
      <c r="R341" s="353" t="str">
        <f>IF(B341="","",IF(OR(COUNTIF(F341,"MW*")&gt;0,COUNTIF(F341,"OF*")&gt;0),"tak","nie"))</f>
        <v>nie</v>
      </c>
      <c r="S341" s="354" t="str">
        <f>IF(F341="","",E341&amp;" "&amp;F341)</f>
        <v>4210 GMMW</v>
      </c>
      <c r="T341" s="355">
        <f>IF(F341="","",VLOOKUP(B341,'Porządk. zadań'!$A$1:$C$673,3,0))</f>
        <v>158</v>
      </c>
      <c r="U341" s="356" t="str">
        <f>IF(F341="","",IF(LEFT(B341,1)="B",MID(B341,FIND("x",SUBSTITUTE(B341,"/","x",1))+1,FIND("x",SUBSTITUTE(B341,"/","x",2))-FIND("x",SUBSTITUTE(B341,"/","x",1))-1),MID(B341,FIND("x",SUBSTITUTE(B341,"/","x",2))+1,FIND("x",SUBSTITUTE(B341,"/","x",3))-FIND("x",SUBSTITUTE(B341,"/","x",2))-1)))</f>
        <v>V</v>
      </c>
      <c r="V341" s="356" t="str">
        <f>IF(F341="","",IF(LEFT(B341,1)="B",MID(B341,FIND("-",SUBSTITUTE(B341,"/","-",1))+1,FIND("-",SUBSTITUTE(B341,"/","-",3))-FIND("-",SUBSTITUTE(B341,"/","-",1))-1),SUBSTITUTE(MID(B341,FIND("-",SUBSTITUTE(B341,"/","-",2))+1,FIND("-",SUBSTITUTE(B341,"/","-",4))-FIND("-",SUBSTITUTE(B341,"/","-",2))-1),"P","")))</f>
        <v>V/2</v>
      </c>
      <c r="W341" s="356" t="str">
        <f>IF(F341="","",IF(LEFT(B341,1)="B",IF(LEN(B341)-LEN(SUBSTITUTE(B341,"/",""))=4,LEFT(B341,FIND("x",SUBSTITUTE(B341,"/","x",4))-1),B341),IF(LEN(B341)-LEN(SUBSTITUTE(B341,"/",""))=5,LEFT(B341,FIND("x",SUBSTITUTE(B341,"/","x",5))-1),B341)))</f>
        <v>B/V/2/7</v>
      </c>
      <c r="X341" s="356" t="str">
        <f>IF(F341="","",IF(LEFT(B341,1)="B",IF(F341="","",IF(LEN(B341)-LEN(SUBSTITUTE(B341,"/",""))=4,B341,"-")),IF(LEN(B341)-LEN(SUBSTITUTE(B341,"/",""))=5,B341,"-")))</f>
        <v>-</v>
      </c>
    </row>
    <row r="342" spans="1:24">
      <c r="A342" s="345" t="s">
        <v>780</v>
      </c>
      <c r="B342" s="345" t="s">
        <v>118</v>
      </c>
      <c r="C342" s="346" t="s">
        <v>591</v>
      </c>
      <c r="D342" s="347">
        <v>85412</v>
      </c>
      <c r="E342" s="348">
        <v>4300</v>
      </c>
      <c r="F342" s="345" t="s">
        <v>2069</v>
      </c>
      <c r="G342" s="349">
        <v>190575</v>
      </c>
      <c r="H342" s="350">
        <v>181655.34</v>
      </c>
      <c r="I342" s="351"/>
      <c r="J342" s="352" t="str">
        <f>IF(A342="","",A342&amp;" "&amp;B342&amp;" "&amp;TEXT(D342,"00000")&amp;" "&amp;TEXT(E342,"0000")&amp;" "&amp;F342)</f>
        <v>DBFO B/V/2/7 85412 4300 GMMW</v>
      </c>
      <c r="K342" s="352" t="str">
        <f>IF(B342="","",B342&amp;" "&amp;TEXT(D342,"00000")&amp;" "&amp;TEXT(E342,"0000")&amp;" "&amp;F342)</f>
        <v>B/V/2/7 85412 4300 GMMW</v>
      </c>
      <c r="L342" s="353" t="str">
        <f>IF(B342="","",IF(OR(A342="DBFO",A342="OPS",A342="ŚDS",A342="SDS"),"Jednostka","Urząd"))</f>
        <v>Jednostka</v>
      </c>
      <c r="M342" s="353" t="str">
        <f>IF(B342="","",IF(COUNTIF(F342,"*sfue*")&gt;0,"Unijne",IF(COUNTIF(F342,"*BO/*")&gt;0,"BO","Pozostałe")))</f>
        <v>Pozostałe</v>
      </c>
      <c r="N342" s="353" t="str">
        <f>IF(B342="","",IF(COUNTIF(B342,"*/V/*")&gt;0,"Oświatowe","Pozaoświatowe"))</f>
        <v>Oświatowe</v>
      </c>
      <c r="O342" s="353" t="str">
        <f>IF(B342="","",IF(OR(COUNTIF(F342,"GZ*")&gt;0,COUNTIF(F342,"PZ*")&gt;0),"tak","nie"))</f>
        <v>nie</v>
      </c>
      <c r="P342" s="353" t="str">
        <f>IF(B342="","",IF(OR(LEFT(E342,3)="401",LEFT(E342,3)="479",LEFT(E342,3)="474",LEFT(E342,3)="475"),"Wynagrodz.",IF(OR(LEFT(E342,3)="417",LEFT(E342,3)="484"),"Um. zlecenia",IF(OR(LEFT(E342,3)="411",LEFT(E342,3)="412",LEFT(E342,3)="471",LEFT(E342,3)="485"),"Pochodne",IF(OR(LEFT(E342,3)="404",LEFT(E342,3)="480"),"13-tki","Rzeczowe")))))</f>
        <v>Rzeczowe</v>
      </c>
      <c r="Q342" s="353" t="str">
        <f>IF(B342="","",IF(OR(COUNTIF(F342,"FPU*")&gt;0,COUNTIF(F342,"*UU*")&gt;0,COUNTIF(F342,"*UNICEF*")&gt;0),"tak","nie"))</f>
        <v>nie</v>
      </c>
      <c r="R342" s="353" t="str">
        <f>IF(B342="","",IF(OR(COUNTIF(F342,"MW*")&gt;0,COUNTIF(F342,"OF*")&gt;0),"tak","nie"))</f>
        <v>nie</v>
      </c>
      <c r="S342" s="354" t="str">
        <f>IF(F342="","",E342&amp;" "&amp;F342)</f>
        <v>4300 GMMW</v>
      </c>
      <c r="T342" s="355">
        <f>IF(F342="","",VLOOKUP(B342,'Porządk. zadań'!$A$1:$C$673,3,0))</f>
        <v>158</v>
      </c>
      <c r="U342" s="356" t="str">
        <f>IF(F342="","",IF(LEFT(B342,1)="B",MID(B342,FIND("x",SUBSTITUTE(B342,"/","x",1))+1,FIND("x",SUBSTITUTE(B342,"/","x",2))-FIND("x",SUBSTITUTE(B342,"/","x",1))-1),MID(B342,FIND("x",SUBSTITUTE(B342,"/","x",2))+1,FIND("x",SUBSTITUTE(B342,"/","x",3))-FIND("x",SUBSTITUTE(B342,"/","x",2))-1)))</f>
        <v>V</v>
      </c>
      <c r="V342" s="356" t="str">
        <f>IF(F342="","",IF(LEFT(B342,1)="B",MID(B342,FIND("-",SUBSTITUTE(B342,"/","-",1))+1,FIND("-",SUBSTITUTE(B342,"/","-",3))-FIND("-",SUBSTITUTE(B342,"/","-",1))-1),SUBSTITUTE(MID(B342,FIND("-",SUBSTITUTE(B342,"/","-",2))+1,FIND("-",SUBSTITUTE(B342,"/","-",4))-FIND("-",SUBSTITUTE(B342,"/","-",2))-1),"P","")))</f>
        <v>V/2</v>
      </c>
      <c r="W342" s="356" t="str">
        <f>IF(F342="","",IF(LEFT(B342,1)="B",IF(LEN(B342)-LEN(SUBSTITUTE(B342,"/",""))=4,LEFT(B342,FIND("x",SUBSTITUTE(B342,"/","x",4))-1),B342),IF(LEN(B342)-LEN(SUBSTITUTE(B342,"/",""))=5,LEFT(B342,FIND("x",SUBSTITUTE(B342,"/","x",5))-1),B342)))</f>
        <v>B/V/2/7</v>
      </c>
      <c r="X342" s="356" t="str">
        <f>IF(F342="","",IF(LEFT(B342,1)="B",IF(F342="","",IF(LEN(B342)-LEN(SUBSTITUTE(B342,"/",""))=4,B342,"-")),IF(LEN(B342)-LEN(SUBSTITUTE(B342,"/",""))=5,B342,"-")))</f>
        <v>-</v>
      </c>
    </row>
    <row r="343" spans="1:24">
      <c r="A343" s="345" t="s">
        <v>780</v>
      </c>
      <c r="B343" s="345" t="s">
        <v>118</v>
      </c>
      <c r="C343" s="346" t="s">
        <v>591</v>
      </c>
      <c r="D343" s="347">
        <v>85412</v>
      </c>
      <c r="E343" s="348">
        <v>4710</v>
      </c>
      <c r="F343" s="345" t="s">
        <v>2069</v>
      </c>
      <c r="G343" s="349">
        <v>1289</v>
      </c>
      <c r="H343" s="350">
        <v>768.74</v>
      </c>
      <c r="I343" s="351"/>
      <c r="J343" s="352" t="str">
        <f>IF(A343="","",A343&amp;" "&amp;B343&amp;" "&amp;TEXT(D343,"00000")&amp;" "&amp;TEXT(E343,"0000")&amp;" "&amp;F343)</f>
        <v>DBFO B/V/2/7 85412 4710 GMMW</v>
      </c>
      <c r="K343" s="352" t="str">
        <f>IF(B343="","",B343&amp;" "&amp;TEXT(D343,"00000")&amp;" "&amp;TEXT(E343,"0000")&amp;" "&amp;F343)</f>
        <v>B/V/2/7 85412 4710 GMMW</v>
      </c>
      <c r="L343" s="353" t="str">
        <f>IF(B343="","",IF(OR(A343="DBFO",A343="OPS",A343="ŚDS",A343="SDS"),"Jednostka","Urząd"))</f>
        <v>Jednostka</v>
      </c>
      <c r="M343" s="353" t="str">
        <f>IF(B343="","",IF(COUNTIF(F343,"*sfue*")&gt;0,"Unijne",IF(COUNTIF(F343,"*BO/*")&gt;0,"BO","Pozostałe")))</f>
        <v>Pozostałe</v>
      </c>
      <c r="N343" s="353" t="str">
        <f>IF(B343="","",IF(COUNTIF(B343,"*/V/*")&gt;0,"Oświatowe","Pozaoświatowe"))</f>
        <v>Oświatowe</v>
      </c>
      <c r="O343" s="353" t="str">
        <f>IF(B343="","",IF(OR(COUNTIF(F343,"GZ*")&gt;0,COUNTIF(F343,"PZ*")&gt;0),"tak","nie"))</f>
        <v>nie</v>
      </c>
      <c r="P343" s="353" t="str">
        <f>IF(B343="","",IF(OR(LEFT(E343,3)="401",LEFT(E343,3)="479",LEFT(E343,3)="474",LEFT(E343,3)="475"),"Wynagrodz.",IF(OR(LEFT(E343,3)="417",LEFT(E343,3)="484"),"Um. zlecenia",IF(OR(LEFT(E343,3)="411",LEFT(E343,3)="412",LEFT(E343,3)="471",LEFT(E343,3)="485"),"Pochodne",IF(OR(LEFT(E343,3)="404",LEFT(E343,3)="480"),"13-tki","Rzeczowe")))))</f>
        <v>Pochodne</v>
      </c>
      <c r="Q343" s="353" t="str">
        <f>IF(B343="","",IF(OR(COUNTIF(F343,"FPU*")&gt;0,COUNTIF(F343,"*UU*")&gt;0,COUNTIF(F343,"*UNICEF*")&gt;0),"tak","nie"))</f>
        <v>nie</v>
      </c>
      <c r="R343" s="353" t="str">
        <f>IF(B343="","",IF(OR(COUNTIF(F343,"MW*")&gt;0,COUNTIF(F343,"OF*")&gt;0),"tak","nie"))</f>
        <v>nie</v>
      </c>
      <c r="S343" s="354" t="str">
        <f>IF(F343="","",E343&amp;" "&amp;F343)</f>
        <v>4710 GMMW</v>
      </c>
      <c r="T343" s="355">
        <f>IF(F343="","",VLOOKUP(B343,'Porządk. zadań'!$A$1:$C$673,3,0))</f>
        <v>158</v>
      </c>
      <c r="U343" s="356" t="str">
        <f>IF(F343="","",IF(LEFT(B343,1)="B",MID(B343,FIND("x",SUBSTITUTE(B343,"/","x",1))+1,FIND("x",SUBSTITUTE(B343,"/","x",2))-FIND("x",SUBSTITUTE(B343,"/","x",1))-1),MID(B343,FIND("x",SUBSTITUTE(B343,"/","x",2))+1,FIND("x",SUBSTITUTE(B343,"/","x",3))-FIND("x",SUBSTITUTE(B343,"/","x",2))-1)))</f>
        <v>V</v>
      </c>
      <c r="V343" s="356" t="str">
        <f>IF(F343="","",IF(LEFT(B343,1)="B",MID(B343,FIND("-",SUBSTITUTE(B343,"/","-",1))+1,FIND("-",SUBSTITUTE(B343,"/","-",3))-FIND("-",SUBSTITUTE(B343,"/","-",1))-1),SUBSTITUTE(MID(B343,FIND("-",SUBSTITUTE(B343,"/","-",2))+1,FIND("-",SUBSTITUTE(B343,"/","-",4))-FIND("-",SUBSTITUTE(B343,"/","-",2))-1),"P","")))</f>
        <v>V/2</v>
      </c>
      <c r="W343" s="356" t="str">
        <f>IF(F343="","",IF(LEFT(B343,1)="B",IF(LEN(B343)-LEN(SUBSTITUTE(B343,"/",""))=4,LEFT(B343,FIND("x",SUBSTITUTE(B343,"/","x",4))-1),B343),IF(LEN(B343)-LEN(SUBSTITUTE(B343,"/",""))=5,LEFT(B343,FIND("x",SUBSTITUTE(B343,"/","x",5))-1),B343)))</f>
        <v>B/V/2/7</v>
      </c>
      <c r="X343" s="356" t="str">
        <f>IF(F343="","",IF(LEFT(B343,1)="B",IF(F343="","",IF(LEN(B343)-LEN(SUBSTITUTE(B343,"/",""))=4,B343,"-")),IF(LEN(B343)-LEN(SUBSTITUTE(B343,"/",""))=5,B343,"-")))</f>
        <v>-</v>
      </c>
    </row>
    <row r="344" spans="1:24">
      <c r="A344" s="345" t="s">
        <v>780</v>
      </c>
      <c r="B344" s="345" t="s">
        <v>121</v>
      </c>
      <c r="C344" s="346" t="s">
        <v>186</v>
      </c>
      <c r="D344" s="348">
        <v>85416</v>
      </c>
      <c r="E344" s="357">
        <v>3240</v>
      </c>
      <c r="F344" s="345" t="s">
        <v>2069</v>
      </c>
      <c r="G344" s="349">
        <v>114863</v>
      </c>
      <c r="H344" s="350">
        <v>114537.8</v>
      </c>
      <c r="I344" s="351"/>
      <c r="J344" s="352" t="str">
        <f>IF(A344="","",A344&amp;" "&amp;B344&amp;" "&amp;TEXT(D344,"00000")&amp;" "&amp;TEXT(E344,"0000")&amp;" "&amp;F344)</f>
        <v>DBFO B/V/2/8/1 85416 3240 GMMW</v>
      </c>
      <c r="K344" s="352" t="str">
        <f>IF(B344="","",B344&amp;" "&amp;TEXT(D344,"00000")&amp;" "&amp;TEXT(E344,"0000")&amp;" "&amp;F344)</f>
        <v>B/V/2/8/1 85416 3240 GMMW</v>
      </c>
      <c r="L344" s="353" t="str">
        <f>IF(B344="","",IF(OR(A344="DBFO",A344="OPS",A344="ŚDS",A344="SDS"),"Jednostka","Urząd"))</f>
        <v>Jednostka</v>
      </c>
      <c r="M344" s="353" t="str">
        <f>IF(B344="","",IF(COUNTIF(F344,"*sfue*")&gt;0,"Unijne",IF(COUNTIF(F344,"*BO/*")&gt;0,"BO","Pozostałe")))</f>
        <v>Pozostałe</v>
      </c>
      <c r="N344" s="353" t="str">
        <f>IF(B344="","",IF(COUNTIF(B344,"*/V/*")&gt;0,"Oświatowe","Pozaoświatowe"))</f>
        <v>Oświatowe</v>
      </c>
      <c r="O344" s="353" t="str">
        <f>IF(B344="","",IF(OR(COUNTIF(F344,"GZ*")&gt;0,COUNTIF(F344,"PZ*")&gt;0),"tak","nie"))</f>
        <v>nie</v>
      </c>
      <c r="P344" s="353" t="str">
        <f>IF(B344="","",IF(OR(LEFT(E344,3)="401",LEFT(E344,3)="479",LEFT(E344,3)="474",LEFT(E344,3)="475"),"Wynagrodz.",IF(OR(LEFT(E344,3)="417",LEFT(E344,3)="484"),"Um. zlecenia",IF(OR(LEFT(E344,3)="411",LEFT(E344,3)="412",LEFT(E344,3)="471",LEFT(E344,3)="485"),"Pochodne",IF(OR(LEFT(E344,3)="404",LEFT(E344,3)="480"),"13-tki","Rzeczowe")))))</f>
        <v>Rzeczowe</v>
      </c>
      <c r="Q344" s="353" t="str">
        <f>IF(B344="","",IF(OR(COUNTIF(F344,"FPU*")&gt;0,COUNTIF(F344,"*UU*")&gt;0,COUNTIF(F344,"*UNICEF*")&gt;0),"tak","nie"))</f>
        <v>nie</v>
      </c>
      <c r="R344" s="353" t="str">
        <f>IF(B344="","",IF(OR(COUNTIF(F344,"MW*")&gt;0,COUNTIF(F344,"OF*")&gt;0),"tak","nie"))</f>
        <v>nie</v>
      </c>
      <c r="S344" s="354" t="str">
        <f>IF(F344="","",E344&amp;" "&amp;F344)</f>
        <v>3240 GMMW</v>
      </c>
      <c r="T344" s="355">
        <f>IF(F344="","",VLOOKUP(B344,'Porządk. zadań'!$A$1:$C$673,3,0))</f>
        <v>159</v>
      </c>
      <c r="U344" s="356" t="str">
        <f>IF(F344="","",IF(LEFT(B344,1)="B",MID(B344,FIND("x",SUBSTITUTE(B344,"/","x",1))+1,FIND("x",SUBSTITUTE(B344,"/","x",2))-FIND("x",SUBSTITUTE(B344,"/","x",1))-1),MID(B344,FIND("x",SUBSTITUTE(B344,"/","x",2))+1,FIND("x",SUBSTITUTE(B344,"/","x",3))-FIND("x",SUBSTITUTE(B344,"/","x",2))-1)))</f>
        <v>V</v>
      </c>
      <c r="V344" s="356" t="str">
        <f>IF(F344="","",IF(LEFT(B344,1)="B",MID(B344,FIND("-",SUBSTITUTE(B344,"/","-",1))+1,FIND("-",SUBSTITUTE(B344,"/","-",3))-FIND("-",SUBSTITUTE(B344,"/","-",1))-1),SUBSTITUTE(MID(B344,FIND("-",SUBSTITUTE(B344,"/","-",2))+1,FIND("-",SUBSTITUTE(B344,"/","-",4))-FIND("-",SUBSTITUTE(B344,"/","-",2))-1),"P","")))</f>
        <v>V/2</v>
      </c>
      <c r="W344" s="356" t="str">
        <f>IF(F344="","",IF(LEFT(B344,1)="B",IF(LEN(B344)-LEN(SUBSTITUTE(B344,"/",""))=4,LEFT(B344,FIND("x",SUBSTITUTE(B344,"/","x",4))-1),B344),IF(LEN(B344)-LEN(SUBSTITUTE(B344,"/",""))=5,LEFT(B344,FIND("x",SUBSTITUTE(B344,"/","x",5))-1),B344)))</f>
        <v>B/V/2/8</v>
      </c>
      <c r="X344" s="356" t="str">
        <f>IF(F344="","",IF(LEFT(B344,1)="B",IF(F344="","",IF(LEN(B344)-LEN(SUBSTITUTE(B344,"/",""))=4,B344,"-")),IF(LEN(B344)-LEN(SUBSTITUTE(B344,"/",""))=5,B344,"-")))</f>
        <v>B/V/2/8/1</v>
      </c>
    </row>
    <row r="345" spans="1:24">
      <c r="A345" s="345" t="s">
        <v>787</v>
      </c>
      <c r="B345" s="345" t="s">
        <v>123</v>
      </c>
      <c r="C345" s="346" t="s">
        <v>124</v>
      </c>
      <c r="D345" s="348">
        <v>85415</v>
      </c>
      <c r="E345" s="357">
        <v>3240</v>
      </c>
      <c r="F345" s="345" t="s">
        <v>2070</v>
      </c>
      <c r="G345" s="349">
        <v>36162</v>
      </c>
      <c r="H345" s="350">
        <v>25607.99</v>
      </c>
      <c r="I345" s="351"/>
      <c r="J345" s="352" t="str">
        <f>IF(A345="","",A345&amp;" "&amp;B345&amp;" "&amp;TEXT(D345,"00000")&amp;" "&amp;TEXT(E345,"0000")&amp;" "&amp;F345)</f>
        <v>OPS B/V/2/8/2 85415 3240 GDWM</v>
      </c>
      <c r="K345" s="352" t="str">
        <f>IF(B345="","",B345&amp;" "&amp;TEXT(D345,"00000")&amp;" "&amp;TEXT(E345,"0000")&amp;" "&amp;F345)</f>
        <v>B/V/2/8/2 85415 3240 GDWM</v>
      </c>
      <c r="L345" s="353" t="str">
        <f>IF(B345="","",IF(OR(A345="DBFO",A345="OPS",A345="ŚDS",A345="SDS"),"Jednostka","Urząd"))</f>
        <v>Jednostka</v>
      </c>
      <c r="M345" s="353" t="str">
        <f>IF(B345="","",IF(COUNTIF(F345,"*sfue*")&gt;0,"Unijne",IF(COUNTIF(F345,"*BO/*")&gt;0,"BO","Pozostałe")))</f>
        <v>Pozostałe</v>
      </c>
      <c r="N345" s="353" t="str">
        <f>IF(B345="","",IF(COUNTIF(B345,"*/V/*")&gt;0,"Oświatowe","Pozaoświatowe"))</f>
        <v>Oświatowe</v>
      </c>
      <c r="O345" s="353" t="str">
        <f>IF(B345="","",IF(OR(COUNTIF(F345,"GZ*")&gt;0,COUNTIF(F345,"PZ*")&gt;0),"tak","nie"))</f>
        <v>nie</v>
      </c>
      <c r="P345" s="353" t="str">
        <f>IF(B345="","",IF(OR(LEFT(E345,3)="401",LEFT(E345,3)="479",LEFT(E345,3)="474",LEFT(E345,3)="475"),"Wynagrodz.",IF(OR(LEFT(E345,3)="417",LEFT(E345,3)="484"),"Um. zlecenia",IF(OR(LEFT(E345,3)="411",LEFT(E345,3)="412",LEFT(E345,3)="471",LEFT(E345,3)="485"),"Pochodne",IF(OR(LEFT(E345,3)="404",LEFT(E345,3)="480"),"13-tki","Rzeczowe")))))</f>
        <v>Rzeczowe</v>
      </c>
      <c r="Q345" s="353" t="str">
        <f>IF(B345="","",IF(OR(COUNTIF(F345,"FPU*")&gt;0,COUNTIF(F345,"*UU*")&gt;0,COUNTIF(F345,"*UNICEF*")&gt;0),"tak","nie"))</f>
        <v>nie</v>
      </c>
      <c r="R345" s="353" t="str">
        <f>IF(B345="","",IF(OR(COUNTIF(F345,"MW*")&gt;0,COUNTIF(F345,"OF*")&gt;0),"tak","nie"))</f>
        <v>nie</v>
      </c>
      <c r="S345" s="354" t="str">
        <f>IF(F345="","",E345&amp;" "&amp;F345)</f>
        <v>3240 GDWM</v>
      </c>
      <c r="T345" s="355">
        <f>IF(F345="","",VLOOKUP(B345,'Porządk. zadań'!$A$1:$C$673,3,0))</f>
        <v>160</v>
      </c>
      <c r="U345" s="356" t="str">
        <f>IF(F345="","",IF(LEFT(B345,1)="B",MID(B345,FIND("x",SUBSTITUTE(B345,"/","x",1))+1,FIND("x",SUBSTITUTE(B345,"/","x",2))-FIND("x",SUBSTITUTE(B345,"/","x",1))-1),MID(B345,FIND("x",SUBSTITUTE(B345,"/","x",2))+1,FIND("x",SUBSTITUTE(B345,"/","x",3))-FIND("x",SUBSTITUTE(B345,"/","x",2))-1)))</f>
        <v>V</v>
      </c>
      <c r="V345" s="356" t="str">
        <f>IF(F345="","",IF(LEFT(B345,1)="B",MID(B345,FIND("-",SUBSTITUTE(B345,"/","-",1))+1,FIND("-",SUBSTITUTE(B345,"/","-",3))-FIND("-",SUBSTITUTE(B345,"/","-",1))-1),SUBSTITUTE(MID(B345,FIND("-",SUBSTITUTE(B345,"/","-",2))+1,FIND("-",SUBSTITUTE(B345,"/","-",4))-FIND("-",SUBSTITUTE(B345,"/","-",2))-1),"P","")))</f>
        <v>V/2</v>
      </c>
      <c r="W345" s="356" t="str">
        <f>IF(F345="","",IF(LEFT(B345,1)="B",IF(LEN(B345)-LEN(SUBSTITUTE(B345,"/",""))=4,LEFT(B345,FIND("x",SUBSTITUTE(B345,"/","x",4))-1),B345),IF(LEN(B345)-LEN(SUBSTITUTE(B345,"/",""))=5,LEFT(B345,FIND("x",SUBSTITUTE(B345,"/","x",5))-1),B345)))</f>
        <v>B/V/2/8</v>
      </c>
      <c r="X345" s="356" t="str">
        <f>IF(F345="","",IF(LEFT(B345,1)="B",IF(F345="","",IF(LEN(B345)-LEN(SUBSTITUTE(B345,"/",""))=4,B345,"-")),IF(LEN(B345)-LEN(SUBSTITUTE(B345,"/",""))=5,B345,"-")))</f>
        <v>B/V/2/8/2</v>
      </c>
    </row>
    <row r="346" spans="1:24">
      <c r="A346" s="345" t="s">
        <v>787</v>
      </c>
      <c r="B346" s="345" t="s">
        <v>123</v>
      </c>
      <c r="C346" s="346" t="s">
        <v>124</v>
      </c>
      <c r="D346" s="348">
        <v>85415</v>
      </c>
      <c r="E346" s="357">
        <v>3240</v>
      </c>
      <c r="F346" s="345" t="s">
        <v>2069</v>
      </c>
      <c r="G346" s="349">
        <v>6709</v>
      </c>
      <c r="H346" s="350">
        <v>6402</v>
      </c>
      <c r="I346" s="351"/>
      <c r="J346" s="352" t="str">
        <f>IF(A346="","",A346&amp;" "&amp;B346&amp;" "&amp;TEXT(D346,"00000")&amp;" "&amp;TEXT(E346,"0000")&amp;" "&amp;F346)</f>
        <v>OPS B/V/2/8/2 85415 3240 GMMW</v>
      </c>
      <c r="K346" s="352" t="str">
        <f>IF(B346="","",B346&amp;" "&amp;TEXT(D346,"00000")&amp;" "&amp;TEXT(E346,"0000")&amp;" "&amp;F346)</f>
        <v>B/V/2/8/2 85415 3240 GMMW</v>
      </c>
      <c r="L346" s="353" t="str">
        <f>IF(B346="","",IF(OR(A346="DBFO",A346="OPS",A346="ŚDS",A346="SDS"),"Jednostka","Urząd"))</f>
        <v>Jednostka</v>
      </c>
      <c r="M346" s="353" t="str">
        <f>IF(B346="","",IF(COUNTIF(F346,"*sfue*")&gt;0,"Unijne",IF(COUNTIF(F346,"*BO/*")&gt;0,"BO","Pozostałe")))</f>
        <v>Pozostałe</v>
      </c>
      <c r="N346" s="353" t="str">
        <f>IF(B346="","",IF(COUNTIF(B346,"*/V/*")&gt;0,"Oświatowe","Pozaoświatowe"))</f>
        <v>Oświatowe</v>
      </c>
      <c r="O346" s="353" t="str">
        <f>IF(B346="","",IF(OR(COUNTIF(F346,"GZ*")&gt;0,COUNTIF(F346,"PZ*")&gt;0),"tak","nie"))</f>
        <v>nie</v>
      </c>
      <c r="P346" s="353" t="str">
        <f>IF(B346="","",IF(OR(LEFT(E346,3)="401",LEFT(E346,3)="479",LEFT(E346,3)="474",LEFT(E346,3)="475"),"Wynagrodz.",IF(OR(LEFT(E346,3)="417",LEFT(E346,3)="484"),"Um. zlecenia",IF(OR(LEFT(E346,3)="411",LEFT(E346,3)="412",LEFT(E346,3)="471",LEFT(E346,3)="485"),"Pochodne",IF(OR(LEFT(E346,3)="404",LEFT(E346,3)="480"),"13-tki","Rzeczowe")))))</f>
        <v>Rzeczowe</v>
      </c>
      <c r="Q346" s="353" t="str">
        <f>IF(B346="","",IF(OR(COUNTIF(F346,"FPU*")&gt;0,COUNTIF(F346,"*UU*")&gt;0,COUNTIF(F346,"*UNICEF*")&gt;0),"tak","nie"))</f>
        <v>nie</v>
      </c>
      <c r="R346" s="353" t="str">
        <f>IF(B346="","",IF(OR(COUNTIF(F346,"MW*")&gt;0,COUNTIF(F346,"OF*")&gt;0),"tak","nie"))</f>
        <v>nie</v>
      </c>
      <c r="S346" s="354" t="str">
        <f>IF(F346="","",E346&amp;" "&amp;F346)</f>
        <v>3240 GMMW</v>
      </c>
      <c r="T346" s="355">
        <f>IF(F346="","",VLOOKUP(B346,'Porządk. zadań'!$A$1:$C$673,3,0))</f>
        <v>160</v>
      </c>
      <c r="U346" s="356" t="str">
        <f>IF(F346="","",IF(LEFT(B346,1)="B",MID(B346,FIND("x",SUBSTITUTE(B346,"/","x",1))+1,FIND("x",SUBSTITUTE(B346,"/","x",2))-FIND("x",SUBSTITUTE(B346,"/","x",1))-1),MID(B346,FIND("x",SUBSTITUTE(B346,"/","x",2))+1,FIND("x",SUBSTITUTE(B346,"/","x",3))-FIND("x",SUBSTITUTE(B346,"/","x",2))-1)))</f>
        <v>V</v>
      </c>
      <c r="V346" s="356" t="str">
        <f>IF(F346="","",IF(LEFT(B346,1)="B",MID(B346,FIND("-",SUBSTITUTE(B346,"/","-",1))+1,FIND("-",SUBSTITUTE(B346,"/","-",3))-FIND("-",SUBSTITUTE(B346,"/","-",1))-1),SUBSTITUTE(MID(B346,FIND("-",SUBSTITUTE(B346,"/","-",2))+1,FIND("-",SUBSTITUTE(B346,"/","-",4))-FIND("-",SUBSTITUTE(B346,"/","-",2))-1),"P","")))</f>
        <v>V/2</v>
      </c>
      <c r="W346" s="356" t="str">
        <f>IF(F346="","",IF(LEFT(B346,1)="B",IF(LEN(B346)-LEN(SUBSTITUTE(B346,"/",""))=4,LEFT(B346,FIND("x",SUBSTITUTE(B346,"/","x",4))-1),B346),IF(LEN(B346)-LEN(SUBSTITUTE(B346,"/",""))=5,LEFT(B346,FIND("x",SUBSTITUTE(B346,"/","x",5))-1),B346)))</f>
        <v>B/V/2/8</v>
      </c>
      <c r="X346" s="356" t="str">
        <f>IF(F346="","",IF(LEFT(B346,1)="B",IF(F346="","",IF(LEN(B346)-LEN(SUBSTITUTE(B346,"/",""))=4,B346,"-")),IF(LEN(B346)-LEN(SUBSTITUTE(B346,"/",""))=5,B346,"-")))</f>
        <v>B/V/2/8/2</v>
      </c>
    </row>
    <row r="347" spans="1:24">
      <c r="A347" s="345" t="s">
        <v>787</v>
      </c>
      <c r="B347" s="345" t="s">
        <v>123</v>
      </c>
      <c r="C347" s="346" t="s">
        <v>124</v>
      </c>
      <c r="D347" s="348">
        <v>85415</v>
      </c>
      <c r="E347" s="357">
        <v>3260</v>
      </c>
      <c r="F347" s="345" t="s">
        <v>2069</v>
      </c>
      <c r="G347" s="349">
        <v>3720</v>
      </c>
      <c r="H347" s="350">
        <v>620</v>
      </c>
      <c r="I347" s="351"/>
      <c r="J347" s="352" t="str">
        <f>IF(A347="","",A347&amp;" "&amp;B347&amp;" "&amp;TEXT(D347,"00000")&amp;" "&amp;TEXT(E347,"0000")&amp;" "&amp;F347)</f>
        <v>OPS B/V/2/8/2 85415 3260 GMMW</v>
      </c>
      <c r="K347" s="352" t="str">
        <f>IF(B347="","",B347&amp;" "&amp;TEXT(D347,"00000")&amp;" "&amp;TEXT(E347,"0000")&amp;" "&amp;F347)</f>
        <v>B/V/2/8/2 85415 3260 GMMW</v>
      </c>
      <c r="L347" s="353" t="str">
        <f>IF(B347="","",IF(OR(A347="DBFO",A347="OPS",A347="ŚDS",A347="SDS"),"Jednostka","Urząd"))</f>
        <v>Jednostka</v>
      </c>
      <c r="M347" s="353" t="str">
        <f>IF(B347="","",IF(COUNTIF(F347,"*sfue*")&gt;0,"Unijne",IF(COUNTIF(F347,"*BO/*")&gt;0,"BO","Pozostałe")))</f>
        <v>Pozostałe</v>
      </c>
      <c r="N347" s="353" t="str">
        <f>IF(B347="","",IF(COUNTIF(B347,"*/V/*")&gt;0,"Oświatowe","Pozaoświatowe"))</f>
        <v>Oświatowe</v>
      </c>
      <c r="O347" s="353" t="str">
        <f>IF(B347="","",IF(OR(COUNTIF(F347,"GZ*")&gt;0,COUNTIF(F347,"PZ*")&gt;0),"tak","nie"))</f>
        <v>nie</v>
      </c>
      <c r="P347" s="353" t="str">
        <f>IF(B347="","",IF(OR(LEFT(E347,3)="401",LEFT(E347,3)="479",LEFT(E347,3)="474",LEFT(E347,3)="475"),"Wynagrodz.",IF(OR(LEFT(E347,3)="417",LEFT(E347,3)="484"),"Um. zlecenia",IF(OR(LEFT(E347,3)="411",LEFT(E347,3)="412",LEFT(E347,3)="471",LEFT(E347,3)="485"),"Pochodne",IF(OR(LEFT(E347,3)="404",LEFT(E347,3)="480"),"13-tki","Rzeczowe")))))</f>
        <v>Rzeczowe</v>
      </c>
      <c r="Q347" s="353" t="str">
        <f>IF(B347="","",IF(OR(COUNTIF(F347,"FPU*")&gt;0,COUNTIF(F347,"*UU*")&gt;0,COUNTIF(F347,"*UNICEF*")&gt;0),"tak","nie"))</f>
        <v>nie</v>
      </c>
      <c r="R347" s="353" t="str">
        <f>IF(B347="","",IF(OR(COUNTIF(F347,"MW*")&gt;0,COUNTIF(F347,"OF*")&gt;0),"tak","nie"))</f>
        <v>nie</v>
      </c>
      <c r="S347" s="354" t="str">
        <f>IF(F347="","",E347&amp;" "&amp;F347)</f>
        <v>3260 GMMW</v>
      </c>
      <c r="T347" s="355">
        <f>IF(F347="","",VLOOKUP(B347,'Porządk. zadań'!$A$1:$C$673,3,0))</f>
        <v>160</v>
      </c>
      <c r="U347" s="356" t="str">
        <f>IF(F347="","",IF(LEFT(B347,1)="B",MID(B347,FIND("x",SUBSTITUTE(B347,"/","x",1))+1,FIND("x",SUBSTITUTE(B347,"/","x",2))-FIND("x",SUBSTITUTE(B347,"/","x",1))-1),MID(B347,FIND("x",SUBSTITUTE(B347,"/","x",2))+1,FIND("x",SUBSTITUTE(B347,"/","x",3))-FIND("x",SUBSTITUTE(B347,"/","x",2))-1)))</f>
        <v>V</v>
      </c>
      <c r="V347" s="356" t="str">
        <f>IF(F347="","",IF(LEFT(B347,1)="B",MID(B347,FIND("-",SUBSTITUTE(B347,"/","-",1))+1,FIND("-",SUBSTITUTE(B347,"/","-",3))-FIND("-",SUBSTITUTE(B347,"/","-",1))-1),SUBSTITUTE(MID(B347,FIND("-",SUBSTITUTE(B347,"/","-",2))+1,FIND("-",SUBSTITUTE(B347,"/","-",4))-FIND("-",SUBSTITUTE(B347,"/","-",2))-1),"P","")))</f>
        <v>V/2</v>
      </c>
      <c r="W347" s="356" t="str">
        <f>IF(F347="","",IF(LEFT(B347,1)="B",IF(LEN(B347)-LEN(SUBSTITUTE(B347,"/",""))=4,LEFT(B347,FIND("x",SUBSTITUTE(B347,"/","x",4))-1),B347),IF(LEN(B347)-LEN(SUBSTITUTE(B347,"/",""))=5,LEFT(B347,FIND("x",SUBSTITUTE(B347,"/","x",5))-1),B347)))</f>
        <v>B/V/2/8</v>
      </c>
      <c r="X347" s="356" t="str">
        <f>IF(F347="","",IF(LEFT(B347,1)="B",IF(F347="","",IF(LEN(B347)-LEN(SUBSTITUTE(B347,"/",""))=4,B347,"-")),IF(LEN(B347)-LEN(SUBSTITUTE(B347,"/",""))=5,B347,"-")))</f>
        <v>B/V/2/8/2</v>
      </c>
    </row>
    <row r="348" spans="1:24">
      <c r="A348" s="345" t="s">
        <v>787</v>
      </c>
      <c r="B348" s="345" t="s">
        <v>123</v>
      </c>
      <c r="C348" s="346" t="s">
        <v>124</v>
      </c>
      <c r="D348" s="347">
        <v>85415</v>
      </c>
      <c r="E348" s="348">
        <v>4860</v>
      </c>
      <c r="F348" s="345" t="s">
        <v>2077</v>
      </c>
      <c r="G348" s="349">
        <v>6944</v>
      </c>
      <c r="H348" s="350">
        <v>2480</v>
      </c>
      <c r="I348" s="351"/>
      <c r="J348" s="352" t="str">
        <f>IF(A348="","",A348&amp;" "&amp;B348&amp;" "&amp;TEXT(D348,"00000")&amp;" "&amp;TEXT(E348,"0000")&amp;" "&amp;F348)</f>
        <v>OPS B/V/2/8/2 85415 4860 FPUG18</v>
      </c>
      <c r="K348" s="352" t="str">
        <f>IF(B348="","",B348&amp;" "&amp;TEXT(D348,"00000")&amp;" "&amp;TEXT(E348,"0000")&amp;" "&amp;F348)</f>
        <v>B/V/2/8/2 85415 4860 FPUG18</v>
      </c>
      <c r="L348" s="353" t="str">
        <f>IF(B348="","",IF(OR(A348="DBFO",A348="OPS",A348="ŚDS",A348="SDS"),"Jednostka","Urząd"))</f>
        <v>Jednostka</v>
      </c>
      <c r="M348" s="353" t="str">
        <f>IF(B348="","",IF(COUNTIF(F348,"*sfue*")&gt;0,"Unijne",IF(COUNTIF(F348,"*BO/*")&gt;0,"BO","Pozostałe")))</f>
        <v>Pozostałe</v>
      </c>
      <c r="N348" s="353" t="str">
        <f>IF(B348="","",IF(COUNTIF(B348,"*/V/*")&gt;0,"Oświatowe","Pozaoświatowe"))</f>
        <v>Oświatowe</v>
      </c>
      <c r="O348" s="353" t="str">
        <f>IF(B348="","",IF(OR(COUNTIF(F348,"GZ*")&gt;0,COUNTIF(F348,"PZ*")&gt;0),"tak","nie"))</f>
        <v>nie</v>
      </c>
      <c r="P348" s="353" t="str">
        <f>IF(B348="","",IF(OR(LEFT(E348,3)="401",LEFT(E348,3)="479",LEFT(E348,3)="474",LEFT(E348,3)="475"),"Wynagrodz.",IF(OR(LEFT(E348,3)="417",LEFT(E348,3)="484"),"Um. zlecenia",IF(OR(LEFT(E348,3)="411",LEFT(E348,3)="412",LEFT(E348,3)="471",LEFT(E348,3)="485"),"Pochodne",IF(OR(LEFT(E348,3)="404",LEFT(E348,3)="480"),"13-tki","Rzeczowe")))))</f>
        <v>Rzeczowe</v>
      </c>
      <c r="Q348" s="353" t="str">
        <f>IF(B348="","",IF(OR(COUNTIF(F348,"FPU*")&gt;0,COUNTIF(F348,"*UU*")&gt;0,COUNTIF(F348,"*UNICEF*")&gt;0),"tak","nie"))</f>
        <v>tak</v>
      </c>
      <c r="R348" s="353" t="str">
        <f>IF(B348="","",IF(OR(COUNTIF(F348,"MW*")&gt;0,COUNTIF(F348,"OF*")&gt;0),"tak","nie"))</f>
        <v>nie</v>
      </c>
      <c r="S348" s="354" t="str">
        <f>IF(F348="","",E348&amp;" "&amp;F348)</f>
        <v>4860 FPUG18</v>
      </c>
      <c r="T348" s="355">
        <f>IF(F348="","",VLOOKUP(B348,'Porządk. zadań'!$A$1:$C$673,3,0))</f>
        <v>160</v>
      </c>
      <c r="U348" s="356" t="str">
        <f>IF(F348="","",IF(LEFT(B348,1)="B",MID(B348,FIND("x",SUBSTITUTE(B348,"/","x",1))+1,FIND("x",SUBSTITUTE(B348,"/","x",2))-FIND("x",SUBSTITUTE(B348,"/","x",1))-1),MID(B348,FIND("x",SUBSTITUTE(B348,"/","x",2))+1,FIND("x",SUBSTITUTE(B348,"/","x",3))-FIND("x",SUBSTITUTE(B348,"/","x",2))-1)))</f>
        <v>V</v>
      </c>
      <c r="V348" s="356" t="str">
        <f>IF(F348="","",IF(LEFT(B348,1)="B",MID(B348,FIND("-",SUBSTITUTE(B348,"/","-",1))+1,FIND("-",SUBSTITUTE(B348,"/","-",3))-FIND("-",SUBSTITUTE(B348,"/","-",1))-1),SUBSTITUTE(MID(B348,FIND("-",SUBSTITUTE(B348,"/","-",2))+1,FIND("-",SUBSTITUTE(B348,"/","-",4))-FIND("-",SUBSTITUTE(B348,"/","-",2))-1),"P","")))</f>
        <v>V/2</v>
      </c>
      <c r="W348" s="356" t="str">
        <f>IF(F348="","",IF(LEFT(B348,1)="B",IF(LEN(B348)-LEN(SUBSTITUTE(B348,"/",""))=4,LEFT(B348,FIND("x",SUBSTITUTE(B348,"/","x",4))-1),B348),IF(LEN(B348)-LEN(SUBSTITUTE(B348,"/",""))=5,LEFT(B348,FIND("x",SUBSTITUTE(B348,"/","x",5))-1),B348)))</f>
        <v>B/V/2/8</v>
      </c>
      <c r="X348" s="356" t="str">
        <f>IF(F348="","",IF(LEFT(B348,1)="B",IF(F348="","",IF(LEN(B348)-LEN(SUBSTITUTE(B348,"/",""))=4,B348,"-")),IF(LEN(B348)-LEN(SUBSTITUTE(B348,"/",""))=5,B348,"-")))</f>
        <v>B/V/2/8/2</v>
      </c>
    </row>
    <row r="349" spans="1:24">
      <c r="A349" s="345" t="s">
        <v>780</v>
      </c>
      <c r="B349" s="345" t="s">
        <v>126</v>
      </c>
      <c r="C349" s="346" t="s">
        <v>127</v>
      </c>
      <c r="D349" s="347">
        <v>85415</v>
      </c>
      <c r="E349" s="348">
        <v>3240</v>
      </c>
      <c r="F349" s="345" t="s">
        <v>2069</v>
      </c>
      <c r="G349" s="349">
        <v>55300</v>
      </c>
      <c r="H349" s="350">
        <v>42823.78</v>
      </c>
      <c r="I349" s="351"/>
      <c r="J349" s="352" t="str">
        <f>IF(A349="","",A349&amp;" "&amp;B349&amp;" "&amp;TEXT(D349,"00000")&amp;" "&amp;TEXT(E349,"0000")&amp;" "&amp;F349)</f>
        <v>DBFO B/V/2/8/3 85415 3240 GMMW</v>
      </c>
      <c r="K349" s="352" t="str">
        <f>IF(B349="","",B349&amp;" "&amp;TEXT(D349,"00000")&amp;" "&amp;TEXT(E349,"0000")&amp;" "&amp;F349)</f>
        <v>B/V/2/8/3 85415 3240 GMMW</v>
      </c>
      <c r="L349" s="353" t="str">
        <f>IF(B349="","",IF(OR(A349="DBFO",A349="OPS",A349="ŚDS",A349="SDS"),"Jednostka","Urząd"))</f>
        <v>Jednostka</v>
      </c>
      <c r="M349" s="353" t="str">
        <f>IF(B349="","",IF(COUNTIF(F349,"*sfue*")&gt;0,"Unijne",IF(COUNTIF(F349,"*BO/*")&gt;0,"BO","Pozostałe")))</f>
        <v>Pozostałe</v>
      </c>
      <c r="N349" s="353" t="str">
        <f>IF(B349="","",IF(COUNTIF(B349,"*/V/*")&gt;0,"Oświatowe","Pozaoświatowe"))</f>
        <v>Oświatowe</v>
      </c>
      <c r="O349" s="353" t="str">
        <f>IF(B349="","",IF(OR(COUNTIF(F349,"GZ*")&gt;0,COUNTIF(F349,"PZ*")&gt;0),"tak","nie"))</f>
        <v>nie</v>
      </c>
      <c r="P349" s="353" t="str">
        <f>IF(B349="","",IF(OR(LEFT(E349,3)="401",LEFT(E349,3)="479",LEFT(E349,3)="474",LEFT(E349,3)="475"),"Wynagrodz.",IF(OR(LEFT(E349,3)="417",LEFT(E349,3)="484"),"Um. zlecenia",IF(OR(LEFT(E349,3)="411",LEFT(E349,3)="412",LEFT(E349,3)="471",LEFT(E349,3)="485"),"Pochodne",IF(OR(LEFT(E349,3)="404",LEFT(E349,3)="480"),"13-tki","Rzeczowe")))))</f>
        <v>Rzeczowe</v>
      </c>
      <c r="Q349" s="353" t="str">
        <f>IF(B349="","",IF(OR(COUNTIF(F349,"FPU*")&gt;0,COUNTIF(F349,"*UU*")&gt;0,COUNTIF(F349,"*UNICEF*")&gt;0),"tak","nie"))</f>
        <v>nie</v>
      </c>
      <c r="R349" s="353" t="str">
        <f>IF(B349="","",IF(OR(COUNTIF(F349,"MW*")&gt;0,COUNTIF(F349,"OF*")&gt;0),"tak","nie"))</f>
        <v>nie</v>
      </c>
      <c r="S349" s="354" t="str">
        <f>IF(F349="","",E349&amp;" "&amp;F349)</f>
        <v>3240 GMMW</v>
      </c>
      <c r="T349" s="355">
        <f>IF(F349="","",VLOOKUP(B349,'Porządk. zadań'!$A$1:$C$673,3,0))</f>
        <v>161</v>
      </c>
      <c r="U349" s="356" t="str">
        <f>IF(F349="","",IF(LEFT(B349,1)="B",MID(B349,FIND("x",SUBSTITUTE(B349,"/","x",1))+1,FIND("x",SUBSTITUTE(B349,"/","x",2))-FIND("x",SUBSTITUTE(B349,"/","x",1))-1),MID(B349,FIND("x",SUBSTITUTE(B349,"/","x",2))+1,FIND("x",SUBSTITUTE(B349,"/","x",3))-FIND("x",SUBSTITUTE(B349,"/","x",2))-1)))</f>
        <v>V</v>
      </c>
      <c r="V349" s="356" t="str">
        <f>IF(F349="","",IF(LEFT(B349,1)="B",MID(B349,FIND("-",SUBSTITUTE(B349,"/","-",1))+1,FIND("-",SUBSTITUTE(B349,"/","-",3))-FIND("-",SUBSTITUTE(B349,"/","-",1))-1),SUBSTITUTE(MID(B349,FIND("-",SUBSTITUTE(B349,"/","-",2))+1,FIND("-",SUBSTITUTE(B349,"/","-",4))-FIND("-",SUBSTITUTE(B349,"/","-",2))-1),"P","")))</f>
        <v>V/2</v>
      </c>
      <c r="W349" s="356" t="str">
        <f>IF(F349="","",IF(LEFT(B349,1)="B",IF(LEN(B349)-LEN(SUBSTITUTE(B349,"/",""))=4,LEFT(B349,FIND("x",SUBSTITUTE(B349,"/","x",4))-1),B349),IF(LEN(B349)-LEN(SUBSTITUTE(B349,"/",""))=5,LEFT(B349,FIND("x",SUBSTITUTE(B349,"/","x",5))-1),B349)))</f>
        <v>B/V/2/8</v>
      </c>
      <c r="X349" s="356" t="str">
        <f>IF(F349="","",IF(LEFT(B349,1)="B",IF(F349="","",IF(LEN(B349)-LEN(SUBSTITUTE(B349,"/",""))=4,B349,"-")),IF(LEN(B349)-LEN(SUBSTITUTE(B349,"/",""))=5,B349,"-")))</f>
        <v>B/V/2/8/3</v>
      </c>
    </row>
    <row r="350" spans="1:24">
      <c r="A350" s="345" t="s">
        <v>780</v>
      </c>
      <c r="B350" s="345" t="s">
        <v>126</v>
      </c>
      <c r="C350" s="346" t="s">
        <v>127</v>
      </c>
      <c r="D350" s="347">
        <v>85415</v>
      </c>
      <c r="E350" s="348">
        <v>3260</v>
      </c>
      <c r="F350" s="345" t="s">
        <v>2069</v>
      </c>
      <c r="G350" s="349">
        <v>149805</v>
      </c>
      <c r="H350" s="350">
        <v>117645.1</v>
      </c>
      <c r="I350" s="351"/>
      <c r="J350" s="352" t="str">
        <f>IF(A350="","",A350&amp;" "&amp;B350&amp;" "&amp;TEXT(D350,"00000")&amp;" "&amp;TEXT(E350,"0000")&amp;" "&amp;F350)</f>
        <v>DBFO B/V/2/8/3 85415 3260 GMMW</v>
      </c>
      <c r="K350" s="352" t="str">
        <f>IF(B350="","",B350&amp;" "&amp;TEXT(D350,"00000")&amp;" "&amp;TEXT(E350,"0000")&amp;" "&amp;F350)</f>
        <v>B/V/2/8/3 85415 3260 GMMW</v>
      </c>
      <c r="L350" s="353" t="str">
        <f>IF(B350="","",IF(OR(A350="DBFO",A350="OPS",A350="ŚDS",A350="SDS"),"Jednostka","Urząd"))</f>
        <v>Jednostka</v>
      </c>
      <c r="M350" s="353" t="str">
        <f>IF(B350="","",IF(COUNTIF(F350,"*sfue*")&gt;0,"Unijne",IF(COUNTIF(F350,"*BO/*")&gt;0,"BO","Pozostałe")))</f>
        <v>Pozostałe</v>
      </c>
      <c r="N350" s="353" t="str">
        <f>IF(B350="","",IF(COUNTIF(B350,"*/V/*")&gt;0,"Oświatowe","Pozaoświatowe"))</f>
        <v>Oświatowe</v>
      </c>
      <c r="O350" s="353" t="str">
        <f>IF(B350="","",IF(OR(COUNTIF(F350,"GZ*")&gt;0,COUNTIF(F350,"PZ*")&gt;0),"tak","nie"))</f>
        <v>nie</v>
      </c>
      <c r="P350" s="353" t="str">
        <f>IF(B350="","",IF(OR(LEFT(E350,3)="401",LEFT(E350,3)="479",LEFT(E350,3)="474",LEFT(E350,3)="475"),"Wynagrodz.",IF(OR(LEFT(E350,3)="417",LEFT(E350,3)="484"),"Um. zlecenia",IF(OR(LEFT(E350,3)="411",LEFT(E350,3)="412",LEFT(E350,3)="471",LEFT(E350,3)="485"),"Pochodne",IF(OR(LEFT(E350,3)="404",LEFT(E350,3)="480"),"13-tki","Rzeczowe")))))</f>
        <v>Rzeczowe</v>
      </c>
      <c r="Q350" s="353" t="str">
        <f>IF(B350="","",IF(OR(COUNTIF(F350,"FPU*")&gt;0,COUNTIF(F350,"*UU*")&gt;0,COUNTIF(F350,"*UNICEF*")&gt;0),"tak","nie"))</f>
        <v>nie</v>
      </c>
      <c r="R350" s="353" t="str">
        <f>IF(B350="","",IF(OR(COUNTIF(F350,"MW*")&gt;0,COUNTIF(F350,"OF*")&gt;0),"tak","nie"))</f>
        <v>nie</v>
      </c>
      <c r="S350" s="354" t="str">
        <f>IF(F350="","",E350&amp;" "&amp;F350)</f>
        <v>3260 GMMW</v>
      </c>
      <c r="T350" s="355">
        <f>IF(F350="","",VLOOKUP(B350,'Porządk. zadań'!$A$1:$C$673,3,0))</f>
        <v>161</v>
      </c>
      <c r="U350" s="356" t="str">
        <f>IF(F350="","",IF(LEFT(B350,1)="B",MID(B350,FIND("x",SUBSTITUTE(B350,"/","x",1))+1,FIND("x",SUBSTITUTE(B350,"/","x",2))-FIND("x",SUBSTITUTE(B350,"/","x",1))-1),MID(B350,FIND("x",SUBSTITUTE(B350,"/","x",2))+1,FIND("x",SUBSTITUTE(B350,"/","x",3))-FIND("x",SUBSTITUTE(B350,"/","x",2))-1)))</f>
        <v>V</v>
      </c>
      <c r="V350" s="356" t="str">
        <f>IF(F350="","",IF(LEFT(B350,1)="B",MID(B350,FIND("-",SUBSTITUTE(B350,"/","-",1))+1,FIND("-",SUBSTITUTE(B350,"/","-",3))-FIND("-",SUBSTITUTE(B350,"/","-",1))-1),SUBSTITUTE(MID(B350,FIND("-",SUBSTITUTE(B350,"/","-",2))+1,FIND("-",SUBSTITUTE(B350,"/","-",4))-FIND("-",SUBSTITUTE(B350,"/","-",2))-1),"P","")))</f>
        <v>V/2</v>
      </c>
      <c r="W350" s="356" t="str">
        <f>IF(F350="","",IF(LEFT(B350,1)="B",IF(LEN(B350)-LEN(SUBSTITUTE(B350,"/",""))=4,LEFT(B350,FIND("x",SUBSTITUTE(B350,"/","x",4))-1),B350),IF(LEN(B350)-LEN(SUBSTITUTE(B350,"/",""))=5,LEFT(B350,FIND("x",SUBSTITUTE(B350,"/","x",5))-1),B350)))</f>
        <v>B/V/2/8</v>
      </c>
      <c r="X350" s="356" t="str">
        <f>IF(F350="","",IF(LEFT(B350,1)="B",IF(F350="","",IF(LEN(B350)-LEN(SUBSTITUTE(B350,"/",""))=4,B350,"-")),IF(LEN(B350)-LEN(SUBSTITUTE(B350,"/",""))=5,B350,"-")))</f>
        <v>B/V/2/8/3</v>
      </c>
    </row>
    <row r="351" spans="1:24">
      <c r="A351" s="345" t="s">
        <v>780</v>
      </c>
      <c r="B351" s="345" t="s">
        <v>126</v>
      </c>
      <c r="C351" s="346" t="s">
        <v>127</v>
      </c>
      <c r="D351" s="348">
        <v>85415</v>
      </c>
      <c r="E351" s="357">
        <v>4860</v>
      </c>
      <c r="F351" s="345" t="s">
        <v>2072</v>
      </c>
      <c r="G351" s="349">
        <v>59020</v>
      </c>
      <c r="H351" s="350">
        <v>45865.2</v>
      </c>
      <c r="I351" s="351"/>
      <c r="J351" s="352" t="str">
        <f>IF(A351="","",A351&amp;" "&amp;B351&amp;" "&amp;TEXT(D351,"00000")&amp;" "&amp;TEXT(E351,"0000")&amp;" "&amp;F351)</f>
        <v>DBFO B/V/2/8/3 85415 4860 GUUW</v>
      </c>
      <c r="K351" s="352" t="str">
        <f>IF(B351="","",B351&amp;" "&amp;TEXT(D351,"00000")&amp;" "&amp;TEXT(E351,"0000")&amp;" "&amp;F351)</f>
        <v>B/V/2/8/3 85415 4860 GUUW</v>
      </c>
      <c r="L351" s="353" t="str">
        <f>IF(B351="","",IF(OR(A351="DBFO",A351="OPS",A351="ŚDS",A351="SDS"),"Jednostka","Urząd"))</f>
        <v>Jednostka</v>
      </c>
      <c r="M351" s="353" t="str">
        <f>IF(B351="","",IF(COUNTIF(F351,"*sfue*")&gt;0,"Unijne",IF(COUNTIF(F351,"*BO/*")&gt;0,"BO","Pozostałe")))</f>
        <v>Pozostałe</v>
      </c>
      <c r="N351" s="353" t="str">
        <f>IF(B351="","",IF(COUNTIF(B351,"*/V/*")&gt;0,"Oświatowe","Pozaoświatowe"))</f>
        <v>Oświatowe</v>
      </c>
      <c r="O351" s="353" t="str">
        <f>IF(B351="","",IF(OR(COUNTIF(F351,"GZ*")&gt;0,COUNTIF(F351,"PZ*")&gt;0),"tak","nie"))</f>
        <v>nie</v>
      </c>
      <c r="P351" s="353" t="str">
        <f>IF(B351="","",IF(OR(LEFT(E351,3)="401",LEFT(E351,3)="479",LEFT(E351,3)="474",LEFT(E351,3)="475"),"Wynagrodz.",IF(OR(LEFT(E351,3)="417",LEFT(E351,3)="484"),"Um. zlecenia",IF(OR(LEFT(E351,3)="411",LEFT(E351,3)="412",LEFT(E351,3)="471",LEFT(E351,3)="485"),"Pochodne",IF(OR(LEFT(E351,3)="404",LEFT(E351,3)="480"),"13-tki","Rzeczowe")))))</f>
        <v>Rzeczowe</v>
      </c>
      <c r="Q351" s="353" t="str">
        <f>IF(B351="","",IF(OR(COUNTIF(F351,"FPU*")&gt;0,COUNTIF(F351,"*UU*")&gt;0,COUNTIF(F351,"*UNICEF*")&gt;0),"tak","nie"))</f>
        <v>tak</v>
      </c>
      <c r="R351" s="353" t="str">
        <f>IF(B351="","",IF(OR(COUNTIF(F351,"MW*")&gt;0,COUNTIF(F351,"OF*")&gt;0),"tak","nie"))</f>
        <v>nie</v>
      </c>
      <c r="S351" s="354" t="str">
        <f>IF(F351="","",E351&amp;" "&amp;F351)</f>
        <v>4860 GUUW</v>
      </c>
      <c r="T351" s="355">
        <f>IF(F351="","",VLOOKUP(B351,'Porządk. zadań'!$A$1:$C$673,3,0))</f>
        <v>161</v>
      </c>
      <c r="U351" s="356" t="str">
        <f>IF(F351="","",IF(LEFT(B351,1)="B",MID(B351,FIND("x",SUBSTITUTE(B351,"/","x",1))+1,FIND("x",SUBSTITUTE(B351,"/","x",2))-FIND("x",SUBSTITUTE(B351,"/","x",1))-1),MID(B351,FIND("x",SUBSTITUTE(B351,"/","x",2))+1,FIND("x",SUBSTITUTE(B351,"/","x",3))-FIND("x",SUBSTITUTE(B351,"/","x",2))-1)))</f>
        <v>V</v>
      </c>
      <c r="V351" s="356" t="str">
        <f>IF(F351="","",IF(LEFT(B351,1)="B",MID(B351,FIND("-",SUBSTITUTE(B351,"/","-",1))+1,FIND("-",SUBSTITUTE(B351,"/","-",3))-FIND("-",SUBSTITUTE(B351,"/","-",1))-1),SUBSTITUTE(MID(B351,FIND("-",SUBSTITUTE(B351,"/","-",2))+1,FIND("-",SUBSTITUTE(B351,"/","-",4))-FIND("-",SUBSTITUTE(B351,"/","-",2))-1),"P","")))</f>
        <v>V/2</v>
      </c>
      <c r="W351" s="356" t="str">
        <f>IF(F351="","",IF(LEFT(B351,1)="B",IF(LEN(B351)-LEN(SUBSTITUTE(B351,"/",""))=4,LEFT(B351,FIND("x",SUBSTITUTE(B351,"/","x",4))-1),B351),IF(LEN(B351)-LEN(SUBSTITUTE(B351,"/",""))=5,LEFT(B351,FIND("x",SUBSTITUTE(B351,"/","x",5))-1),B351)))</f>
        <v>B/V/2/8</v>
      </c>
      <c r="X351" s="356" t="str">
        <f>IF(F351="","",IF(LEFT(B351,1)="B",IF(F351="","",IF(LEN(B351)-LEN(SUBSTITUTE(B351,"/",""))=4,B351,"-")),IF(LEN(B351)-LEN(SUBSTITUTE(B351,"/",""))=5,B351,"-")))</f>
        <v>B/V/2/8/3</v>
      </c>
    </row>
    <row r="352" spans="1:24">
      <c r="A352" s="345" t="s">
        <v>783</v>
      </c>
      <c r="B352" s="345" t="s">
        <v>128</v>
      </c>
      <c r="C352" s="346" t="s">
        <v>681</v>
      </c>
      <c r="D352" s="348">
        <v>85415</v>
      </c>
      <c r="E352" s="357">
        <v>3260</v>
      </c>
      <c r="F352" s="345" t="s">
        <v>2070</v>
      </c>
      <c r="G352" s="349">
        <v>68530</v>
      </c>
      <c r="H352" s="350">
        <v>49884.27</v>
      </c>
      <c r="I352" s="351"/>
      <c r="J352" s="352" t="str">
        <f>IF(A352="","",A352&amp;" "&amp;B352&amp;" "&amp;TEXT(D352,"00000")&amp;" "&amp;TEXT(E352,"0000")&amp;" "&amp;F352)</f>
        <v>WOW B/V/2/8/6 85415 3260 GDWM</v>
      </c>
      <c r="K352" s="352" t="str">
        <f>IF(B352="","",B352&amp;" "&amp;TEXT(D352,"00000")&amp;" "&amp;TEXT(E352,"0000")&amp;" "&amp;F352)</f>
        <v>B/V/2/8/6 85415 3260 GDWM</v>
      </c>
      <c r="L352" s="353" t="str">
        <f>IF(B352="","",IF(OR(A352="DBFO",A352="OPS",A352="ŚDS",A352="SDS"),"Jednostka","Urząd"))</f>
        <v>Urząd</v>
      </c>
      <c r="M352" s="353" t="str">
        <f>IF(B352="","",IF(COUNTIF(F352,"*sfue*")&gt;0,"Unijne",IF(COUNTIF(F352,"*BO/*")&gt;0,"BO","Pozostałe")))</f>
        <v>Pozostałe</v>
      </c>
      <c r="N352" s="353" t="str">
        <f>IF(B352="","",IF(COUNTIF(B352,"*/V/*")&gt;0,"Oświatowe","Pozaoświatowe"))</f>
        <v>Oświatowe</v>
      </c>
      <c r="O352" s="353" t="str">
        <f>IF(B352="","",IF(OR(COUNTIF(F352,"GZ*")&gt;0,COUNTIF(F352,"PZ*")&gt;0),"tak","nie"))</f>
        <v>nie</v>
      </c>
      <c r="P352" s="353" t="str">
        <f>IF(B352="","",IF(OR(LEFT(E352,3)="401",LEFT(E352,3)="479",LEFT(E352,3)="474",LEFT(E352,3)="475"),"Wynagrodz.",IF(OR(LEFT(E352,3)="417",LEFT(E352,3)="484"),"Um. zlecenia",IF(OR(LEFT(E352,3)="411",LEFT(E352,3)="412",LEFT(E352,3)="471",LEFT(E352,3)="485"),"Pochodne",IF(OR(LEFT(E352,3)="404",LEFT(E352,3)="480"),"13-tki","Rzeczowe")))))</f>
        <v>Rzeczowe</v>
      </c>
      <c r="Q352" s="353" t="str">
        <f>IF(B352="","",IF(OR(COUNTIF(F352,"FPU*")&gt;0,COUNTIF(F352,"*UU*")&gt;0,COUNTIF(F352,"*UNICEF*")&gt;0),"tak","nie"))</f>
        <v>nie</v>
      </c>
      <c r="R352" s="353" t="str">
        <f>IF(B352="","",IF(OR(COUNTIF(F352,"MW*")&gt;0,COUNTIF(F352,"OF*")&gt;0),"tak","nie"))</f>
        <v>nie</v>
      </c>
      <c r="S352" s="354" t="str">
        <f>IF(F352="","",E352&amp;" "&amp;F352)</f>
        <v>3260 GDWM</v>
      </c>
      <c r="T352" s="355">
        <f>IF(F352="","",VLOOKUP(B352,'Porządk. zadań'!$A$1:$C$673,3,0))</f>
        <v>164</v>
      </c>
      <c r="U352" s="356" t="str">
        <f>IF(F352="","",IF(LEFT(B352,1)="B",MID(B352,FIND("x",SUBSTITUTE(B352,"/","x",1))+1,FIND("x",SUBSTITUTE(B352,"/","x",2))-FIND("x",SUBSTITUTE(B352,"/","x",1))-1),MID(B352,FIND("x",SUBSTITUTE(B352,"/","x",2))+1,FIND("x",SUBSTITUTE(B352,"/","x",3))-FIND("x",SUBSTITUTE(B352,"/","x",2))-1)))</f>
        <v>V</v>
      </c>
      <c r="V352" s="356" t="str">
        <f>IF(F352="","",IF(LEFT(B352,1)="B",MID(B352,FIND("-",SUBSTITUTE(B352,"/","-",1))+1,FIND("-",SUBSTITUTE(B352,"/","-",3))-FIND("-",SUBSTITUTE(B352,"/","-",1))-1),SUBSTITUTE(MID(B352,FIND("-",SUBSTITUTE(B352,"/","-",2))+1,FIND("-",SUBSTITUTE(B352,"/","-",4))-FIND("-",SUBSTITUTE(B352,"/","-",2))-1),"P","")))</f>
        <v>V/2</v>
      </c>
      <c r="W352" s="356" t="str">
        <f>IF(F352="","",IF(LEFT(B352,1)="B",IF(LEN(B352)-LEN(SUBSTITUTE(B352,"/",""))=4,LEFT(B352,FIND("x",SUBSTITUTE(B352,"/","x",4))-1),B352),IF(LEN(B352)-LEN(SUBSTITUTE(B352,"/",""))=5,LEFT(B352,FIND("x",SUBSTITUTE(B352,"/","x",5))-1),B352)))</f>
        <v>B/V/2/8</v>
      </c>
      <c r="X352" s="356" t="str">
        <f>IF(F352="","",IF(LEFT(B352,1)="B",IF(F352="","",IF(LEN(B352)-LEN(SUBSTITUTE(B352,"/",""))=4,B352,"-")),IF(LEN(B352)-LEN(SUBSTITUTE(B352,"/",""))=5,B352,"-")))</f>
        <v>B/V/2/8/6</v>
      </c>
    </row>
    <row r="353" spans="1:24">
      <c r="A353" s="345" t="s">
        <v>780</v>
      </c>
      <c r="B353" s="345" t="s">
        <v>128</v>
      </c>
      <c r="C353" s="346" t="s">
        <v>681</v>
      </c>
      <c r="D353" s="348">
        <v>85415</v>
      </c>
      <c r="E353" s="357">
        <v>3260</v>
      </c>
      <c r="F353" s="345" t="s">
        <v>2070</v>
      </c>
      <c r="G353" s="349">
        <v>31150</v>
      </c>
      <c r="H353" s="350">
        <v>31125.37</v>
      </c>
      <c r="I353" s="351"/>
      <c r="J353" s="352" t="str">
        <f>IF(A353="","",A353&amp;" "&amp;B353&amp;" "&amp;TEXT(D353,"00000")&amp;" "&amp;TEXT(E353,"0000")&amp;" "&amp;F353)</f>
        <v>DBFO B/V/2/8/6 85415 3260 GDWM</v>
      </c>
      <c r="K353" s="352" t="str">
        <f>IF(B353="","",B353&amp;" "&amp;TEXT(D353,"00000")&amp;" "&amp;TEXT(E353,"0000")&amp;" "&amp;F353)</f>
        <v>B/V/2/8/6 85415 3260 GDWM</v>
      </c>
      <c r="L353" s="353" t="str">
        <f>IF(B353="","",IF(OR(A353="DBFO",A353="OPS",A353="ŚDS",A353="SDS"),"Jednostka","Urząd"))</f>
        <v>Jednostka</v>
      </c>
      <c r="M353" s="353" t="str">
        <f>IF(B353="","",IF(COUNTIF(F353,"*sfue*")&gt;0,"Unijne",IF(COUNTIF(F353,"*BO/*")&gt;0,"BO","Pozostałe")))</f>
        <v>Pozostałe</v>
      </c>
      <c r="N353" s="353" t="str">
        <f>IF(B353="","",IF(COUNTIF(B353,"*/V/*")&gt;0,"Oświatowe","Pozaoświatowe"))</f>
        <v>Oświatowe</v>
      </c>
      <c r="O353" s="353" t="str">
        <f>IF(B353="","",IF(OR(COUNTIF(F353,"GZ*")&gt;0,COUNTIF(F353,"PZ*")&gt;0),"tak","nie"))</f>
        <v>nie</v>
      </c>
      <c r="P353" s="353" t="str">
        <f>IF(B353="","",IF(OR(LEFT(E353,3)="401",LEFT(E353,3)="479",LEFT(E353,3)="474",LEFT(E353,3)="475"),"Wynagrodz.",IF(OR(LEFT(E353,3)="417",LEFT(E353,3)="484"),"Um. zlecenia",IF(OR(LEFT(E353,3)="411",LEFT(E353,3)="412",LEFT(E353,3)="471",LEFT(E353,3)="485"),"Pochodne",IF(OR(LEFT(E353,3)="404",LEFT(E353,3)="480"),"13-tki","Rzeczowe")))))</f>
        <v>Rzeczowe</v>
      </c>
      <c r="Q353" s="353" t="str">
        <f>IF(B353="","",IF(OR(COUNTIF(F353,"FPU*")&gt;0,COUNTIF(F353,"*UU*")&gt;0,COUNTIF(F353,"*UNICEF*")&gt;0),"tak","nie"))</f>
        <v>nie</v>
      </c>
      <c r="R353" s="353" t="str">
        <f>IF(B353="","",IF(OR(COUNTIF(F353,"MW*")&gt;0,COUNTIF(F353,"OF*")&gt;0),"tak","nie"))</f>
        <v>nie</v>
      </c>
      <c r="S353" s="354" t="str">
        <f>IF(F353="","",E353&amp;" "&amp;F353)</f>
        <v>3260 GDWM</v>
      </c>
      <c r="T353" s="355">
        <f>IF(F353="","",VLOOKUP(B353,'Porządk. zadań'!$A$1:$C$673,3,0))</f>
        <v>164</v>
      </c>
      <c r="U353" s="356" t="str">
        <f>IF(F353="","",IF(LEFT(B353,1)="B",MID(B353,FIND("x",SUBSTITUTE(B353,"/","x",1))+1,FIND("x",SUBSTITUTE(B353,"/","x",2))-FIND("x",SUBSTITUTE(B353,"/","x",1))-1),MID(B353,FIND("x",SUBSTITUTE(B353,"/","x",2))+1,FIND("x",SUBSTITUTE(B353,"/","x",3))-FIND("x",SUBSTITUTE(B353,"/","x",2))-1)))</f>
        <v>V</v>
      </c>
      <c r="V353" s="356" t="str">
        <f>IF(F353="","",IF(LEFT(B353,1)="B",MID(B353,FIND("-",SUBSTITUTE(B353,"/","-",1))+1,FIND("-",SUBSTITUTE(B353,"/","-",3))-FIND("-",SUBSTITUTE(B353,"/","-",1))-1),SUBSTITUTE(MID(B353,FIND("-",SUBSTITUTE(B353,"/","-",2))+1,FIND("-",SUBSTITUTE(B353,"/","-",4))-FIND("-",SUBSTITUTE(B353,"/","-",2))-1),"P","")))</f>
        <v>V/2</v>
      </c>
      <c r="W353" s="356" t="str">
        <f>IF(F353="","",IF(LEFT(B353,1)="B",IF(LEN(B353)-LEN(SUBSTITUTE(B353,"/",""))=4,LEFT(B353,FIND("x",SUBSTITUTE(B353,"/","x",4))-1),B353),IF(LEN(B353)-LEN(SUBSTITUTE(B353,"/",""))=5,LEFT(B353,FIND("x",SUBSTITUTE(B353,"/","x",5))-1),B353)))</f>
        <v>B/V/2/8</v>
      </c>
      <c r="X353" s="356" t="str">
        <f>IF(F353="","",IF(LEFT(B353,1)="B",IF(F353="","",IF(LEN(B353)-LEN(SUBSTITUTE(B353,"/",""))=4,B353,"-")),IF(LEN(B353)-LEN(SUBSTITUTE(B353,"/",""))=5,B353,"-")))</f>
        <v>B/V/2/8/6</v>
      </c>
    </row>
    <row r="354" spans="1:24">
      <c r="A354" s="345" t="s">
        <v>780</v>
      </c>
      <c r="B354" s="345" t="s">
        <v>130</v>
      </c>
      <c r="C354" s="346" t="s">
        <v>22</v>
      </c>
      <c r="D354" s="348">
        <v>80195</v>
      </c>
      <c r="E354" s="357">
        <v>4210</v>
      </c>
      <c r="F354" s="345" t="s">
        <v>2078</v>
      </c>
      <c r="G354" s="349">
        <v>23292</v>
      </c>
      <c r="H354" s="350">
        <v>23274.89</v>
      </c>
      <c r="I354" s="351"/>
      <c r="J354" s="352" t="str">
        <f>IF(A354="","",A354&amp;" "&amp;B354&amp;" "&amp;TEXT(D354,"00000")&amp;" "&amp;TEXT(E354,"0000")&amp;" "&amp;F354)</f>
        <v>DBFO B/V/2/9/1 80195 4210 BO/25/00/0002</v>
      </c>
      <c r="K354" s="352" t="str">
        <f>IF(B354="","",B354&amp;" "&amp;TEXT(D354,"00000")&amp;" "&amp;TEXT(E354,"0000")&amp;" "&amp;F354)</f>
        <v>B/V/2/9/1 80195 4210 BO/25/00/0002</v>
      </c>
      <c r="L354" s="353" t="str">
        <f>IF(B354="","",IF(OR(A354="DBFO",A354="OPS",A354="ŚDS",A354="SDS"),"Jednostka","Urząd"))</f>
        <v>Jednostka</v>
      </c>
      <c r="M354" s="353" t="str">
        <f>IF(B354="","",IF(COUNTIF(F354,"*sfue*")&gt;0,"Unijne",IF(COUNTIF(F354,"*BO/*")&gt;0,"BO","Pozostałe")))</f>
        <v>BO</v>
      </c>
      <c r="N354" s="353" t="str">
        <f>IF(B354="","",IF(COUNTIF(B354,"*/V/*")&gt;0,"Oświatowe","Pozaoświatowe"))</f>
        <v>Oświatowe</v>
      </c>
      <c r="O354" s="353" t="str">
        <f>IF(B354="","",IF(OR(COUNTIF(F354,"GZ*")&gt;0,COUNTIF(F354,"PZ*")&gt;0),"tak","nie"))</f>
        <v>nie</v>
      </c>
      <c r="P354" s="353" t="str">
        <f>IF(B354="","",IF(OR(LEFT(E354,3)="401",LEFT(E354,3)="479",LEFT(E354,3)="474",LEFT(E354,3)="475"),"Wynagrodz.",IF(OR(LEFT(E354,3)="417",LEFT(E354,3)="484"),"Um. zlecenia",IF(OR(LEFT(E354,3)="411",LEFT(E354,3)="412",LEFT(E354,3)="471",LEFT(E354,3)="485"),"Pochodne",IF(OR(LEFT(E354,3)="404",LEFT(E354,3)="480"),"13-tki","Rzeczowe")))))</f>
        <v>Rzeczowe</v>
      </c>
      <c r="Q354" s="353" t="str">
        <f>IF(B354="","",IF(OR(COUNTIF(F354,"FPU*")&gt;0,COUNTIF(F354,"*UU*")&gt;0,COUNTIF(F354,"*UNICEF*")&gt;0),"tak","nie"))</f>
        <v>nie</v>
      </c>
      <c r="R354" s="353" t="str">
        <f>IF(B354="","",IF(OR(COUNTIF(F354,"MW*")&gt;0,COUNTIF(F354,"OF*")&gt;0),"tak","nie"))</f>
        <v>nie</v>
      </c>
      <c r="S354" s="354" t="str">
        <f>IF(F354="","",E354&amp;" "&amp;F354)</f>
        <v>4210 BO/25/00/0002</v>
      </c>
      <c r="T354" s="355">
        <f>IF(F354="","",VLOOKUP(B354,'Porządk. zadań'!$A$1:$C$673,3,0))</f>
        <v>167</v>
      </c>
      <c r="U354" s="356" t="str">
        <f>IF(F354="","",IF(LEFT(B354,1)="B",MID(B354,FIND("x",SUBSTITUTE(B354,"/","x",1))+1,FIND("x",SUBSTITUTE(B354,"/","x",2))-FIND("x",SUBSTITUTE(B354,"/","x",1))-1),MID(B354,FIND("x",SUBSTITUTE(B354,"/","x",2))+1,FIND("x",SUBSTITUTE(B354,"/","x",3))-FIND("x",SUBSTITUTE(B354,"/","x",2))-1)))</f>
        <v>V</v>
      </c>
      <c r="V354" s="356" t="str">
        <f>IF(F354="","",IF(LEFT(B354,1)="B",MID(B354,FIND("-",SUBSTITUTE(B354,"/","-",1))+1,FIND("-",SUBSTITUTE(B354,"/","-",3))-FIND("-",SUBSTITUTE(B354,"/","-",1))-1),SUBSTITUTE(MID(B354,FIND("-",SUBSTITUTE(B354,"/","-",2))+1,FIND("-",SUBSTITUTE(B354,"/","-",4))-FIND("-",SUBSTITUTE(B354,"/","-",2))-1),"P","")))</f>
        <v>V/2</v>
      </c>
      <c r="W354" s="356" t="str">
        <f>IF(F354="","",IF(LEFT(B354,1)="B",IF(LEN(B354)-LEN(SUBSTITUTE(B354,"/",""))=4,LEFT(B354,FIND("x",SUBSTITUTE(B354,"/","x",4))-1),B354),IF(LEN(B354)-LEN(SUBSTITUTE(B354,"/",""))=5,LEFT(B354,FIND("x",SUBSTITUTE(B354,"/","x",5))-1),B354)))</f>
        <v>B/V/2/9</v>
      </c>
      <c r="X354" s="356" t="str">
        <f>IF(F354="","",IF(LEFT(B354,1)="B",IF(F354="","",IF(LEN(B354)-LEN(SUBSTITUTE(B354,"/",""))=4,B354,"-")),IF(LEN(B354)-LEN(SUBSTITUTE(B354,"/",""))=5,B354,"-")))</f>
        <v>B/V/2/9/1</v>
      </c>
    </row>
    <row r="355" spans="1:24">
      <c r="A355" s="345" t="s">
        <v>783</v>
      </c>
      <c r="B355" s="345" t="s">
        <v>130</v>
      </c>
      <c r="C355" s="346" t="s">
        <v>22</v>
      </c>
      <c r="D355" s="348">
        <v>80195</v>
      </c>
      <c r="E355" s="357">
        <v>4300</v>
      </c>
      <c r="F355" s="345" t="s">
        <v>2069</v>
      </c>
      <c r="G355" s="349">
        <v>500</v>
      </c>
      <c r="H355" s="350">
        <v>0</v>
      </c>
      <c r="I355" s="351"/>
      <c r="J355" s="352" t="str">
        <f>IF(A355="","",A355&amp;" "&amp;B355&amp;" "&amp;TEXT(D355,"00000")&amp;" "&amp;TEXT(E355,"0000")&amp;" "&amp;F355)</f>
        <v>WOW B/V/2/9/1 80195 4300 GMMW</v>
      </c>
      <c r="K355" s="352" t="str">
        <f>IF(B355="","",B355&amp;" "&amp;TEXT(D355,"00000")&amp;" "&amp;TEXT(E355,"0000")&amp;" "&amp;F355)</f>
        <v>B/V/2/9/1 80195 4300 GMMW</v>
      </c>
      <c r="L355" s="353" t="str">
        <f>IF(B355="","",IF(OR(A355="DBFO",A355="OPS",A355="ŚDS",A355="SDS"),"Jednostka","Urząd"))</f>
        <v>Urząd</v>
      </c>
      <c r="M355" s="353" t="str">
        <f>IF(B355="","",IF(COUNTIF(F355,"*sfue*")&gt;0,"Unijne",IF(COUNTIF(F355,"*BO/*")&gt;0,"BO","Pozostałe")))</f>
        <v>Pozostałe</v>
      </c>
      <c r="N355" s="353" t="str">
        <f>IF(B355="","",IF(COUNTIF(B355,"*/V/*")&gt;0,"Oświatowe","Pozaoświatowe"))</f>
        <v>Oświatowe</v>
      </c>
      <c r="O355" s="353" t="str">
        <f>IF(B355="","",IF(OR(COUNTIF(F355,"GZ*")&gt;0,COUNTIF(F355,"PZ*")&gt;0),"tak","nie"))</f>
        <v>nie</v>
      </c>
      <c r="P355" s="353" t="str">
        <f>IF(B355="","",IF(OR(LEFT(E355,3)="401",LEFT(E355,3)="479",LEFT(E355,3)="474",LEFT(E355,3)="475"),"Wynagrodz.",IF(OR(LEFT(E355,3)="417",LEFT(E355,3)="484"),"Um. zlecenia",IF(OR(LEFT(E355,3)="411",LEFT(E355,3)="412",LEFT(E355,3)="471",LEFT(E355,3)="485"),"Pochodne",IF(OR(LEFT(E355,3)="404",LEFT(E355,3)="480"),"13-tki","Rzeczowe")))))</f>
        <v>Rzeczowe</v>
      </c>
      <c r="Q355" s="353" t="str">
        <f>IF(B355="","",IF(OR(COUNTIF(F355,"FPU*")&gt;0,COUNTIF(F355,"*UU*")&gt;0,COUNTIF(F355,"*UNICEF*")&gt;0),"tak","nie"))</f>
        <v>nie</v>
      </c>
      <c r="R355" s="353" t="str">
        <f>IF(B355="","",IF(OR(COUNTIF(F355,"MW*")&gt;0,COUNTIF(F355,"OF*")&gt;0),"tak","nie"))</f>
        <v>nie</v>
      </c>
      <c r="S355" s="354" t="str">
        <f>IF(F355="","",E355&amp;" "&amp;F355)</f>
        <v>4300 GMMW</v>
      </c>
      <c r="T355" s="355">
        <f>IF(F355="","",VLOOKUP(B355,'Porządk. zadań'!$A$1:$C$673,3,0))</f>
        <v>167</v>
      </c>
      <c r="U355" s="356" t="str">
        <f>IF(F355="","",IF(LEFT(B355,1)="B",MID(B355,FIND("x",SUBSTITUTE(B355,"/","x",1))+1,FIND("x",SUBSTITUTE(B355,"/","x",2))-FIND("x",SUBSTITUTE(B355,"/","x",1))-1),MID(B355,FIND("x",SUBSTITUTE(B355,"/","x",2))+1,FIND("x",SUBSTITUTE(B355,"/","x",3))-FIND("x",SUBSTITUTE(B355,"/","x",2))-1)))</f>
        <v>V</v>
      </c>
      <c r="V355" s="356" t="str">
        <f>IF(F355="","",IF(LEFT(B355,1)="B",MID(B355,FIND("-",SUBSTITUTE(B355,"/","-",1))+1,FIND("-",SUBSTITUTE(B355,"/","-",3))-FIND("-",SUBSTITUTE(B355,"/","-",1))-1),SUBSTITUTE(MID(B355,FIND("-",SUBSTITUTE(B355,"/","-",2))+1,FIND("-",SUBSTITUTE(B355,"/","-",4))-FIND("-",SUBSTITUTE(B355,"/","-",2))-1),"P","")))</f>
        <v>V/2</v>
      </c>
      <c r="W355" s="356" t="str">
        <f>IF(F355="","",IF(LEFT(B355,1)="B",IF(LEN(B355)-LEN(SUBSTITUTE(B355,"/",""))=4,LEFT(B355,FIND("x",SUBSTITUTE(B355,"/","x",4))-1),B355),IF(LEN(B355)-LEN(SUBSTITUTE(B355,"/",""))=5,LEFT(B355,FIND("x",SUBSTITUTE(B355,"/","x",5))-1),B355)))</f>
        <v>B/V/2/9</v>
      </c>
      <c r="X355" s="356" t="str">
        <f>IF(F355="","",IF(LEFT(B355,1)="B",IF(F355="","",IF(LEN(B355)-LEN(SUBSTITUTE(B355,"/",""))=4,B355,"-")),IF(LEN(B355)-LEN(SUBSTITUTE(B355,"/",""))=5,B355,"-")))</f>
        <v>B/V/2/9/1</v>
      </c>
    </row>
    <row r="356" spans="1:24">
      <c r="A356" s="345" t="s">
        <v>780</v>
      </c>
      <c r="B356" s="345" t="s">
        <v>130</v>
      </c>
      <c r="C356" s="346" t="s">
        <v>22</v>
      </c>
      <c r="D356" s="348">
        <v>80195</v>
      </c>
      <c r="E356" s="357">
        <v>4300</v>
      </c>
      <c r="F356" s="345" t="s">
        <v>2069</v>
      </c>
      <c r="G356" s="349">
        <v>1233200</v>
      </c>
      <c r="H356" s="350">
        <v>1154575.3999999999</v>
      </c>
      <c r="I356" s="351"/>
      <c r="J356" s="352" t="str">
        <f>IF(A356="","",A356&amp;" "&amp;B356&amp;" "&amp;TEXT(D356,"00000")&amp;" "&amp;TEXT(E356,"0000")&amp;" "&amp;F356)</f>
        <v>DBFO B/V/2/9/1 80195 4300 GMMW</v>
      </c>
      <c r="K356" s="352" t="str">
        <f>IF(B356="","",B356&amp;" "&amp;TEXT(D356,"00000")&amp;" "&amp;TEXT(E356,"0000")&amp;" "&amp;F356)</f>
        <v>B/V/2/9/1 80195 4300 GMMW</v>
      </c>
      <c r="L356" s="353" t="str">
        <f>IF(B356="","",IF(OR(A356="DBFO",A356="OPS",A356="ŚDS",A356="SDS"),"Jednostka","Urząd"))</f>
        <v>Jednostka</v>
      </c>
      <c r="M356" s="353" t="str">
        <f>IF(B356="","",IF(COUNTIF(F356,"*sfue*")&gt;0,"Unijne",IF(COUNTIF(F356,"*BO/*")&gt;0,"BO","Pozostałe")))</f>
        <v>Pozostałe</v>
      </c>
      <c r="N356" s="353" t="str">
        <f>IF(B356="","",IF(COUNTIF(B356,"*/V/*")&gt;0,"Oświatowe","Pozaoświatowe"))</f>
        <v>Oświatowe</v>
      </c>
      <c r="O356" s="353" t="str">
        <f>IF(B356="","",IF(OR(COUNTIF(F356,"GZ*")&gt;0,COUNTIF(F356,"PZ*")&gt;0),"tak","nie"))</f>
        <v>nie</v>
      </c>
      <c r="P356" s="353" t="str">
        <f>IF(B356="","",IF(OR(LEFT(E356,3)="401",LEFT(E356,3)="479",LEFT(E356,3)="474",LEFT(E356,3)="475"),"Wynagrodz.",IF(OR(LEFT(E356,3)="417",LEFT(E356,3)="484"),"Um. zlecenia",IF(OR(LEFT(E356,3)="411",LEFT(E356,3)="412",LEFT(E356,3)="471",LEFT(E356,3)="485"),"Pochodne",IF(OR(LEFT(E356,3)="404",LEFT(E356,3)="480"),"13-tki","Rzeczowe")))))</f>
        <v>Rzeczowe</v>
      </c>
      <c r="Q356" s="353" t="str">
        <f>IF(B356="","",IF(OR(COUNTIF(F356,"FPU*")&gt;0,COUNTIF(F356,"*UU*")&gt;0,COUNTIF(F356,"*UNICEF*")&gt;0),"tak","nie"))</f>
        <v>nie</v>
      </c>
      <c r="R356" s="353" t="str">
        <f>IF(B356="","",IF(OR(COUNTIF(F356,"MW*")&gt;0,COUNTIF(F356,"OF*")&gt;0),"tak","nie"))</f>
        <v>nie</v>
      </c>
      <c r="S356" s="354" t="str">
        <f>IF(F356="","",E356&amp;" "&amp;F356)</f>
        <v>4300 GMMW</v>
      </c>
      <c r="T356" s="355">
        <f>IF(F356="","",VLOOKUP(B356,'Porządk. zadań'!$A$1:$C$673,3,0))</f>
        <v>167</v>
      </c>
      <c r="U356" s="356" t="str">
        <f>IF(F356="","",IF(LEFT(B356,1)="B",MID(B356,FIND("x",SUBSTITUTE(B356,"/","x",1))+1,FIND("x",SUBSTITUTE(B356,"/","x",2))-FIND("x",SUBSTITUTE(B356,"/","x",1))-1),MID(B356,FIND("x",SUBSTITUTE(B356,"/","x",2))+1,FIND("x",SUBSTITUTE(B356,"/","x",3))-FIND("x",SUBSTITUTE(B356,"/","x",2))-1)))</f>
        <v>V</v>
      </c>
      <c r="V356" s="356" t="str">
        <f>IF(F356="","",IF(LEFT(B356,1)="B",MID(B356,FIND("-",SUBSTITUTE(B356,"/","-",1))+1,FIND("-",SUBSTITUTE(B356,"/","-",3))-FIND("-",SUBSTITUTE(B356,"/","-",1))-1),SUBSTITUTE(MID(B356,FIND("-",SUBSTITUTE(B356,"/","-",2))+1,FIND("-",SUBSTITUTE(B356,"/","-",4))-FIND("-",SUBSTITUTE(B356,"/","-",2))-1),"P","")))</f>
        <v>V/2</v>
      </c>
      <c r="W356" s="356" t="str">
        <f>IF(F356="","",IF(LEFT(B356,1)="B",IF(LEN(B356)-LEN(SUBSTITUTE(B356,"/",""))=4,LEFT(B356,FIND("x",SUBSTITUTE(B356,"/","x",4))-1),B356),IF(LEN(B356)-LEN(SUBSTITUTE(B356,"/",""))=5,LEFT(B356,FIND("x",SUBSTITUTE(B356,"/","x",5))-1),B356)))</f>
        <v>B/V/2/9</v>
      </c>
      <c r="X356" s="356" t="str">
        <f>IF(F356="","",IF(LEFT(B356,1)="B",IF(F356="","",IF(LEN(B356)-LEN(SUBSTITUTE(B356,"/",""))=4,B356,"-")),IF(LEN(B356)-LEN(SUBSTITUTE(B356,"/",""))=5,B356,"-")))</f>
        <v>B/V/2/9/1</v>
      </c>
    </row>
    <row r="357" spans="1:24">
      <c r="A357" s="345" t="s">
        <v>780</v>
      </c>
      <c r="B357" s="345" t="s">
        <v>130</v>
      </c>
      <c r="C357" s="346" t="s">
        <v>22</v>
      </c>
      <c r="D357" s="348">
        <v>80195</v>
      </c>
      <c r="E357" s="357">
        <v>4350</v>
      </c>
      <c r="F357" s="345" t="s">
        <v>2074</v>
      </c>
      <c r="G357" s="349">
        <v>4300</v>
      </c>
      <c r="H357" s="350">
        <v>4300</v>
      </c>
      <c r="I357" s="351"/>
      <c r="J357" s="352" t="str">
        <f>IF(A357="","",A357&amp;" "&amp;B357&amp;" "&amp;TEXT(D357,"00000")&amp;" "&amp;TEXT(E357,"0000")&amp;" "&amp;F357)</f>
        <v>DBFO B/V/2/9/1 80195 4350 UNICEF/3</v>
      </c>
      <c r="K357" s="352" t="str">
        <f>IF(B357="","",B357&amp;" "&amp;TEXT(D357,"00000")&amp;" "&amp;TEXT(E357,"0000")&amp;" "&amp;F357)</f>
        <v>B/V/2/9/1 80195 4350 UNICEF/3</v>
      </c>
      <c r="L357" s="353" t="str">
        <f>IF(B357="","",IF(OR(A357="DBFO",A357="OPS",A357="ŚDS",A357="SDS"),"Jednostka","Urząd"))</f>
        <v>Jednostka</v>
      </c>
      <c r="M357" s="353" t="str">
        <f>IF(B357="","",IF(COUNTIF(F357,"*sfue*")&gt;0,"Unijne",IF(COUNTIF(F357,"*BO/*")&gt;0,"BO","Pozostałe")))</f>
        <v>Pozostałe</v>
      </c>
      <c r="N357" s="353" t="str">
        <f>IF(B357="","",IF(COUNTIF(B357,"*/V/*")&gt;0,"Oświatowe","Pozaoświatowe"))</f>
        <v>Oświatowe</v>
      </c>
      <c r="O357" s="353" t="str">
        <f>IF(B357="","",IF(OR(COUNTIF(F357,"GZ*")&gt;0,COUNTIF(F357,"PZ*")&gt;0),"tak","nie"))</f>
        <v>nie</v>
      </c>
      <c r="P357" s="353" t="str">
        <f>IF(B357="","",IF(OR(LEFT(E357,3)="401",LEFT(E357,3)="479",LEFT(E357,3)="474",LEFT(E357,3)="475"),"Wynagrodz.",IF(OR(LEFT(E357,3)="417",LEFT(E357,3)="484"),"Um. zlecenia",IF(OR(LEFT(E357,3)="411",LEFT(E357,3)="412",LEFT(E357,3)="471",LEFT(E357,3)="485"),"Pochodne",IF(OR(LEFT(E357,3)="404",LEFT(E357,3)="480"),"13-tki","Rzeczowe")))))</f>
        <v>Rzeczowe</v>
      </c>
      <c r="Q357" s="353" t="str">
        <f>IF(B357="","",IF(OR(COUNTIF(F357,"FPU*")&gt;0,COUNTIF(F357,"*UU*")&gt;0,COUNTIF(F357,"*UNICEF*")&gt;0),"tak","nie"))</f>
        <v>tak</v>
      </c>
      <c r="R357" s="353" t="str">
        <f>IF(B357="","",IF(OR(COUNTIF(F357,"MW*")&gt;0,COUNTIF(F357,"OF*")&gt;0),"tak","nie"))</f>
        <v>nie</v>
      </c>
      <c r="S357" s="354" t="str">
        <f>IF(F357="","",E357&amp;" "&amp;F357)</f>
        <v>4350 UNICEF/3</v>
      </c>
      <c r="T357" s="355">
        <f>IF(F357="","",VLOOKUP(B357,'Porządk. zadań'!$A$1:$C$673,3,0))</f>
        <v>167</v>
      </c>
      <c r="U357" s="356" t="str">
        <f>IF(F357="","",IF(LEFT(B357,1)="B",MID(B357,FIND("x",SUBSTITUTE(B357,"/","x",1))+1,FIND("x",SUBSTITUTE(B357,"/","x",2))-FIND("x",SUBSTITUTE(B357,"/","x",1))-1),MID(B357,FIND("x",SUBSTITUTE(B357,"/","x",2))+1,FIND("x",SUBSTITUTE(B357,"/","x",3))-FIND("x",SUBSTITUTE(B357,"/","x",2))-1)))</f>
        <v>V</v>
      </c>
      <c r="V357" s="356" t="str">
        <f>IF(F357="","",IF(LEFT(B357,1)="B",MID(B357,FIND("-",SUBSTITUTE(B357,"/","-",1))+1,FIND("-",SUBSTITUTE(B357,"/","-",3))-FIND("-",SUBSTITUTE(B357,"/","-",1))-1),SUBSTITUTE(MID(B357,FIND("-",SUBSTITUTE(B357,"/","-",2))+1,FIND("-",SUBSTITUTE(B357,"/","-",4))-FIND("-",SUBSTITUTE(B357,"/","-",2))-1),"P","")))</f>
        <v>V/2</v>
      </c>
      <c r="W357" s="356" t="str">
        <f>IF(F357="","",IF(LEFT(B357,1)="B",IF(LEN(B357)-LEN(SUBSTITUTE(B357,"/",""))=4,LEFT(B357,FIND("x",SUBSTITUTE(B357,"/","x",4))-1),B357),IF(LEN(B357)-LEN(SUBSTITUTE(B357,"/",""))=5,LEFT(B357,FIND("x",SUBSTITUTE(B357,"/","x",5))-1),B357)))</f>
        <v>B/V/2/9</v>
      </c>
      <c r="X357" s="356" t="str">
        <f>IF(F357="","",IF(LEFT(B357,1)="B",IF(F357="","",IF(LEN(B357)-LEN(SUBSTITUTE(B357,"/",""))=4,B357,"-")),IF(LEN(B357)-LEN(SUBSTITUTE(B357,"/",""))=5,B357,"-")))</f>
        <v>B/V/2/9/1</v>
      </c>
    </row>
    <row r="358" spans="1:24">
      <c r="A358" s="345" t="s">
        <v>780</v>
      </c>
      <c r="B358" s="345" t="s">
        <v>130</v>
      </c>
      <c r="C358" s="346" t="s">
        <v>22</v>
      </c>
      <c r="D358" s="348">
        <v>85495</v>
      </c>
      <c r="E358" s="357">
        <v>4110</v>
      </c>
      <c r="F358" s="345" t="s">
        <v>2069</v>
      </c>
      <c r="G358" s="349">
        <v>1523</v>
      </c>
      <c r="H358" s="350">
        <v>1491.21</v>
      </c>
      <c r="I358" s="351"/>
      <c r="J358" s="352" t="str">
        <f>IF(A358="","",A358&amp;" "&amp;B358&amp;" "&amp;TEXT(D358,"00000")&amp;" "&amp;TEXT(E358,"0000")&amp;" "&amp;F358)</f>
        <v>DBFO B/V/2/9/1 85495 4110 GMMW</v>
      </c>
      <c r="K358" s="352" t="str">
        <f>IF(B358="","",B358&amp;" "&amp;TEXT(D358,"00000")&amp;" "&amp;TEXT(E358,"0000")&amp;" "&amp;F358)</f>
        <v>B/V/2/9/1 85495 4110 GMMW</v>
      </c>
      <c r="L358" s="353" t="str">
        <f>IF(B358="","",IF(OR(A358="DBFO",A358="OPS",A358="ŚDS",A358="SDS"),"Jednostka","Urząd"))</f>
        <v>Jednostka</v>
      </c>
      <c r="M358" s="353" t="str">
        <f>IF(B358="","",IF(COUNTIF(F358,"*sfue*")&gt;0,"Unijne",IF(COUNTIF(F358,"*BO/*")&gt;0,"BO","Pozostałe")))</f>
        <v>Pozostałe</v>
      </c>
      <c r="N358" s="353" t="str">
        <f>IF(B358="","",IF(COUNTIF(B358,"*/V/*")&gt;0,"Oświatowe","Pozaoświatowe"))</f>
        <v>Oświatowe</v>
      </c>
      <c r="O358" s="353" t="str">
        <f>IF(B358="","",IF(OR(COUNTIF(F358,"GZ*")&gt;0,COUNTIF(F358,"PZ*")&gt;0),"tak","nie"))</f>
        <v>nie</v>
      </c>
      <c r="P358" s="353" t="str">
        <f>IF(B358="","",IF(OR(LEFT(E358,3)="401",LEFT(E358,3)="479",LEFT(E358,3)="474",LEFT(E358,3)="475"),"Wynagrodz.",IF(OR(LEFT(E358,3)="417",LEFT(E358,3)="484"),"Um. zlecenia",IF(OR(LEFT(E358,3)="411",LEFT(E358,3)="412",LEFT(E358,3)="471",LEFT(E358,3)="485"),"Pochodne",IF(OR(LEFT(E358,3)="404",LEFT(E358,3)="480"),"13-tki","Rzeczowe")))))</f>
        <v>Pochodne</v>
      </c>
      <c r="Q358" s="353" t="str">
        <f>IF(B358="","",IF(OR(COUNTIF(F358,"FPU*")&gt;0,COUNTIF(F358,"*UU*")&gt;0,COUNTIF(F358,"*UNICEF*")&gt;0),"tak","nie"))</f>
        <v>nie</v>
      </c>
      <c r="R358" s="353" t="str">
        <f>IF(B358="","",IF(OR(COUNTIF(F358,"MW*")&gt;0,COUNTIF(F358,"OF*")&gt;0),"tak","nie"))</f>
        <v>nie</v>
      </c>
      <c r="S358" s="354" t="str">
        <f>IF(F358="","",E358&amp;" "&amp;F358)</f>
        <v>4110 GMMW</v>
      </c>
      <c r="T358" s="355">
        <f>IF(F358="","",VLOOKUP(B358,'Porządk. zadań'!$A$1:$C$673,3,0))</f>
        <v>167</v>
      </c>
      <c r="U358" s="356" t="str">
        <f>IF(F358="","",IF(LEFT(B358,1)="B",MID(B358,FIND("x",SUBSTITUTE(B358,"/","x",1))+1,FIND("x",SUBSTITUTE(B358,"/","x",2))-FIND("x",SUBSTITUTE(B358,"/","x",1))-1),MID(B358,FIND("x",SUBSTITUTE(B358,"/","x",2))+1,FIND("x",SUBSTITUTE(B358,"/","x",3))-FIND("x",SUBSTITUTE(B358,"/","x",2))-1)))</f>
        <v>V</v>
      </c>
      <c r="V358" s="356" t="str">
        <f>IF(F358="","",IF(LEFT(B358,1)="B",MID(B358,FIND("-",SUBSTITUTE(B358,"/","-",1))+1,FIND("-",SUBSTITUTE(B358,"/","-",3))-FIND("-",SUBSTITUTE(B358,"/","-",1))-1),SUBSTITUTE(MID(B358,FIND("-",SUBSTITUTE(B358,"/","-",2))+1,FIND("-",SUBSTITUTE(B358,"/","-",4))-FIND("-",SUBSTITUTE(B358,"/","-",2))-1),"P","")))</f>
        <v>V/2</v>
      </c>
      <c r="W358" s="356" t="str">
        <f>IF(F358="","",IF(LEFT(B358,1)="B",IF(LEN(B358)-LEN(SUBSTITUTE(B358,"/",""))=4,LEFT(B358,FIND("x",SUBSTITUTE(B358,"/","x",4))-1),B358),IF(LEN(B358)-LEN(SUBSTITUTE(B358,"/",""))=5,LEFT(B358,FIND("x",SUBSTITUTE(B358,"/","x",5))-1),B358)))</f>
        <v>B/V/2/9</v>
      </c>
      <c r="X358" s="356" t="str">
        <f>IF(F358="","",IF(LEFT(B358,1)="B",IF(F358="","",IF(LEN(B358)-LEN(SUBSTITUTE(B358,"/",""))=4,B358,"-")),IF(LEN(B358)-LEN(SUBSTITUTE(B358,"/",""))=5,B358,"-")))</f>
        <v>B/V/2/9/1</v>
      </c>
    </row>
    <row r="359" spans="1:24">
      <c r="A359" s="345" t="s">
        <v>780</v>
      </c>
      <c r="B359" s="345" t="s">
        <v>130</v>
      </c>
      <c r="C359" s="346" t="s">
        <v>22</v>
      </c>
      <c r="D359" s="348">
        <v>85495</v>
      </c>
      <c r="E359" s="357">
        <v>4120</v>
      </c>
      <c r="F359" s="345" t="s">
        <v>2069</v>
      </c>
      <c r="G359" s="349">
        <v>214</v>
      </c>
      <c r="H359" s="350">
        <v>213.15</v>
      </c>
      <c r="I359" s="351"/>
      <c r="J359" s="352" t="str">
        <f>IF(A359="","",A359&amp;" "&amp;B359&amp;" "&amp;TEXT(D359,"00000")&amp;" "&amp;TEXT(E359,"0000")&amp;" "&amp;F359)</f>
        <v>DBFO B/V/2/9/1 85495 4120 GMMW</v>
      </c>
      <c r="K359" s="352" t="str">
        <f>IF(B359="","",B359&amp;" "&amp;TEXT(D359,"00000")&amp;" "&amp;TEXT(E359,"0000")&amp;" "&amp;F359)</f>
        <v>B/V/2/9/1 85495 4120 GMMW</v>
      </c>
      <c r="L359" s="353" t="str">
        <f>IF(B359="","",IF(OR(A359="DBFO",A359="OPS",A359="ŚDS",A359="SDS"),"Jednostka","Urząd"))</f>
        <v>Jednostka</v>
      </c>
      <c r="M359" s="353" t="str">
        <f>IF(B359="","",IF(COUNTIF(F359,"*sfue*")&gt;0,"Unijne",IF(COUNTIF(F359,"*BO/*")&gt;0,"BO","Pozostałe")))</f>
        <v>Pozostałe</v>
      </c>
      <c r="N359" s="353" t="str">
        <f>IF(B359="","",IF(COUNTIF(B359,"*/V/*")&gt;0,"Oświatowe","Pozaoświatowe"))</f>
        <v>Oświatowe</v>
      </c>
      <c r="O359" s="353" t="str">
        <f>IF(B359="","",IF(OR(COUNTIF(F359,"GZ*")&gt;0,COUNTIF(F359,"PZ*")&gt;0),"tak","nie"))</f>
        <v>nie</v>
      </c>
      <c r="P359" s="353" t="str">
        <f>IF(B359="","",IF(OR(LEFT(E359,3)="401",LEFT(E359,3)="479",LEFT(E359,3)="474",LEFT(E359,3)="475"),"Wynagrodz.",IF(OR(LEFT(E359,3)="417",LEFT(E359,3)="484"),"Um. zlecenia",IF(OR(LEFT(E359,3)="411",LEFT(E359,3)="412",LEFT(E359,3)="471",LEFT(E359,3)="485"),"Pochodne",IF(OR(LEFT(E359,3)="404",LEFT(E359,3)="480"),"13-tki","Rzeczowe")))))</f>
        <v>Pochodne</v>
      </c>
      <c r="Q359" s="353" t="str">
        <f>IF(B359="","",IF(OR(COUNTIF(F359,"FPU*")&gt;0,COUNTIF(F359,"*UU*")&gt;0,COUNTIF(F359,"*UNICEF*")&gt;0),"tak","nie"))</f>
        <v>nie</v>
      </c>
      <c r="R359" s="353" t="str">
        <f>IF(B359="","",IF(OR(COUNTIF(F359,"MW*")&gt;0,COUNTIF(F359,"OF*")&gt;0),"tak","nie"))</f>
        <v>nie</v>
      </c>
      <c r="S359" s="354" t="str">
        <f>IF(F359="","",E359&amp;" "&amp;F359)</f>
        <v>4120 GMMW</v>
      </c>
      <c r="T359" s="355">
        <f>IF(F359="","",VLOOKUP(B359,'Porządk. zadań'!$A$1:$C$673,3,0))</f>
        <v>167</v>
      </c>
      <c r="U359" s="356" t="str">
        <f>IF(F359="","",IF(LEFT(B359,1)="B",MID(B359,FIND("x",SUBSTITUTE(B359,"/","x",1))+1,FIND("x",SUBSTITUTE(B359,"/","x",2))-FIND("x",SUBSTITUTE(B359,"/","x",1))-1),MID(B359,FIND("x",SUBSTITUTE(B359,"/","x",2))+1,FIND("x",SUBSTITUTE(B359,"/","x",3))-FIND("x",SUBSTITUTE(B359,"/","x",2))-1)))</f>
        <v>V</v>
      </c>
      <c r="V359" s="356" t="str">
        <f>IF(F359="","",IF(LEFT(B359,1)="B",MID(B359,FIND("-",SUBSTITUTE(B359,"/","-",1))+1,FIND("-",SUBSTITUTE(B359,"/","-",3))-FIND("-",SUBSTITUTE(B359,"/","-",1))-1),SUBSTITUTE(MID(B359,FIND("-",SUBSTITUTE(B359,"/","-",2))+1,FIND("-",SUBSTITUTE(B359,"/","-",4))-FIND("-",SUBSTITUTE(B359,"/","-",2))-1),"P","")))</f>
        <v>V/2</v>
      </c>
      <c r="W359" s="356" t="str">
        <f>IF(F359="","",IF(LEFT(B359,1)="B",IF(LEN(B359)-LEN(SUBSTITUTE(B359,"/",""))=4,LEFT(B359,FIND("x",SUBSTITUTE(B359,"/","x",4))-1),B359),IF(LEN(B359)-LEN(SUBSTITUTE(B359,"/",""))=5,LEFT(B359,FIND("x",SUBSTITUTE(B359,"/","x",5))-1),B359)))</f>
        <v>B/V/2/9</v>
      </c>
      <c r="X359" s="356" t="str">
        <f>IF(F359="","",IF(LEFT(B359,1)="B",IF(F359="","",IF(LEN(B359)-LEN(SUBSTITUTE(B359,"/",""))=4,B359,"-")),IF(LEN(B359)-LEN(SUBSTITUTE(B359,"/",""))=5,B359,"-")))</f>
        <v>B/V/2/9/1</v>
      </c>
    </row>
    <row r="360" spans="1:24">
      <c r="A360" s="345" t="s">
        <v>780</v>
      </c>
      <c r="B360" s="345" t="s">
        <v>130</v>
      </c>
      <c r="C360" s="346" t="s">
        <v>22</v>
      </c>
      <c r="D360" s="348">
        <v>85495</v>
      </c>
      <c r="E360" s="357">
        <v>4170</v>
      </c>
      <c r="F360" s="345" t="s">
        <v>2069</v>
      </c>
      <c r="G360" s="349">
        <v>8700</v>
      </c>
      <c r="H360" s="350">
        <v>8700</v>
      </c>
      <c r="I360" s="351"/>
      <c r="J360" s="352" t="str">
        <f>IF(A360="","",A360&amp;" "&amp;B360&amp;" "&amp;TEXT(D360,"00000")&amp;" "&amp;TEXT(E360,"0000")&amp;" "&amp;F360)</f>
        <v>DBFO B/V/2/9/1 85495 4170 GMMW</v>
      </c>
      <c r="K360" s="352" t="str">
        <f>IF(B360="","",B360&amp;" "&amp;TEXT(D360,"00000")&amp;" "&amp;TEXT(E360,"0000")&amp;" "&amp;F360)</f>
        <v>B/V/2/9/1 85495 4170 GMMW</v>
      </c>
      <c r="L360" s="353" t="str">
        <f>IF(B360="","",IF(OR(A360="DBFO",A360="OPS",A360="ŚDS",A360="SDS"),"Jednostka","Urząd"))</f>
        <v>Jednostka</v>
      </c>
      <c r="M360" s="353" t="str">
        <f>IF(B360="","",IF(COUNTIF(F360,"*sfue*")&gt;0,"Unijne",IF(COUNTIF(F360,"*BO/*")&gt;0,"BO","Pozostałe")))</f>
        <v>Pozostałe</v>
      </c>
      <c r="N360" s="353" t="str">
        <f>IF(B360="","",IF(COUNTIF(B360,"*/V/*")&gt;0,"Oświatowe","Pozaoświatowe"))</f>
        <v>Oświatowe</v>
      </c>
      <c r="O360" s="353" t="str">
        <f>IF(B360="","",IF(OR(COUNTIF(F360,"GZ*")&gt;0,COUNTIF(F360,"PZ*")&gt;0),"tak","nie"))</f>
        <v>nie</v>
      </c>
      <c r="P360" s="353" t="str">
        <f>IF(B360="","",IF(OR(LEFT(E360,3)="401",LEFT(E360,3)="479",LEFT(E360,3)="474",LEFT(E360,3)="475"),"Wynagrodz.",IF(OR(LEFT(E360,3)="417",LEFT(E360,3)="484"),"Um. zlecenia",IF(OR(LEFT(E360,3)="411",LEFT(E360,3)="412",LEFT(E360,3)="471",LEFT(E360,3)="485"),"Pochodne",IF(OR(LEFT(E360,3)="404",LEFT(E360,3)="480"),"13-tki","Rzeczowe")))))</f>
        <v>Um. zlecenia</v>
      </c>
      <c r="Q360" s="353" t="str">
        <f>IF(B360="","",IF(OR(COUNTIF(F360,"FPU*")&gt;0,COUNTIF(F360,"*UU*")&gt;0,COUNTIF(F360,"*UNICEF*")&gt;0),"tak","nie"))</f>
        <v>nie</v>
      </c>
      <c r="R360" s="353" t="str">
        <f>IF(B360="","",IF(OR(COUNTIF(F360,"MW*")&gt;0,COUNTIF(F360,"OF*")&gt;0),"tak","nie"))</f>
        <v>nie</v>
      </c>
      <c r="S360" s="354" t="str">
        <f>IF(F360="","",E360&amp;" "&amp;F360)</f>
        <v>4170 GMMW</v>
      </c>
      <c r="T360" s="355">
        <f>IF(F360="","",VLOOKUP(B360,'Porządk. zadań'!$A$1:$C$673,3,0))</f>
        <v>167</v>
      </c>
      <c r="U360" s="356" t="str">
        <f>IF(F360="","",IF(LEFT(B360,1)="B",MID(B360,FIND("x",SUBSTITUTE(B360,"/","x",1))+1,FIND("x",SUBSTITUTE(B360,"/","x",2))-FIND("x",SUBSTITUTE(B360,"/","x",1))-1),MID(B360,FIND("x",SUBSTITUTE(B360,"/","x",2))+1,FIND("x",SUBSTITUTE(B360,"/","x",3))-FIND("x",SUBSTITUTE(B360,"/","x",2))-1)))</f>
        <v>V</v>
      </c>
      <c r="V360" s="356" t="str">
        <f>IF(F360="","",IF(LEFT(B360,1)="B",MID(B360,FIND("-",SUBSTITUTE(B360,"/","-",1))+1,FIND("-",SUBSTITUTE(B360,"/","-",3))-FIND("-",SUBSTITUTE(B360,"/","-",1))-1),SUBSTITUTE(MID(B360,FIND("-",SUBSTITUTE(B360,"/","-",2))+1,FIND("-",SUBSTITUTE(B360,"/","-",4))-FIND("-",SUBSTITUTE(B360,"/","-",2))-1),"P","")))</f>
        <v>V/2</v>
      </c>
      <c r="W360" s="356" t="str">
        <f>IF(F360="","",IF(LEFT(B360,1)="B",IF(LEN(B360)-LEN(SUBSTITUTE(B360,"/",""))=4,LEFT(B360,FIND("x",SUBSTITUTE(B360,"/","x",4))-1),B360),IF(LEN(B360)-LEN(SUBSTITUTE(B360,"/",""))=5,LEFT(B360,FIND("x",SUBSTITUTE(B360,"/","x",5))-1),B360)))</f>
        <v>B/V/2/9</v>
      </c>
      <c r="X360" s="356" t="str">
        <f>IF(F360="","",IF(LEFT(B360,1)="B",IF(F360="","",IF(LEN(B360)-LEN(SUBSTITUTE(B360,"/",""))=4,B360,"-")),IF(LEN(B360)-LEN(SUBSTITUTE(B360,"/",""))=5,B360,"-")))</f>
        <v>B/V/2/9/1</v>
      </c>
    </row>
    <row r="361" spans="1:24">
      <c r="A361" s="345" t="s">
        <v>780</v>
      </c>
      <c r="B361" s="345" t="s">
        <v>130</v>
      </c>
      <c r="C361" s="346" t="s">
        <v>22</v>
      </c>
      <c r="D361" s="347">
        <v>85495</v>
      </c>
      <c r="E361" s="348">
        <v>4710</v>
      </c>
      <c r="F361" s="345" t="s">
        <v>2069</v>
      </c>
      <c r="G361" s="349">
        <v>131</v>
      </c>
      <c r="H361" s="350">
        <v>36</v>
      </c>
      <c r="I361" s="351"/>
      <c r="J361" s="352" t="str">
        <f>IF(A361="","",A361&amp;" "&amp;B361&amp;" "&amp;TEXT(D361,"00000")&amp;" "&amp;TEXT(E361,"0000")&amp;" "&amp;F361)</f>
        <v>DBFO B/V/2/9/1 85495 4710 GMMW</v>
      </c>
      <c r="K361" s="352" t="str">
        <f>IF(B361="","",B361&amp;" "&amp;TEXT(D361,"00000")&amp;" "&amp;TEXT(E361,"0000")&amp;" "&amp;F361)</f>
        <v>B/V/2/9/1 85495 4710 GMMW</v>
      </c>
      <c r="L361" s="353" t="str">
        <f>IF(B361="","",IF(OR(A361="DBFO",A361="OPS",A361="ŚDS",A361="SDS"),"Jednostka","Urząd"))</f>
        <v>Jednostka</v>
      </c>
      <c r="M361" s="353" t="str">
        <f>IF(B361="","",IF(COUNTIF(F361,"*sfue*")&gt;0,"Unijne",IF(COUNTIF(F361,"*BO/*")&gt;0,"BO","Pozostałe")))</f>
        <v>Pozostałe</v>
      </c>
      <c r="N361" s="353" t="str">
        <f>IF(B361="","",IF(COUNTIF(B361,"*/V/*")&gt;0,"Oświatowe","Pozaoświatowe"))</f>
        <v>Oświatowe</v>
      </c>
      <c r="O361" s="353" t="str">
        <f>IF(B361="","",IF(OR(COUNTIF(F361,"GZ*")&gt;0,COUNTIF(F361,"PZ*")&gt;0),"tak","nie"))</f>
        <v>nie</v>
      </c>
      <c r="P361" s="353" t="str">
        <f>IF(B361="","",IF(OR(LEFT(E361,3)="401",LEFT(E361,3)="479",LEFT(E361,3)="474",LEFT(E361,3)="475"),"Wynagrodz.",IF(OR(LEFT(E361,3)="417",LEFT(E361,3)="484"),"Um. zlecenia",IF(OR(LEFT(E361,3)="411",LEFT(E361,3)="412",LEFT(E361,3)="471",LEFT(E361,3)="485"),"Pochodne",IF(OR(LEFT(E361,3)="404",LEFT(E361,3)="480"),"13-tki","Rzeczowe")))))</f>
        <v>Pochodne</v>
      </c>
      <c r="Q361" s="353" t="str">
        <f>IF(B361="","",IF(OR(COUNTIF(F361,"FPU*")&gt;0,COUNTIF(F361,"*UU*")&gt;0,COUNTIF(F361,"*UNICEF*")&gt;0),"tak","nie"))</f>
        <v>nie</v>
      </c>
      <c r="R361" s="353" t="str">
        <f>IF(B361="","",IF(OR(COUNTIF(F361,"MW*")&gt;0,COUNTIF(F361,"OF*")&gt;0),"tak","nie"))</f>
        <v>nie</v>
      </c>
      <c r="S361" s="354" t="str">
        <f>IF(F361="","",E361&amp;" "&amp;F361)</f>
        <v>4710 GMMW</v>
      </c>
      <c r="T361" s="355">
        <f>IF(F361="","",VLOOKUP(B361,'Porządk. zadań'!$A$1:$C$673,3,0))</f>
        <v>167</v>
      </c>
      <c r="U361" s="356" t="str">
        <f>IF(F361="","",IF(LEFT(B361,1)="B",MID(B361,FIND("x",SUBSTITUTE(B361,"/","x",1))+1,FIND("x",SUBSTITUTE(B361,"/","x",2))-FIND("x",SUBSTITUTE(B361,"/","x",1))-1),MID(B361,FIND("x",SUBSTITUTE(B361,"/","x",2))+1,FIND("x",SUBSTITUTE(B361,"/","x",3))-FIND("x",SUBSTITUTE(B361,"/","x",2))-1)))</f>
        <v>V</v>
      </c>
      <c r="V361" s="356" t="str">
        <f>IF(F361="","",IF(LEFT(B361,1)="B",MID(B361,FIND("-",SUBSTITUTE(B361,"/","-",1))+1,FIND("-",SUBSTITUTE(B361,"/","-",3))-FIND("-",SUBSTITUTE(B361,"/","-",1))-1),SUBSTITUTE(MID(B361,FIND("-",SUBSTITUTE(B361,"/","-",2))+1,FIND("-",SUBSTITUTE(B361,"/","-",4))-FIND("-",SUBSTITUTE(B361,"/","-",2))-1),"P","")))</f>
        <v>V/2</v>
      </c>
      <c r="W361" s="356" t="str">
        <f>IF(F361="","",IF(LEFT(B361,1)="B",IF(LEN(B361)-LEN(SUBSTITUTE(B361,"/",""))=4,LEFT(B361,FIND("x",SUBSTITUTE(B361,"/","x",4))-1),B361),IF(LEN(B361)-LEN(SUBSTITUTE(B361,"/",""))=5,LEFT(B361,FIND("x",SUBSTITUTE(B361,"/","x",5))-1),B361)))</f>
        <v>B/V/2/9</v>
      </c>
      <c r="X361" s="356" t="str">
        <f>IF(F361="","",IF(LEFT(B361,1)="B",IF(F361="","",IF(LEN(B361)-LEN(SUBSTITUTE(B361,"/",""))=4,B361,"-")),IF(LEN(B361)-LEN(SUBSTITUTE(B361,"/",""))=5,B361,"-")))</f>
        <v>B/V/2/9/1</v>
      </c>
    </row>
    <row r="362" spans="1:24">
      <c r="A362" s="345" t="s">
        <v>780</v>
      </c>
      <c r="B362" s="345" t="s">
        <v>131</v>
      </c>
      <c r="C362" s="346" t="s">
        <v>23</v>
      </c>
      <c r="D362" s="347">
        <v>80195</v>
      </c>
      <c r="E362" s="348">
        <v>4111</v>
      </c>
      <c r="F362" s="345" t="s">
        <v>791</v>
      </c>
      <c r="G362" s="349">
        <v>2362</v>
      </c>
      <c r="H362" s="350">
        <v>1888.66</v>
      </c>
      <c r="I362" s="351"/>
      <c r="J362" s="352" t="str">
        <f>IF(A362="","",A362&amp;" "&amp;B362&amp;" "&amp;TEXT(D362,"00000")&amp;" "&amp;TEXT(E362,"0000")&amp;" "&amp;F362)</f>
        <v>DBFO B/V/2/9/2 80195 4111 SFUE/4/524</v>
      </c>
      <c r="K362" s="352" t="str">
        <f>IF(B362="","",B362&amp;" "&amp;TEXT(D362,"00000")&amp;" "&amp;TEXT(E362,"0000")&amp;" "&amp;F362)</f>
        <v>B/V/2/9/2 80195 4111 SFUE/4/524</v>
      </c>
      <c r="L362" s="353" t="str">
        <f>IF(B362="","",IF(OR(A362="DBFO",A362="OPS",A362="ŚDS",A362="SDS"),"Jednostka","Urząd"))</f>
        <v>Jednostka</v>
      </c>
      <c r="M362" s="353" t="str">
        <f>IF(B362="","",IF(COUNTIF(F362,"*sfue*")&gt;0,"Unijne",IF(COUNTIF(F362,"*BO/*")&gt;0,"BO","Pozostałe")))</f>
        <v>Unijne</v>
      </c>
      <c r="N362" s="353" t="str">
        <f>IF(B362="","",IF(COUNTIF(B362,"*/V/*")&gt;0,"Oświatowe","Pozaoświatowe"))</f>
        <v>Oświatowe</v>
      </c>
      <c r="O362" s="353" t="str">
        <f>IF(B362="","",IF(OR(COUNTIF(F362,"GZ*")&gt;0,COUNTIF(F362,"PZ*")&gt;0),"tak","nie"))</f>
        <v>nie</v>
      </c>
      <c r="P362" s="353" t="str">
        <f>IF(B362="","",IF(OR(LEFT(E362,3)="401",LEFT(E362,3)="479",LEFT(E362,3)="474",LEFT(E362,3)="475"),"Wynagrodz.",IF(OR(LEFT(E362,3)="417",LEFT(E362,3)="484"),"Um. zlecenia",IF(OR(LEFT(E362,3)="411",LEFT(E362,3)="412",LEFT(E362,3)="471",LEFT(E362,3)="485"),"Pochodne",IF(OR(LEFT(E362,3)="404",LEFT(E362,3)="480"),"13-tki","Rzeczowe")))))</f>
        <v>Pochodne</v>
      </c>
      <c r="Q362" s="353" t="str">
        <f>IF(B362="","",IF(OR(COUNTIF(F362,"FPU*")&gt;0,COUNTIF(F362,"*UU*")&gt;0,COUNTIF(F362,"*UNICEF*")&gt;0),"tak","nie"))</f>
        <v>nie</v>
      </c>
      <c r="R362" s="353" t="str">
        <f>IF(B362="","",IF(OR(COUNTIF(F362,"MW*")&gt;0,COUNTIF(F362,"OF*")&gt;0),"tak","nie"))</f>
        <v>nie</v>
      </c>
      <c r="S362" s="354" t="str">
        <f>IF(F362="","",E362&amp;" "&amp;F362)</f>
        <v>4111 SFUE/4/524</v>
      </c>
      <c r="T362" s="355">
        <f>IF(F362="","",VLOOKUP(B362,'Porządk. zadań'!$A$1:$C$673,3,0))</f>
        <v>168</v>
      </c>
      <c r="U362" s="356" t="str">
        <f>IF(F362="","",IF(LEFT(B362,1)="B",MID(B362,FIND("x",SUBSTITUTE(B362,"/","x",1))+1,FIND("x",SUBSTITUTE(B362,"/","x",2))-FIND("x",SUBSTITUTE(B362,"/","x",1))-1),MID(B362,FIND("x",SUBSTITUTE(B362,"/","x",2))+1,FIND("x",SUBSTITUTE(B362,"/","x",3))-FIND("x",SUBSTITUTE(B362,"/","x",2))-1)))</f>
        <v>V</v>
      </c>
      <c r="V362" s="356" t="str">
        <f>IF(F362="","",IF(LEFT(B362,1)="B",MID(B362,FIND("-",SUBSTITUTE(B362,"/","-",1))+1,FIND("-",SUBSTITUTE(B362,"/","-",3))-FIND("-",SUBSTITUTE(B362,"/","-",1))-1),SUBSTITUTE(MID(B362,FIND("-",SUBSTITUTE(B362,"/","-",2))+1,FIND("-",SUBSTITUTE(B362,"/","-",4))-FIND("-",SUBSTITUTE(B362,"/","-",2))-1),"P","")))</f>
        <v>V/2</v>
      </c>
      <c r="W362" s="356" t="str">
        <f>IF(F362="","",IF(LEFT(B362,1)="B",IF(LEN(B362)-LEN(SUBSTITUTE(B362,"/",""))=4,LEFT(B362,FIND("x",SUBSTITUTE(B362,"/","x",4))-1),B362),IF(LEN(B362)-LEN(SUBSTITUTE(B362,"/",""))=5,LEFT(B362,FIND("x",SUBSTITUTE(B362,"/","x",5))-1),B362)))</f>
        <v>B/V/2/9</v>
      </c>
      <c r="X362" s="356" t="str">
        <f>IF(F362="","",IF(LEFT(B362,1)="B",IF(F362="","",IF(LEN(B362)-LEN(SUBSTITUTE(B362,"/",""))=4,B362,"-")),IF(LEN(B362)-LEN(SUBSTITUTE(B362,"/",""))=5,B362,"-")))</f>
        <v>B/V/2/9/2</v>
      </c>
    </row>
    <row r="363" spans="1:24">
      <c r="A363" s="345" t="s">
        <v>780</v>
      </c>
      <c r="B363" s="345" t="s">
        <v>131</v>
      </c>
      <c r="C363" s="346" t="s">
        <v>23</v>
      </c>
      <c r="D363" s="348">
        <v>80195</v>
      </c>
      <c r="E363" s="357">
        <v>4117</v>
      </c>
      <c r="F363" s="345" t="s">
        <v>2059</v>
      </c>
      <c r="G363" s="349">
        <v>961</v>
      </c>
      <c r="H363" s="350">
        <v>767.64</v>
      </c>
      <c r="I363" s="351"/>
      <c r="J363" s="352" t="str">
        <f>IF(A363="","",A363&amp;" "&amp;B363&amp;" "&amp;TEXT(D363,"00000")&amp;" "&amp;TEXT(E363,"0000")&amp;" "&amp;F363)</f>
        <v>DBFO B/V/2/9/2 80195 4117 SFUE/27/37</v>
      </c>
      <c r="K363" s="352" t="str">
        <f>IF(B363="","",B363&amp;" "&amp;TEXT(D363,"00000")&amp;" "&amp;TEXT(E363,"0000")&amp;" "&amp;F363)</f>
        <v>B/V/2/9/2 80195 4117 SFUE/27/37</v>
      </c>
      <c r="L363" s="353" t="str">
        <f>IF(B363="","",IF(OR(A363="DBFO",A363="OPS",A363="ŚDS",A363="SDS"),"Jednostka","Urząd"))</f>
        <v>Jednostka</v>
      </c>
      <c r="M363" s="353" t="str">
        <f>IF(B363="","",IF(COUNTIF(F363,"*sfue*")&gt;0,"Unijne",IF(COUNTIF(F363,"*BO/*")&gt;0,"BO","Pozostałe")))</f>
        <v>Unijne</v>
      </c>
      <c r="N363" s="353" t="str">
        <f>IF(B363="","",IF(COUNTIF(B363,"*/V/*")&gt;0,"Oświatowe","Pozaoświatowe"))</f>
        <v>Oświatowe</v>
      </c>
      <c r="O363" s="353" t="str">
        <f>IF(B363="","",IF(OR(COUNTIF(F363,"GZ*")&gt;0,COUNTIF(F363,"PZ*")&gt;0),"tak","nie"))</f>
        <v>nie</v>
      </c>
      <c r="P363" s="353" t="str">
        <f>IF(B363="","",IF(OR(LEFT(E363,3)="401",LEFT(E363,3)="479",LEFT(E363,3)="474",LEFT(E363,3)="475"),"Wynagrodz.",IF(OR(LEFT(E363,3)="417",LEFT(E363,3)="484"),"Um. zlecenia",IF(OR(LEFT(E363,3)="411",LEFT(E363,3)="412",LEFT(E363,3)="471",LEFT(E363,3)="485"),"Pochodne",IF(OR(LEFT(E363,3)="404",LEFT(E363,3)="480"),"13-tki","Rzeczowe")))))</f>
        <v>Pochodne</v>
      </c>
      <c r="Q363" s="353" t="str">
        <f>IF(B363="","",IF(OR(COUNTIF(F363,"FPU*")&gt;0,COUNTIF(F363,"*UU*")&gt;0,COUNTIF(F363,"*UNICEF*")&gt;0),"tak","nie"))</f>
        <v>nie</v>
      </c>
      <c r="R363" s="353" t="str">
        <f>IF(B363="","",IF(OR(COUNTIF(F363,"MW*")&gt;0,COUNTIF(F363,"OF*")&gt;0),"tak","nie"))</f>
        <v>nie</v>
      </c>
      <c r="S363" s="354" t="str">
        <f>IF(F363="","",E363&amp;" "&amp;F363)</f>
        <v>4117 SFUE/27/37</v>
      </c>
      <c r="T363" s="355">
        <f>IF(F363="","",VLOOKUP(B363,'Porządk. zadań'!$A$1:$C$673,3,0))</f>
        <v>168</v>
      </c>
      <c r="U363" s="356" t="str">
        <f>IF(F363="","",IF(LEFT(B363,1)="B",MID(B363,FIND("x",SUBSTITUTE(B363,"/","x",1))+1,FIND("x",SUBSTITUTE(B363,"/","x",2))-FIND("x",SUBSTITUTE(B363,"/","x",1))-1),MID(B363,FIND("x",SUBSTITUTE(B363,"/","x",2))+1,FIND("x",SUBSTITUTE(B363,"/","x",3))-FIND("x",SUBSTITUTE(B363,"/","x",2))-1)))</f>
        <v>V</v>
      </c>
      <c r="V363" s="356" t="str">
        <f>IF(F363="","",IF(LEFT(B363,1)="B",MID(B363,FIND("-",SUBSTITUTE(B363,"/","-",1))+1,FIND("-",SUBSTITUTE(B363,"/","-",3))-FIND("-",SUBSTITUTE(B363,"/","-",1))-1),SUBSTITUTE(MID(B363,FIND("-",SUBSTITUTE(B363,"/","-",2))+1,FIND("-",SUBSTITUTE(B363,"/","-",4))-FIND("-",SUBSTITUTE(B363,"/","-",2))-1),"P","")))</f>
        <v>V/2</v>
      </c>
      <c r="W363" s="356" t="str">
        <f>IF(F363="","",IF(LEFT(B363,1)="B",IF(LEN(B363)-LEN(SUBSTITUTE(B363,"/",""))=4,LEFT(B363,FIND("x",SUBSTITUTE(B363,"/","x",4))-1),B363),IF(LEN(B363)-LEN(SUBSTITUTE(B363,"/",""))=5,LEFT(B363,FIND("x",SUBSTITUTE(B363,"/","x",5))-1),B363)))</f>
        <v>B/V/2/9</v>
      </c>
      <c r="X363" s="356" t="str">
        <f>IF(F363="","",IF(LEFT(B363,1)="B",IF(F363="","",IF(LEN(B363)-LEN(SUBSTITUTE(B363,"/",""))=4,B363,"-")),IF(LEN(B363)-LEN(SUBSTITUTE(B363,"/",""))=5,B363,"-")))</f>
        <v>B/V/2/9/2</v>
      </c>
    </row>
    <row r="364" spans="1:24">
      <c r="A364" s="345" t="s">
        <v>780</v>
      </c>
      <c r="B364" s="345" t="s">
        <v>131</v>
      </c>
      <c r="C364" s="346" t="s">
        <v>23</v>
      </c>
      <c r="D364" s="348">
        <v>80195</v>
      </c>
      <c r="E364" s="357">
        <v>4119</v>
      </c>
      <c r="F364" s="345" t="s">
        <v>2059</v>
      </c>
      <c r="G364" s="349">
        <v>204</v>
      </c>
      <c r="H364" s="350">
        <v>162.6</v>
      </c>
      <c r="I364" s="351"/>
      <c r="J364" s="352" t="str">
        <f>IF(A364="","",A364&amp;" "&amp;B364&amp;" "&amp;TEXT(D364,"00000")&amp;" "&amp;TEXT(E364,"0000")&amp;" "&amp;F364)</f>
        <v>DBFO B/V/2/9/2 80195 4119 SFUE/27/37</v>
      </c>
      <c r="K364" s="352" t="str">
        <f>IF(B364="","",B364&amp;" "&amp;TEXT(D364,"00000")&amp;" "&amp;TEXT(E364,"0000")&amp;" "&amp;F364)</f>
        <v>B/V/2/9/2 80195 4119 SFUE/27/37</v>
      </c>
      <c r="L364" s="353" t="str">
        <f>IF(B364="","",IF(OR(A364="DBFO",A364="OPS",A364="ŚDS",A364="SDS"),"Jednostka","Urząd"))</f>
        <v>Jednostka</v>
      </c>
      <c r="M364" s="353" t="str">
        <f>IF(B364="","",IF(COUNTIF(F364,"*sfue*")&gt;0,"Unijne",IF(COUNTIF(F364,"*BO/*")&gt;0,"BO","Pozostałe")))</f>
        <v>Unijne</v>
      </c>
      <c r="N364" s="353" t="str">
        <f>IF(B364="","",IF(COUNTIF(B364,"*/V/*")&gt;0,"Oświatowe","Pozaoświatowe"))</f>
        <v>Oświatowe</v>
      </c>
      <c r="O364" s="353" t="str">
        <f>IF(B364="","",IF(OR(COUNTIF(F364,"GZ*")&gt;0,COUNTIF(F364,"PZ*")&gt;0),"tak","nie"))</f>
        <v>nie</v>
      </c>
      <c r="P364" s="353" t="str">
        <f>IF(B364="","",IF(OR(LEFT(E364,3)="401",LEFT(E364,3)="479",LEFT(E364,3)="474",LEFT(E364,3)="475"),"Wynagrodz.",IF(OR(LEFT(E364,3)="417",LEFT(E364,3)="484"),"Um. zlecenia",IF(OR(LEFT(E364,3)="411",LEFT(E364,3)="412",LEFT(E364,3)="471",LEFT(E364,3)="485"),"Pochodne",IF(OR(LEFT(E364,3)="404",LEFT(E364,3)="480"),"13-tki","Rzeczowe")))))</f>
        <v>Pochodne</v>
      </c>
      <c r="Q364" s="353" t="str">
        <f>IF(B364="","",IF(OR(COUNTIF(F364,"FPU*")&gt;0,COUNTIF(F364,"*UU*")&gt;0,COUNTIF(F364,"*UNICEF*")&gt;0),"tak","nie"))</f>
        <v>nie</v>
      </c>
      <c r="R364" s="353" t="str">
        <f>IF(B364="","",IF(OR(COUNTIF(F364,"MW*")&gt;0,COUNTIF(F364,"OF*")&gt;0),"tak","nie"))</f>
        <v>nie</v>
      </c>
      <c r="S364" s="354" t="str">
        <f>IF(F364="","",E364&amp;" "&amp;F364)</f>
        <v>4119 SFUE/27/37</v>
      </c>
      <c r="T364" s="355">
        <f>IF(F364="","",VLOOKUP(B364,'Porządk. zadań'!$A$1:$C$673,3,0))</f>
        <v>168</v>
      </c>
      <c r="U364" s="356" t="str">
        <f>IF(F364="","",IF(LEFT(B364,1)="B",MID(B364,FIND("x",SUBSTITUTE(B364,"/","x",1))+1,FIND("x",SUBSTITUTE(B364,"/","x",2))-FIND("x",SUBSTITUTE(B364,"/","x",1))-1),MID(B364,FIND("x",SUBSTITUTE(B364,"/","x",2))+1,FIND("x",SUBSTITUTE(B364,"/","x",3))-FIND("x",SUBSTITUTE(B364,"/","x",2))-1)))</f>
        <v>V</v>
      </c>
      <c r="V364" s="356" t="str">
        <f>IF(F364="","",IF(LEFT(B364,1)="B",MID(B364,FIND("-",SUBSTITUTE(B364,"/","-",1))+1,FIND("-",SUBSTITUTE(B364,"/","-",3))-FIND("-",SUBSTITUTE(B364,"/","-",1))-1),SUBSTITUTE(MID(B364,FIND("-",SUBSTITUTE(B364,"/","-",2))+1,FIND("-",SUBSTITUTE(B364,"/","-",4))-FIND("-",SUBSTITUTE(B364,"/","-",2))-1),"P","")))</f>
        <v>V/2</v>
      </c>
      <c r="W364" s="356" t="str">
        <f>IF(F364="","",IF(LEFT(B364,1)="B",IF(LEN(B364)-LEN(SUBSTITUTE(B364,"/",""))=4,LEFT(B364,FIND("x",SUBSTITUTE(B364,"/","x",4))-1),B364),IF(LEN(B364)-LEN(SUBSTITUTE(B364,"/",""))=5,LEFT(B364,FIND("x",SUBSTITUTE(B364,"/","x",5))-1),B364)))</f>
        <v>B/V/2/9</v>
      </c>
      <c r="X364" s="356" t="str">
        <f>IF(F364="","",IF(LEFT(B364,1)="B",IF(F364="","",IF(LEN(B364)-LEN(SUBSTITUTE(B364,"/",""))=4,B364,"-")),IF(LEN(B364)-LEN(SUBSTITUTE(B364,"/",""))=5,B364,"-")))</f>
        <v>B/V/2/9/2</v>
      </c>
    </row>
    <row r="365" spans="1:24">
      <c r="A365" s="345" t="s">
        <v>780</v>
      </c>
      <c r="B365" s="345" t="s">
        <v>131</v>
      </c>
      <c r="C365" s="346" t="s">
        <v>23</v>
      </c>
      <c r="D365" s="348">
        <v>80195</v>
      </c>
      <c r="E365" s="357">
        <v>4121</v>
      </c>
      <c r="F365" s="345" t="s">
        <v>791</v>
      </c>
      <c r="G365" s="349">
        <v>341</v>
      </c>
      <c r="H365" s="350">
        <v>159.25</v>
      </c>
      <c r="I365" s="351"/>
      <c r="J365" s="352" t="str">
        <f>IF(A365="","",A365&amp;" "&amp;B365&amp;" "&amp;TEXT(D365,"00000")&amp;" "&amp;TEXT(E365,"0000")&amp;" "&amp;F365)</f>
        <v>DBFO B/V/2/9/2 80195 4121 SFUE/4/524</v>
      </c>
      <c r="K365" s="352" t="str">
        <f>IF(B365="","",B365&amp;" "&amp;TEXT(D365,"00000")&amp;" "&amp;TEXT(E365,"0000")&amp;" "&amp;F365)</f>
        <v>B/V/2/9/2 80195 4121 SFUE/4/524</v>
      </c>
      <c r="L365" s="353" t="str">
        <f>IF(B365="","",IF(OR(A365="DBFO",A365="OPS",A365="ŚDS",A365="SDS"),"Jednostka","Urząd"))</f>
        <v>Jednostka</v>
      </c>
      <c r="M365" s="353" t="str">
        <f>IF(B365="","",IF(COUNTIF(F365,"*sfue*")&gt;0,"Unijne",IF(COUNTIF(F365,"*BO/*")&gt;0,"BO","Pozostałe")))</f>
        <v>Unijne</v>
      </c>
      <c r="N365" s="353" t="str">
        <f>IF(B365="","",IF(COUNTIF(B365,"*/V/*")&gt;0,"Oświatowe","Pozaoświatowe"))</f>
        <v>Oświatowe</v>
      </c>
      <c r="O365" s="353" t="str">
        <f>IF(B365="","",IF(OR(COUNTIF(F365,"GZ*")&gt;0,COUNTIF(F365,"PZ*")&gt;0),"tak","nie"))</f>
        <v>nie</v>
      </c>
      <c r="P365" s="353" t="str">
        <f>IF(B365="","",IF(OR(LEFT(E365,3)="401",LEFT(E365,3)="479",LEFT(E365,3)="474",LEFT(E365,3)="475"),"Wynagrodz.",IF(OR(LEFT(E365,3)="417",LEFT(E365,3)="484"),"Um. zlecenia",IF(OR(LEFT(E365,3)="411",LEFT(E365,3)="412",LEFT(E365,3)="471",LEFT(E365,3)="485"),"Pochodne",IF(OR(LEFT(E365,3)="404",LEFT(E365,3)="480"),"13-tki","Rzeczowe")))))</f>
        <v>Pochodne</v>
      </c>
      <c r="Q365" s="353" t="str">
        <f>IF(B365="","",IF(OR(COUNTIF(F365,"FPU*")&gt;0,COUNTIF(F365,"*UU*")&gt;0,COUNTIF(F365,"*UNICEF*")&gt;0),"tak","nie"))</f>
        <v>nie</v>
      </c>
      <c r="R365" s="353" t="str">
        <f>IF(B365="","",IF(OR(COUNTIF(F365,"MW*")&gt;0,COUNTIF(F365,"OF*")&gt;0),"tak","nie"))</f>
        <v>nie</v>
      </c>
      <c r="S365" s="354" t="str">
        <f>IF(F365="","",E365&amp;" "&amp;F365)</f>
        <v>4121 SFUE/4/524</v>
      </c>
      <c r="T365" s="355">
        <f>IF(F365="","",VLOOKUP(B365,'Porządk. zadań'!$A$1:$C$673,3,0))</f>
        <v>168</v>
      </c>
      <c r="U365" s="356" t="str">
        <f>IF(F365="","",IF(LEFT(B365,1)="B",MID(B365,FIND("x",SUBSTITUTE(B365,"/","x",1))+1,FIND("x",SUBSTITUTE(B365,"/","x",2))-FIND("x",SUBSTITUTE(B365,"/","x",1))-1),MID(B365,FIND("x",SUBSTITUTE(B365,"/","x",2))+1,FIND("x",SUBSTITUTE(B365,"/","x",3))-FIND("x",SUBSTITUTE(B365,"/","x",2))-1)))</f>
        <v>V</v>
      </c>
      <c r="V365" s="356" t="str">
        <f>IF(F365="","",IF(LEFT(B365,1)="B",MID(B365,FIND("-",SUBSTITUTE(B365,"/","-",1))+1,FIND("-",SUBSTITUTE(B365,"/","-",3))-FIND("-",SUBSTITUTE(B365,"/","-",1))-1),SUBSTITUTE(MID(B365,FIND("-",SUBSTITUTE(B365,"/","-",2))+1,FIND("-",SUBSTITUTE(B365,"/","-",4))-FIND("-",SUBSTITUTE(B365,"/","-",2))-1),"P","")))</f>
        <v>V/2</v>
      </c>
      <c r="W365" s="356" t="str">
        <f>IF(F365="","",IF(LEFT(B365,1)="B",IF(LEN(B365)-LEN(SUBSTITUTE(B365,"/",""))=4,LEFT(B365,FIND("x",SUBSTITUTE(B365,"/","x",4))-1),B365),IF(LEN(B365)-LEN(SUBSTITUTE(B365,"/",""))=5,LEFT(B365,FIND("x",SUBSTITUTE(B365,"/","x",5))-1),B365)))</f>
        <v>B/V/2/9</v>
      </c>
      <c r="X365" s="356" t="str">
        <f>IF(F365="","",IF(LEFT(B365,1)="B",IF(F365="","",IF(LEN(B365)-LEN(SUBSTITUTE(B365,"/",""))=4,B365,"-")),IF(LEN(B365)-LEN(SUBSTITUTE(B365,"/",""))=5,B365,"-")))</f>
        <v>B/V/2/9/2</v>
      </c>
    </row>
    <row r="366" spans="1:24">
      <c r="A366" s="345" t="s">
        <v>780</v>
      </c>
      <c r="B366" s="345" t="s">
        <v>131</v>
      </c>
      <c r="C366" s="346" t="s">
        <v>23</v>
      </c>
      <c r="D366" s="348">
        <v>80195</v>
      </c>
      <c r="E366" s="357">
        <v>4127</v>
      </c>
      <c r="F366" s="345" t="s">
        <v>2059</v>
      </c>
      <c r="G366" s="349">
        <v>137</v>
      </c>
      <c r="H366" s="350">
        <v>55</v>
      </c>
      <c r="I366" s="351"/>
      <c r="J366" s="352" t="str">
        <f>IF(A366="","",A366&amp;" "&amp;B366&amp;" "&amp;TEXT(D366,"00000")&amp;" "&amp;TEXT(E366,"0000")&amp;" "&amp;F366)</f>
        <v>DBFO B/V/2/9/2 80195 4127 SFUE/27/37</v>
      </c>
      <c r="K366" s="352" t="str">
        <f>IF(B366="","",B366&amp;" "&amp;TEXT(D366,"00000")&amp;" "&amp;TEXT(E366,"0000")&amp;" "&amp;F366)</f>
        <v>B/V/2/9/2 80195 4127 SFUE/27/37</v>
      </c>
      <c r="L366" s="353" t="str">
        <f>IF(B366="","",IF(OR(A366="DBFO",A366="OPS",A366="ŚDS",A366="SDS"),"Jednostka","Urząd"))</f>
        <v>Jednostka</v>
      </c>
      <c r="M366" s="353" t="str">
        <f>IF(B366="","",IF(COUNTIF(F366,"*sfue*")&gt;0,"Unijne",IF(COUNTIF(F366,"*BO/*")&gt;0,"BO","Pozostałe")))</f>
        <v>Unijne</v>
      </c>
      <c r="N366" s="353" t="str">
        <f>IF(B366="","",IF(COUNTIF(B366,"*/V/*")&gt;0,"Oświatowe","Pozaoświatowe"))</f>
        <v>Oświatowe</v>
      </c>
      <c r="O366" s="353" t="str">
        <f>IF(B366="","",IF(OR(COUNTIF(F366,"GZ*")&gt;0,COUNTIF(F366,"PZ*")&gt;0),"tak","nie"))</f>
        <v>nie</v>
      </c>
      <c r="P366" s="353" t="str">
        <f>IF(B366="","",IF(OR(LEFT(E366,3)="401",LEFT(E366,3)="479",LEFT(E366,3)="474",LEFT(E366,3)="475"),"Wynagrodz.",IF(OR(LEFT(E366,3)="417",LEFT(E366,3)="484"),"Um. zlecenia",IF(OR(LEFT(E366,3)="411",LEFT(E366,3)="412",LEFT(E366,3)="471",LEFT(E366,3)="485"),"Pochodne",IF(OR(LEFT(E366,3)="404",LEFT(E366,3)="480"),"13-tki","Rzeczowe")))))</f>
        <v>Pochodne</v>
      </c>
      <c r="Q366" s="353" t="str">
        <f>IF(B366="","",IF(OR(COUNTIF(F366,"FPU*")&gt;0,COUNTIF(F366,"*UU*")&gt;0,COUNTIF(F366,"*UNICEF*")&gt;0),"tak","nie"))</f>
        <v>nie</v>
      </c>
      <c r="R366" s="353" t="str">
        <f>IF(B366="","",IF(OR(COUNTIF(F366,"MW*")&gt;0,COUNTIF(F366,"OF*")&gt;0),"tak","nie"))</f>
        <v>nie</v>
      </c>
      <c r="S366" s="354" t="str">
        <f>IF(F366="","",E366&amp;" "&amp;F366)</f>
        <v>4127 SFUE/27/37</v>
      </c>
      <c r="T366" s="355">
        <f>IF(F366="","",VLOOKUP(B366,'Porządk. zadań'!$A$1:$C$673,3,0))</f>
        <v>168</v>
      </c>
      <c r="U366" s="356" t="str">
        <f>IF(F366="","",IF(LEFT(B366,1)="B",MID(B366,FIND("x",SUBSTITUTE(B366,"/","x",1))+1,FIND("x",SUBSTITUTE(B366,"/","x",2))-FIND("x",SUBSTITUTE(B366,"/","x",1))-1),MID(B366,FIND("x",SUBSTITUTE(B366,"/","x",2))+1,FIND("x",SUBSTITUTE(B366,"/","x",3))-FIND("x",SUBSTITUTE(B366,"/","x",2))-1)))</f>
        <v>V</v>
      </c>
      <c r="V366" s="356" t="str">
        <f>IF(F366="","",IF(LEFT(B366,1)="B",MID(B366,FIND("-",SUBSTITUTE(B366,"/","-",1))+1,FIND("-",SUBSTITUTE(B366,"/","-",3))-FIND("-",SUBSTITUTE(B366,"/","-",1))-1),SUBSTITUTE(MID(B366,FIND("-",SUBSTITUTE(B366,"/","-",2))+1,FIND("-",SUBSTITUTE(B366,"/","-",4))-FIND("-",SUBSTITUTE(B366,"/","-",2))-1),"P","")))</f>
        <v>V/2</v>
      </c>
      <c r="W366" s="356" t="str">
        <f>IF(F366="","",IF(LEFT(B366,1)="B",IF(LEN(B366)-LEN(SUBSTITUTE(B366,"/",""))=4,LEFT(B366,FIND("x",SUBSTITUTE(B366,"/","x",4))-1),B366),IF(LEN(B366)-LEN(SUBSTITUTE(B366,"/",""))=5,LEFT(B366,FIND("x",SUBSTITUTE(B366,"/","x",5))-1),B366)))</f>
        <v>B/V/2/9</v>
      </c>
      <c r="X366" s="356" t="str">
        <f>IF(F366="","",IF(LEFT(B366,1)="B",IF(F366="","",IF(LEN(B366)-LEN(SUBSTITUTE(B366,"/",""))=4,B366,"-")),IF(LEN(B366)-LEN(SUBSTITUTE(B366,"/",""))=5,B366,"-")))</f>
        <v>B/V/2/9/2</v>
      </c>
    </row>
    <row r="367" spans="1:24">
      <c r="A367" s="345" t="s">
        <v>780</v>
      </c>
      <c r="B367" s="345" t="s">
        <v>131</v>
      </c>
      <c r="C367" s="346" t="s">
        <v>23</v>
      </c>
      <c r="D367" s="348">
        <v>80195</v>
      </c>
      <c r="E367" s="357">
        <v>4129</v>
      </c>
      <c r="F367" s="345" t="s">
        <v>2059</v>
      </c>
      <c r="G367" s="349">
        <v>29</v>
      </c>
      <c r="H367" s="350">
        <v>11.64</v>
      </c>
      <c r="I367" s="351"/>
      <c r="J367" s="352" t="str">
        <f>IF(A367="","",A367&amp;" "&amp;B367&amp;" "&amp;TEXT(D367,"00000")&amp;" "&amp;TEXT(E367,"0000")&amp;" "&amp;F367)</f>
        <v>DBFO B/V/2/9/2 80195 4129 SFUE/27/37</v>
      </c>
      <c r="K367" s="352" t="str">
        <f>IF(B367="","",B367&amp;" "&amp;TEXT(D367,"00000")&amp;" "&amp;TEXT(E367,"0000")&amp;" "&amp;F367)</f>
        <v>B/V/2/9/2 80195 4129 SFUE/27/37</v>
      </c>
      <c r="L367" s="353" t="str">
        <f>IF(B367="","",IF(OR(A367="DBFO",A367="OPS",A367="ŚDS",A367="SDS"),"Jednostka","Urząd"))</f>
        <v>Jednostka</v>
      </c>
      <c r="M367" s="353" t="str">
        <f>IF(B367="","",IF(COUNTIF(F367,"*sfue*")&gt;0,"Unijne",IF(COUNTIF(F367,"*BO/*")&gt;0,"BO","Pozostałe")))</f>
        <v>Unijne</v>
      </c>
      <c r="N367" s="353" t="str">
        <f>IF(B367="","",IF(COUNTIF(B367,"*/V/*")&gt;0,"Oświatowe","Pozaoświatowe"))</f>
        <v>Oświatowe</v>
      </c>
      <c r="O367" s="353" t="str">
        <f>IF(B367="","",IF(OR(COUNTIF(F367,"GZ*")&gt;0,COUNTIF(F367,"PZ*")&gt;0),"tak","nie"))</f>
        <v>nie</v>
      </c>
      <c r="P367" s="353" t="str">
        <f>IF(B367="","",IF(OR(LEFT(E367,3)="401",LEFT(E367,3)="479",LEFT(E367,3)="474",LEFT(E367,3)="475"),"Wynagrodz.",IF(OR(LEFT(E367,3)="417",LEFT(E367,3)="484"),"Um. zlecenia",IF(OR(LEFT(E367,3)="411",LEFT(E367,3)="412",LEFT(E367,3)="471",LEFT(E367,3)="485"),"Pochodne",IF(OR(LEFT(E367,3)="404",LEFT(E367,3)="480"),"13-tki","Rzeczowe")))))</f>
        <v>Pochodne</v>
      </c>
      <c r="Q367" s="353" t="str">
        <f>IF(B367="","",IF(OR(COUNTIF(F367,"FPU*")&gt;0,COUNTIF(F367,"*UU*")&gt;0,COUNTIF(F367,"*UNICEF*")&gt;0),"tak","nie"))</f>
        <v>nie</v>
      </c>
      <c r="R367" s="353" t="str">
        <f>IF(B367="","",IF(OR(COUNTIF(F367,"MW*")&gt;0,COUNTIF(F367,"OF*")&gt;0),"tak","nie"))</f>
        <v>nie</v>
      </c>
      <c r="S367" s="354" t="str">
        <f>IF(F367="","",E367&amp;" "&amp;F367)</f>
        <v>4129 SFUE/27/37</v>
      </c>
      <c r="T367" s="355">
        <f>IF(F367="","",VLOOKUP(B367,'Porządk. zadań'!$A$1:$C$673,3,0))</f>
        <v>168</v>
      </c>
      <c r="U367" s="356" t="str">
        <f>IF(F367="","",IF(LEFT(B367,1)="B",MID(B367,FIND("x",SUBSTITUTE(B367,"/","x",1))+1,FIND("x",SUBSTITUTE(B367,"/","x",2))-FIND("x",SUBSTITUTE(B367,"/","x",1))-1),MID(B367,FIND("x",SUBSTITUTE(B367,"/","x",2))+1,FIND("x",SUBSTITUTE(B367,"/","x",3))-FIND("x",SUBSTITUTE(B367,"/","x",2))-1)))</f>
        <v>V</v>
      </c>
      <c r="V367" s="356" t="str">
        <f>IF(F367="","",IF(LEFT(B367,1)="B",MID(B367,FIND("-",SUBSTITUTE(B367,"/","-",1))+1,FIND("-",SUBSTITUTE(B367,"/","-",3))-FIND("-",SUBSTITUTE(B367,"/","-",1))-1),SUBSTITUTE(MID(B367,FIND("-",SUBSTITUTE(B367,"/","-",2))+1,FIND("-",SUBSTITUTE(B367,"/","-",4))-FIND("-",SUBSTITUTE(B367,"/","-",2))-1),"P","")))</f>
        <v>V/2</v>
      </c>
      <c r="W367" s="356" t="str">
        <f>IF(F367="","",IF(LEFT(B367,1)="B",IF(LEN(B367)-LEN(SUBSTITUTE(B367,"/",""))=4,LEFT(B367,FIND("x",SUBSTITUTE(B367,"/","x",4))-1),B367),IF(LEN(B367)-LEN(SUBSTITUTE(B367,"/",""))=5,LEFT(B367,FIND("x",SUBSTITUTE(B367,"/","x",5))-1),B367)))</f>
        <v>B/V/2/9</v>
      </c>
      <c r="X367" s="356" t="str">
        <f>IF(F367="","",IF(LEFT(B367,1)="B",IF(F367="","",IF(LEN(B367)-LEN(SUBSTITUTE(B367,"/",""))=4,B367,"-")),IF(LEN(B367)-LEN(SUBSTITUTE(B367,"/",""))=5,B367,"-")))</f>
        <v>B/V/2/9/2</v>
      </c>
    </row>
    <row r="368" spans="1:24">
      <c r="A368" s="345" t="s">
        <v>780</v>
      </c>
      <c r="B368" s="345" t="s">
        <v>131</v>
      </c>
      <c r="C368" s="346" t="s">
        <v>23</v>
      </c>
      <c r="D368" s="347">
        <v>80195</v>
      </c>
      <c r="E368" s="348">
        <v>4171</v>
      </c>
      <c r="F368" s="345" t="s">
        <v>791</v>
      </c>
      <c r="G368" s="349">
        <v>10987</v>
      </c>
      <c r="H368" s="350">
        <v>10987</v>
      </c>
      <c r="I368" s="351"/>
      <c r="J368" s="352" t="str">
        <f>IF(A368="","",A368&amp;" "&amp;B368&amp;" "&amp;TEXT(D368,"00000")&amp;" "&amp;TEXT(E368,"0000")&amp;" "&amp;F368)</f>
        <v>DBFO B/V/2/9/2 80195 4171 SFUE/4/524</v>
      </c>
      <c r="K368" s="352" t="str">
        <f>IF(B368="","",B368&amp;" "&amp;TEXT(D368,"00000")&amp;" "&amp;TEXT(E368,"0000")&amp;" "&amp;F368)</f>
        <v>B/V/2/9/2 80195 4171 SFUE/4/524</v>
      </c>
      <c r="L368" s="353" t="str">
        <f>IF(B368="","",IF(OR(A368="DBFO",A368="OPS",A368="ŚDS",A368="SDS"),"Jednostka","Urząd"))</f>
        <v>Jednostka</v>
      </c>
      <c r="M368" s="353" t="str">
        <f>IF(B368="","",IF(COUNTIF(F368,"*sfue*")&gt;0,"Unijne",IF(COUNTIF(F368,"*BO/*")&gt;0,"BO","Pozostałe")))</f>
        <v>Unijne</v>
      </c>
      <c r="N368" s="353" t="str">
        <f>IF(B368="","",IF(COUNTIF(B368,"*/V/*")&gt;0,"Oświatowe","Pozaoświatowe"))</f>
        <v>Oświatowe</v>
      </c>
      <c r="O368" s="353" t="str">
        <f>IF(B368="","",IF(OR(COUNTIF(F368,"GZ*")&gt;0,COUNTIF(F368,"PZ*")&gt;0),"tak","nie"))</f>
        <v>nie</v>
      </c>
      <c r="P368" s="353" t="str">
        <f>IF(B368="","",IF(OR(LEFT(E368,3)="401",LEFT(E368,3)="479",LEFT(E368,3)="474",LEFT(E368,3)="475"),"Wynagrodz.",IF(OR(LEFT(E368,3)="417",LEFT(E368,3)="484"),"Um. zlecenia",IF(OR(LEFT(E368,3)="411",LEFT(E368,3)="412",LEFT(E368,3)="471",LEFT(E368,3)="485"),"Pochodne",IF(OR(LEFT(E368,3)="404",LEFT(E368,3)="480"),"13-tki","Rzeczowe")))))</f>
        <v>Um. zlecenia</v>
      </c>
      <c r="Q368" s="353" t="str">
        <f>IF(B368="","",IF(OR(COUNTIF(F368,"FPU*")&gt;0,COUNTIF(F368,"*UU*")&gt;0,COUNTIF(F368,"*UNICEF*")&gt;0),"tak","nie"))</f>
        <v>nie</v>
      </c>
      <c r="R368" s="353" t="str">
        <f>IF(B368="","",IF(OR(COUNTIF(F368,"MW*")&gt;0,COUNTIF(F368,"OF*")&gt;0),"tak","nie"))</f>
        <v>nie</v>
      </c>
      <c r="S368" s="354" t="str">
        <f>IF(F368="","",E368&amp;" "&amp;F368)</f>
        <v>4171 SFUE/4/524</v>
      </c>
      <c r="T368" s="355">
        <f>IF(F368="","",VLOOKUP(B368,'Porządk. zadań'!$A$1:$C$673,3,0))</f>
        <v>168</v>
      </c>
      <c r="U368" s="356" t="str">
        <f>IF(F368="","",IF(LEFT(B368,1)="B",MID(B368,FIND("x",SUBSTITUTE(B368,"/","x",1))+1,FIND("x",SUBSTITUTE(B368,"/","x",2))-FIND("x",SUBSTITUTE(B368,"/","x",1))-1),MID(B368,FIND("x",SUBSTITUTE(B368,"/","x",2))+1,FIND("x",SUBSTITUTE(B368,"/","x",3))-FIND("x",SUBSTITUTE(B368,"/","x",2))-1)))</f>
        <v>V</v>
      </c>
      <c r="V368" s="356" t="str">
        <f>IF(F368="","",IF(LEFT(B368,1)="B",MID(B368,FIND("-",SUBSTITUTE(B368,"/","-",1))+1,FIND("-",SUBSTITUTE(B368,"/","-",3))-FIND("-",SUBSTITUTE(B368,"/","-",1))-1),SUBSTITUTE(MID(B368,FIND("-",SUBSTITUTE(B368,"/","-",2))+1,FIND("-",SUBSTITUTE(B368,"/","-",4))-FIND("-",SUBSTITUTE(B368,"/","-",2))-1),"P","")))</f>
        <v>V/2</v>
      </c>
      <c r="W368" s="356" t="str">
        <f>IF(F368="","",IF(LEFT(B368,1)="B",IF(LEN(B368)-LEN(SUBSTITUTE(B368,"/",""))=4,LEFT(B368,FIND("x",SUBSTITUTE(B368,"/","x",4))-1),B368),IF(LEN(B368)-LEN(SUBSTITUTE(B368,"/",""))=5,LEFT(B368,FIND("x",SUBSTITUTE(B368,"/","x",5))-1),B368)))</f>
        <v>B/V/2/9</v>
      </c>
      <c r="X368" s="356" t="str">
        <f>IF(F368="","",IF(LEFT(B368,1)="B",IF(F368="","",IF(LEN(B368)-LEN(SUBSTITUTE(B368,"/",""))=4,B368,"-")),IF(LEN(B368)-LEN(SUBSTITUTE(B368,"/",""))=5,B368,"-")))</f>
        <v>B/V/2/9/2</v>
      </c>
    </row>
    <row r="369" spans="1:24">
      <c r="A369" s="345" t="s">
        <v>780</v>
      </c>
      <c r="B369" s="345" t="s">
        <v>131</v>
      </c>
      <c r="C369" s="346" t="s">
        <v>23</v>
      </c>
      <c r="D369" s="347">
        <v>80195</v>
      </c>
      <c r="E369" s="348">
        <v>4177</v>
      </c>
      <c r="F369" s="345" t="s">
        <v>2059</v>
      </c>
      <c r="G369" s="349">
        <v>4492</v>
      </c>
      <c r="H369" s="350">
        <v>4489.09</v>
      </c>
      <c r="I369" s="351"/>
      <c r="J369" s="352" t="str">
        <f>IF(A369="","",A369&amp;" "&amp;B369&amp;" "&amp;TEXT(D369,"00000")&amp;" "&amp;TEXT(E369,"0000")&amp;" "&amp;F369)</f>
        <v>DBFO B/V/2/9/2 80195 4177 SFUE/27/37</v>
      </c>
      <c r="K369" s="352" t="str">
        <f>IF(B369="","",B369&amp;" "&amp;TEXT(D369,"00000")&amp;" "&amp;TEXT(E369,"0000")&amp;" "&amp;F369)</f>
        <v>B/V/2/9/2 80195 4177 SFUE/27/37</v>
      </c>
      <c r="L369" s="353" t="str">
        <f>IF(B369="","",IF(OR(A369="DBFO",A369="OPS",A369="ŚDS",A369="SDS"),"Jednostka","Urząd"))</f>
        <v>Jednostka</v>
      </c>
      <c r="M369" s="353" t="str">
        <f>IF(B369="","",IF(COUNTIF(F369,"*sfue*")&gt;0,"Unijne",IF(COUNTIF(F369,"*BO/*")&gt;0,"BO","Pozostałe")))</f>
        <v>Unijne</v>
      </c>
      <c r="N369" s="353" t="str">
        <f>IF(B369="","",IF(COUNTIF(B369,"*/V/*")&gt;0,"Oświatowe","Pozaoświatowe"))</f>
        <v>Oświatowe</v>
      </c>
      <c r="O369" s="353" t="str">
        <f>IF(B369="","",IF(OR(COUNTIF(F369,"GZ*")&gt;0,COUNTIF(F369,"PZ*")&gt;0),"tak","nie"))</f>
        <v>nie</v>
      </c>
      <c r="P369" s="353" t="str">
        <f>IF(B369="","",IF(OR(LEFT(E369,3)="401",LEFT(E369,3)="479",LEFT(E369,3)="474",LEFT(E369,3)="475"),"Wynagrodz.",IF(OR(LEFT(E369,3)="417",LEFT(E369,3)="484"),"Um. zlecenia",IF(OR(LEFT(E369,3)="411",LEFT(E369,3)="412",LEFT(E369,3)="471",LEFT(E369,3)="485"),"Pochodne",IF(OR(LEFT(E369,3)="404",LEFT(E369,3)="480"),"13-tki","Rzeczowe")))))</f>
        <v>Um. zlecenia</v>
      </c>
      <c r="Q369" s="353" t="str">
        <f>IF(B369="","",IF(OR(COUNTIF(F369,"FPU*")&gt;0,COUNTIF(F369,"*UU*")&gt;0,COUNTIF(F369,"*UNICEF*")&gt;0),"tak","nie"))</f>
        <v>nie</v>
      </c>
      <c r="R369" s="353" t="str">
        <f>IF(B369="","",IF(OR(COUNTIF(F369,"MW*")&gt;0,COUNTIF(F369,"OF*")&gt;0),"tak","nie"))</f>
        <v>nie</v>
      </c>
      <c r="S369" s="354" t="str">
        <f>IF(F369="","",E369&amp;" "&amp;F369)</f>
        <v>4177 SFUE/27/37</v>
      </c>
      <c r="T369" s="355">
        <f>IF(F369="","",VLOOKUP(B369,'Porządk. zadań'!$A$1:$C$673,3,0))</f>
        <v>168</v>
      </c>
      <c r="U369" s="356" t="str">
        <f>IF(F369="","",IF(LEFT(B369,1)="B",MID(B369,FIND("x",SUBSTITUTE(B369,"/","x",1))+1,FIND("x",SUBSTITUTE(B369,"/","x",2))-FIND("x",SUBSTITUTE(B369,"/","x",1))-1),MID(B369,FIND("x",SUBSTITUTE(B369,"/","x",2))+1,FIND("x",SUBSTITUTE(B369,"/","x",3))-FIND("x",SUBSTITUTE(B369,"/","x",2))-1)))</f>
        <v>V</v>
      </c>
      <c r="V369" s="356" t="str">
        <f>IF(F369="","",IF(LEFT(B369,1)="B",MID(B369,FIND("-",SUBSTITUTE(B369,"/","-",1))+1,FIND("-",SUBSTITUTE(B369,"/","-",3))-FIND("-",SUBSTITUTE(B369,"/","-",1))-1),SUBSTITUTE(MID(B369,FIND("-",SUBSTITUTE(B369,"/","-",2))+1,FIND("-",SUBSTITUTE(B369,"/","-",4))-FIND("-",SUBSTITUTE(B369,"/","-",2))-1),"P","")))</f>
        <v>V/2</v>
      </c>
      <c r="W369" s="356" t="str">
        <f>IF(F369="","",IF(LEFT(B369,1)="B",IF(LEN(B369)-LEN(SUBSTITUTE(B369,"/",""))=4,LEFT(B369,FIND("x",SUBSTITUTE(B369,"/","x",4))-1),B369),IF(LEN(B369)-LEN(SUBSTITUTE(B369,"/",""))=5,LEFT(B369,FIND("x",SUBSTITUTE(B369,"/","x",5))-1),B369)))</f>
        <v>B/V/2/9</v>
      </c>
      <c r="X369" s="356" t="str">
        <f>IF(F369="","",IF(LEFT(B369,1)="B",IF(F369="","",IF(LEN(B369)-LEN(SUBSTITUTE(B369,"/",""))=4,B369,"-")),IF(LEN(B369)-LEN(SUBSTITUTE(B369,"/",""))=5,B369,"-")))</f>
        <v>B/V/2/9/2</v>
      </c>
    </row>
    <row r="370" spans="1:24">
      <c r="A370" s="345" t="s">
        <v>780</v>
      </c>
      <c r="B370" s="345" t="s">
        <v>131</v>
      </c>
      <c r="C370" s="346" t="s">
        <v>23</v>
      </c>
      <c r="D370" s="347">
        <v>80195</v>
      </c>
      <c r="E370" s="348">
        <v>4179</v>
      </c>
      <c r="F370" s="345" t="s">
        <v>2059</v>
      </c>
      <c r="G370" s="349">
        <v>951</v>
      </c>
      <c r="H370" s="350">
        <v>950.91</v>
      </c>
      <c r="I370" s="351"/>
      <c r="J370" s="352" t="str">
        <f>IF(A370="","",A370&amp;" "&amp;B370&amp;" "&amp;TEXT(D370,"00000")&amp;" "&amp;TEXT(E370,"0000")&amp;" "&amp;F370)</f>
        <v>DBFO B/V/2/9/2 80195 4179 SFUE/27/37</v>
      </c>
      <c r="K370" s="352" t="str">
        <f>IF(B370="","",B370&amp;" "&amp;TEXT(D370,"00000")&amp;" "&amp;TEXT(E370,"0000")&amp;" "&amp;F370)</f>
        <v>B/V/2/9/2 80195 4179 SFUE/27/37</v>
      </c>
      <c r="L370" s="353" t="str">
        <f>IF(B370="","",IF(OR(A370="DBFO",A370="OPS",A370="ŚDS",A370="SDS"),"Jednostka","Urząd"))</f>
        <v>Jednostka</v>
      </c>
      <c r="M370" s="353" t="str">
        <f>IF(B370="","",IF(COUNTIF(F370,"*sfue*")&gt;0,"Unijne",IF(COUNTIF(F370,"*BO/*")&gt;0,"BO","Pozostałe")))</f>
        <v>Unijne</v>
      </c>
      <c r="N370" s="353" t="str">
        <f>IF(B370="","",IF(COUNTIF(B370,"*/V/*")&gt;0,"Oświatowe","Pozaoświatowe"))</f>
        <v>Oświatowe</v>
      </c>
      <c r="O370" s="353" t="str">
        <f>IF(B370="","",IF(OR(COUNTIF(F370,"GZ*")&gt;0,COUNTIF(F370,"PZ*")&gt;0),"tak","nie"))</f>
        <v>nie</v>
      </c>
      <c r="P370" s="353" t="str">
        <f>IF(B370="","",IF(OR(LEFT(E370,3)="401",LEFT(E370,3)="479",LEFT(E370,3)="474",LEFT(E370,3)="475"),"Wynagrodz.",IF(OR(LEFT(E370,3)="417",LEFT(E370,3)="484"),"Um. zlecenia",IF(OR(LEFT(E370,3)="411",LEFT(E370,3)="412",LEFT(E370,3)="471",LEFT(E370,3)="485"),"Pochodne",IF(OR(LEFT(E370,3)="404",LEFT(E370,3)="480"),"13-tki","Rzeczowe")))))</f>
        <v>Um. zlecenia</v>
      </c>
      <c r="Q370" s="353" t="str">
        <f>IF(B370="","",IF(OR(COUNTIF(F370,"FPU*")&gt;0,COUNTIF(F370,"*UU*")&gt;0,COUNTIF(F370,"*UNICEF*")&gt;0),"tak","nie"))</f>
        <v>nie</v>
      </c>
      <c r="R370" s="353" t="str">
        <f>IF(B370="","",IF(OR(COUNTIF(F370,"MW*")&gt;0,COUNTIF(F370,"OF*")&gt;0),"tak","nie"))</f>
        <v>nie</v>
      </c>
      <c r="S370" s="354" t="str">
        <f>IF(F370="","",E370&amp;" "&amp;F370)</f>
        <v>4179 SFUE/27/37</v>
      </c>
      <c r="T370" s="355">
        <f>IF(F370="","",VLOOKUP(B370,'Porządk. zadań'!$A$1:$C$673,3,0))</f>
        <v>168</v>
      </c>
      <c r="U370" s="356" t="str">
        <f>IF(F370="","",IF(LEFT(B370,1)="B",MID(B370,FIND("x",SUBSTITUTE(B370,"/","x",1))+1,FIND("x",SUBSTITUTE(B370,"/","x",2))-FIND("x",SUBSTITUTE(B370,"/","x",1))-1),MID(B370,FIND("x",SUBSTITUTE(B370,"/","x",2))+1,FIND("x",SUBSTITUTE(B370,"/","x",3))-FIND("x",SUBSTITUTE(B370,"/","x",2))-1)))</f>
        <v>V</v>
      </c>
      <c r="V370" s="356" t="str">
        <f>IF(F370="","",IF(LEFT(B370,1)="B",MID(B370,FIND("-",SUBSTITUTE(B370,"/","-",1))+1,FIND("-",SUBSTITUTE(B370,"/","-",3))-FIND("-",SUBSTITUTE(B370,"/","-",1))-1),SUBSTITUTE(MID(B370,FIND("-",SUBSTITUTE(B370,"/","-",2))+1,FIND("-",SUBSTITUTE(B370,"/","-",4))-FIND("-",SUBSTITUTE(B370,"/","-",2))-1),"P","")))</f>
        <v>V/2</v>
      </c>
      <c r="W370" s="356" t="str">
        <f>IF(F370="","",IF(LEFT(B370,1)="B",IF(LEN(B370)-LEN(SUBSTITUTE(B370,"/",""))=4,LEFT(B370,FIND("x",SUBSTITUTE(B370,"/","x",4))-1),B370),IF(LEN(B370)-LEN(SUBSTITUTE(B370,"/",""))=5,LEFT(B370,FIND("x",SUBSTITUTE(B370,"/","x",5))-1),B370)))</f>
        <v>B/V/2/9</v>
      </c>
      <c r="X370" s="356" t="str">
        <f>IF(F370="","",IF(LEFT(B370,1)="B",IF(F370="","",IF(LEN(B370)-LEN(SUBSTITUTE(B370,"/",""))=4,B370,"-")),IF(LEN(B370)-LEN(SUBSTITUTE(B370,"/",""))=5,B370,"-")))</f>
        <v>B/V/2/9/2</v>
      </c>
    </row>
    <row r="371" spans="1:24">
      <c r="A371" s="345" t="s">
        <v>780</v>
      </c>
      <c r="B371" s="345" t="s">
        <v>131</v>
      </c>
      <c r="C371" s="346" t="s">
        <v>23</v>
      </c>
      <c r="D371" s="347">
        <v>80195</v>
      </c>
      <c r="E371" s="348">
        <v>4211</v>
      </c>
      <c r="F371" s="345" t="s">
        <v>789</v>
      </c>
      <c r="G371" s="349">
        <v>4052</v>
      </c>
      <c r="H371" s="350">
        <v>0</v>
      </c>
      <c r="I371" s="351"/>
      <c r="J371" s="352" t="str">
        <f>IF(A371="","",A371&amp;" "&amp;B371&amp;" "&amp;TEXT(D371,"00000")&amp;" "&amp;TEXT(E371,"0000")&amp;" "&amp;F371)</f>
        <v>DBFO B/V/2/9/2 80195 4211 SFUE/4/490</v>
      </c>
      <c r="K371" s="352" t="str">
        <f>IF(B371="","",B371&amp;" "&amp;TEXT(D371,"00000")&amp;" "&amp;TEXT(E371,"0000")&amp;" "&amp;F371)</f>
        <v>B/V/2/9/2 80195 4211 SFUE/4/490</v>
      </c>
      <c r="L371" s="353" t="str">
        <f>IF(B371="","",IF(OR(A371="DBFO",A371="OPS",A371="ŚDS",A371="SDS"),"Jednostka","Urząd"))</f>
        <v>Jednostka</v>
      </c>
      <c r="M371" s="353" t="str">
        <f>IF(B371="","",IF(COUNTIF(F371,"*sfue*")&gt;0,"Unijne",IF(COUNTIF(F371,"*BO/*")&gt;0,"BO","Pozostałe")))</f>
        <v>Unijne</v>
      </c>
      <c r="N371" s="353" t="str">
        <f>IF(B371="","",IF(COUNTIF(B371,"*/V/*")&gt;0,"Oświatowe","Pozaoświatowe"))</f>
        <v>Oświatowe</v>
      </c>
      <c r="O371" s="353" t="str">
        <f>IF(B371="","",IF(OR(COUNTIF(F371,"GZ*")&gt;0,COUNTIF(F371,"PZ*")&gt;0),"tak","nie"))</f>
        <v>nie</v>
      </c>
      <c r="P371" s="353" t="str">
        <f>IF(B371="","",IF(OR(LEFT(E371,3)="401",LEFT(E371,3)="479",LEFT(E371,3)="474",LEFT(E371,3)="475"),"Wynagrodz.",IF(OR(LEFT(E371,3)="417",LEFT(E371,3)="484"),"Um. zlecenia",IF(OR(LEFT(E371,3)="411",LEFT(E371,3)="412",LEFT(E371,3)="471",LEFT(E371,3)="485"),"Pochodne",IF(OR(LEFT(E371,3)="404",LEFT(E371,3)="480"),"13-tki","Rzeczowe")))))</f>
        <v>Rzeczowe</v>
      </c>
      <c r="Q371" s="353" t="str">
        <f>IF(B371="","",IF(OR(COUNTIF(F371,"FPU*")&gt;0,COUNTIF(F371,"*UU*")&gt;0,COUNTIF(F371,"*UNICEF*")&gt;0),"tak","nie"))</f>
        <v>nie</v>
      </c>
      <c r="R371" s="353" t="str">
        <f>IF(B371="","",IF(OR(COUNTIF(F371,"MW*")&gt;0,COUNTIF(F371,"OF*")&gt;0),"tak","nie"))</f>
        <v>nie</v>
      </c>
      <c r="S371" s="354" t="str">
        <f>IF(F371="","",E371&amp;" "&amp;F371)</f>
        <v>4211 SFUE/4/490</v>
      </c>
      <c r="T371" s="355">
        <f>IF(F371="","",VLOOKUP(B371,'Porządk. zadań'!$A$1:$C$673,3,0))</f>
        <v>168</v>
      </c>
      <c r="U371" s="356" t="str">
        <f>IF(F371="","",IF(LEFT(B371,1)="B",MID(B371,FIND("x",SUBSTITUTE(B371,"/","x",1))+1,FIND("x",SUBSTITUTE(B371,"/","x",2))-FIND("x",SUBSTITUTE(B371,"/","x",1))-1),MID(B371,FIND("x",SUBSTITUTE(B371,"/","x",2))+1,FIND("x",SUBSTITUTE(B371,"/","x",3))-FIND("x",SUBSTITUTE(B371,"/","x",2))-1)))</f>
        <v>V</v>
      </c>
      <c r="V371" s="356" t="str">
        <f>IF(F371="","",IF(LEFT(B371,1)="B",MID(B371,FIND("-",SUBSTITUTE(B371,"/","-",1))+1,FIND("-",SUBSTITUTE(B371,"/","-",3))-FIND("-",SUBSTITUTE(B371,"/","-",1))-1),SUBSTITUTE(MID(B371,FIND("-",SUBSTITUTE(B371,"/","-",2))+1,FIND("-",SUBSTITUTE(B371,"/","-",4))-FIND("-",SUBSTITUTE(B371,"/","-",2))-1),"P","")))</f>
        <v>V/2</v>
      </c>
      <c r="W371" s="356" t="str">
        <f>IF(F371="","",IF(LEFT(B371,1)="B",IF(LEN(B371)-LEN(SUBSTITUTE(B371,"/",""))=4,LEFT(B371,FIND("x",SUBSTITUTE(B371,"/","x",4))-1),B371),IF(LEN(B371)-LEN(SUBSTITUTE(B371,"/",""))=5,LEFT(B371,FIND("x",SUBSTITUTE(B371,"/","x",5))-1),B371)))</f>
        <v>B/V/2/9</v>
      </c>
      <c r="X371" s="356" t="str">
        <f>IF(F371="","",IF(LEFT(B371,1)="B",IF(F371="","",IF(LEN(B371)-LEN(SUBSTITUTE(B371,"/",""))=4,B371,"-")),IF(LEN(B371)-LEN(SUBSTITUTE(B371,"/",""))=5,B371,"-")))</f>
        <v>B/V/2/9/2</v>
      </c>
    </row>
    <row r="372" spans="1:24">
      <c r="A372" s="345" t="s">
        <v>780</v>
      </c>
      <c r="B372" s="345" t="s">
        <v>131</v>
      </c>
      <c r="C372" s="346" t="s">
        <v>23</v>
      </c>
      <c r="D372" s="348">
        <v>80195</v>
      </c>
      <c r="E372" s="357">
        <v>4217</v>
      </c>
      <c r="F372" s="345" t="s">
        <v>788</v>
      </c>
      <c r="G372" s="349">
        <v>6</v>
      </c>
      <c r="H372" s="350">
        <v>6</v>
      </c>
      <c r="I372" s="351"/>
      <c r="J372" s="352" t="str">
        <f>IF(A372="","",A372&amp;" "&amp;B372&amp;" "&amp;TEXT(D372,"00000")&amp;" "&amp;TEXT(E372,"0000")&amp;" "&amp;F372)</f>
        <v>DBFO B/V/2/9/2 80195 4217 SFUE/27/25</v>
      </c>
      <c r="K372" s="352" t="str">
        <f>IF(B372="","",B372&amp;" "&amp;TEXT(D372,"00000")&amp;" "&amp;TEXT(E372,"0000")&amp;" "&amp;F372)</f>
        <v>B/V/2/9/2 80195 4217 SFUE/27/25</v>
      </c>
      <c r="L372" s="353" t="str">
        <f>IF(B372="","",IF(OR(A372="DBFO",A372="OPS",A372="ŚDS",A372="SDS"),"Jednostka","Urząd"))</f>
        <v>Jednostka</v>
      </c>
      <c r="M372" s="353" t="str">
        <f>IF(B372="","",IF(COUNTIF(F372,"*sfue*")&gt;0,"Unijne",IF(COUNTIF(F372,"*BO/*")&gt;0,"BO","Pozostałe")))</f>
        <v>Unijne</v>
      </c>
      <c r="N372" s="353" t="str">
        <f>IF(B372="","",IF(COUNTIF(B372,"*/V/*")&gt;0,"Oświatowe","Pozaoświatowe"))</f>
        <v>Oświatowe</v>
      </c>
      <c r="O372" s="353" t="str">
        <f>IF(B372="","",IF(OR(COUNTIF(F372,"GZ*")&gt;0,COUNTIF(F372,"PZ*")&gt;0),"tak","nie"))</f>
        <v>nie</v>
      </c>
      <c r="P372" s="353" t="str">
        <f>IF(B372="","",IF(OR(LEFT(E372,3)="401",LEFT(E372,3)="479",LEFT(E372,3)="474",LEFT(E372,3)="475"),"Wynagrodz.",IF(OR(LEFT(E372,3)="417",LEFT(E372,3)="484"),"Um. zlecenia",IF(OR(LEFT(E372,3)="411",LEFT(E372,3)="412",LEFT(E372,3)="471",LEFT(E372,3)="485"),"Pochodne",IF(OR(LEFT(E372,3)="404",LEFT(E372,3)="480"),"13-tki","Rzeczowe")))))</f>
        <v>Rzeczowe</v>
      </c>
      <c r="Q372" s="353" t="str">
        <f>IF(B372="","",IF(OR(COUNTIF(F372,"FPU*")&gt;0,COUNTIF(F372,"*UU*")&gt;0,COUNTIF(F372,"*UNICEF*")&gt;0),"tak","nie"))</f>
        <v>nie</v>
      </c>
      <c r="R372" s="353" t="str">
        <f>IF(B372="","",IF(OR(COUNTIF(F372,"MW*")&gt;0,COUNTIF(F372,"OF*")&gt;0),"tak","nie"))</f>
        <v>nie</v>
      </c>
      <c r="S372" s="354" t="str">
        <f>IF(F372="","",E372&amp;" "&amp;F372)</f>
        <v>4217 SFUE/27/25</v>
      </c>
      <c r="T372" s="355">
        <f>IF(F372="","",VLOOKUP(B372,'Porządk. zadań'!$A$1:$C$673,3,0))</f>
        <v>168</v>
      </c>
      <c r="U372" s="356" t="str">
        <f>IF(F372="","",IF(LEFT(B372,1)="B",MID(B372,FIND("x",SUBSTITUTE(B372,"/","x",1))+1,FIND("x",SUBSTITUTE(B372,"/","x",2))-FIND("x",SUBSTITUTE(B372,"/","x",1))-1),MID(B372,FIND("x",SUBSTITUTE(B372,"/","x",2))+1,FIND("x",SUBSTITUTE(B372,"/","x",3))-FIND("x",SUBSTITUTE(B372,"/","x",2))-1)))</f>
        <v>V</v>
      </c>
      <c r="V372" s="356" t="str">
        <f>IF(F372="","",IF(LEFT(B372,1)="B",MID(B372,FIND("-",SUBSTITUTE(B372,"/","-",1))+1,FIND("-",SUBSTITUTE(B372,"/","-",3))-FIND("-",SUBSTITUTE(B372,"/","-",1))-1),SUBSTITUTE(MID(B372,FIND("-",SUBSTITUTE(B372,"/","-",2))+1,FIND("-",SUBSTITUTE(B372,"/","-",4))-FIND("-",SUBSTITUTE(B372,"/","-",2))-1),"P","")))</f>
        <v>V/2</v>
      </c>
      <c r="W372" s="356" t="str">
        <f>IF(F372="","",IF(LEFT(B372,1)="B",IF(LEN(B372)-LEN(SUBSTITUTE(B372,"/",""))=4,LEFT(B372,FIND("x",SUBSTITUTE(B372,"/","x",4))-1),B372),IF(LEN(B372)-LEN(SUBSTITUTE(B372,"/",""))=5,LEFT(B372,FIND("x",SUBSTITUTE(B372,"/","x",5))-1),B372)))</f>
        <v>B/V/2/9</v>
      </c>
      <c r="X372" s="356" t="str">
        <f>IF(F372="","",IF(LEFT(B372,1)="B",IF(F372="","",IF(LEN(B372)-LEN(SUBSTITUTE(B372,"/",""))=4,B372,"-")),IF(LEN(B372)-LEN(SUBSTITUTE(B372,"/",""))=5,B372,"-")))</f>
        <v>B/V/2/9/2</v>
      </c>
    </row>
    <row r="373" spans="1:24">
      <c r="A373" s="345" t="s">
        <v>780</v>
      </c>
      <c r="B373" s="345" t="s">
        <v>131</v>
      </c>
      <c r="C373" s="346" t="s">
        <v>23</v>
      </c>
      <c r="D373" s="347">
        <v>80195</v>
      </c>
      <c r="E373" s="348">
        <v>4301</v>
      </c>
      <c r="F373" s="345" t="s">
        <v>789</v>
      </c>
      <c r="G373" s="349">
        <v>900</v>
      </c>
      <c r="H373" s="350">
        <v>0</v>
      </c>
      <c r="I373" s="351"/>
      <c r="J373" s="352" t="str">
        <f>IF(A373="","",A373&amp;" "&amp;B373&amp;" "&amp;TEXT(D373,"00000")&amp;" "&amp;TEXT(E373,"0000")&amp;" "&amp;F373)</f>
        <v>DBFO B/V/2/9/2 80195 4301 SFUE/4/490</v>
      </c>
      <c r="K373" s="352" t="str">
        <f>IF(B373="","",B373&amp;" "&amp;TEXT(D373,"00000")&amp;" "&amp;TEXT(E373,"0000")&amp;" "&amp;F373)</f>
        <v>B/V/2/9/2 80195 4301 SFUE/4/490</v>
      </c>
      <c r="L373" s="353" t="str">
        <f>IF(B373="","",IF(OR(A373="DBFO",A373="OPS",A373="ŚDS",A373="SDS"),"Jednostka","Urząd"))</f>
        <v>Jednostka</v>
      </c>
      <c r="M373" s="353" t="str">
        <f>IF(B373="","",IF(COUNTIF(F373,"*sfue*")&gt;0,"Unijne",IF(COUNTIF(F373,"*BO/*")&gt;0,"BO","Pozostałe")))</f>
        <v>Unijne</v>
      </c>
      <c r="N373" s="353" t="str">
        <f>IF(B373="","",IF(COUNTIF(B373,"*/V/*")&gt;0,"Oświatowe","Pozaoświatowe"))</f>
        <v>Oświatowe</v>
      </c>
      <c r="O373" s="353" t="str">
        <f>IF(B373="","",IF(OR(COUNTIF(F373,"GZ*")&gt;0,COUNTIF(F373,"PZ*")&gt;0),"tak","nie"))</f>
        <v>nie</v>
      </c>
      <c r="P373" s="353" t="str">
        <f>IF(B373="","",IF(OR(LEFT(E373,3)="401",LEFT(E373,3)="479",LEFT(E373,3)="474",LEFT(E373,3)="475"),"Wynagrodz.",IF(OR(LEFT(E373,3)="417",LEFT(E373,3)="484"),"Um. zlecenia",IF(OR(LEFT(E373,3)="411",LEFT(E373,3)="412",LEFT(E373,3)="471",LEFT(E373,3)="485"),"Pochodne",IF(OR(LEFT(E373,3)="404",LEFT(E373,3)="480"),"13-tki","Rzeczowe")))))</f>
        <v>Rzeczowe</v>
      </c>
      <c r="Q373" s="353" t="str">
        <f>IF(B373="","",IF(OR(COUNTIF(F373,"FPU*")&gt;0,COUNTIF(F373,"*UU*")&gt;0,COUNTIF(F373,"*UNICEF*")&gt;0),"tak","nie"))</f>
        <v>nie</v>
      </c>
      <c r="R373" s="353" t="str">
        <f>IF(B373="","",IF(OR(COUNTIF(F373,"MW*")&gt;0,COUNTIF(F373,"OF*")&gt;0),"tak","nie"))</f>
        <v>nie</v>
      </c>
      <c r="S373" s="354" t="str">
        <f>IF(F373="","",E373&amp;" "&amp;F373)</f>
        <v>4301 SFUE/4/490</v>
      </c>
      <c r="T373" s="355">
        <f>IF(F373="","",VLOOKUP(B373,'Porządk. zadań'!$A$1:$C$673,3,0))</f>
        <v>168</v>
      </c>
      <c r="U373" s="356" t="str">
        <f>IF(F373="","",IF(LEFT(B373,1)="B",MID(B373,FIND("x",SUBSTITUTE(B373,"/","x",1))+1,FIND("x",SUBSTITUTE(B373,"/","x",2))-FIND("x",SUBSTITUTE(B373,"/","x",1))-1),MID(B373,FIND("x",SUBSTITUTE(B373,"/","x",2))+1,FIND("x",SUBSTITUTE(B373,"/","x",3))-FIND("x",SUBSTITUTE(B373,"/","x",2))-1)))</f>
        <v>V</v>
      </c>
      <c r="V373" s="356" t="str">
        <f>IF(F373="","",IF(LEFT(B373,1)="B",MID(B373,FIND("-",SUBSTITUTE(B373,"/","-",1))+1,FIND("-",SUBSTITUTE(B373,"/","-",3))-FIND("-",SUBSTITUTE(B373,"/","-",1))-1),SUBSTITUTE(MID(B373,FIND("-",SUBSTITUTE(B373,"/","-",2))+1,FIND("-",SUBSTITUTE(B373,"/","-",4))-FIND("-",SUBSTITUTE(B373,"/","-",2))-1),"P","")))</f>
        <v>V/2</v>
      </c>
      <c r="W373" s="356" t="str">
        <f>IF(F373="","",IF(LEFT(B373,1)="B",IF(LEN(B373)-LEN(SUBSTITUTE(B373,"/",""))=4,LEFT(B373,FIND("x",SUBSTITUTE(B373,"/","x",4))-1),B373),IF(LEN(B373)-LEN(SUBSTITUTE(B373,"/",""))=5,LEFT(B373,FIND("x",SUBSTITUTE(B373,"/","x",5))-1),B373)))</f>
        <v>B/V/2/9</v>
      </c>
      <c r="X373" s="356" t="str">
        <f>IF(F373="","",IF(LEFT(B373,1)="B",IF(F373="","",IF(LEN(B373)-LEN(SUBSTITUTE(B373,"/",""))=4,B373,"-")),IF(LEN(B373)-LEN(SUBSTITUTE(B373,"/",""))=5,B373,"-")))</f>
        <v>B/V/2/9/2</v>
      </c>
    </row>
    <row r="374" spans="1:24">
      <c r="A374" s="345" t="s">
        <v>780</v>
      </c>
      <c r="B374" s="345" t="s">
        <v>131</v>
      </c>
      <c r="C374" s="346" t="s">
        <v>23</v>
      </c>
      <c r="D374" s="348">
        <v>80195</v>
      </c>
      <c r="E374" s="357">
        <v>4301</v>
      </c>
      <c r="F374" s="345" t="s">
        <v>791</v>
      </c>
      <c r="G374" s="349">
        <v>60265</v>
      </c>
      <c r="H374" s="350">
        <v>60215.51</v>
      </c>
      <c r="I374" s="351"/>
      <c r="J374" s="352" t="str">
        <f>IF(A374="","",A374&amp;" "&amp;B374&amp;" "&amp;TEXT(D374,"00000")&amp;" "&amp;TEXT(E374,"0000")&amp;" "&amp;F374)</f>
        <v>DBFO B/V/2/9/2 80195 4301 SFUE/4/524</v>
      </c>
      <c r="K374" s="352" t="str">
        <f>IF(B374="","",B374&amp;" "&amp;TEXT(D374,"00000")&amp;" "&amp;TEXT(E374,"0000")&amp;" "&amp;F374)</f>
        <v>B/V/2/9/2 80195 4301 SFUE/4/524</v>
      </c>
      <c r="L374" s="353" t="str">
        <f>IF(B374="","",IF(OR(A374="DBFO",A374="OPS",A374="ŚDS",A374="SDS"),"Jednostka","Urząd"))</f>
        <v>Jednostka</v>
      </c>
      <c r="M374" s="353" t="str">
        <f>IF(B374="","",IF(COUNTIF(F374,"*sfue*")&gt;0,"Unijne",IF(COUNTIF(F374,"*BO/*")&gt;0,"BO","Pozostałe")))</f>
        <v>Unijne</v>
      </c>
      <c r="N374" s="353" t="str">
        <f>IF(B374="","",IF(COUNTIF(B374,"*/V/*")&gt;0,"Oświatowe","Pozaoświatowe"))</f>
        <v>Oświatowe</v>
      </c>
      <c r="O374" s="353" t="str">
        <f>IF(B374="","",IF(OR(COUNTIF(F374,"GZ*")&gt;0,COUNTIF(F374,"PZ*")&gt;0),"tak","nie"))</f>
        <v>nie</v>
      </c>
      <c r="P374" s="353" t="str">
        <f>IF(B374="","",IF(OR(LEFT(E374,3)="401",LEFT(E374,3)="479",LEFT(E374,3)="474",LEFT(E374,3)="475"),"Wynagrodz.",IF(OR(LEFT(E374,3)="417",LEFT(E374,3)="484"),"Um. zlecenia",IF(OR(LEFT(E374,3)="411",LEFT(E374,3)="412",LEFT(E374,3)="471",LEFT(E374,3)="485"),"Pochodne",IF(OR(LEFT(E374,3)="404",LEFT(E374,3)="480"),"13-tki","Rzeczowe")))))</f>
        <v>Rzeczowe</v>
      </c>
      <c r="Q374" s="353" t="str">
        <f>IF(B374="","",IF(OR(COUNTIF(F374,"FPU*")&gt;0,COUNTIF(F374,"*UU*")&gt;0,COUNTIF(F374,"*UNICEF*")&gt;0),"tak","nie"))</f>
        <v>nie</v>
      </c>
      <c r="R374" s="353" t="str">
        <f>IF(B374="","",IF(OR(COUNTIF(F374,"MW*")&gt;0,COUNTIF(F374,"OF*")&gt;0),"tak","nie"))</f>
        <v>nie</v>
      </c>
      <c r="S374" s="354" t="str">
        <f>IF(F374="","",E374&amp;" "&amp;F374)</f>
        <v>4301 SFUE/4/524</v>
      </c>
      <c r="T374" s="355">
        <f>IF(F374="","",VLOOKUP(B374,'Porządk. zadań'!$A$1:$C$673,3,0))</f>
        <v>168</v>
      </c>
      <c r="U374" s="356" t="str">
        <f>IF(F374="","",IF(LEFT(B374,1)="B",MID(B374,FIND("x",SUBSTITUTE(B374,"/","x",1))+1,FIND("x",SUBSTITUTE(B374,"/","x",2))-FIND("x",SUBSTITUTE(B374,"/","x",1))-1),MID(B374,FIND("x",SUBSTITUTE(B374,"/","x",2))+1,FIND("x",SUBSTITUTE(B374,"/","x",3))-FIND("x",SUBSTITUTE(B374,"/","x",2))-1)))</f>
        <v>V</v>
      </c>
      <c r="V374" s="356" t="str">
        <f>IF(F374="","",IF(LEFT(B374,1)="B",MID(B374,FIND("-",SUBSTITUTE(B374,"/","-",1))+1,FIND("-",SUBSTITUTE(B374,"/","-",3))-FIND("-",SUBSTITUTE(B374,"/","-",1))-1),SUBSTITUTE(MID(B374,FIND("-",SUBSTITUTE(B374,"/","-",2))+1,FIND("-",SUBSTITUTE(B374,"/","-",4))-FIND("-",SUBSTITUTE(B374,"/","-",2))-1),"P","")))</f>
        <v>V/2</v>
      </c>
      <c r="W374" s="356" t="str">
        <f>IF(F374="","",IF(LEFT(B374,1)="B",IF(LEN(B374)-LEN(SUBSTITUTE(B374,"/",""))=4,LEFT(B374,FIND("x",SUBSTITUTE(B374,"/","x",4))-1),B374),IF(LEN(B374)-LEN(SUBSTITUTE(B374,"/",""))=5,LEFT(B374,FIND("x",SUBSTITUTE(B374,"/","x",5))-1),B374)))</f>
        <v>B/V/2/9</v>
      </c>
      <c r="X374" s="356" t="str">
        <f>IF(F374="","",IF(LEFT(B374,1)="B",IF(F374="","",IF(LEN(B374)-LEN(SUBSTITUTE(B374,"/",""))=4,B374,"-")),IF(LEN(B374)-LEN(SUBSTITUTE(B374,"/",""))=5,B374,"-")))</f>
        <v>B/V/2/9/2</v>
      </c>
    </row>
    <row r="375" spans="1:24">
      <c r="A375" s="345" t="s">
        <v>780</v>
      </c>
      <c r="B375" s="345" t="s">
        <v>131</v>
      </c>
      <c r="C375" s="346" t="s">
        <v>23</v>
      </c>
      <c r="D375" s="348">
        <v>80195</v>
      </c>
      <c r="E375" s="357">
        <v>4307</v>
      </c>
      <c r="F375" s="345" t="s">
        <v>2059</v>
      </c>
      <c r="G375" s="349">
        <v>1397</v>
      </c>
      <c r="H375" s="350">
        <v>0</v>
      </c>
      <c r="I375" s="351"/>
      <c r="J375" s="352" t="str">
        <f>IF(A375="","",A375&amp;" "&amp;B375&amp;" "&amp;TEXT(D375,"00000")&amp;" "&amp;TEXT(E375,"0000")&amp;" "&amp;F375)</f>
        <v>DBFO B/V/2/9/2 80195 4307 SFUE/27/37</v>
      </c>
      <c r="K375" s="352" t="str">
        <f>IF(B375="","",B375&amp;" "&amp;TEXT(D375,"00000")&amp;" "&amp;TEXT(E375,"0000")&amp;" "&amp;F375)</f>
        <v>B/V/2/9/2 80195 4307 SFUE/27/37</v>
      </c>
      <c r="L375" s="353" t="str">
        <f>IF(B375="","",IF(OR(A375="DBFO",A375="OPS",A375="ŚDS",A375="SDS"),"Jednostka","Urząd"))</f>
        <v>Jednostka</v>
      </c>
      <c r="M375" s="353" t="str">
        <f>IF(B375="","",IF(COUNTIF(F375,"*sfue*")&gt;0,"Unijne",IF(COUNTIF(F375,"*BO/*")&gt;0,"BO","Pozostałe")))</f>
        <v>Unijne</v>
      </c>
      <c r="N375" s="353" t="str">
        <f>IF(B375="","",IF(COUNTIF(B375,"*/V/*")&gt;0,"Oświatowe","Pozaoświatowe"))</f>
        <v>Oświatowe</v>
      </c>
      <c r="O375" s="353" t="str">
        <f>IF(B375="","",IF(OR(COUNTIF(F375,"GZ*")&gt;0,COUNTIF(F375,"PZ*")&gt;0),"tak","nie"))</f>
        <v>nie</v>
      </c>
      <c r="P375" s="353" t="str">
        <f>IF(B375="","",IF(OR(LEFT(E375,3)="401",LEFT(E375,3)="479",LEFT(E375,3)="474",LEFT(E375,3)="475"),"Wynagrodz.",IF(OR(LEFT(E375,3)="417",LEFT(E375,3)="484"),"Um. zlecenia",IF(OR(LEFT(E375,3)="411",LEFT(E375,3)="412",LEFT(E375,3)="471",LEFT(E375,3)="485"),"Pochodne",IF(OR(LEFT(E375,3)="404",LEFT(E375,3)="480"),"13-tki","Rzeczowe")))))</f>
        <v>Rzeczowe</v>
      </c>
      <c r="Q375" s="353" t="str">
        <f>IF(B375="","",IF(OR(COUNTIF(F375,"FPU*")&gt;0,COUNTIF(F375,"*UU*")&gt;0,COUNTIF(F375,"*UNICEF*")&gt;0),"tak","nie"))</f>
        <v>nie</v>
      </c>
      <c r="R375" s="353" t="str">
        <f>IF(B375="","",IF(OR(COUNTIF(F375,"MW*")&gt;0,COUNTIF(F375,"OF*")&gt;0),"tak","nie"))</f>
        <v>nie</v>
      </c>
      <c r="S375" s="354" t="str">
        <f>IF(F375="","",E375&amp;" "&amp;F375)</f>
        <v>4307 SFUE/27/37</v>
      </c>
      <c r="T375" s="355">
        <f>IF(F375="","",VLOOKUP(B375,'Porządk. zadań'!$A$1:$C$673,3,0))</f>
        <v>168</v>
      </c>
      <c r="U375" s="356" t="str">
        <f>IF(F375="","",IF(LEFT(B375,1)="B",MID(B375,FIND("x",SUBSTITUTE(B375,"/","x",1))+1,FIND("x",SUBSTITUTE(B375,"/","x",2))-FIND("x",SUBSTITUTE(B375,"/","x",1))-1),MID(B375,FIND("x",SUBSTITUTE(B375,"/","x",2))+1,FIND("x",SUBSTITUTE(B375,"/","x",3))-FIND("x",SUBSTITUTE(B375,"/","x",2))-1)))</f>
        <v>V</v>
      </c>
      <c r="V375" s="356" t="str">
        <f>IF(F375="","",IF(LEFT(B375,1)="B",MID(B375,FIND("-",SUBSTITUTE(B375,"/","-",1))+1,FIND("-",SUBSTITUTE(B375,"/","-",3))-FIND("-",SUBSTITUTE(B375,"/","-",1))-1),SUBSTITUTE(MID(B375,FIND("-",SUBSTITUTE(B375,"/","-",2))+1,FIND("-",SUBSTITUTE(B375,"/","-",4))-FIND("-",SUBSTITUTE(B375,"/","-",2))-1),"P","")))</f>
        <v>V/2</v>
      </c>
      <c r="W375" s="356" t="str">
        <f>IF(F375="","",IF(LEFT(B375,1)="B",IF(LEN(B375)-LEN(SUBSTITUTE(B375,"/",""))=4,LEFT(B375,FIND("x",SUBSTITUTE(B375,"/","x",4))-1),B375),IF(LEN(B375)-LEN(SUBSTITUTE(B375,"/",""))=5,LEFT(B375,FIND("x",SUBSTITUTE(B375,"/","x",5))-1),B375)))</f>
        <v>B/V/2/9</v>
      </c>
      <c r="X375" s="356" t="str">
        <f>IF(F375="","",IF(LEFT(B375,1)="B",IF(F375="","",IF(LEN(B375)-LEN(SUBSTITUTE(B375,"/",""))=4,B375,"-")),IF(LEN(B375)-LEN(SUBSTITUTE(B375,"/",""))=5,B375,"-")))</f>
        <v>B/V/2/9/2</v>
      </c>
    </row>
    <row r="376" spans="1:24">
      <c r="A376" s="345" t="s">
        <v>780</v>
      </c>
      <c r="B376" s="345" t="s">
        <v>131</v>
      </c>
      <c r="C376" s="346" t="s">
        <v>23</v>
      </c>
      <c r="D376" s="348">
        <v>80195</v>
      </c>
      <c r="E376" s="357">
        <v>4309</v>
      </c>
      <c r="F376" s="345" t="s">
        <v>2059</v>
      </c>
      <c r="G376" s="349">
        <v>297</v>
      </c>
      <c r="H376" s="350">
        <v>0</v>
      </c>
      <c r="I376" s="351"/>
      <c r="J376" s="352" t="str">
        <f>IF(A376="","",A376&amp;" "&amp;B376&amp;" "&amp;TEXT(D376,"00000")&amp;" "&amp;TEXT(E376,"0000")&amp;" "&amp;F376)</f>
        <v>DBFO B/V/2/9/2 80195 4309 SFUE/27/37</v>
      </c>
      <c r="K376" s="352" t="str">
        <f>IF(B376="","",B376&amp;" "&amp;TEXT(D376,"00000")&amp;" "&amp;TEXT(E376,"0000")&amp;" "&amp;F376)</f>
        <v>B/V/2/9/2 80195 4309 SFUE/27/37</v>
      </c>
      <c r="L376" s="353" t="str">
        <f>IF(B376="","",IF(OR(A376="DBFO",A376="OPS",A376="ŚDS",A376="SDS"),"Jednostka","Urząd"))</f>
        <v>Jednostka</v>
      </c>
      <c r="M376" s="353" t="str">
        <f>IF(B376="","",IF(COUNTIF(F376,"*sfue*")&gt;0,"Unijne",IF(COUNTIF(F376,"*BO/*")&gt;0,"BO","Pozostałe")))</f>
        <v>Unijne</v>
      </c>
      <c r="N376" s="353" t="str">
        <f>IF(B376="","",IF(COUNTIF(B376,"*/V/*")&gt;0,"Oświatowe","Pozaoświatowe"))</f>
        <v>Oświatowe</v>
      </c>
      <c r="O376" s="353" t="str">
        <f>IF(B376="","",IF(OR(COUNTIF(F376,"GZ*")&gt;0,COUNTIF(F376,"PZ*")&gt;0),"tak","nie"))</f>
        <v>nie</v>
      </c>
      <c r="P376" s="353" t="str">
        <f>IF(B376="","",IF(OR(LEFT(E376,3)="401",LEFT(E376,3)="479",LEFT(E376,3)="474",LEFT(E376,3)="475"),"Wynagrodz.",IF(OR(LEFT(E376,3)="417",LEFT(E376,3)="484"),"Um. zlecenia",IF(OR(LEFT(E376,3)="411",LEFT(E376,3)="412",LEFT(E376,3)="471",LEFT(E376,3)="485"),"Pochodne",IF(OR(LEFT(E376,3)="404",LEFT(E376,3)="480"),"13-tki","Rzeczowe")))))</f>
        <v>Rzeczowe</v>
      </c>
      <c r="Q376" s="353" t="str">
        <f>IF(B376="","",IF(OR(COUNTIF(F376,"FPU*")&gt;0,COUNTIF(F376,"*UU*")&gt;0,COUNTIF(F376,"*UNICEF*")&gt;0),"tak","nie"))</f>
        <v>nie</v>
      </c>
      <c r="R376" s="353" t="str">
        <f>IF(B376="","",IF(OR(COUNTIF(F376,"MW*")&gt;0,COUNTIF(F376,"OF*")&gt;0),"tak","nie"))</f>
        <v>nie</v>
      </c>
      <c r="S376" s="354" t="str">
        <f>IF(F376="","",E376&amp;" "&amp;F376)</f>
        <v>4309 SFUE/27/37</v>
      </c>
      <c r="T376" s="355">
        <f>IF(F376="","",VLOOKUP(B376,'Porządk. zadań'!$A$1:$C$673,3,0))</f>
        <v>168</v>
      </c>
      <c r="U376" s="356" t="str">
        <f>IF(F376="","",IF(LEFT(B376,1)="B",MID(B376,FIND("x",SUBSTITUTE(B376,"/","x",1))+1,FIND("x",SUBSTITUTE(B376,"/","x",2))-FIND("x",SUBSTITUTE(B376,"/","x",1))-1),MID(B376,FIND("x",SUBSTITUTE(B376,"/","x",2))+1,FIND("x",SUBSTITUTE(B376,"/","x",3))-FIND("x",SUBSTITUTE(B376,"/","x",2))-1)))</f>
        <v>V</v>
      </c>
      <c r="V376" s="356" t="str">
        <f>IF(F376="","",IF(LEFT(B376,1)="B",MID(B376,FIND("-",SUBSTITUTE(B376,"/","-",1))+1,FIND("-",SUBSTITUTE(B376,"/","-",3))-FIND("-",SUBSTITUTE(B376,"/","-",1))-1),SUBSTITUTE(MID(B376,FIND("-",SUBSTITUTE(B376,"/","-",2))+1,FIND("-",SUBSTITUTE(B376,"/","-",4))-FIND("-",SUBSTITUTE(B376,"/","-",2))-1),"P","")))</f>
        <v>V/2</v>
      </c>
      <c r="W376" s="356" t="str">
        <f>IF(F376="","",IF(LEFT(B376,1)="B",IF(LEN(B376)-LEN(SUBSTITUTE(B376,"/",""))=4,LEFT(B376,FIND("x",SUBSTITUTE(B376,"/","x",4))-1),B376),IF(LEN(B376)-LEN(SUBSTITUTE(B376,"/",""))=5,LEFT(B376,FIND("x",SUBSTITUTE(B376,"/","x",5))-1),B376)))</f>
        <v>B/V/2/9</v>
      </c>
      <c r="X376" s="356" t="str">
        <f>IF(F376="","",IF(LEFT(B376,1)="B",IF(F376="","",IF(LEN(B376)-LEN(SUBSTITUTE(B376,"/",""))=4,B376,"-")),IF(LEN(B376)-LEN(SUBSTITUTE(B376,"/",""))=5,B376,"-")))</f>
        <v>B/V/2/9/2</v>
      </c>
    </row>
    <row r="377" spans="1:24">
      <c r="A377" s="345" t="s">
        <v>780</v>
      </c>
      <c r="B377" s="345" t="s">
        <v>131</v>
      </c>
      <c r="C377" s="346" t="s">
        <v>23</v>
      </c>
      <c r="D377" s="347">
        <v>80195</v>
      </c>
      <c r="E377" s="357">
        <v>4421</v>
      </c>
      <c r="F377" s="345" t="s">
        <v>789</v>
      </c>
      <c r="G377" s="349">
        <v>99946</v>
      </c>
      <c r="H377" s="350">
        <v>31488.84</v>
      </c>
      <c r="I377" s="351"/>
      <c r="J377" s="352" t="str">
        <f>IF(A377="","",A377&amp;" "&amp;B377&amp;" "&amp;TEXT(D377,"00000")&amp;" "&amp;TEXT(E377,"0000")&amp;" "&amp;F377)</f>
        <v>DBFO B/V/2/9/2 80195 4421 SFUE/4/490</v>
      </c>
      <c r="K377" s="352" t="str">
        <f>IF(B377="","",B377&amp;" "&amp;TEXT(D377,"00000")&amp;" "&amp;TEXT(E377,"0000")&amp;" "&amp;F377)</f>
        <v>B/V/2/9/2 80195 4421 SFUE/4/490</v>
      </c>
      <c r="L377" s="353" t="str">
        <f>IF(B377="","",IF(OR(A377="DBFO",A377="OPS",A377="ŚDS",A377="SDS"),"Jednostka","Urząd"))</f>
        <v>Jednostka</v>
      </c>
      <c r="M377" s="353" t="str">
        <f>IF(B377="","",IF(COUNTIF(F377,"*sfue*")&gt;0,"Unijne",IF(COUNTIF(F377,"*BO/*")&gt;0,"BO","Pozostałe")))</f>
        <v>Unijne</v>
      </c>
      <c r="N377" s="353" t="str">
        <f>IF(B377="","",IF(COUNTIF(B377,"*/V/*")&gt;0,"Oświatowe","Pozaoświatowe"))</f>
        <v>Oświatowe</v>
      </c>
      <c r="O377" s="353" t="str">
        <f>IF(B377="","",IF(OR(COUNTIF(F377,"GZ*")&gt;0,COUNTIF(F377,"PZ*")&gt;0),"tak","nie"))</f>
        <v>nie</v>
      </c>
      <c r="P377" s="353" t="str">
        <f>IF(B377="","",IF(OR(LEFT(E377,3)="401",LEFT(E377,3)="479",LEFT(E377,3)="474",LEFT(E377,3)="475"),"Wynagrodz.",IF(OR(LEFT(E377,3)="417",LEFT(E377,3)="484"),"Um. zlecenia",IF(OR(LEFT(E377,3)="411",LEFT(E377,3)="412",LEFT(E377,3)="471",LEFT(E377,3)="485"),"Pochodne",IF(OR(LEFT(E377,3)="404",LEFT(E377,3)="480"),"13-tki","Rzeczowe")))))</f>
        <v>Rzeczowe</v>
      </c>
      <c r="Q377" s="353" t="str">
        <f>IF(B377="","",IF(OR(COUNTIF(F377,"FPU*")&gt;0,COUNTIF(F377,"*UU*")&gt;0,COUNTIF(F377,"*UNICEF*")&gt;0),"tak","nie"))</f>
        <v>nie</v>
      </c>
      <c r="R377" s="353" t="str">
        <f>IF(B377="","",IF(OR(COUNTIF(F377,"MW*")&gt;0,COUNTIF(F377,"OF*")&gt;0),"tak","nie"))</f>
        <v>nie</v>
      </c>
      <c r="S377" s="354" t="str">
        <f>IF(F377="","",E377&amp;" "&amp;F377)</f>
        <v>4421 SFUE/4/490</v>
      </c>
      <c r="T377" s="355">
        <f>IF(F377="","",VLOOKUP(B377,'Porządk. zadań'!$A$1:$C$673,3,0))</f>
        <v>168</v>
      </c>
      <c r="U377" s="356" t="str">
        <f>IF(F377="","",IF(LEFT(B377,1)="B",MID(B377,FIND("x",SUBSTITUTE(B377,"/","x",1))+1,FIND("x",SUBSTITUTE(B377,"/","x",2))-FIND("x",SUBSTITUTE(B377,"/","x",1))-1),MID(B377,FIND("x",SUBSTITUTE(B377,"/","x",2))+1,FIND("x",SUBSTITUTE(B377,"/","x",3))-FIND("x",SUBSTITUTE(B377,"/","x",2))-1)))</f>
        <v>V</v>
      </c>
      <c r="V377" s="356" t="str">
        <f>IF(F377="","",IF(LEFT(B377,1)="B",MID(B377,FIND("-",SUBSTITUTE(B377,"/","-",1))+1,FIND("-",SUBSTITUTE(B377,"/","-",3))-FIND("-",SUBSTITUTE(B377,"/","-",1))-1),SUBSTITUTE(MID(B377,FIND("-",SUBSTITUTE(B377,"/","-",2))+1,FIND("-",SUBSTITUTE(B377,"/","-",4))-FIND("-",SUBSTITUTE(B377,"/","-",2))-1),"P","")))</f>
        <v>V/2</v>
      </c>
      <c r="W377" s="356" t="str">
        <f>IF(F377="","",IF(LEFT(B377,1)="B",IF(LEN(B377)-LEN(SUBSTITUTE(B377,"/",""))=4,LEFT(B377,FIND("x",SUBSTITUTE(B377,"/","x",4))-1),B377),IF(LEN(B377)-LEN(SUBSTITUTE(B377,"/",""))=5,LEFT(B377,FIND("x",SUBSTITUTE(B377,"/","x",5))-1),B377)))</f>
        <v>B/V/2/9</v>
      </c>
      <c r="X377" s="356" t="str">
        <f>IF(F377="","",IF(LEFT(B377,1)="B",IF(F377="","",IF(LEN(B377)-LEN(SUBSTITUTE(B377,"/",""))=4,B377,"-")),IF(LEN(B377)-LEN(SUBSTITUTE(B377,"/",""))=5,B377,"-")))</f>
        <v>B/V/2/9/2</v>
      </c>
    </row>
    <row r="378" spans="1:24">
      <c r="A378" s="345" t="s">
        <v>780</v>
      </c>
      <c r="B378" s="345" t="s">
        <v>131</v>
      </c>
      <c r="C378" s="346" t="s">
        <v>23</v>
      </c>
      <c r="D378" s="348">
        <v>80195</v>
      </c>
      <c r="E378" s="357">
        <v>4421</v>
      </c>
      <c r="F378" s="345" t="s">
        <v>791</v>
      </c>
      <c r="G378" s="349">
        <v>17440</v>
      </c>
      <c r="H378" s="350">
        <v>15518.47</v>
      </c>
      <c r="I378" s="351"/>
      <c r="J378" s="352" t="str">
        <f>IF(A378="","",A378&amp;" "&amp;B378&amp;" "&amp;TEXT(D378,"00000")&amp;" "&amp;TEXT(E378,"0000")&amp;" "&amp;F378)</f>
        <v>DBFO B/V/2/9/2 80195 4421 SFUE/4/524</v>
      </c>
      <c r="K378" s="352" t="str">
        <f>IF(B378="","",B378&amp;" "&amp;TEXT(D378,"00000")&amp;" "&amp;TEXT(E378,"0000")&amp;" "&amp;F378)</f>
        <v>B/V/2/9/2 80195 4421 SFUE/4/524</v>
      </c>
      <c r="L378" s="353" t="str">
        <f>IF(B378="","",IF(OR(A378="DBFO",A378="OPS",A378="ŚDS",A378="SDS"),"Jednostka","Urząd"))</f>
        <v>Jednostka</v>
      </c>
      <c r="M378" s="353" t="str">
        <f>IF(B378="","",IF(COUNTIF(F378,"*sfue*")&gt;0,"Unijne",IF(COUNTIF(F378,"*BO/*")&gt;0,"BO","Pozostałe")))</f>
        <v>Unijne</v>
      </c>
      <c r="N378" s="353" t="str">
        <f>IF(B378="","",IF(COUNTIF(B378,"*/V/*")&gt;0,"Oświatowe","Pozaoświatowe"))</f>
        <v>Oświatowe</v>
      </c>
      <c r="O378" s="353" t="str">
        <f>IF(B378="","",IF(OR(COUNTIF(F378,"GZ*")&gt;0,COUNTIF(F378,"PZ*")&gt;0),"tak","nie"))</f>
        <v>nie</v>
      </c>
      <c r="P378" s="353" t="str">
        <f>IF(B378="","",IF(OR(LEFT(E378,3)="401",LEFT(E378,3)="479",LEFT(E378,3)="474",LEFT(E378,3)="475"),"Wynagrodz.",IF(OR(LEFT(E378,3)="417",LEFT(E378,3)="484"),"Um. zlecenia",IF(OR(LEFT(E378,3)="411",LEFT(E378,3)="412",LEFT(E378,3)="471",LEFT(E378,3)="485"),"Pochodne",IF(OR(LEFT(E378,3)="404",LEFT(E378,3)="480"),"13-tki","Rzeczowe")))))</f>
        <v>Rzeczowe</v>
      </c>
      <c r="Q378" s="353" t="str">
        <f>IF(B378="","",IF(OR(COUNTIF(F378,"FPU*")&gt;0,COUNTIF(F378,"*UU*")&gt;0,COUNTIF(F378,"*UNICEF*")&gt;0),"tak","nie"))</f>
        <v>nie</v>
      </c>
      <c r="R378" s="353" t="str">
        <f>IF(B378="","",IF(OR(COUNTIF(F378,"MW*")&gt;0,COUNTIF(F378,"OF*")&gt;0),"tak","nie"))</f>
        <v>nie</v>
      </c>
      <c r="S378" s="354" t="str">
        <f>IF(F378="","",E378&amp;" "&amp;F378)</f>
        <v>4421 SFUE/4/524</v>
      </c>
      <c r="T378" s="355">
        <f>IF(F378="","",VLOOKUP(B378,'Porządk. zadań'!$A$1:$C$673,3,0))</f>
        <v>168</v>
      </c>
      <c r="U378" s="356" t="str">
        <f>IF(F378="","",IF(LEFT(B378,1)="B",MID(B378,FIND("x",SUBSTITUTE(B378,"/","x",1))+1,FIND("x",SUBSTITUTE(B378,"/","x",2))-FIND("x",SUBSTITUTE(B378,"/","x",1))-1),MID(B378,FIND("x",SUBSTITUTE(B378,"/","x",2))+1,FIND("x",SUBSTITUTE(B378,"/","x",3))-FIND("x",SUBSTITUTE(B378,"/","x",2))-1)))</f>
        <v>V</v>
      </c>
      <c r="V378" s="356" t="str">
        <f>IF(F378="","",IF(LEFT(B378,1)="B",MID(B378,FIND("-",SUBSTITUTE(B378,"/","-",1))+1,FIND("-",SUBSTITUTE(B378,"/","-",3))-FIND("-",SUBSTITUTE(B378,"/","-",1))-1),SUBSTITUTE(MID(B378,FIND("-",SUBSTITUTE(B378,"/","-",2))+1,FIND("-",SUBSTITUTE(B378,"/","-",4))-FIND("-",SUBSTITUTE(B378,"/","-",2))-1),"P","")))</f>
        <v>V/2</v>
      </c>
      <c r="W378" s="356" t="str">
        <f>IF(F378="","",IF(LEFT(B378,1)="B",IF(LEN(B378)-LEN(SUBSTITUTE(B378,"/",""))=4,LEFT(B378,FIND("x",SUBSTITUTE(B378,"/","x",4))-1),B378),IF(LEN(B378)-LEN(SUBSTITUTE(B378,"/",""))=5,LEFT(B378,FIND("x",SUBSTITUTE(B378,"/","x",5))-1),B378)))</f>
        <v>B/V/2/9</v>
      </c>
      <c r="X378" s="356" t="str">
        <f>IF(F378="","",IF(LEFT(B378,1)="B",IF(F378="","",IF(LEN(B378)-LEN(SUBSTITUTE(B378,"/",""))=4,B378,"-")),IF(LEN(B378)-LEN(SUBSTITUTE(B378,"/",""))=5,B378,"-")))</f>
        <v>B/V/2/9/2</v>
      </c>
    </row>
    <row r="379" spans="1:24">
      <c r="A379" s="345" t="s">
        <v>780</v>
      </c>
      <c r="B379" s="345" t="s">
        <v>131</v>
      </c>
      <c r="C379" s="346" t="s">
        <v>23</v>
      </c>
      <c r="D379" s="348">
        <v>80195</v>
      </c>
      <c r="E379" s="357">
        <v>4701</v>
      </c>
      <c r="F379" s="345" t="s">
        <v>791</v>
      </c>
      <c r="G379" s="349">
        <v>149076</v>
      </c>
      <c r="H379" s="350">
        <v>141803.96</v>
      </c>
      <c r="I379" s="351"/>
      <c r="J379" s="352" t="str">
        <f>IF(A379="","",A379&amp;" "&amp;B379&amp;" "&amp;TEXT(D379,"00000")&amp;" "&amp;TEXT(E379,"0000")&amp;" "&amp;F379)</f>
        <v>DBFO B/V/2/9/2 80195 4701 SFUE/4/524</v>
      </c>
      <c r="K379" s="352" t="str">
        <f>IF(B379="","",B379&amp;" "&amp;TEXT(D379,"00000")&amp;" "&amp;TEXT(E379,"0000")&amp;" "&amp;F379)</f>
        <v>B/V/2/9/2 80195 4701 SFUE/4/524</v>
      </c>
      <c r="L379" s="353" t="str">
        <f>IF(B379="","",IF(OR(A379="DBFO",A379="OPS",A379="ŚDS",A379="SDS"),"Jednostka","Urząd"))</f>
        <v>Jednostka</v>
      </c>
      <c r="M379" s="353" t="str">
        <f>IF(B379="","",IF(COUNTIF(F379,"*sfue*")&gt;0,"Unijne",IF(COUNTIF(F379,"*BO/*")&gt;0,"BO","Pozostałe")))</f>
        <v>Unijne</v>
      </c>
      <c r="N379" s="353" t="str">
        <f>IF(B379="","",IF(COUNTIF(B379,"*/V/*")&gt;0,"Oświatowe","Pozaoświatowe"))</f>
        <v>Oświatowe</v>
      </c>
      <c r="O379" s="353" t="str">
        <f>IF(B379="","",IF(OR(COUNTIF(F379,"GZ*")&gt;0,COUNTIF(F379,"PZ*")&gt;0),"tak","nie"))</f>
        <v>nie</v>
      </c>
      <c r="P379" s="353" t="str">
        <f>IF(B379="","",IF(OR(LEFT(E379,3)="401",LEFT(E379,3)="479",LEFT(E379,3)="474",LEFT(E379,3)="475"),"Wynagrodz.",IF(OR(LEFT(E379,3)="417",LEFT(E379,3)="484"),"Um. zlecenia",IF(OR(LEFT(E379,3)="411",LEFT(E379,3)="412",LEFT(E379,3)="471",LEFT(E379,3)="485"),"Pochodne",IF(OR(LEFT(E379,3)="404",LEFT(E379,3)="480"),"13-tki","Rzeczowe")))))</f>
        <v>Rzeczowe</v>
      </c>
      <c r="Q379" s="353" t="str">
        <f>IF(B379="","",IF(OR(COUNTIF(F379,"FPU*")&gt;0,COUNTIF(F379,"*UU*")&gt;0,COUNTIF(F379,"*UNICEF*")&gt;0),"tak","nie"))</f>
        <v>nie</v>
      </c>
      <c r="R379" s="353" t="str">
        <f>IF(B379="","",IF(OR(COUNTIF(F379,"MW*")&gt;0,COUNTIF(F379,"OF*")&gt;0),"tak","nie"))</f>
        <v>nie</v>
      </c>
      <c r="S379" s="354" t="str">
        <f>IF(F379="","",E379&amp;" "&amp;F379)</f>
        <v>4701 SFUE/4/524</v>
      </c>
      <c r="T379" s="355">
        <f>IF(F379="","",VLOOKUP(B379,'Porządk. zadań'!$A$1:$C$673,3,0))</f>
        <v>168</v>
      </c>
      <c r="U379" s="356" t="str">
        <f>IF(F379="","",IF(LEFT(B379,1)="B",MID(B379,FIND("x",SUBSTITUTE(B379,"/","x",1))+1,FIND("x",SUBSTITUTE(B379,"/","x",2))-FIND("x",SUBSTITUTE(B379,"/","x",1))-1),MID(B379,FIND("x",SUBSTITUTE(B379,"/","x",2))+1,FIND("x",SUBSTITUTE(B379,"/","x",3))-FIND("x",SUBSTITUTE(B379,"/","x",2))-1)))</f>
        <v>V</v>
      </c>
      <c r="V379" s="356" t="str">
        <f>IF(F379="","",IF(LEFT(B379,1)="B",MID(B379,FIND("-",SUBSTITUTE(B379,"/","-",1))+1,FIND("-",SUBSTITUTE(B379,"/","-",3))-FIND("-",SUBSTITUTE(B379,"/","-",1))-1),SUBSTITUTE(MID(B379,FIND("-",SUBSTITUTE(B379,"/","-",2))+1,FIND("-",SUBSTITUTE(B379,"/","-",4))-FIND("-",SUBSTITUTE(B379,"/","-",2))-1),"P","")))</f>
        <v>V/2</v>
      </c>
      <c r="W379" s="356" t="str">
        <f>IF(F379="","",IF(LEFT(B379,1)="B",IF(LEN(B379)-LEN(SUBSTITUTE(B379,"/",""))=4,LEFT(B379,FIND("x",SUBSTITUTE(B379,"/","x",4))-1),B379),IF(LEN(B379)-LEN(SUBSTITUTE(B379,"/",""))=5,LEFT(B379,FIND("x",SUBSTITUTE(B379,"/","x",5))-1),B379)))</f>
        <v>B/V/2/9</v>
      </c>
      <c r="X379" s="356" t="str">
        <f>IF(F379="","",IF(LEFT(B379,1)="B",IF(F379="","",IF(LEN(B379)-LEN(SUBSTITUTE(B379,"/",""))=4,B379,"-")),IF(LEN(B379)-LEN(SUBSTITUTE(B379,"/",""))=5,B379,"-")))</f>
        <v>B/V/2/9/2</v>
      </c>
    </row>
    <row r="380" spans="1:24">
      <c r="A380" s="345" t="s">
        <v>780</v>
      </c>
      <c r="B380" s="345" t="s">
        <v>131</v>
      </c>
      <c r="C380" s="346" t="s">
        <v>23</v>
      </c>
      <c r="D380" s="348">
        <v>80195</v>
      </c>
      <c r="E380" s="357">
        <v>4701</v>
      </c>
      <c r="F380" s="345" t="s">
        <v>792</v>
      </c>
      <c r="G380" s="349">
        <v>246177</v>
      </c>
      <c r="H380" s="350">
        <v>237570.46</v>
      </c>
      <c r="I380" s="351"/>
      <c r="J380" s="352" t="str">
        <f>IF(A380="","",A380&amp;" "&amp;B380&amp;" "&amp;TEXT(D380,"00000")&amp;" "&amp;TEXT(E380,"0000")&amp;" "&amp;F380)</f>
        <v>DBFO B/V/2/9/2 80195 4701 SFUE/4/537</v>
      </c>
      <c r="K380" s="352" t="str">
        <f>IF(B380="","",B380&amp;" "&amp;TEXT(D380,"00000")&amp;" "&amp;TEXT(E380,"0000")&amp;" "&amp;F380)</f>
        <v>B/V/2/9/2 80195 4701 SFUE/4/537</v>
      </c>
      <c r="L380" s="353" t="str">
        <f>IF(B380="","",IF(OR(A380="DBFO",A380="OPS",A380="ŚDS",A380="SDS"),"Jednostka","Urząd"))</f>
        <v>Jednostka</v>
      </c>
      <c r="M380" s="353" t="str">
        <f>IF(B380="","",IF(COUNTIF(F380,"*sfue*")&gt;0,"Unijne",IF(COUNTIF(F380,"*BO/*")&gt;0,"BO","Pozostałe")))</f>
        <v>Unijne</v>
      </c>
      <c r="N380" s="353" t="str">
        <f>IF(B380="","",IF(COUNTIF(B380,"*/V/*")&gt;0,"Oświatowe","Pozaoświatowe"))</f>
        <v>Oświatowe</v>
      </c>
      <c r="O380" s="353" t="str">
        <f>IF(B380="","",IF(OR(COUNTIF(F380,"GZ*")&gt;0,COUNTIF(F380,"PZ*")&gt;0),"tak","nie"))</f>
        <v>nie</v>
      </c>
      <c r="P380" s="353" t="str">
        <f>IF(B380="","",IF(OR(LEFT(E380,3)="401",LEFT(E380,3)="479",LEFT(E380,3)="474",LEFT(E380,3)="475"),"Wynagrodz.",IF(OR(LEFT(E380,3)="417",LEFT(E380,3)="484"),"Um. zlecenia",IF(OR(LEFT(E380,3)="411",LEFT(E380,3)="412",LEFT(E380,3)="471",LEFT(E380,3)="485"),"Pochodne",IF(OR(LEFT(E380,3)="404",LEFT(E380,3)="480"),"13-tki","Rzeczowe")))))</f>
        <v>Rzeczowe</v>
      </c>
      <c r="Q380" s="353" t="str">
        <f>IF(B380="","",IF(OR(COUNTIF(F380,"FPU*")&gt;0,COUNTIF(F380,"*UU*")&gt;0,COUNTIF(F380,"*UNICEF*")&gt;0),"tak","nie"))</f>
        <v>nie</v>
      </c>
      <c r="R380" s="353" t="str">
        <f>IF(B380="","",IF(OR(COUNTIF(F380,"MW*")&gt;0,COUNTIF(F380,"OF*")&gt;0),"tak","nie"))</f>
        <v>nie</v>
      </c>
      <c r="S380" s="354" t="str">
        <f>IF(F380="","",E380&amp;" "&amp;F380)</f>
        <v>4701 SFUE/4/537</v>
      </c>
      <c r="T380" s="355">
        <f>IF(F380="","",VLOOKUP(B380,'Porządk. zadań'!$A$1:$C$673,3,0))</f>
        <v>168</v>
      </c>
      <c r="U380" s="356" t="str">
        <f>IF(F380="","",IF(LEFT(B380,1)="B",MID(B380,FIND("x",SUBSTITUTE(B380,"/","x",1))+1,FIND("x",SUBSTITUTE(B380,"/","x",2))-FIND("x",SUBSTITUTE(B380,"/","x",1))-1),MID(B380,FIND("x",SUBSTITUTE(B380,"/","x",2))+1,FIND("x",SUBSTITUTE(B380,"/","x",3))-FIND("x",SUBSTITUTE(B380,"/","x",2))-1)))</f>
        <v>V</v>
      </c>
      <c r="V380" s="356" t="str">
        <f>IF(F380="","",IF(LEFT(B380,1)="B",MID(B380,FIND("-",SUBSTITUTE(B380,"/","-",1))+1,FIND("-",SUBSTITUTE(B380,"/","-",3))-FIND("-",SUBSTITUTE(B380,"/","-",1))-1),SUBSTITUTE(MID(B380,FIND("-",SUBSTITUTE(B380,"/","-",2))+1,FIND("-",SUBSTITUTE(B380,"/","-",4))-FIND("-",SUBSTITUTE(B380,"/","-",2))-1),"P","")))</f>
        <v>V/2</v>
      </c>
      <c r="W380" s="356" t="str">
        <f>IF(F380="","",IF(LEFT(B380,1)="B",IF(LEN(B380)-LEN(SUBSTITUTE(B380,"/",""))=4,LEFT(B380,FIND("x",SUBSTITUTE(B380,"/","x",4))-1),B380),IF(LEN(B380)-LEN(SUBSTITUTE(B380,"/",""))=5,LEFT(B380,FIND("x",SUBSTITUTE(B380,"/","x",5))-1),B380)))</f>
        <v>B/V/2/9</v>
      </c>
      <c r="X380" s="356" t="str">
        <f>IF(F380="","",IF(LEFT(B380,1)="B",IF(F380="","",IF(LEN(B380)-LEN(SUBSTITUTE(B380,"/",""))=4,B380,"-")),IF(LEN(B380)-LEN(SUBSTITUTE(B380,"/",""))=5,B380,"-")))</f>
        <v>B/V/2/9/2</v>
      </c>
    </row>
    <row r="381" spans="1:24">
      <c r="A381" s="345" t="s">
        <v>780</v>
      </c>
      <c r="B381" s="345" t="s">
        <v>131</v>
      </c>
      <c r="C381" s="346" t="s">
        <v>23</v>
      </c>
      <c r="D381" s="348">
        <v>80195</v>
      </c>
      <c r="E381" s="357">
        <v>4701</v>
      </c>
      <c r="F381" s="345" t="s">
        <v>2026</v>
      </c>
      <c r="G381" s="349">
        <v>2000</v>
      </c>
      <c r="H381" s="350">
        <v>0</v>
      </c>
      <c r="I381" s="351"/>
      <c r="J381" s="352" t="str">
        <f>IF(A381="","",A381&amp;" "&amp;B381&amp;" "&amp;TEXT(D381,"00000")&amp;" "&amp;TEXT(E381,"0000")&amp;" "&amp;F381)</f>
        <v>DBFO B/V/2/9/2 80195 4701 SFUE/4/588</v>
      </c>
      <c r="K381" s="352" t="str">
        <f>IF(B381="","",B381&amp;" "&amp;TEXT(D381,"00000")&amp;" "&amp;TEXT(E381,"0000")&amp;" "&amp;F381)</f>
        <v>B/V/2/9/2 80195 4701 SFUE/4/588</v>
      </c>
      <c r="L381" s="353" t="str">
        <f>IF(B381="","",IF(OR(A381="DBFO",A381="OPS",A381="ŚDS",A381="SDS"),"Jednostka","Urząd"))</f>
        <v>Jednostka</v>
      </c>
      <c r="M381" s="353" t="str">
        <f>IF(B381="","",IF(COUNTIF(F381,"*sfue*")&gt;0,"Unijne",IF(COUNTIF(F381,"*BO/*")&gt;0,"BO","Pozostałe")))</f>
        <v>Unijne</v>
      </c>
      <c r="N381" s="353" t="str">
        <f>IF(B381="","",IF(COUNTIF(B381,"*/V/*")&gt;0,"Oświatowe","Pozaoświatowe"))</f>
        <v>Oświatowe</v>
      </c>
      <c r="O381" s="353" t="str">
        <f>IF(B381="","",IF(OR(COUNTIF(F381,"GZ*")&gt;0,COUNTIF(F381,"PZ*")&gt;0),"tak","nie"))</f>
        <v>nie</v>
      </c>
      <c r="P381" s="353" t="str">
        <f>IF(B381="","",IF(OR(LEFT(E381,3)="401",LEFT(E381,3)="479",LEFT(E381,3)="474",LEFT(E381,3)="475"),"Wynagrodz.",IF(OR(LEFT(E381,3)="417",LEFT(E381,3)="484"),"Um. zlecenia",IF(OR(LEFT(E381,3)="411",LEFT(E381,3)="412",LEFT(E381,3)="471",LEFT(E381,3)="485"),"Pochodne",IF(OR(LEFT(E381,3)="404",LEFT(E381,3)="480"),"13-tki","Rzeczowe")))))</f>
        <v>Rzeczowe</v>
      </c>
      <c r="Q381" s="353" t="str">
        <f>IF(B381="","",IF(OR(COUNTIF(F381,"FPU*")&gt;0,COUNTIF(F381,"*UU*")&gt;0,COUNTIF(F381,"*UNICEF*")&gt;0),"tak","nie"))</f>
        <v>nie</v>
      </c>
      <c r="R381" s="353" t="str">
        <f>IF(B381="","",IF(OR(COUNTIF(F381,"MW*")&gt;0,COUNTIF(F381,"OF*")&gt;0),"tak","nie"))</f>
        <v>nie</v>
      </c>
      <c r="S381" s="354" t="str">
        <f>IF(F381="","",E381&amp;" "&amp;F381)</f>
        <v>4701 SFUE/4/588</v>
      </c>
      <c r="T381" s="355">
        <f>IF(F381="","",VLOOKUP(B381,'Porządk. zadań'!$A$1:$C$673,3,0))</f>
        <v>168</v>
      </c>
      <c r="U381" s="356" t="str">
        <f>IF(F381="","",IF(LEFT(B381,1)="B",MID(B381,FIND("x",SUBSTITUTE(B381,"/","x",1))+1,FIND("x",SUBSTITUTE(B381,"/","x",2))-FIND("x",SUBSTITUTE(B381,"/","x",1))-1),MID(B381,FIND("x",SUBSTITUTE(B381,"/","x",2))+1,FIND("x",SUBSTITUTE(B381,"/","x",3))-FIND("x",SUBSTITUTE(B381,"/","x",2))-1)))</f>
        <v>V</v>
      </c>
      <c r="V381" s="356" t="str">
        <f>IF(F381="","",IF(LEFT(B381,1)="B",MID(B381,FIND("-",SUBSTITUTE(B381,"/","-",1))+1,FIND("-",SUBSTITUTE(B381,"/","-",3))-FIND("-",SUBSTITUTE(B381,"/","-",1))-1),SUBSTITUTE(MID(B381,FIND("-",SUBSTITUTE(B381,"/","-",2))+1,FIND("-",SUBSTITUTE(B381,"/","-",4))-FIND("-",SUBSTITUTE(B381,"/","-",2))-1),"P","")))</f>
        <v>V/2</v>
      </c>
      <c r="W381" s="356" t="str">
        <f>IF(F381="","",IF(LEFT(B381,1)="B",IF(LEN(B381)-LEN(SUBSTITUTE(B381,"/",""))=4,LEFT(B381,FIND("x",SUBSTITUTE(B381,"/","x",4))-1),B381),IF(LEN(B381)-LEN(SUBSTITUTE(B381,"/",""))=5,LEFT(B381,FIND("x",SUBSTITUTE(B381,"/","x",5))-1),B381)))</f>
        <v>B/V/2/9</v>
      </c>
      <c r="X381" s="356" t="str">
        <f>IF(F381="","",IF(LEFT(B381,1)="B",IF(F381="","",IF(LEN(B381)-LEN(SUBSTITUTE(B381,"/",""))=4,B381,"-")),IF(LEN(B381)-LEN(SUBSTITUTE(B381,"/",""))=5,B381,"-")))</f>
        <v>B/V/2/9/2</v>
      </c>
    </row>
    <row r="382" spans="1:24">
      <c r="A382" s="345" t="s">
        <v>780</v>
      </c>
      <c r="B382" s="345" t="s">
        <v>131</v>
      </c>
      <c r="C382" s="346" t="s">
        <v>23</v>
      </c>
      <c r="D382" s="347">
        <v>80195</v>
      </c>
      <c r="E382" s="348">
        <v>4701</v>
      </c>
      <c r="F382" s="345" t="s">
        <v>2028</v>
      </c>
      <c r="G382" s="349">
        <v>2000</v>
      </c>
      <c r="H382" s="350">
        <v>0</v>
      </c>
      <c r="I382" s="351"/>
      <c r="J382" s="352" t="str">
        <f>IF(A382="","",A382&amp;" "&amp;B382&amp;" "&amp;TEXT(D382,"00000")&amp;" "&amp;TEXT(E382,"0000")&amp;" "&amp;F382)</f>
        <v>DBFO B/V/2/9/2 80195 4701 SFUE/4/589</v>
      </c>
      <c r="K382" s="352" t="str">
        <f>IF(B382="","",B382&amp;" "&amp;TEXT(D382,"00000")&amp;" "&amp;TEXT(E382,"0000")&amp;" "&amp;F382)</f>
        <v>B/V/2/9/2 80195 4701 SFUE/4/589</v>
      </c>
      <c r="L382" s="353" t="str">
        <f>IF(B382="","",IF(OR(A382="DBFO",A382="OPS",A382="ŚDS",A382="SDS"),"Jednostka","Urząd"))</f>
        <v>Jednostka</v>
      </c>
      <c r="M382" s="353" t="str">
        <f>IF(B382="","",IF(COUNTIF(F382,"*sfue*")&gt;0,"Unijne",IF(COUNTIF(F382,"*BO/*")&gt;0,"BO","Pozostałe")))</f>
        <v>Unijne</v>
      </c>
      <c r="N382" s="353" t="str">
        <f>IF(B382="","",IF(COUNTIF(B382,"*/V/*")&gt;0,"Oświatowe","Pozaoświatowe"))</f>
        <v>Oświatowe</v>
      </c>
      <c r="O382" s="353" t="str">
        <f>IF(B382="","",IF(OR(COUNTIF(F382,"GZ*")&gt;0,COUNTIF(F382,"PZ*")&gt;0),"tak","nie"))</f>
        <v>nie</v>
      </c>
      <c r="P382" s="353" t="str">
        <f>IF(B382="","",IF(OR(LEFT(E382,3)="401",LEFT(E382,3)="479",LEFT(E382,3)="474",LEFT(E382,3)="475"),"Wynagrodz.",IF(OR(LEFT(E382,3)="417",LEFT(E382,3)="484"),"Um. zlecenia",IF(OR(LEFT(E382,3)="411",LEFT(E382,3)="412",LEFT(E382,3)="471",LEFT(E382,3)="485"),"Pochodne",IF(OR(LEFT(E382,3)="404",LEFT(E382,3)="480"),"13-tki","Rzeczowe")))))</f>
        <v>Rzeczowe</v>
      </c>
      <c r="Q382" s="353" t="str">
        <f>IF(B382="","",IF(OR(COUNTIF(F382,"FPU*")&gt;0,COUNTIF(F382,"*UU*")&gt;0,COUNTIF(F382,"*UNICEF*")&gt;0),"tak","nie"))</f>
        <v>nie</v>
      </c>
      <c r="R382" s="353" t="str">
        <f>IF(B382="","",IF(OR(COUNTIF(F382,"MW*")&gt;0,COUNTIF(F382,"OF*")&gt;0),"tak","nie"))</f>
        <v>nie</v>
      </c>
      <c r="S382" s="354" t="str">
        <f>IF(F382="","",E382&amp;" "&amp;F382)</f>
        <v>4701 SFUE/4/589</v>
      </c>
      <c r="T382" s="355">
        <f>IF(F382="","",VLOOKUP(B382,'Porządk. zadań'!$A$1:$C$673,3,0))</f>
        <v>168</v>
      </c>
      <c r="U382" s="356" t="str">
        <f>IF(F382="","",IF(LEFT(B382,1)="B",MID(B382,FIND("x",SUBSTITUTE(B382,"/","x",1))+1,FIND("x",SUBSTITUTE(B382,"/","x",2))-FIND("x",SUBSTITUTE(B382,"/","x",1))-1),MID(B382,FIND("x",SUBSTITUTE(B382,"/","x",2))+1,FIND("x",SUBSTITUTE(B382,"/","x",3))-FIND("x",SUBSTITUTE(B382,"/","x",2))-1)))</f>
        <v>V</v>
      </c>
      <c r="V382" s="356" t="str">
        <f>IF(F382="","",IF(LEFT(B382,1)="B",MID(B382,FIND("-",SUBSTITUTE(B382,"/","-",1))+1,FIND("-",SUBSTITUTE(B382,"/","-",3))-FIND("-",SUBSTITUTE(B382,"/","-",1))-1),SUBSTITUTE(MID(B382,FIND("-",SUBSTITUTE(B382,"/","-",2))+1,FIND("-",SUBSTITUTE(B382,"/","-",4))-FIND("-",SUBSTITUTE(B382,"/","-",2))-1),"P","")))</f>
        <v>V/2</v>
      </c>
      <c r="W382" s="356" t="str">
        <f>IF(F382="","",IF(LEFT(B382,1)="B",IF(LEN(B382)-LEN(SUBSTITUTE(B382,"/",""))=4,LEFT(B382,FIND("x",SUBSTITUTE(B382,"/","x",4))-1),B382),IF(LEN(B382)-LEN(SUBSTITUTE(B382,"/",""))=5,LEFT(B382,FIND("x",SUBSTITUTE(B382,"/","x",5))-1),B382)))</f>
        <v>B/V/2/9</v>
      </c>
      <c r="X382" s="356" t="str">
        <f>IF(F382="","",IF(LEFT(B382,1)="B",IF(F382="","",IF(LEN(B382)-LEN(SUBSTITUTE(B382,"/",""))=4,B382,"-")),IF(LEN(B382)-LEN(SUBSTITUTE(B382,"/",""))=5,B382,"-")))</f>
        <v>B/V/2/9/2</v>
      </c>
    </row>
    <row r="383" spans="1:24">
      <c r="A383" s="345" t="s">
        <v>780</v>
      </c>
      <c r="B383" s="345" t="s">
        <v>131</v>
      </c>
      <c r="C383" s="346" t="s">
        <v>23</v>
      </c>
      <c r="D383" s="348">
        <v>80195</v>
      </c>
      <c r="E383" s="357">
        <v>4707</v>
      </c>
      <c r="F383" s="345" t="s">
        <v>2059</v>
      </c>
      <c r="G383" s="349">
        <v>143025</v>
      </c>
      <c r="H383" s="350">
        <v>143025</v>
      </c>
      <c r="I383" s="351"/>
      <c r="J383" s="352" t="str">
        <f>IF(A383="","",A383&amp;" "&amp;B383&amp;" "&amp;TEXT(D383,"00000")&amp;" "&amp;TEXT(E383,"0000")&amp;" "&amp;F383)</f>
        <v>DBFO B/V/2/9/2 80195 4707 SFUE/27/37</v>
      </c>
      <c r="K383" s="352" t="str">
        <f>IF(B383="","",B383&amp;" "&amp;TEXT(D383,"00000")&amp;" "&amp;TEXT(E383,"0000")&amp;" "&amp;F383)</f>
        <v>B/V/2/9/2 80195 4707 SFUE/27/37</v>
      </c>
      <c r="L383" s="353" t="str">
        <f>IF(B383="","",IF(OR(A383="DBFO",A383="OPS",A383="ŚDS",A383="SDS"),"Jednostka","Urząd"))</f>
        <v>Jednostka</v>
      </c>
      <c r="M383" s="353" t="str">
        <f>IF(B383="","",IF(COUNTIF(F383,"*sfue*")&gt;0,"Unijne",IF(COUNTIF(F383,"*BO/*")&gt;0,"BO","Pozostałe")))</f>
        <v>Unijne</v>
      </c>
      <c r="N383" s="353" t="str">
        <f>IF(B383="","",IF(COUNTIF(B383,"*/V/*")&gt;0,"Oświatowe","Pozaoświatowe"))</f>
        <v>Oświatowe</v>
      </c>
      <c r="O383" s="353" t="str">
        <f>IF(B383="","",IF(OR(COUNTIF(F383,"GZ*")&gt;0,COUNTIF(F383,"PZ*")&gt;0),"tak","nie"))</f>
        <v>nie</v>
      </c>
      <c r="P383" s="353" t="str">
        <f>IF(B383="","",IF(OR(LEFT(E383,3)="401",LEFT(E383,3)="479",LEFT(E383,3)="474",LEFT(E383,3)="475"),"Wynagrodz.",IF(OR(LEFT(E383,3)="417",LEFT(E383,3)="484"),"Um. zlecenia",IF(OR(LEFT(E383,3)="411",LEFT(E383,3)="412",LEFT(E383,3)="471",LEFT(E383,3)="485"),"Pochodne",IF(OR(LEFT(E383,3)="404",LEFT(E383,3)="480"),"13-tki","Rzeczowe")))))</f>
        <v>Rzeczowe</v>
      </c>
      <c r="Q383" s="353" t="str">
        <f>IF(B383="","",IF(OR(COUNTIF(F383,"FPU*")&gt;0,COUNTIF(F383,"*UU*")&gt;0,COUNTIF(F383,"*UNICEF*")&gt;0),"tak","nie"))</f>
        <v>nie</v>
      </c>
      <c r="R383" s="353" t="str">
        <f>IF(B383="","",IF(OR(COUNTIF(F383,"MW*")&gt;0,COUNTIF(F383,"OF*")&gt;0),"tak","nie"))</f>
        <v>nie</v>
      </c>
      <c r="S383" s="354" t="str">
        <f>IF(F383="","",E383&amp;" "&amp;F383)</f>
        <v>4707 SFUE/27/37</v>
      </c>
      <c r="T383" s="355">
        <f>IF(F383="","",VLOOKUP(B383,'Porządk. zadań'!$A$1:$C$673,3,0))</f>
        <v>168</v>
      </c>
      <c r="U383" s="356" t="str">
        <f>IF(F383="","",IF(LEFT(B383,1)="B",MID(B383,FIND("x",SUBSTITUTE(B383,"/","x",1))+1,FIND("x",SUBSTITUTE(B383,"/","x",2))-FIND("x",SUBSTITUTE(B383,"/","x",1))-1),MID(B383,FIND("x",SUBSTITUTE(B383,"/","x",2))+1,FIND("x",SUBSTITUTE(B383,"/","x",3))-FIND("x",SUBSTITUTE(B383,"/","x",2))-1)))</f>
        <v>V</v>
      </c>
      <c r="V383" s="356" t="str">
        <f>IF(F383="","",IF(LEFT(B383,1)="B",MID(B383,FIND("-",SUBSTITUTE(B383,"/","-",1))+1,FIND("-",SUBSTITUTE(B383,"/","-",3))-FIND("-",SUBSTITUTE(B383,"/","-",1))-1),SUBSTITUTE(MID(B383,FIND("-",SUBSTITUTE(B383,"/","-",2))+1,FIND("-",SUBSTITUTE(B383,"/","-",4))-FIND("-",SUBSTITUTE(B383,"/","-",2))-1),"P","")))</f>
        <v>V/2</v>
      </c>
      <c r="W383" s="356" t="str">
        <f>IF(F383="","",IF(LEFT(B383,1)="B",IF(LEN(B383)-LEN(SUBSTITUTE(B383,"/",""))=4,LEFT(B383,FIND("x",SUBSTITUTE(B383,"/","x",4))-1),B383),IF(LEN(B383)-LEN(SUBSTITUTE(B383,"/",""))=5,LEFT(B383,FIND("x",SUBSTITUTE(B383,"/","x",5))-1),B383)))</f>
        <v>B/V/2/9</v>
      </c>
      <c r="X383" s="356" t="str">
        <f>IF(F383="","",IF(LEFT(B383,1)="B",IF(F383="","",IF(LEN(B383)-LEN(SUBSTITUTE(B383,"/",""))=4,B383,"-")),IF(LEN(B383)-LEN(SUBSTITUTE(B383,"/",""))=5,B383,"-")))</f>
        <v>B/V/2/9/2</v>
      </c>
    </row>
    <row r="384" spans="1:24">
      <c r="A384" s="345" t="s">
        <v>780</v>
      </c>
      <c r="B384" s="345" t="s">
        <v>131</v>
      </c>
      <c r="C384" s="346" t="s">
        <v>23</v>
      </c>
      <c r="D384" s="348">
        <v>80195</v>
      </c>
      <c r="E384" s="357">
        <v>4709</v>
      </c>
      <c r="F384" s="345" t="s">
        <v>2059</v>
      </c>
      <c r="G384" s="349">
        <v>30297</v>
      </c>
      <c r="H384" s="350">
        <v>30296.57</v>
      </c>
      <c r="I384" s="351"/>
      <c r="J384" s="352" t="str">
        <f>IF(A384="","",A384&amp;" "&amp;B384&amp;" "&amp;TEXT(D384,"00000")&amp;" "&amp;TEXT(E384,"0000")&amp;" "&amp;F384)</f>
        <v>DBFO B/V/2/9/2 80195 4709 SFUE/27/37</v>
      </c>
      <c r="K384" s="352" t="str">
        <f>IF(B384="","",B384&amp;" "&amp;TEXT(D384,"00000")&amp;" "&amp;TEXT(E384,"0000")&amp;" "&amp;F384)</f>
        <v>B/V/2/9/2 80195 4709 SFUE/27/37</v>
      </c>
      <c r="L384" s="353" t="str">
        <f>IF(B384="","",IF(OR(A384="DBFO",A384="OPS",A384="ŚDS",A384="SDS"),"Jednostka","Urząd"))</f>
        <v>Jednostka</v>
      </c>
      <c r="M384" s="353" t="str">
        <f>IF(B384="","",IF(COUNTIF(F384,"*sfue*")&gt;0,"Unijne",IF(COUNTIF(F384,"*BO/*")&gt;0,"BO","Pozostałe")))</f>
        <v>Unijne</v>
      </c>
      <c r="N384" s="353" t="str">
        <f>IF(B384="","",IF(COUNTIF(B384,"*/V/*")&gt;0,"Oświatowe","Pozaoświatowe"))</f>
        <v>Oświatowe</v>
      </c>
      <c r="O384" s="353" t="str">
        <f>IF(B384="","",IF(OR(COUNTIF(F384,"GZ*")&gt;0,COUNTIF(F384,"PZ*")&gt;0),"tak","nie"))</f>
        <v>nie</v>
      </c>
      <c r="P384" s="353" t="str">
        <f>IF(B384="","",IF(OR(LEFT(E384,3)="401",LEFT(E384,3)="479",LEFT(E384,3)="474",LEFT(E384,3)="475"),"Wynagrodz.",IF(OR(LEFT(E384,3)="417",LEFT(E384,3)="484"),"Um. zlecenia",IF(OR(LEFT(E384,3)="411",LEFT(E384,3)="412",LEFT(E384,3)="471",LEFT(E384,3)="485"),"Pochodne",IF(OR(LEFT(E384,3)="404",LEFT(E384,3)="480"),"13-tki","Rzeczowe")))))</f>
        <v>Rzeczowe</v>
      </c>
      <c r="Q384" s="353" t="str">
        <f>IF(B384="","",IF(OR(COUNTIF(F384,"FPU*")&gt;0,COUNTIF(F384,"*UU*")&gt;0,COUNTIF(F384,"*UNICEF*")&gt;0),"tak","nie"))</f>
        <v>nie</v>
      </c>
      <c r="R384" s="353" t="str">
        <f>IF(B384="","",IF(OR(COUNTIF(F384,"MW*")&gt;0,COUNTIF(F384,"OF*")&gt;0),"tak","nie"))</f>
        <v>nie</v>
      </c>
      <c r="S384" s="354" t="str">
        <f>IF(F384="","",E384&amp;" "&amp;F384)</f>
        <v>4709 SFUE/27/37</v>
      </c>
      <c r="T384" s="355">
        <f>IF(F384="","",VLOOKUP(B384,'Porządk. zadań'!$A$1:$C$673,3,0))</f>
        <v>168</v>
      </c>
      <c r="U384" s="356" t="str">
        <f>IF(F384="","",IF(LEFT(B384,1)="B",MID(B384,FIND("x",SUBSTITUTE(B384,"/","x",1))+1,FIND("x",SUBSTITUTE(B384,"/","x",2))-FIND("x",SUBSTITUTE(B384,"/","x",1))-1),MID(B384,FIND("x",SUBSTITUTE(B384,"/","x",2))+1,FIND("x",SUBSTITUTE(B384,"/","x",3))-FIND("x",SUBSTITUTE(B384,"/","x",2))-1)))</f>
        <v>V</v>
      </c>
      <c r="V384" s="356" t="str">
        <f>IF(F384="","",IF(LEFT(B384,1)="B",MID(B384,FIND("-",SUBSTITUTE(B384,"/","-",1))+1,FIND("-",SUBSTITUTE(B384,"/","-",3))-FIND("-",SUBSTITUTE(B384,"/","-",1))-1),SUBSTITUTE(MID(B384,FIND("-",SUBSTITUTE(B384,"/","-",2))+1,FIND("-",SUBSTITUTE(B384,"/","-",4))-FIND("-",SUBSTITUTE(B384,"/","-",2))-1),"P","")))</f>
        <v>V/2</v>
      </c>
      <c r="W384" s="356" t="str">
        <f>IF(F384="","",IF(LEFT(B384,1)="B",IF(LEN(B384)-LEN(SUBSTITUTE(B384,"/",""))=4,LEFT(B384,FIND("x",SUBSTITUTE(B384,"/","x",4))-1),B384),IF(LEN(B384)-LEN(SUBSTITUTE(B384,"/",""))=5,LEFT(B384,FIND("x",SUBSTITUTE(B384,"/","x",5))-1),B384)))</f>
        <v>B/V/2/9</v>
      </c>
      <c r="X384" s="356" t="str">
        <f>IF(F384="","",IF(LEFT(B384,1)="B",IF(F384="","",IF(LEN(B384)-LEN(SUBSTITUTE(B384,"/",""))=4,B384,"-")),IF(LEN(B384)-LEN(SUBSTITUTE(B384,"/",""))=5,B384,"-")))</f>
        <v>B/V/2/9/2</v>
      </c>
    </row>
    <row r="385" spans="1:24">
      <c r="A385" s="345" t="s">
        <v>780</v>
      </c>
      <c r="B385" s="345" t="s">
        <v>131</v>
      </c>
      <c r="C385" s="346" t="s">
        <v>23</v>
      </c>
      <c r="D385" s="348">
        <v>80195</v>
      </c>
      <c r="E385" s="357">
        <v>4747</v>
      </c>
      <c r="F385" s="345" t="s">
        <v>2061</v>
      </c>
      <c r="G385" s="349">
        <v>169417</v>
      </c>
      <c r="H385" s="350">
        <v>136203.76999999999</v>
      </c>
      <c r="I385" s="351"/>
      <c r="J385" s="352" t="str">
        <f>IF(A385="","",A385&amp;" "&amp;B385&amp;" "&amp;TEXT(D385,"00000")&amp;" "&amp;TEXT(E385,"0000")&amp;" "&amp;F385)</f>
        <v>DBFO B/V/2/9/2 80195 4747 SFUE/27/46</v>
      </c>
      <c r="K385" s="352" t="str">
        <f>IF(B385="","",B385&amp;" "&amp;TEXT(D385,"00000")&amp;" "&amp;TEXT(E385,"0000")&amp;" "&amp;F385)</f>
        <v>B/V/2/9/2 80195 4747 SFUE/27/46</v>
      </c>
      <c r="L385" s="353" t="str">
        <f>IF(B385="","",IF(OR(A385="DBFO",A385="OPS",A385="ŚDS",A385="SDS"),"Jednostka","Urząd"))</f>
        <v>Jednostka</v>
      </c>
      <c r="M385" s="353" t="str">
        <f>IF(B385="","",IF(COUNTIF(F385,"*sfue*")&gt;0,"Unijne",IF(COUNTIF(F385,"*BO/*")&gt;0,"BO","Pozostałe")))</f>
        <v>Unijne</v>
      </c>
      <c r="N385" s="353" t="str">
        <f>IF(B385="","",IF(COUNTIF(B385,"*/V/*")&gt;0,"Oświatowe","Pozaoświatowe"))</f>
        <v>Oświatowe</v>
      </c>
      <c r="O385" s="353" t="str">
        <f>IF(B385="","",IF(OR(COUNTIF(F385,"GZ*")&gt;0,COUNTIF(F385,"PZ*")&gt;0),"tak","nie"))</f>
        <v>nie</v>
      </c>
      <c r="P385" s="353" t="str">
        <f>IF(B385="","",IF(OR(LEFT(E385,3)="401",LEFT(E385,3)="479",LEFT(E385,3)="474",LEFT(E385,3)="475"),"Wynagrodz.",IF(OR(LEFT(E385,3)="417",LEFT(E385,3)="484"),"Um. zlecenia",IF(OR(LEFT(E385,3)="411",LEFT(E385,3)="412",LEFT(E385,3)="471",LEFT(E385,3)="485"),"Pochodne",IF(OR(LEFT(E385,3)="404",LEFT(E385,3)="480"),"13-tki","Rzeczowe")))))</f>
        <v>Wynagrodz.</v>
      </c>
      <c r="Q385" s="353" t="str">
        <f>IF(B385="","",IF(OR(COUNTIF(F385,"FPU*")&gt;0,COUNTIF(F385,"*UU*")&gt;0,COUNTIF(F385,"*UNICEF*")&gt;0),"tak","nie"))</f>
        <v>nie</v>
      </c>
      <c r="R385" s="353" t="str">
        <f>IF(B385="","",IF(OR(COUNTIF(F385,"MW*")&gt;0,COUNTIF(F385,"OF*")&gt;0),"tak","nie"))</f>
        <v>nie</v>
      </c>
      <c r="S385" s="354" t="str">
        <f>IF(F385="","",E385&amp;" "&amp;F385)</f>
        <v>4747 SFUE/27/46</v>
      </c>
      <c r="T385" s="355">
        <f>IF(F385="","",VLOOKUP(B385,'Porządk. zadań'!$A$1:$C$673,3,0))</f>
        <v>168</v>
      </c>
      <c r="U385" s="356" t="str">
        <f>IF(F385="","",IF(LEFT(B385,1)="B",MID(B385,FIND("x",SUBSTITUTE(B385,"/","x",1))+1,FIND("x",SUBSTITUTE(B385,"/","x",2))-FIND("x",SUBSTITUTE(B385,"/","x",1))-1),MID(B385,FIND("x",SUBSTITUTE(B385,"/","x",2))+1,FIND("x",SUBSTITUTE(B385,"/","x",3))-FIND("x",SUBSTITUTE(B385,"/","x",2))-1)))</f>
        <v>V</v>
      </c>
      <c r="V385" s="356" t="str">
        <f>IF(F385="","",IF(LEFT(B385,1)="B",MID(B385,FIND("-",SUBSTITUTE(B385,"/","-",1))+1,FIND("-",SUBSTITUTE(B385,"/","-",3))-FIND("-",SUBSTITUTE(B385,"/","-",1))-1),SUBSTITUTE(MID(B385,FIND("-",SUBSTITUTE(B385,"/","-",2))+1,FIND("-",SUBSTITUTE(B385,"/","-",4))-FIND("-",SUBSTITUTE(B385,"/","-",2))-1),"P","")))</f>
        <v>V/2</v>
      </c>
      <c r="W385" s="356" t="str">
        <f>IF(F385="","",IF(LEFT(B385,1)="B",IF(LEN(B385)-LEN(SUBSTITUTE(B385,"/",""))=4,LEFT(B385,FIND("x",SUBSTITUTE(B385,"/","x",4))-1),B385),IF(LEN(B385)-LEN(SUBSTITUTE(B385,"/",""))=5,LEFT(B385,FIND("x",SUBSTITUTE(B385,"/","x",5))-1),B385)))</f>
        <v>B/V/2/9</v>
      </c>
      <c r="X385" s="356" t="str">
        <f>IF(F385="","",IF(LEFT(B385,1)="B",IF(F385="","",IF(LEN(B385)-LEN(SUBSTITUTE(B385,"/",""))=4,B385,"-")),IF(LEN(B385)-LEN(SUBSTITUTE(B385,"/",""))=5,B385,"-")))</f>
        <v>B/V/2/9/2</v>
      </c>
    </row>
    <row r="386" spans="1:24">
      <c r="A386" s="345" t="s">
        <v>780</v>
      </c>
      <c r="B386" s="345" t="s">
        <v>131</v>
      </c>
      <c r="C386" s="346" t="s">
        <v>23</v>
      </c>
      <c r="D386" s="347">
        <v>80195</v>
      </c>
      <c r="E386" s="348">
        <v>4749</v>
      </c>
      <c r="F386" s="345" t="s">
        <v>2061</v>
      </c>
      <c r="G386" s="349">
        <v>35887</v>
      </c>
      <c r="H386" s="350">
        <v>28851.74</v>
      </c>
      <c r="I386" s="351"/>
      <c r="J386" s="352" t="str">
        <f>IF(A386="","",A386&amp;" "&amp;B386&amp;" "&amp;TEXT(D386,"00000")&amp;" "&amp;TEXT(E386,"0000")&amp;" "&amp;F386)</f>
        <v>DBFO B/V/2/9/2 80195 4749 SFUE/27/46</v>
      </c>
      <c r="K386" s="352" t="str">
        <f>IF(B386="","",B386&amp;" "&amp;TEXT(D386,"00000")&amp;" "&amp;TEXT(E386,"0000")&amp;" "&amp;F386)</f>
        <v>B/V/2/9/2 80195 4749 SFUE/27/46</v>
      </c>
      <c r="L386" s="353" t="str">
        <f>IF(B386="","",IF(OR(A386="DBFO",A386="OPS",A386="ŚDS",A386="SDS"),"Jednostka","Urząd"))</f>
        <v>Jednostka</v>
      </c>
      <c r="M386" s="353" t="str">
        <f>IF(B386="","",IF(COUNTIF(F386,"*sfue*")&gt;0,"Unijne",IF(COUNTIF(F386,"*BO/*")&gt;0,"BO","Pozostałe")))</f>
        <v>Unijne</v>
      </c>
      <c r="N386" s="353" t="str">
        <f>IF(B386="","",IF(COUNTIF(B386,"*/V/*")&gt;0,"Oświatowe","Pozaoświatowe"))</f>
        <v>Oświatowe</v>
      </c>
      <c r="O386" s="353" t="str">
        <f>IF(B386="","",IF(OR(COUNTIF(F386,"GZ*")&gt;0,COUNTIF(F386,"PZ*")&gt;0),"tak","nie"))</f>
        <v>nie</v>
      </c>
      <c r="P386" s="353" t="str">
        <f>IF(B386="","",IF(OR(LEFT(E386,3)="401",LEFT(E386,3)="479",LEFT(E386,3)="474",LEFT(E386,3)="475"),"Wynagrodz.",IF(OR(LEFT(E386,3)="417",LEFT(E386,3)="484"),"Um. zlecenia",IF(OR(LEFT(E386,3)="411",LEFT(E386,3)="412",LEFT(E386,3)="471",LEFT(E386,3)="485"),"Pochodne",IF(OR(LEFT(E386,3)="404",LEFT(E386,3)="480"),"13-tki","Rzeczowe")))))</f>
        <v>Wynagrodz.</v>
      </c>
      <c r="Q386" s="353" t="str">
        <f>IF(B386="","",IF(OR(COUNTIF(F386,"FPU*")&gt;0,COUNTIF(F386,"*UU*")&gt;0,COUNTIF(F386,"*UNICEF*")&gt;0),"tak","nie"))</f>
        <v>nie</v>
      </c>
      <c r="R386" s="353" t="str">
        <f>IF(B386="","",IF(OR(COUNTIF(F386,"MW*")&gt;0,COUNTIF(F386,"OF*")&gt;0),"tak","nie"))</f>
        <v>nie</v>
      </c>
      <c r="S386" s="354" t="str">
        <f>IF(F386="","",E386&amp;" "&amp;F386)</f>
        <v>4749 SFUE/27/46</v>
      </c>
      <c r="T386" s="355">
        <f>IF(F386="","",VLOOKUP(B386,'Porządk. zadań'!$A$1:$C$673,3,0))</f>
        <v>168</v>
      </c>
      <c r="U386" s="356" t="str">
        <f>IF(F386="","",IF(LEFT(B386,1)="B",MID(B386,FIND("x",SUBSTITUTE(B386,"/","x",1))+1,FIND("x",SUBSTITUTE(B386,"/","x",2))-FIND("x",SUBSTITUTE(B386,"/","x",1))-1),MID(B386,FIND("x",SUBSTITUTE(B386,"/","x",2))+1,FIND("x",SUBSTITUTE(B386,"/","x",3))-FIND("x",SUBSTITUTE(B386,"/","x",2))-1)))</f>
        <v>V</v>
      </c>
      <c r="V386" s="356" t="str">
        <f>IF(F386="","",IF(LEFT(B386,1)="B",MID(B386,FIND("-",SUBSTITUTE(B386,"/","-",1))+1,FIND("-",SUBSTITUTE(B386,"/","-",3))-FIND("-",SUBSTITUTE(B386,"/","-",1))-1),SUBSTITUTE(MID(B386,FIND("-",SUBSTITUTE(B386,"/","-",2))+1,FIND("-",SUBSTITUTE(B386,"/","-",4))-FIND("-",SUBSTITUTE(B386,"/","-",2))-1),"P","")))</f>
        <v>V/2</v>
      </c>
      <c r="W386" s="356" t="str">
        <f>IF(F386="","",IF(LEFT(B386,1)="B",IF(LEN(B386)-LEN(SUBSTITUTE(B386,"/",""))=4,LEFT(B386,FIND("x",SUBSTITUTE(B386,"/","x",4))-1),B386),IF(LEN(B386)-LEN(SUBSTITUTE(B386,"/",""))=5,LEFT(B386,FIND("x",SUBSTITUTE(B386,"/","x",5))-1),B386)))</f>
        <v>B/V/2/9</v>
      </c>
      <c r="X386" s="356" t="str">
        <f>IF(F386="","",IF(LEFT(B386,1)="B",IF(F386="","",IF(LEN(B386)-LEN(SUBSTITUTE(B386,"/",""))=4,B386,"-")),IF(LEN(B386)-LEN(SUBSTITUTE(B386,"/",""))=5,B386,"-")))</f>
        <v>B/V/2/9/2</v>
      </c>
    </row>
    <row r="387" spans="1:24">
      <c r="A387" s="345" t="s">
        <v>780</v>
      </c>
      <c r="B387" s="345" t="s">
        <v>132</v>
      </c>
      <c r="C387" s="346" t="s">
        <v>561</v>
      </c>
      <c r="D387" s="348">
        <v>80195</v>
      </c>
      <c r="E387" s="357">
        <v>3020</v>
      </c>
      <c r="F387" s="345" t="s">
        <v>2069</v>
      </c>
      <c r="G387" s="349">
        <v>325960</v>
      </c>
      <c r="H387" s="350">
        <v>325060</v>
      </c>
      <c r="I387" s="351"/>
      <c r="J387" s="352" t="str">
        <f>IF(A387="","",A387&amp;" "&amp;B387&amp;" "&amp;TEXT(D387,"00000")&amp;" "&amp;TEXT(E387,"0000")&amp;" "&amp;F387)</f>
        <v>DBFO B/V/2/10 80195 3020 GMMW</v>
      </c>
      <c r="K387" s="352" t="str">
        <f>IF(B387="","",B387&amp;" "&amp;TEXT(D387,"00000")&amp;" "&amp;TEXT(E387,"0000")&amp;" "&amp;F387)</f>
        <v>B/V/2/10 80195 3020 GMMW</v>
      </c>
      <c r="L387" s="353" t="str">
        <f>IF(B387="","",IF(OR(A387="DBFO",A387="OPS",A387="ŚDS",A387="SDS"),"Jednostka","Urząd"))</f>
        <v>Jednostka</v>
      </c>
      <c r="M387" s="353" t="str">
        <f>IF(B387="","",IF(COUNTIF(F387,"*sfue*")&gt;0,"Unijne",IF(COUNTIF(F387,"*BO/*")&gt;0,"BO","Pozostałe")))</f>
        <v>Pozostałe</v>
      </c>
      <c r="N387" s="353" t="str">
        <f>IF(B387="","",IF(COUNTIF(B387,"*/V/*")&gt;0,"Oświatowe","Pozaoświatowe"))</f>
        <v>Oświatowe</v>
      </c>
      <c r="O387" s="353" t="str">
        <f>IF(B387="","",IF(OR(COUNTIF(F387,"GZ*")&gt;0,COUNTIF(F387,"PZ*")&gt;0),"tak","nie"))</f>
        <v>nie</v>
      </c>
      <c r="P387" s="353" t="str">
        <f>IF(B387="","",IF(OR(LEFT(E387,3)="401",LEFT(E387,3)="479",LEFT(E387,3)="474",LEFT(E387,3)="475"),"Wynagrodz.",IF(OR(LEFT(E387,3)="417",LEFT(E387,3)="484"),"Um. zlecenia",IF(OR(LEFT(E387,3)="411",LEFT(E387,3)="412",LEFT(E387,3)="471",LEFT(E387,3)="485"),"Pochodne",IF(OR(LEFT(E387,3)="404",LEFT(E387,3)="480"),"13-tki","Rzeczowe")))))</f>
        <v>Rzeczowe</v>
      </c>
      <c r="Q387" s="353" t="str">
        <f>IF(B387="","",IF(OR(COUNTIF(F387,"FPU*")&gt;0,COUNTIF(F387,"*UU*")&gt;0,COUNTIF(F387,"*UNICEF*")&gt;0),"tak","nie"))</f>
        <v>nie</v>
      </c>
      <c r="R387" s="353" t="str">
        <f>IF(B387="","",IF(OR(COUNTIF(F387,"MW*")&gt;0,COUNTIF(F387,"OF*")&gt;0),"tak","nie"))</f>
        <v>nie</v>
      </c>
      <c r="S387" s="354" t="str">
        <f>IF(F387="","",E387&amp;" "&amp;F387)</f>
        <v>3020 GMMW</v>
      </c>
      <c r="T387" s="355">
        <f>IF(F387="","",VLOOKUP(B387,'Porządk. zadań'!$A$1:$C$673,3,0))</f>
        <v>169</v>
      </c>
      <c r="U387" s="356" t="str">
        <f>IF(F387="","",IF(LEFT(B387,1)="B",MID(B387,FIND("x",SUBSTITUTE(B387,"/","x",1))+1,FIND("x",SUBSTITUTE(B387,"/","x",2))-FIND("x",SUBSTITUTE(B387,"/","x",1))-1),MID(B387,FIND("x",SUBSTITUTE(B387,"/","x",2))+1,FIND("x",SUBSTITUTE(B387,"/","x",3))-FIND("x",SUBSTITUTE(B387,"/","x",2))-1)))</f>
        <v>V</v>
      </c>
      <c r="V387" s="356" t="str">
        <f>IF(F387="","",IF(LEFT(B387,1)="B",MID(B387,FIND("-",SUBSTITUTE(B387,"/","-",1))+1,FIND("-",SUBSTITUTE(B387,"/","-",3))-FIND("-",SUBSTITUTE(B387,"/","-",1))-1),SUBSTITUTE(MID(B387,FIND("-",SUBSTITUTE(B387,"/","-",2))+1,FIND("-",SUBSTITUTE(B387,"/","-",4))-FIND("-",SUBSTITUTE(B387,"/","-",2))-1),"P","")))</f>
        <v>V/2</v>
      </c>
      <c r="W387" s="356" t="str">
        <f>IF(F387="","",IF(LEFT(B387,1)="B",IF(LEN(B387)-LEN(SUBSTITUTE(B387,"/",""))=4,LEFT(B387,FIND("x",SUBSTITUTE(B387,"/","x",4))-1),B387),IF(LEN(B387)-LEN(SUBSTITUTE(B387,"/",""))=5,LEFT(B387,FIND("x",SUBSTITUTE(B387,"/","x",5))-1),B387)))</f>
        <v>B/V/2/10</v>
      </c>
      <c r="X387" s="356" t="str">
        <f>IF(F387="","",IF(LEFT(B387,1)="B",IF(F387="","",IF(LEN(B387)-LEN(SUBSTITUTE(B387,"/",""))=4,B387,"-")),IF(LEN(B387)-LEN(SUBSTITUTE(B387,"/",""))=5,B387,"-")))</f>
        <v>-</v>
      </c>
    </row>
    <row r="388" spans="1:24">
      <c r="A388" s="345" t="s">
        <v>780</v>
      </c>
      <c r="B388" s="345" t="s">
        <v>132</v>
      </c>
      <c r="C388" s="346" t="s">
        <v>561</v>
      </c>
      <c r="D388" s="348">
        <v>80195</v>
      </c>
      <c r="E388" s="357">
        <v>4300</v>
      </c>
      <c r="F388" s="345" t="s">
        <v>2069</v>
      </c>
      <c r="G388" s="349">
        <v>22850</v>
      </c>
      <c r="H388" s="350">
        <v>22355</v>
      </c>
      <c r="I388" s="351"/>
      <c r="J388" s="352" t="str">
        <f>IF(A388="","",A388&amp;" "&amp;B388&amp;" "&amp;TEXT(D388,"00000")&amp;" "&amp;TEXT(E388,"0000")&amp;" "&amp;F388)</f>
        <v>DBFO B/V/2/10 80195 4300 GMMW</v>
      </c>
      <c r="K388" s="352" t="str">
        <f>IF(B388="","",B388&amp;" "&amp;TEXT(D388,"00000")&amp;" "&amp;TEXT(E388,"0000")&amp;" "&amp;F388)</f>
        <v>B/V/2/10 80195 4300 GMMW</v>
      </c>
      <c r="L388" s="353" t="str">
        <f>IF(B388="","",IF(OR(A388="DBFO",A388="OPS",A388="ŚDS",A388="SDS"),"Jednostka","Urząd"))</f>
        <v>Jednostka</v>
      </c>
      <c r="M388" s="353" t="str">
        <f>IF(B388="","",IF(COUNTIF(F388,"*sfue*")&gt;0,"Unijne",IF(COUNTIF(F388,"*BO/*")&gt;0,"BO","Pozostałe")))</f>
        <v>Pozostałe</v>
      </c>
      <c r="N388" s="353" t="str">
        <f>IF(B388="","",IF(COUNTIF(B388,"*/V/*")&gt;0,"Oświatowe","Pozaoświatowe"))</f>
        <v>Oświatowe</v>
      </c>
      <c r="O388" s="353" t="str">
        <f>IF(B388="","",IF(OR(COUNTIF(F388,"GZ*")&gt;0,COUNTIF(F388,"PZ*")&gt;0),"tak","nie"))</f>
        <v>nie</v>
      </c>
      <c r="P388" s="353" t="str">
        <f>IF(B388="","",IF(OR(LEFT(E388,3)="401",LEFT(E388,3)="479",LEFT(E388,3)="474",LEFT(E388,3)="475"),"Wynagrodz.",IF(OR(LEFT(E388,3)="417",LEFT(E388,3)="484"),"Um. zlecenia",IF(OR(LEFT(E388,3)="411",LEFT(E388,3)="412",LEFT(E388,3)="471",LEFT(E388,3)="485"),"Pochodne",IF(OR(LEFT(E388,3)="404",LEFT(E388,3)="480"),"13-tki","Rzeczowe")))))</f>
        <v>Rzeczowe</v>
      </c>
      <c r="Q388" s="353" t="str">
        <f>IF(B388="","",IF(OR(COUNTIF(F388,"FPU*")&gt;0,COUNTIF(F388,"*UU*")&gt;0,COUNTIF(F388,"*UNICEF*")&gt;0),"tak","nie"))</f>
        <v>nie</v>
      </c>
      <c r="R388" s="353" t="str">
        <f>IF(B388="","",IF(OR(COUNTIF(F388,"MW*")&gt;0,COUNTIF(F388,"OF*")&gt;0),"tak","nie"))</f>
        <v>nie</v>
      </c>
      <c r="S388" s="354" t="str">
        <f>IF(F388="","",E388&amp;" "&amp;F388)</f>
        <v>4300 GMMW</v>
      </c>
      <c r="T388" s="355">
        <f>IF(F388="","",VLOOKUP(B388,'Porządk. zadań'!$A$1:$C$673,3,0))</f>
        <v>169</v>
      </c>
      <c r="U388" s="356" t="str">
        <f>IF(F388="","",IF(LEFT(B388,1)="B",MID(B388,FIND("x",SUBSTITUTE(B388,"/","x",1))+1,FIND("x",SUBSTITUTE(B388,"/","x",2))-FIND("x",SUBSTITUTE(B388,"/","x",1))-1),MID(B388,FIND("x",SUBSTITUTE(B388,"/","x",2))+1,FIND("x",SUBSTITUTE(B388,"/","x",3))-FIND("x",SUBSTITUTE(B388,"/","x",2))-1)))</f>
        <v>V</v>
      </c>
      <c r="V388" s="356" t="str">
        <f>IF(F388="","",IF(LEFT(B388,1)="B",MID(B388,FIND("-",SUBSTITUTE(B388,"/","-",1))+1,FIND("-",SUBSTITUTE(B388,"/","-",3))-FIND("-",SUBSTITUTE(B388,"/","-",1))-1),SUBSTITUTE(MID(B388,FIND("-",SUBSTITUTE(B388,"/","-",2))+1,FIND("-",SUBSTITUTE(B388,"/","-",4))-FIND("-",SUBSTITUTE(B388,"/","-",2))-1),"P","")))</f>
        <v>V/2</v>
      </c>
      <c r="W388" s="356" t="str">
        <f>IF(F388="","",IF(LEFT(B388,1)="B",IF(LEN(B388)-LEN(SUBSTITUTE(B388,"/",""))=4,LEFT(B388,FIND("x",SUBSTITUTE(B388,"/","x",4))-1),B388),IF(LEN(B388)-LEN(SUBSTITUTE(B388,"/",""))=5,LEFT(B388,FIND("x",SUBSTITUTE(B388,"/","x",5))-1),B388)))</f>
        <v>B/V/2/10</v>
      </c>
      <c r="X388" s="356" t="str">
        <f>IF(F388="","",IF(LEFT(B388,1)="B",IF(F388="","",IF(LEN(B388)-LEN(SUBSTITUTE(B388,"/",""))=4,B388,"-")),IF(LEN(B388)-LEN(SUBSTITUTE(B388,"/",""))=5,B388,"-")))</f>
        <v>-</v>
      </c>
    </row>
    <row r="389" spans="1:24">
      <c r="A389" s="345" t="s">
        <v>780</v>
      </c>
      <c r="B389" s="345" t="s">
        <v>132</v>
      </c>
      <c r="C389" s="346" t="s">
        <v>561</v>
      </c>
      <c r="D389" s="348">
        <v>85495</v>
      </c>
      <c r="E389" s="357">
        <v>3020</v>
      </c>
      <c r="F389" s="345" t="s">
        <v>2069</v>
      </c>
      <c r="G389" s="349">
        <v>19680</v>
      </c>
      <c r="H389" s="350">
        <v>19680</v>
      </c>
      <c r="I389" s="351"/>
      <c r="J389" s="352" t="str">
        <f>IF(A389="","",A389&amp;" "&amp;B389&amp;" "&amp;TEXT(D389,"00000")&amp;" "&amp;TEXT(E389,"0000")&amp;" "&amp;F389)</f>
        <v>DBFO B/V/2/10 85495 3020 GMMW</v>
      </c>
      <c r="K389" s="352" t="str">
        <f>IF(B389="","",B389&amp;" "&amp;TEXT(D389,"00000")&amp;" "&amp;TEXT(E389,"0000")&amp;" "&amp;F389)</f>
        <v>B/V/2/10 85495 3020 GMMW</v>
      </c>
      <c r="L389" s="353" t="str">
        <f>IF(B389="","",IF(OR(A389="DBFO",A389="OPS",A389="ŚDS",A389="SDS"),"Jednostka","Urząd"))</f>
        <v>Jednostka</v>
      </c>
      <c r="M389" s="353" t="str">
        <f>IF(B389="","",IF(COUNTIF(F389,"*sfue*")&gt;0,"Unijne",IF(COUNTIF(F389,"*BO/*")&gt;0,"BO","Pozostałe")))</f>
        <v>Pozostałe</v>
      </c>
      <c r="N389" s="353" t="str">
        <f>IF(B389="","",IF(COUNTIF(B389,"*/V/*")&gt;0,"Oświatowe","Pozaoświatowe"))</f>
        <v>Oświatowe</v>
      </c>
      <c r="O389" s="353" t="str">
        <f>IF(B389="","",IF(OR(COUNTIF(F389,"GZ*")&gt;0,COUNTIF(F389,"PZ*")&gt;0),"tak","nie"))</f>
        <v>nie</v>
      </c>
      <c r="P389" s="353" t="str">
        <f>IF(B389="","",IF(OR(LEFT(E389,3)="401",LEFT(E389,3)="479",LEFT(E389,3)="474",LEFT(E389,3)="475"),"Wynagrodz.",IF(OR(LEFT(E389,3)="417",LEFT(E389,3)="484"),"Um. zlecenia",IF(OR(LEFT(E389,3)="411",LEFT(E389,3)="412",LEFT(E389,3)="471",LEFT(E389,3)="485"),"Pochodne",IF(OR(LEFT(E389,3)="404",LEFT(E389,3)="480"),"13-tki","Rzeczowe")))))</f>
        <v>Rzeczowe</v>
      </c>
      <c r="Q389" s="353" t="str">
        <f>IF(B389="","",IF(OR(COUNTIF(F389,"FPU*")&gt;0,COUNTIF(F389,"*UU*")&gt;0,COUNTIF(F389,"*UNICEF*")&gt;0),"tak","nie"))</f>
        <v>nie</v>
      </c>
      <c r="R389" s="353" t="str">
        <f>IF(B389="","",IF(OR(COUNTIF(F389,"MW*")&gt;0,COUNTIF(F389,"OF*")&gt;0),"tak","nie"))</f>
        <v>nie</v>
      </c>
      <c r="S389" s="354" t="str">
        <f>IF(F389="","",E389&amp;" "&amp;F389)</f>
        <v>3020 GMMW</v>
      </c>
      <c r="T389" s="355">
        <f>IF(F389="","",VLOOKUP(B389,'Porządk. zadań'!$A$1:$C$673,3,0))</f>
        <v>169</v>
      </c>
      <c r="U389" s="356" t="str">
        <f>IF(F389="","",IF(LEFT(B389,1)="B",MID(B389,FIND("x",SUBSTITUTE(B389,"/","x",1))+1,FIND("x",SUBSTITUTE(B389,"/","x",2))-FIND("x",SUBSTITUTE(B389,"/","x",1))-1),MID(B389,FIND("x",SUBSTITUTE(B389,"/","x",2))+1,FIND("x",SUBSTITUTE(B389,"/","x",3))-FIND("x",SUBSTITUTE(B389,"/","x",2))-1)))</f>
        <v>V</v>
      </c>
      <c r="V389" s="356" t="str">
        <f>IF(F389="","",IF(LEFT(B389,1)="B",MID(B389,FIND("-",SUBSTITUTE(B389,"/","-",1))+1,FIND("-",SUBSTITUTE(B389,"/","-",3))-FIND("-",SUBSTITUTE(B389,"/","-",1))-1),SUBSTITUTE(MID(B389,FIND("-",SUBSTITUTE(B389,"/","-",2))+1,FIND("-",SUBSTITUTE(B389,"/","-",4))-FIND("-",SUBSTITUTE(B389,"/","-",2))-1),"P","")))</f>
        <v>V/2</v>
      </c>
      <c r="W389" s="356" t="str">
        <f>IF(F389="","",IF(LEFT(B389,1)="B",IF(LEN(B389)-LEN(SUBSTITUTE(B389,"/",""))=4,LEFT(B389,FIND("x",SUBSTITUTE(B389,"/","x",4))-1),B389),IF(LEN(B389)-LEN(SUBSTITUTE(B389,"/",""))=5,LEFT(B389,FIND("x",SUBSTITUTE(B389,"/","x",5))-1),B389)))</f>
        <v>B/V/2/10</v>
      </c>
      <c r="X389" s="356" t="str">
        <f>IF(F389="","",IF(LEFT(B389,1)="B",IF(F389="","",IF(LEN(B389)-LEN(SUBSTITUTE(B389,"/",""))=4,B389,"-")),IF(LEN(B389)-LEN(SUBSTITUTE(B389,"/",""))=5,B389,"-")))</f>
        <v>-</v>
      </c>
    </row>
    <row r="390" spans="1:24">
      <c r="A390" s="345"/>
      <c r="B390" s="345"/>
      <c r="C390" s="346"/>
      <c r="D390" s="348"/>
      <c r="E390" s="357"/>
      <c r="F390" s="345"/>
      <c r="G390" s="349"/>
      <c r="H390" s="350"/>
      <c r="I390" s="351"/>
      <c r="J390" s="352" t="str">
        <f>IF(A390="","",A390&amp;" "&amp;B390&amp;" "&amp;TEXT(D390,"00000")&amp;" "&amp;TEXT(E390,"0000")&amp;" "&amp;F390)</f>
        <v/>
      </c>
      <c r="K390" s="352" t="str">
        <f>IF(B390="","",B390&amp;" "&amp;TEXT(D390,"00000")&amp;" "&amp;TEXT(E390,"0000")&amp;" "&amp;F390)</f>
        <v/>
      </c>
      <c r="L390" s="353" t="str">
        <f>IF(B390="","",IF(OR(A390="DBFO",A390="OPS",A390="ŚDS",A390="SDS"),"Jednostka","Urząd"))</f>
        <v/>
      </c>
      <c r="M390" s="353" t="str">
        <f>IF(B390="","",IF(COUNTIF(F390,"*sfue*")&gt;0,"Unijne",IF(COUNTIF(F390,"*BO/*")&gt;0,"BO","Pozostałe")))</f>
        <v/>
      </c>
      <c r="N390" s="353" t="str">
        <f>IF(B390="","",IF(COUNTIF(B390,"*/V/*")&gt;0,"Oświatowe","Pozaoświatowe"))</f>
        <v/>
      </c>
      <c r="O390" s="353" t="str">
        <f>IF(B390="","",IF(OR(COUNTIF(F390,"GZ*")&gt;0,COUNTIF(F390,"PZ*")&gt;0),"tak","nie"))</f>
        <v/>
      </c>
      <c r="P390" s="353" t="str">
        <f>IF(B390="","",IF(OR(LEFT(E390,3)="401",LEFT(E390,3)="479",LEFT(E390,3)="474",LEFT(E390,3)="475"),"Wynagrodz.",IF(OR(LEFT(E390,3)="417",LEFT(E390,3)="484"),"Um. zlecenia",IF(OR(LEFT(E390,3)="411",LEFT(E390,3)="412",LEFT(E390,3)="471",LEFT(E390,3)="485"),"Pochodne",IF(OR(LEFT(E390,3)="404",LEFT(E390,3)="480"),"13-tki","Rzeczowe")))))</f>
        <v/>
      </c>
      <c r="Q390" s="353" t="str">
        <f>IF(B390="","",IF(OR(COUNTIF(F390,"FPU*")&gt;0,COUNTIF(F390,"*UU*")&gt;0,COUNTIF(F390,"*UNICEF*")&gt;0),"tak","nie"))</f>
        <v/>
      </c>
      <c r="R390" s="353" t="str">
        <f>IF(B390="","",IF(OR(COUNTIF(F390,"MW*")&gt;0,COUNTIF(F390,"OF*")&gt;0),"tak","nie"))</f>
        <v/>
      </c>
      <c r="S390" s="354" t="str">
        <f>IF(F390="","",E390&amp;" "&amp;F390)</f>
        <v/>
      </c>
      <c r="T390" s="355" t="str">
        <f>IF(F390="","",VLOOKUP(B390,'Porządk. zadań'!$A$1:$C$673,3,0))</f>
        <v/>
      </c>
      <c r="U390" s="356" t="str">
        <f>IF(F390="","",IF(LEFT(B390,1)="B",MID(B390,FIND("x",SUBSTITUTE(B390,"/","x",1))+1,FIND("x",SUBSTITUTE(B390,"/","x",2))-FIND("x",SUBSTITUTE(B390,"/","x",1))-1),MID(B390,FIND("x",SUBSTITUTE(B390,"/","x",2))+1,FIND("x",SUBSTITUTE(B390,"/","x",3))-FIND("x",SUBSTITUTE(B390,"/","x",2))-1)))</f>
        <v/>
      </c>
      <c r="V390" s="356" t="str">
        <f>IF(F390="","",IF(LEFT(B390,1)="B",MID(B390,FIND("-",SUBSTITUTE(B390,"/","-",1))+1,FIND("-",SUBSTITUTE(B390,"/","-",3))-FIND("-",SUBSTITUTE(B390,"/","-",1))-1),SUBSTITUTE(MID(B390,FIND("-",SUBSTITUTE(B390,"/","-",2))+1,FIND("-",SUBSTITUTE(B390,"/","-",4))-FIND("-",SUBSTITUTE(B390,"/","-",2))-1),"P","")))</f>
        <v/>
      </c>
      <c r="W390" s="356" t="str">
        <f>IF(F390="","",IF(LEFT(B390,1)="B",IF(LEN(B390)-LEN(SUBSTITUTE(B390,"/",""))=4,LEFT(B390,FIND("x",SUBSTITUTE(B390,"/","x",4))-1),B390),IF(LEN(B390)-LEN(SUBSTITUTE(B390,"/",""))=5,LEFT(B390,FIND("x",SUBSTITUTE(B390,"/","x",5))-1),B390)))</f>
        <v/>
      </c>
      <c r="X390" s="356" t="str">
        <f>IF(F390="","",IF(LEFT(B390,1)="B",IF(F390="","",IF(LEN(B390)-LEN(SUBSTITUTE(B390,"/",""))=4,B390,"-")),IF(LEN(B390)-LEN(SUBSTITUTE(B390,"/",""))=5,B390,"-")))</f>
        <v/>
      </c>
    </row>
    <row r="391" spans="1:24">
      <c r="A391" s="345"/>
      <c r="B391" s="345"/>
      <c r="C391" s="346"/>
      <c r="D391" s="348"/>
      <c r="E391" s="357"/>
      <c r="F391" s="345"/>
      <c r="G391" s="349"/>
      <c r="H391" s="350"/>
      <c r="I391" s="351"/>
      <c r="J391" s="352" t="str">
        <f>IF(A391="","",A391&amp;" "&amp;B391&amp;" "&amp;TEXT(D391,"00000")&amp;" "&amp;TEXT(E391,"0000")&amp;" "&amp;F391)</f>
        <v/>
      </c>
      <c r="K391" s="352" t="str">
        <f>IF(B391="","",B391&amp;" "&amp;TEXT(D391,"00000")&amp;" "&amp;TEXT(E391,"0000")&amp;" "&amp;F391)</f>
        <v/>
      </c>
      <c r="L391" s="353" t="str">
        <f>IF(B391="","",IF(OR(A391="DBFO",A391="OPS",A391="ŚDS",A391="SDS"),"Jednostka","Urząd"))</f>
        <v/>
      </c>
      <c r="M391" s="353" t="str">
        <f>IF(B391="","",IF(COUNTIF(F391,"*sfue*")&gt;0,"Unijne",IF(COUNTIF(F391,"*BO/*")&gt;0,"BO","Pozostałe")))</f>
        <v/>
      </c>
      <c r="N391" s="353" t="str">
        <f>IF(B391="","",IF(COUNTIF(B391,"*/V/*")&gt;0,"Oświatowe","Pozaoświatowe"))</f>
        <v/>
      </c>
      <c r="O391" s="353" t="str">
        <f>IF(B391="","",IF(OR(COUNTIF(F391,"GZ*")&gt;0,COUNTIF(F391,"PZ*")&gt;0),"tak","nie"))</f>
        <v/>
      </c>
      <c r="P391" s="353" t="str">
        <f>IF(B391="","",IF(OR(LEFT(E391,3)="401",LEFT(E391,3)="479",LEFT(E391,3)="474",LEFT(E391,3)="475"),"Wynagrodz.",IF(OR(LEFT(E391,3)="417",LEFT(E391,3)="484"),"Um. zlecenia",IF(OR(LEFT(E391,3)="411",LEFT(E391,3)="412",LEFT(E391,3)="471",LEFT(E391,3)="485"),"Pochodne",IF(OR(LEFT(E391,3)="404",LEFT(E391,3)="480"),"13-tki","Rzeczowe")))))</f>
        <v/>
      </c>
      <c r="Q391" s="353" t="str">
        <f>IF(B391="","",IF(OR(COUNTIF(F391,"FPU*")&gt;0,COUNTIF(F391,"*UU*")&gt;0,COUNTIF(F391,"*UNICEF*")&gt;0),"tak","nie"))</f>
        <v/>
      </c>
      <c r="R391" s="353" t="str">
        <f>IF(B391="","",IF(OR(COUNTIF(F391,"MW*")&gt;0,COUNTIF(F391,"OF*")&gt;0),"tak","nie"))</f>
        <v/>
      </c>
      <c r="S391" s="354" t="str">
        <f>IF(F391="","",E391&amp;" "&amp;F391)</f>
        <v/>
      </c>
      <c r="T391" s="355" t="str">
        <f>IF(F391="","",VLOOKUP(B391,'Porządk. zadań'!$A$1:$C$673,3,0))</f>
        <v/>
      </c>
      <c r="U391" s="356" t="str">
        <f>IF(F391="","",IF(LEFT(B391,1)="B",MID(B391,FIND("x",SUBSTITUTE(B391,"/","x",1))+1,FIND("x",SUBSTITUTE(B391,"/","x",2))-FIND("x",SUBSTITUTE(B391,"/","x",1))-1),MID(B391,FIND("x",SUBSTITUTE(B391,"/","x",2))+1,FIND("x",SUBSTITUTE(B391,"/","x",3))-FIND("x",SUBSTITUTE(B391,"/","x",2))-1)))</f>
        <v/>
      </c>
      <c r="V391" s="356" t="str">
        <f>IF(F391="","",IF(LEFT(B391,1)="B",MID(B391,FIND("-",SUBSTITUTE(B391,"/","-",1))+1,FIND("-",SUBSTITUTE(B391,"/","-",3))-FIND("-",SUBSTITUTE(B391,"/","-",1))-1),SUBSTITUTE(MID(B391,FIND("-",SUBSTITUTE(B391,"/","-",2))+1,FIND("-",SUBSTITUTE(B391,"/","-",4))-FIND("-",SUBSTITUTE(B391,"/","-",2))-1),"P","")))</f>
        <v/>
      </c>
      <c r="W391" s="356" t="str">
        <f>IF(F391="","",IF(LEFT(B391,1)="B",IF(LEN(B391)-LEN(SUBSTITUTE(B391,"/",""))=4,LEFT(B391,FIND("x",SUBSTITUTE(B391,"/","x",4))-1),B391),IF(LEN(B391)-LEN(SUBSTITUTE(B391,"/",""))=5,LEFT(B391,FIND("x",SUBSTITUTE(B391,"/","x",5))-1),B391)))</f>
        <v/>
      </c>
      <c r="X391" s="356" t="str">
        <f>IF(F391="","",IF(LEFT(B391,1)="B",IF(F391="","",IF(LEN(B391)-LEN(SUBSTITUTE(B391,"/",""))=4,B391,"-")),IF(LEN(B391)-LEN(SUBSTITUTE(B391,"/",""))=5,B391,"-")))</f>
        <v/>
      </c>
    </row>
    <row r="392" spans="1:24">
      <c r="A392" s="345"/>
      <c r="B392" s="345"/>
      <c r="C392" s="346"/>
      <c r="D392" s="348"/>
      <c r="E392" s="357"/>
      <c r="F392" s="345"/>
      <c r="G392" s="349"/>
      <c r="H392" s="350"/>
      <c r="I392" s="351"/>
      <c r="J392" s="352" t="str">
        <f>IF(A392="","",A392&amp;" "&amp;B392&amp;" "&amp;TEXT(D392,"00000")&amp;" "&amp;TEXT(E392,"0000")&amp;" "&amp;F392)</f>
        <v/>
      </c>
      <c r="K392" s="352" t="str">
        <f>IF(B392="","",B392&amp;" "&amp;TEXT(D392,"00000")&amp;" "&amp;TEXT(E392,"0000")&amp;" "&amp;F392)</f>
        <v/>
      </c>
      <c r="L392" s="353" t="str">
        <f>IF(B392="","",IF(OR(A392="DBFO",A392="OPS",A392="ŚDS",A392="SDS"),"Jednostka","Urząd"))</f>
        <v/>
      </c>
      <c r="M392" s="353" t="str">
        <f>IF(B392="","",IF(COUNTIF(F392,"*sfue*")&gt;0,"Unijne",IF(COUNTIF(F392,"*BO/*")&gt;0,"BO","Pozostałe")))</f>
        <v/>
      </c>
      <c r="N392" s="353" t="str">
        <f>IF(B392="","",IF(COUNTIF(B392,"*/V/*")&gt;0,"Oświatowe","Pozaoświatowe"))</f>
        <v/>
      </c>
      <c r="O392" s="353" t="str">
        <f>IF(B392="","",IF(OR(COUNTIF(F392,"GZ*")&gt;0,COUNTIF(F392,"PZ*")&gt;0),"tak","nie"))</f>
        <v/>
      </c>
      <c r="P392" s="353" t="str">
        <f>IF(B392="","",IF(OR(LEFT(E392,3)="401",LEFT(E392,3)="479",LEFT(E392,3)="474",LEFT(E392,3)="475"),"Wynagrodz.",IF(OR(LEFT(E392,3)="417",LEFT(E392,3)="484"),"Um. zlecenia",IF(OR(LEFT(E392,3)="411",LEFT(E392,3)="412",LEFT(E392,3)="471",LEFT(E392,3)="485"),"Pochodne",IF(OR(LEFT(E392,3)="404",LEFT(E392,3)="480"),"13-tki","Rzeczowe")))))</f>
        <v/>
      </c>
      <c r="Q392" s="353" t="str">
        <f>IF(B392="","",IF(OR(COUNTIF(F392,"FPU*")&gt;0,COUNTIF(F392,"*UU*")&gt;0,COUNTIF(F392,"*UNICEF*")&gt;0),"tak","nie"))</f>
        <v/>
      </c>
      <c r="R392" s="353" t="str">
        <f>IF(B392="","",IF(OR(COUNTIF(F392,"MW*")&gt;0,COUNTIF(F392,"OF*")&gt;0),"tak","nie"))</f>
        <v/>
      </c>
      <c r="S392" s="354" t="str">
        <f>IF(F392="","",E392&amp;" "&amp;F392)</f>
        <v/>
      </c>
      <c r="T392" s="355" t="str">
        <f>IF(F392="","",VLOOKUP(B392,'Porządk. zadań'!$A$1:$C$673,3,0))</f>
        <v/>
      </c>
      <c r="U392" s="356" t="str">
        <f>IF(F392="","",IF(LEFT(B392,1)="B",MID(B392,FIND("x",SUBSTITUTE(B392,"/","x",1))+1,FIND("x",SUBSTITUTE(B392,"/","x",2))-FIND("x",SUBSTITUTE(B392,"/","x",1))-1),MID(B392,FIND("x",SUBSTITUTE(B392,"/","x",2))+1,FIND("x",SUBSTITUTE(B392,"/","x",3))-FIND("x",SUBSTITUTE(B392,"/","x",2))-1)))</f>
        <v/>
      </c>
      <c r="V392" s="356" t="str">
        <f>IF(F392="","",IF(LEFT(B392,1)="B",MID(B392,FIND("-",SUBSTITUTE(B392,"/","-",1))+1,FIND("-",SUBSTITUTE(B392,"/","-",3))-FIND("-",SUBSTITUTE(B392,"/","-",1))-1),SUBSTITUTE(MID(B392,FIND("-",SUBSTITUTE(B392,"/","-",2))+1,FIND("-",SUBSTITUTE(B392,"/","-",4))-FIND("-",SUBSTITUTE(B392,"/","-",2))-1),"P","")))</f>
        <v/>
      </c>
      <c r="W392" s="356" t="str">
        <f>IF(F392="","",IF(LEFT(B392,1)="B",IF(LEN(B392)-LEN(SUBSTITUTE(B392,"/",""))=4,LEFT(B392,FIND("x",SUBSTITUTE(B392,"/","x",4))-1),B392),IF(LEN(B392)-LEN(SUBSTITUTE(B392,"/",""))=5,LEFT(B392,FIND("x",SUBSTITUTE(B392,"/","x",5))-1),B392)))</f>
        <v/>
      </c>
      <c r="X392" s="356" t="str">
        <f>IF(F392="","",IF(LEFT(B392,1)="B",IF(F392="","",IF(LEN(B392)-LEN(SUBSTITUTE(B392,"/",""))=4,B392,"-")),IF(LEN(B392)-LEN(SUBSTITUTE(B392,"/",""))=5,B392,"-")))</f>
        <v/>
      </c>
    </row>
    <row r="393" spans="1:24">
      <c r="A393" s="345"/>
      <c r="B393" s="345"/>
      <c r="C393" s="346"/>
      <c r="D393" s="347"/>
      <c r="E393" s="357"/>
      <c r="F393" s="345"/>
      <c r="G393" s="349"/>
      <c r="H393" s="350"/>
      <c r="I393" s="351"/>
      <c r="J393" s="352" t="str">
        <f>IF(A393="","",A393&amp;" "&amp;B393&amp;" "&amp;TEXT(D393,"00000")&amp;" "&amp;TEXT(E393,"0000")&amp;" "&amp;F393)</f>
        <v/>
      </c>
      <c r="K393" s="352" t="str">
        <f>IF(B393="","",B393&amp;" "&amp;TEXT(D393,"00000")&amp;" "&amp;TEXT(E393,"0000")&amp;" "&amp;F393)</f>
        <v/>
      </c>
      <c r="L393" s="353" t="str">
        <f>IF(B393="","",IF(OR(A393="DBFO",A393="OPS",A393="ŚDS",A393="SDS"),"Jednostka","Urząd"))</f>
        <v/>
      </c>
      <c r="M393" s="353" t="str">
        <f>IF(B393="","",IF(COUNTIF(F393,"*sfue*")&gt;0,"Unijne",IF(COUNTIF(F393,"*BO/*")&gt;0,"BO","Pozostałe")))</f>
        <v/>
      </c>
      <c r="N393" s="353" t="str">
        <f>IF(B393="","",IF(COUNTIF(B393,"*/V/*")&gt;0,"Oświatowe","Pozaoświatowe"))</f>
        <v/>
      </c>
      <c r="O393" s="353" t="str">
        <f>IF(B393="","",IF(OR(COUNTIF(F393,"GZ*")&gt;0,COUNTIF(F393,"PZ*")&gt;0),"tak","nie"))</f>
        <v/>
      </c>
      <c r="P393" s="353" t="str">
        <f>IF(B393="","",IF(OR(LEFT(E393,3)="401",LEFT(E393,3)="479",LEFT(E393,3)="474",LEFT(E393,3)="475"),"Wynagrodz.",IF(OR(LEFT(E393,3)="417",LEFT(E393,3)="484"),"Um. zlecenia",IF(OR(LEFT(E393,3)="411",LEFT(E393,3)="412",LEFT(E393,3)="471",LEFT(E393,3)="485"),"Pochodne",IF(OR(LEFT(E393,3)="404",LEFT(E393,3)="480"),"13-tki","Rzeczowe")))))</f>
        <v/>
      </c>
      <c r="Q393" s="353" t="str">
        <f>IF(B393="","",IF(OR(COUNTIF(F393,"FPU*")&gt;0,COUNTIF(F393,"*UU*")&gt;0,COUNTIF(F393,"*UNICEF*")&gt;0),"tak","nie"))</f>
        <v/>
      </c>
      <c r="R393" s="353" t="str">
        <f>IF(B393="","",IF(OR(COUNTIF(F393,"MW*")&gt;0,COUNTIF(F393,"OF*")&gt;0),"tak","nie"))</f>
        <v/>
      </c>
      <c r="S393" s="354" t="str">
        <f>IF(F393="","",E393&amp;" "&amp;F393)</f>
        <v/>
      </c>
      <c r="T393" s="355" t="str">
        <f>IF(F393="","",VLOOKUP(B393,'Porządk. zadań'!$A$1:$C$673,3,0))</f>
        <v/>
      </c>
      <c r="U393" s="356" t="str">
        <f>IF(F393="","",IF(LEFT(B393,1)="B",MID(B393,FIND("x",SUBSTITUTE(B393,"/","x",1))+1,FIND("x",SUBSTITUTE(B393,"/","x",2))-FIND("x",SUBSTITUTE(B393,"/","x",1))-1),MID(B393,FIND("x",SUBSTITUTE(B393,"/","x",2))+1,FIND("x",SUBSTITUTE(B393,"/","x",3))-FIND("x",SUBSTITUTE(B393,"/","x",2))-1)))</f>
        <v/>
      </c>
      <c r="V393" s="356" t="str">
        <f>IF(F393="","",IF(LEFT(B393,1)="B",MID(B393,FIND("-",SUBSTITUTE(B393,"/","-",1))+1,FIND("-",SUBSTITUTE(B393,"/","-",3))-FIND("-",SUBSTITUTE(B393,"/","-",1))-1),SUBSTITUTE(MID(B393,FIND("-",SUBSTITUTE(B393,"/","-",2))+1,FIND("-",SUBSTITUTE(B393,"/","-",4))-FIND("-",SUBSTITUTE(B393,"/","-",2))-1),"P","")))</f>
        <v/>
      </c>
      <c r="W393" s="356" t="str">
        <f>IF(F393="","",IF(LEFT(B393,1)="B",IF(LEN(B393)-LEN(SUBSTITUTE(B393,"/",""))=4,LEFT(B393,FIND("x",SUBSTITUTE(B393,"/","x",4))-1),B393),IF(LEN(B393)-LEN(SUBSTITUTE(B393,"/",""))=5,LEFT(B393,FIND("x",SUBSTITUTE(B393,"/","x",5))-1),B393)))</f>
        <v/>
      </c>
      <c r="X393" s="356" t="str">
        <f>IF(F393="","",IF(LEFT(B393,1)="B",IF(F393="","",IF(LEN(B393)-LEN(SUBSTITUTE(B393,"/",""))=4,B393,"-")),IF(LEN(B393)-LEN(SUBSTITUTE(B393,"/",""))=5,B393,"-")))</f>
        <v/>
      </c>
    </row>
    <row r="394" spans="1:24">
      <c r="A394" s="345"/>
      <c r="B394" s="345"/>
      <c r="C394" s="346"/>
      <c r="D394" s="348"/>
      <c r="E394" s="357"/>
      <c r="F394" s="345"/>
      <c r="G394" s="349"/>
      <c r="H394" s="350"/>
      <c r="I394" s="351"/>
      <c r="J394" s="352" t="str">
        <f>IF(A394="","",A394&amp;" "&amp;B394&amp;" "&amp;TEXT(D394,"00000")&amp;" "&amp;TEXT(E394,"0000")&amp;" "&amp;F394)</f>
        <v/>
      </c>
      <c r="K394" s="352" t="str">
        <f>IF(B394="","",B394&amp;" "&amp;TEXT(D394,"00000")&amp;" "&amp;TEXT(E394,"0000")&amp;" "&amp;F394)</f>
        <v/>
      </c>
      <c r="L394" s="353" t="str">
        <f>IF(B394="","",IF(OR(A394="DBFO",A394="OPS",A394="ŚDS",A394="SDS"),"Jednostka","Urząd"))</f>
        <v/>
      </c>
      <c r="M394" s="353" t="str">
        <f>IF(B394="","",IF(COUNTIF(F394,"*sfue*")&gt;0,"Unijne",IF(COUNTIF(F394,"*BO/*")&gt;0,"BO","Pozostałe")))</f>
        <v/>
      </c>
      <c r="N394" s="353" t="str">
        <f>IF(B394="","",IF(COUNTIF(B394,"*/V/*")&gt;0,"Oświatowe","Pozaoświatowe"))</f>
        <v/>
      </c>
      <c r="O394" s="353" t="str">
        <f>IF(B394="","",IF(OR(COUNTIF(F394,"GZ*")&gt;0,COUNTIF(F394,"PZ*")&gt;0),"tak","nie"))</f>
        <v/>
      </c>
      <c r="P394" s="353" t="str">
        <f>IF(B394="","",IF(OR(LEFT(E394,3)="401",LEFT(E394,3)="479",LEFT(E394,3)="474",LEFT(E394,3)="475"),"Wynagrodz.",IF(OR(LEFT(E394,3)="417",LEFT(E394,3)="484"),"Um. zlecenia",IF(OR(LEFT(E394,3)="411",LEFT(E394,3)="412",LEFT(E394,3)="471",LEFT(E394,3)="485"),"Pochodne",IF(OR(LEFT(E394,3)="404",LEFT(E394,3)="480"),"13-tki","Rzeczowe")))))</f>
        <v/>
      </c>
      <c r="Q394" s="353" t="str">
        <f>IF(B394="","",IF(OR(COUNTIF(F394,"FPU*")&gt;0,COUNTIF(F394,"*UU*")&gt;0,COUNTIF(F394,"*UNICEF*")&gt;0),"tak","nie"))</f>
        <v/>
      </c>
      <c r="R394" s="353" t="str">
        <f>IF(B394="","",IF(OR(COUNTIF(F394,"MW*")&gt;0,COUNTIF(F394,"OF*")&gt;0),"tak","nie"))</f>
        <v/>
      </c>
      <c r="S394" s="354" t="str">
        <f>IF(F394="","",E394&amp;" "&amp;F394)</f>
        <v/>
      </c>
      <c r="T394" s="355" t="str">
        <f>IF(F394="","",VLOOKUP(B394,'Porządk. zadań'!$A$1:$C$673,3,0))</f>
        <v/>
      </c>
      <c r="U394" s="356" t="str">
        <f>IF(F394="","",IF(LEFT(B394,1)="B",MID(B394,FIND("x",SUBSTITUTE(B394,"/","x",1))+1,FIND("x",SUBSTITUTE(B394,"/","x",2))-FIND("x",SUBSTITUTE(B394,"/","x",1))-1),MID(B394,FIND("x",SUBSTITUTE(B394,"/","x",2))+1,FIND("x",SUBSTITUTE(B394,"/","x",3))-FIND("x",SUBSTITUTE(B394,"/","x",2))-1)))</f>
        <v/>
      </c>
      <c r="V394" s="356" t="str">
        <f>IF(F394="","",IF(LEFT(B394,1)="B",MID(B394,FIND("-",SUBSTITUTE(B394,"/","-",1))+1,FIND("-",SUBSTITUTE(B394,"/","-",3))-FIND("-",SUBSTITUTE(B394,"/","-",1))-1),SUBSTITUTE(MID(B394,FIND("-",SUBSTITUTE(B394,"/","-",2))+1,FIND("-",SUBSTITUTE(B394,"/","-",4))-FIND("-",SUBSTITUTE(B394,"/","-",2))-1),"P","")))</f>
        <v/>
      </c>
      <c r="W394" s="356" t="str">
        <f>IF(F394="","",IF(LEFT(B394,1)="B",IF(LEN(B394)-LEN(SUBSTITUTE(B394,"/",""))=4,LEFT(B394,FIND("x",SUBSTITUTE(B394,"/","x",4))-1),B394),IF(LEN(B394)-LEN(SUBSTITUTE(B394,"/",""))=5,LEFT(B394,FIND("x",SUBSTITUTE(B394,"/","x",5))-1),B394)))</f>
        <v/>
      </c>
      <c r="X394" s="356" t="str">
        <f>IF(F394="","",IF(LEFT(B394,1)="B",IF(F394="","",IF(LEN(B394)-LEN(SUBSTITUTE(B394,"/",""))=4,B394,"-")),IF(LEN(B394)-LEN(SUBSTITUTE(B394,"/",""))=5,B394,"-")))</f>
        <v/>
      </c>
    </row>
    <row r="395" spans="1:24">
      <c r="A395" s="345"/>
      <c r="B395" s="345"/>
      <c r="C395" s="346"/>
      <c r="D395" s="348"/>
      <c r="E395" s="357"/>
      <c r="F395" s="345"/>
      <c r="G395" s="349"/>
      <c r="H395" s="350"/>
      <c r="I395" s="351"/>
      <c r="J395" s="352" t="str">
        <f>IF(A395="","",A395&amp;" "&amp;B395&amp;" "&amp;TEXT(D395,"00000")&amp;" "&amp;TEXT(E395,"0000")&amp;" "&amp;F395)</f>
        <v/>
      </c>
      <c r="K395" s="352" t="str">
        <f>IF(B395="","",B395&amp;" "&amp;TEXT(D395,"00000")&amp;" "&amp;TEXT(E395,"0000")&amp;" "&amp;F395)</f>
        <v/>
      </c>
      <c r="L395" s="353" t="str">
        <f>IF(B395="","",IF(OR(A395="DBFO",A395="OPS",A395="ŚDS",A395="SDS"),"Jednostka","Urząd"))</f>
        <v/>
      </c>
      <c r="M395" s="353" t="str">
        <f>IF(B395="","",IF(COUNTIF(F395,"*sfue*")&gt;0,"Unijne",IF(COUNTIF(F395,"*BO/*")&gt;0,"BO","Pozostałe")))</f>
        <v/>
      </c>
      <c r="N395" s="353" t="str">
        <f>IF(B395="","",IF(COUNTIF(B395,"*/V/*")&gt;0,"Oświatowe","Pozaoświatowe"))</f>
        <v/>
      </c>
      <c r="O395" s="353" t="str">
        <f>IF(B395="","",IF(OR(COUNTIF(F395,"GZ*")&gt;0,COUNTIF(F395,"PZ*")&gt;0),"tak","nie"))</f>
        <v/>
      </c>
      <c r="P395" s="353" t="str">
        <f>IF(B395="","",IF(OR(LEFT(E395,3)="401",LEFT(E395,3)="479",LEFT(E395,3)="474",LEFT(E395,3)="475"),"Wynagrodz.",IF(OR(LEFT(E395,3)="417",LEFT(E395,3)="484"),"Um. zlecenia",IF(OR(LEFT(E395,3)="411",LEFT(E395,3)="412",LEFT(E395,3)="471",LEFT(E395,3)="485"),"Pochodne",IF(OR(LEFT(E395,3)="404",LEFT(E395,3)="480"),"13-tki","Rzeczowe")))))</f>
        <v/>
      </c>
      <c r="Q395" s="353" t="str">
        <f>IF(B395="","",IF(OR(COUNTIF(F395,"FPU*")&gt;0,COUNTIF(F395,"*UU*")&gt;0,COUNTIF(F395,"*UNICEF*")&gt;0),"tak","nie"))</f>
        <v/>
      </c>
      <c r="R395" s="353" t="str">
        <f>IF(B395="","",IF(OR(COUNTIF(F395,"MW*")&gt;0,COUNTIF(F395,"OF*")&gt;0),"tak","nie"))</f>
        <v/>
      </c>
      <c r="S395" s="354" t="str">
        <f>IF(F395="","",E395&amp;" "&amp;F395)</f>
        <v/>
      </c>
      <c r="T395" s="355" t="str">
        <f>IF(F395="","",VLOOKUP(B395,'Porządk. zadań'!$A$1:$C$673,3,0))</f>
        <v/>
      </c>
      <c r="U395" s="356" t="str">
        <f>IF(F395="","",IF(LEFT(B395,1)="B",MID(B395,FIND("x",SUBSTITUTE(B395,"/","x",1))+1,FIND("x",SUBSTITUTE(B395,"/","x",2))-FIND("x",SUBSTITUTE(B395,"/","x",1))-1),MID(B395,FIND("x",SUBSTITUTE(B395,"/","x",2))+1,FIND("x",SUBSTITUTE(B395,"/","x",3))-FIND("x",SUBSTITUTE(B395,"/","x",2))-1)))</f>
        <v/>
      </c>
      <c r="V395" s="356" t="str">
        <f>IF(F395="","",IF(LEFT(B395,1)="B",MID(B395,FIND("-",SUBSTITUTE(B395,"/","-",1))+1,FIND("-",SUBSTITUTE(B395,"/","-",3))-FIND("-",SUBSTITUTE(B395,"/","-",1))-1),SUBSTITUTE(MID(B395,FIND("-",SUBSTITUTE(B395,"/","-",2))+1,FIND("-",SUBSTITUTE(B395,"/","-",4))-FIND("-",SUBSTITUTE(B395,"/","-",2))-1),"P","")))</f>
        <v/>
      </c>
      <c r="W395" s="356" t="str">
        <f>IF(F395="","",IF(LEFT(B395,1)="B",IF(LEN(B395)-LEN(SUBSTITUTE(B395,"/",""))=4,LEFT(B395,FIND("x",SUBSTITUTE(B395,"/","x",4))-1),B395),IF(LEN(B395)-LEN(SUBSTITUTE(B395,"/",""))=5,LEFT(B395,FIND("x",SUBSTITUTE(B395,"/","x",5))-1),B395)))</f>
        <v/>
      </c>
      <c r="X395" s="356" t="str">
        <f>IF(F395="","",IF(LEFT(B395,1)="B",IF(F395="","",IF(LEN(B395)-LEN(SUBSTITUTE(B395,"/",""))=4,B395,"-")),IF(LEN(B395)-LEN(SUBSTITUTE(B395,"/",""))=5,B395,"-")))</f>
        <v/>
      </c>
    </row>
    <row r="396" spans="1:24">
      <c r="A396" s="345"/>
      <c r="B396" s="345"/>
      <c r="C396" s="346"/>
      <c r="D396" s="348"/>
      <c r="E396" s="357"/>
      <c r="F396" s="345"/>
      <c r="G396" s="349"/>
      <c r="H396" s="350"/>
      <c r="I396" s="351"/>
      <c r="J396" s="352" t="str">
        <f>IF(A396="","",A396&amp;" "&amp;B396&amp;" "&amp;TEXT(D396,"00000")&amp;" "&amp;TEXT(E396,"0000")&amp;" "&amp;F396)</f>
        <v/>
      </c>
      <c r="K396" s="352" t="str">
        <f>IF(B396="","",B396&amp;" "&amp;TEXT(D396,"00000")&amp;" "&amp;TEXT(E396,"0000")&amp;" "&amp;F396)</f>
        <v/>
      </c>
      <c r="L396" s="353" t="str">
        <f>IF(B396="","",IF(OR(A396="DBFO",A396="OPS",A396="ŚDS",A396="SDS"),"Jednostka","Urząd"))</f>
        <v/>
      </c>
      <c r="M396" s="353" t="str">
        <f>IF(B396="","",IF(COUNTIF(F396,"*sfue*")&gt;0,"Unijne",IF(COUNTIF(F396,"*BO/*")&gt;0,"BO","Pozostałe")))</f>
        <v/>
      </c>
      <c r="N396" s="353" t="str">
        <f>IF(B396="","",IF(COUNTIF(B396,"*/V/*")&gt;0,"Oświatowe","Pozaoświatowe"))</f>
        <v/>
      </c>
      <c r="O396" s="353" t="str">
        <f>IF(B396="","",IF(OR(COUNTIF(F396,"GZ*")&gt;0,COUNTIF(F396,"PZ*")&gt;0),"tak","nie"))</f>
        <v/>
      </c>
      <c r="P396" s="353" t="str">
        <f>IF(B396="","",IF(OR(LEFT(E396,3)="401",LEFT(E396,3)="479",LEFT(E396,3)="474",LEFT(E396,3)="475"),"Wynagrodz.",IF(OR(LEFT(E396,3)="417",LEFT(E396,3)="484"),"Um. zlecenia",IF(OR(LEFT(E396,3)="411",LEFT(E396,3)="412",LEFT(E396,3)="471",LEFT(E396,3)="485"),"Pochodne",IF(OR(LEFT(E396,3)="404",LEFT(E396,3)="480"),"13-tki","Rzeczowe")))))</f>
        <v/>
      </c>
      <c r="Q396" s="353" t="str">
        <f>IF(B396="","",IF(OR(COUNTIF(F396,"FPU*")&gt;0,COUNTIF(F396,"*UU*")&gt;0,COUNTIF(F396,"*UNICEF*")&gt;0),"tak","nie"))</f>
        <v/>
      </c>
      <c r="R396" s="353" t="str">
        <f>IF(B396="","",IF(OR(COUNTIF(F396,"MW*")&gt;0,COUNTIF(F396,"OF*")&gt;0),"tak","nie"))</f>
        <v/>
      </c>
      <c r="S396" s="354" t="str">
        <f>IF(F396="","",E396&amp;" "&amp;F396)</f>
        <v/>
      </c>
      <c r="T396" s="355" t="str">
        <f>IF(F396="","",VLOOKUP(B396,'Porządk. zadań'!$A$1:$C$673,3,0))</f>
        <v/>
      </c>
      <c r="U396" s="356" t="str">
        <f>IF(F396="","",IF(LEFT(B396,1)="B",MID(B396,FIND("x",SUBSTITUTE(B396,"/","x",1))+1,FIND("x",SUBSTITUTE(B396,"/","x",2))-FIND("x",SUBSTITUTE(B396,"/","x",1))-1),MID(B396,FIND("x",SUBSTITUTE(B396,"/","x",2))+1,FIND("x",SUBSTITUTE(B396,"/","x",3))-FIND("x",SUBSTITUTE(B396,"/","x",2))-1)))</f>
        <v/>
      </c>
      <c r="V396" s="356" t="str">
        <f>IF(F396="","",IF(LEFT(B396,1)="B",MID(B396,FIND("-",SUBSTITUTE(B396,"/","-",1))+1,FIND("-",SUBSTITUTE(B396,"/","-",3))-FIND("-",SUBSTITUTE(B396,"/","-",1))-1),SUBSTITUTE(MID(B396,FIND("-",SUBSTITUTE(B396,"/","-",2))+1,FIND("-",SUBSTITUTE(B396,"/","-",4))-FIND("-",SUBSTITUTE(B396,"/","-",2))-1),"P","")))</f>
        <v/>
      </c>
      <c r="W396" s="356" t="str">
        <f>IF(F396="","",IF(LEFT(B396,1)="B",IF(LEN(B396)-LEN(SUBSTITUTE(B396,"/",""))=4,LEFT(B396,FIND("x",SUBSTITUTE(B396,"/","x",4))-1),B396),IF(LEN(B396)-LEN(SUBSTITUTE(B396,"/",""))=5,LEFT(B396,FIND("x",SUBSTITUTE(B396,"/","x",5))-1),B396)))</f>
        <v/>
      </c>
      <c r="X396" s="356" t="str">
        <f>IF(F396="","",IF(LEFT(B396,1)="B",IF(F396="","",IF(LEN(B396)-LEN(SUBSTITUTE(B396,"/",""))=4,B396,"-")),IF(LEN(B396)-LEN(SUBSTITUTE(B396,"/",""))=5,B396,"-")))</f>
        <v/>
      </c>
    </row>
    <row r="397" spans="1:24">
      <c r="A397" s="345"/>
      <c r="B397" s="345"/>
      <c r="C397" s="346"/>
      <c r="D397" s="348"/>
      <c r="E397" s="357"/>
      <c r="F397" s="345"/>
      <c r="G397" s="349"/>
      <c r="H397" s="350"/>
      <c r="I397" s="351"/>
      <c r="J397" s="352" t="str">
        <f>IF(A397="","",A397&amp;" "&amp;B397&amp;" "&amp;TEXT(D397,"00000")&amp;" "&amp;TEXT(E397,"0000")&amp;" "&amp;F397)</f>
        <v/>
      </c>
      <c r="K397" s="352" t="str">
        <f>IF(B397="","",B397&amp;" "&amp;TEXT(D397,"00000")&amp;" "&amp;TEXT(E397,"0000")&amp;" "&amp;F397)</f>
        <v/>
      </c>
      <c r="L397" s="353" t="str">
        <f>IF(B397="","",IF(OR(A397="DBFO",A397="OPS",A397="ŚDS",A397="SDS"),"Jednostka","Urząd"))</f>
        <v/>
      </c>
      <c r="M397" s="353" t="str">
        <f>IF(B397="","",IF(COUNTIF(F397,"*sfue*")&gt;0,"Unijne",IF(COUNTIF(F397,"*BO/*")&gt;0,"BO","Pozostałe")))</f>
        <v/>
      </c>
      <c r="N397" s="353" t="str">
        <f>IF(B397="","",IF(COUNTIF(B397,"*/V/*")&gt;0,"Oświatowe","Pozaoświatowe"))</f>
        <v/>
      </c>
      <c r="O397" s="353" t="str">
        <f>IF(B397="","",IF(OR(COUNTIF(F397,"GZ*")&gt;0,COUNTIF(F397,"PZ*")&gt;0),"tak","nie"))</f>
        <v/>
      </c>
      <c r="P397" s="353" t="str">
        <f>IF(B397="","",IF(OR(LEFT(E397,3)="401",LEFT(E397,3)="479",LEFT(E397,3)="474",LEFT(E397,3)="475"),"Wynagrodz.",IF(OR(LEFT(E397,3)="417",LEFT(E397,3)="484"),"Um. zlecenia",IF(OR(LEFT(E397,3)="411",LEFT(E397,3)="412",LEFT(E397,3)="471",LEFT(E397,3)="485"),"Pochodne",IF(OR(LEFT(E397,3)="404",LEFT(E397,3)="480"),"13-tki","Rzeczowe")))))</f>
        <v/>
      </c>
      <c r="Q397" s="353" t="str">
        <f>IF(B397="","",IF(OR(COUNTIF(F397,"FPU*")&gt;0,COUNTIF(F397,"*UU*")&gt;0,COUNTIF(F397,"*UNICEF*")&gt;0),"tak","nie"))</f>
        <v/>
      </c>
      <c r="R397" s="353" t="str">
        <f>IF(B397="","",IF(OR(COUNTIF(F397,"MW*")&gt;0,COUNTIF(F397,"OF*")&gt;0),"tak","nie"))</f>
        <v/>
      </c>
      <c r="S397" s="354" t="str">
        <f>IF(F397="","",E397&amp;" "&amp;F397)</f>
        <v/>
      </c>
      <c r="T397" s="355" t="str">
        <f>IF(F397="","",VLOOKUP(B397,'Porządk. zadań'!$A$1:$C$673,3,0))</f>
        <v/>
      </c>
      <c r="U397" s="356" t="str">
        <f>IF(F397="","",IF(LEFT(B397,1)="B",MID(B397,FIND("x",SUBSTITUTE(B397,"/","x",1))+1,FIND("x",SUBSTITUTE(B397,"/","x",2))-FIND("x",SUBSTITUTE(B397,"/","x",1))-1),MID(B397,FIND("x",SUBSTITUTE(B397,"/","x",2))+1,FIND("x",SUBSTITUTE(B397,"/","x",3))-FIND("x",SUBSTITUTE(B397,"/","x",2))-1)))</f>
        <v/>
      </c>
      <c r="V397" s="356" t="str">
        <f>IF(F397="","",IF(LEFT(B397,1)="B",MID(B397,FIND("-",SUBSTITUTE(B397,"/","-",1))+1,FIND("-",SUBSTITUTE(B397,"/","-",3))-FIND("-",SUBSTITUTE(B397,"/","-",1))-1),SUBSTITUTE(MID(B397,FIND("-",SUBSTITUTE(B397,"/","-",2))+1,FIND("-",SUBSTITUTE(B397,"/","-",4))-FIND("-",SUBSTITUTE(B397,"/","-",2))-1),"P","")))</f>
        <v/>
      </c>
      <c r="W397" s="356" t="str">
        <f>IF(F397="","",IF(LEFT(B397,1)="B",IF(LEN(B397)-LEN(SUBSTITUTE(B397,"/",""))=4,LEFT(B397,FIND("x",SUBSTITUTE(B397,"/","x",4))-1),B397),IF(LEN(B397)-LEN(SUBSTITUTE(B397,"/",""))=5,LEFT(B397,FIND("x",SUBSTITUTE(B397,"/","x",5))-1),B397)))</f>
        <v/>
      </c>
      <c r="X397" s="356" t="str">
        <f>IF(F397="","",IF(LEFT(B397,1)="B",IF(F397="","",IF(LEN(B397)-LEN(SUBSTITUTE(B397,"/",""))=4,B397,"-")),IF(LEN(B397)-LEN(SUBSTITUTE(B397,"/",""))=5,B397,"-")))</f>
        <v/>
      </c>
    </row>
    <row r="398" spans="1:24">
      <c r="A398" s="345"/>
      <c r="B398" s="345"/>
      <c r="C398" s="346"/>
      <c r="D398" s="348"/>
      <c r="E398" s="357"/>
      <c r="F398" s="345"/>
      <c r="G398" s="349"/>
      <c r="H398" s="350"/>
      <c r="I398" s="351"/>
      <c r="J398" s="352" t="str">
        <f>IF(A398="","",A398&amp;" "&amp;B398&amp;" "&amp;TEXT(D398,"00000")&amp;" "&amp;TEXT(E398,"0000")&amp;" "&amp;F398)</f>
        <v/>
      </c>
      <c r="K398" s="352" t="str">
        <f>IF(B398="","",B398&amp;" "&amp;TEXT(D398,"00000")&amp;" "&amp;TEXT(E398,"0000")&amp;" "&amp;F398)</f>
        <v/>
      </c>
      <c r="L398" s="353" t="str">
        <f>IF(B398="","",IF(OR(A398="DBFO",A398="OPS",A398="ŚDS",A398="SDS"),"Jednostka","Urząd"))</f>
        <v/>
      </c>
      <c r="M398" s="353" t="str">
        <f>IF(B398="","",IF(COUNTIF(F398,"*sfue*")&gt;0,"Unijne",IF(COUNTIF(F398,"*BO/*")&gt;0,"BO","Pozostałe")))</f>
        <v/>
      </c>
      <c r="N398" s="353" t="str">
        <f>IF(B398="","",IF(COUNTIF(B398,"*/V/*")&gt;0,"Oświatowe","Pozaoświatowe"))</f>
        <v/>
      </c>
      <c r="O398" s="353" t="str">
        <f>IF(B398="","",IF(OR(COUNTIF(F398,"GZ*")&gt;0,COUNTIF(F398,"PZ*")&gt;0),"tak","nie"))</f>
        <v/>
      </c>
      <c r="P398" s="353" t="str">
        <f>IF(B398="","",IF(OR(LEFT(E398,3)="401",LEFT(E398,3)="479",LEFT(E398,3)="474",LEFT(E398,3)="475"),"Wynagrodz.",IF(OR(LEFT(E398,3)="417",LEFT(E398,3)="484"),"Um. zlecenia",IF(OR(LEFT(E398,3)="411",LEFT(E398,3)="412",LEFT(E398,3)="471",LEFT(E398,3)="485"),"Pochodne",IF(OR(LEFT(E398,3)="404",LEFT(E398,3)="480"),"13-tki","Rzeczowe")))))</f>
        <v/>
      </c>
      <c r="Q398" s="353" t="str">
        <f>IF(B398="","",IF(OR(COUNTIF(F398,"FPU*")&gt;0,COUNTIF(F398,"*UU*")&gt;0,COUNTIF(F398,"*UNICEF*")&gt;0),"tak","nie"))</f>
        <v/>
      </c>
      <c r="R398" s="353" t="str">
        <f>IF(B398="","",IF(OR(COUNTIF(F398,"MW*")&gt;0,COUNTIF(F398,"OF*")&gt;0),"tak","nie"))</f>
        <v/>
      </c>
      <c r="S398" s="354" t="str">
        <f>IF(F398="","",E398&amp;" "&amp;F398)</f>
        <v/>
      </c>
      <c r="T398" s="355" t="str">
        <f>IF(F398="","",VLOOKUP(B398,'Porządk. zadań'!$A$1:$C$673,3,0))</f>
        <v/>
      </c>
      <c r="U398" s="356" t="str">
        <f>IF(F398="","",IF(LEFT(B398,1)="B",MID(B398,FIND("x",SUBSTITUTE(B398,"/","x",1))+1,FIND("x",SUBSTITUTE(B398,"/","x",2))-FIND("x",SUBSTITUTE(B398,"/","x",1))-1),MID(B398,FIND("x",SUBSTITUTE(B398,"/","x",2))+1,FIND("x",SUBSTITUTE(B398,"/","x",3))-FIND("x",SUBSTITUTE(B398,"/","x",2))-1)))</f>
        <v/>
      </c>
      <c r="V398" s="356" t="str">
        <f>IF(F398="","",IF(LEFT(B398,1)="B",MID(B398,FIND("-",SUBSTITUTE(B398,"/","-",1))+1,FIND("-",SUBSTITUTE(B398,"/","-",3))-FIND("-",SUBSTITUTE(B398,"/","-",1))-1),SUBSTITUTE(MID(B398,FIND("-",SUBSTITUTE(B398,"/","-",2))+1,FIND("-",SUBSTITUTE(B398,"/","-",4))-FIND("-",SUBSTITUTE(B398,"/","-",2))-1),"P","")))</f>
        <v/>
      </c>
      <c r="W398" s="356" t="str">
        <f>IF(F398="","",IF(LEFT(B398,1)="B",IF(LEN(B398)-LEN(SUBSTITUTE(B398,"/",""))=4,LEFT(B398,FIND("x",SUBSTITUTE(B398,"/","x",4))-1),B398),IF(LEN(B398)-LEN(SUBSTITUTE(B398,"/",""))=5,LEFT(B398,FIND("x",SUBSTITUTE(B398,"/","x",5))-1),B398)))</f>
        <v/>
      </c>
      <c r="X398" s="356" t="str">
        <f>IF(F398="","",IF(LEFT(B398,1)="B",IF(F398="","",IF(LEN(B398)-LEN(SUBSTITUTE(B398,"/",""))=4,B398,"-")),IF(LEN(B398)-LEN(SUBSTITUTE(B398,"/",""))=5,B398,"-")))</f>
        <v/>
      </c>
    </row>
    <row r="399" spans="1:24">
      <c r="A399" s="345"/>
      <c r="B399" s="345"/>
      <c r="C399" s="346"/>
      <c r="D399" s="347"/>
      <c r="E399" s="348"/>
      <c r="F399" s="345"/>
      <c r="G399" s="349"/>
      <c r="H399" s="350"/>
      <c r="I399" s="351"/>
      <c r="J399" s="352" t="str">
        <f>IF(A399="","",A399&amp;" "&amp;B399&amp;" "&amp;TEXT(D399,"00000")&amp;" "&amp;TEXT(E399,"0000")&amp;" "&amp;F399)</f>
        <v/>
      </c>
      <c r="K399" s="352" t="str">
        <f>IF(B399="","",B399&amp;" "&amp;TEXT(D399,"00000")&amp;" "&amp;TEXT(E399,"0000")&amp;" "&amp;F399)</f>
        <v/>
      </c>
      <c r="L399" s="353" t="str">
        <f>IF(B399="","",IF(OR(A399="DBFO",A399="OPS",A399="ŚDS",A399="SDS"),"Jednostka","Urząd"))</f>
        <v/>
      </c>
      <c r="M399" s="353" t="str">
        <f>IF(B399="","",IF(COUNTIF(F399,"*sfue*")&gt;0,"Unijne",IF(COUNTIF(F399,"*BO/*")&gt;0,"BO","Pozostałe")))</f>
        <v/>
      </c>
      <c r="N399" s="353" t="str">
        <f>IF(B399="","",IF(COUNTIF(B399,"*/V/*")&gt;0,"Oświatowe","Pozaoświatowe"))</f>
        <v/>
      </c>
      <c r="O399" s="353" t="str">
        <f>IF(B399="","",IF(OR(COUNTIF(F399,"GZ*")&gt;0,COUNTIF(F399,"PZ*")&gt;0),"tak","nie"))</f>
        <v/>
      </c>
      <c r="P399" s="353" t="str">
        <f>IF(B399="","",IF(OR(LEFT(E399,3)="401",LEFT(E399,3)="479",LEFT(E399,3)="474",LEFT(E399,3)="475"),"Wynagrodz.",IF(OR(LEFT(E399,3)="417",LEFT(E399,3)="484"),"Um. zlecenia",IF(OR(LEFT(E399,3)="411",LEFT(E399,3)="412",LEFT(E399,3)="471",LEFT(E399,3)="485"),"Pochodne",IF(OR(LEFT(E399,3)="404",LEFT(E399,3)="480"),"13-tki","Rzeczowe")))))</f>
        <v/>
      </c>
      <c r="Q399" s="353" t="str">
        <f>IF(B399="","",IF(OR(COUNTIF(F399,"FPU*")&gt;0,COUNTIF(F399,"*UU*")&gt;0,COUNTIF(F399,"*UNICEF*")&gt;0),"tak","nie"))</f>
        <v/>
      </c>
      <c r="R399" s="353" t="str">
        <f>IF(B399="","",IF(OR(COUNTIF(F399,"MW*")&gt;0,COUNTIF(F399,"OF*")&gt;0),"tak","nie"))</f>
        <v/>
      </c>
      <c r="S399" s="354" t="str">
        <f>IF(F399="","",E399&amp;" "&amp;F399)</f>
        <v/>
      </c>
      <c r="T399" s="355" t="str">
        <f>IF(F399="","",VLOOKUP(B399,'Porządk. zadań'!$A$1:$C$673,3,0))</f>
        <v/>
      </c>
      <c r="U399" s="356" t="str">
        <f>IF(F399="","",IF(LEFT(B399,1)="B",MID(B399,FIND("x",SUBSTITUTE(B399,"/","x",1))+1,FIND("x",SUBSTITUTE(B399,"/","x",2))-FIND("x",SUBSTITUTE(B399,"/","x",1))-1),MID(B399,FIND("x",SUBSTITUTE(B399,"/","x",2))+1,FIND("x",SUBSTITUTE(B399,"/","x",3))-FIND("x",SUBSTITUTE(B399,"/","x",2))-1)))</f>
        <v/>
      </c>
      <c r="V399" s="356" t="str">
        <f>IF(F399="","",IF(LEFT(B399,1)="B",MID(B399,FIND("-",SUBSTITUTE(B399,"/","-",1))+1,FIND("-",SUBSTITUTE(B399,"/","-",3))-FIND("-",SUBSTITUTE(B399,"/","-",1))-1),SUBSTITUTE(MID(B399,FIND("-",SUBSTITUTE(B399,"/","-",2))+1,FIND("-",SUBSTITUTE(B399,"/","-",4))-FIND("-",SUBSTITUTE(B399,"/","-",2))-1),"P","")))</f>
        <v/>
      </c>
      <c r="W399" s="356" t="str">
        <f>IF(F399="","",IF(LEFT(B399,1)="B",IF(LEN(B399)-LEN(SUBSTITUTE(B399,"/",""))=4,LEFT(B399,FIND("x",SUBSTITUTE(B399,"/","x",4))-1),B399),IF(LEN(B399)-LEN(SUBSTITUTE(B399,"/",""))=5,LEFT(B399,FIND("x",SUBSTITUTE(B399,"/","x",5))-1),B399)))</f>
        <v/>
      </c>
      <c r="X399" s="356" t="str">
        <f>IF(F399="","",IF(LEFT(B399,1)="B",IF(F399="","",IF(LEN(B399)-LEN(SUBSTITUTE(B399,"/",""))=4,B399,"-")),IF(LEN(B399)-LEN(SUBSTITUTE(B399,"/",""))=5,B399,"-")))</f>
        <v/>
      </c>
    </row>
    <row r="400" spans="1:24">
      <c r="A400" s="345"/>
      <c r="B400" s="345"/>
      <c r="C400" s="346"/>
      <c r="D400" s="347"/>
      <c r="E400" s="348"/>
      <c r="F400" s="345"/>
      <c r="G400" s="349"/>
      <c r="H400" s="350"/>
      <c r="I400" s="351"/>
      <c r="J400" s="352" t="str">
        <f>IF(A400="","",A400&amp;" "&amp;B400&amp;" "&amp;TEXT(D400,"00000")&amp;" "&amp;TEXT(E400,"0000")&amp;" "&amp;F400)</f>
        <v/>
      </c>
      <c r="K400" s="352" t="str">
        <f>IF(B400="","",B400&amp;" "&amp;TEXT(D400,"00000")&amp;" "&amp;TEXT(E400,"0000")&amp;" "&amp;F400)</f>
        <v/>
      </c>
      <c r="L400" s="353" t="str">
        <f>IF(B400="","",IF(OR(A400="DBFO",A400="OPS",A400="ŚDS",A400="SDS"),"Jednostka","Urząd"))</f>
        <v/>
      </c>
      <c r="M400" s="353" t="str">
        <f>IF(B400="","",IF(COUNTIF(F400,"*sfue*")&gt;0,"Unijne",IF(COUNTIF(F400,"*BO/*")&gt;0,"BO","Pozostałe")))</f>
        <v/>
      </c>
      <c r="N400" s="353" t="str">
        <f>IF(B400="","",IF(COUNTIF(B400,"*/V/*")&gt;0,"Oświatowe","Pozaoświatowe"))</f>
        <v/>
      </c>
      <c r="O400" s="353" t="str">
        <f>IF(B400="","",IF(OR(COUNTIF(F400,"GZ*")&gt;0,COUNTIF(F400,"PZ*")&gt;0),"tak","nie"))</f>
        <v/>
      </c>
      <c r="P400" s="353" t="str">
        <f>IF(B400="","",IF(OR(LEFT(E400,3)="401",LEFT(E400,3)="479",LEFT(E400,3)="474",LEFT(E400,3)="475"),"Wynagrodz.",IF(OR(LEFT(E400,3)="417",LEFT(E400,3)="484"),"Um. zlecenia",IF(OR(LEFT(E400,3)="411",LEFT(E400,3)="412",LEFT(E400,3)="471",LEFT(E400,3)="485"),"Pochodne",IF(OR(LEFT(E400,3)="404",LEFT(E400,3)="480"),"13-tki","Rzeczowe")))))</f>
        <v/>
      </c>
      <c r="Q400" s="353" t="str">
        <f>IF(B400="","",IF(OR(COUNTIF(F400,"FPU*")&gt;0,COUNTIF(F400,"*UU*")&gt;0,COUNTIF(F400,"*UNICEF*")&gt;0),"tak","nie"))</f>
        <v/>
      </c>
      <c r="R400" s="353" t="str">
        <f>IF(B400="","",IF(OR(COUNTIF(F400,"MW*")&gt;0,COUNTIF(F400,"OF*")&gt;0),"tak","nie"))</f>
        <v/>
      </c>
      <c r="S400" s="354" t="str">
        <f>IF(F400="","",E400&amp;" "&amp;F400)</f>
        <v/>
      </c>
      <c r="T400" s="355" t="str">
        <f>IF(F400="","",VLOOKUP(B400,'Porządk. zadań'!$A$1:$C$673,3,0))</f>
        <v/>
      </c>
      <c r="U400" s="356" t="str">
        <f>IF(F400="","",IF(LEFT(B400,1)="B",MID(B400,FIND("x",SUBSTITUTE(B400,"/","x",1))+1,FIND("x",SUBSTITUTE(B400,"/","x",2))-FIND("x",SUBSTITUTE(B400,"/","x",1))-1),MID(B400,FIND("x",SUBSTITUTE(B400,"/","x",2))+1,FIND("x",SUBSTITUTE(B400,"/","x",3))-FIND("x",SUBSTITUTE(B400,"/","x",2))-1)))</f>
        <v/>
      </c>
      <c r="V400" s="356" t="str">
        <f>IF(F400="","",IF(LEFT(B400,1)="B",MID(B400,FIND("-",SUBSTITUTE(B400,"/","-",1))+1,FIND("-",SUBSTITUTE(B400,"/","-",3))-FIND("-",SUBSTITUTE(B400,"/","-",1))-1),SUBSTITUTE(MID(B400,FIND("-",SUBSTITUTE(B400,"/","-",2))+1,FIND("-",SUBSTITUTE(B400,"/","-",4))-FIND("-",SUBSTITUTE(B400,"/","-",2))-1),"P","")))</f>
        <v/>
      </c>
      <c r="W400" s="356" t="str">
        <f>IF(F400="","",IF(LEFT(B400,1)="B",IF(LEN(B400)-LEN(SUBSTITUTE(B400,"/",""))=4,LEFT(B400,FIND("x",SUBSTITUTE(B400,"/","x",4))-1),B400),IF(LEN(B400)-LEN(SUBSTITUTE(B400,"/",""))=5,LEFT(B400,FIND("x",SUBSTITUTE(B400,"/","x",5))-1),B400)))</f>
        <v/>
      </c>
      <c r="X400" s="356" t="str">
        <f>IF(F400="","",IF(LEFT(B400,1)="B",IF(F400="","",IF(LEN(B400)-LEN(SUBSTITUTE(B400,"/",""))=4,B400,"-")),IF(LEN(B400)-LEN(SUBSTITUTE(B400,"/",""))=5,B400,"-")))</f>
        <v/>
      </c>
    </row>
    <row r="401" spans="1:24">
      <c r="A401" s="345"/>
      <c r="B401" s="345"/>
      <c r="C401" s="346"/>
      <c r="D401" s="347"/>
      <c r="E401" s="348"/>
      <c r="F401" s="345"/>
      <c r="G401" s="349"/>
      <c r="H401" s="350"/>
      <c r="I401" s="351"/>
      <c r="J401" s="352" t="str">
        <f>IF(A401="","",A401&amp;" "&amp;B401&amp;" "&amp;TEXT(D401,"00000")&amp;" "&amp;TEXT(E401,"0000")&amp;" "&amp;F401)</f>
        <v/>
      </c>
      <c r="K401" s="352" t="str">
        <f>IF(B401="","",B401&amp;" "&amp;TEXT(D401,"00000")&amp;" "&amp;TEXT(E401,"0000")&amp;" "&amp;F401)</f>
        <v/>
      </c>
      <c r="L401" s="353" t="str">
        <f>IF(B401="","",IF(OR(A401="DBFO",A401="OPS",A401="ŚDS",A401="SDS"),"Jednostka","Urząd"))</f>
        <v/>
      </c>
      <c r="M401" s="353" t="str">
        <f>IF(B401="","",IF(COUNTIF(F401,"*sfue*")&gt;0,"Unijne",IF(COUNTIF(F401,"*BO/*")&gt;0,"BO","Pozostałe")))</f>
        <v/>
      </c>
      <c r="N401" s="353" t="str">
        <f>IF(B401="","",IF(COUNTIF(B401,"*/V/*")&gt;0,"Oświatowe","Pozaoświatowe"))</f>
        <v/>
      </c>
      <c r="O401" s="353" t="str">
        <f>IF(B401="","",IF(OR(COUNTIF(F401,"GZ*")&gt;0,COUNTIF(F401,"PZ*")&gt;0),"tak","nie"))</f>
        <v/>
      </c>
      <c r="P401" s="353" t="str">
        <f>IF(B401="","",IF(OR(LEFT(E401,3)="401",LEFT(E401,3)="479",LEFT(E401,3)="474",LEFT(E401,3)="475"),"Wynagrodz.",IF(OR(LEFT(E401,3)="417",LEFT(E401,3)="484"),"Um. zlecenia",IF(OR(LEFT(E401,3)="411",LEFT(E401,3)="412",LEFT(E401,3)="471",LEFT(E401,3)="485"),"Pochodne",IF(OR(LEFT(E401,3)="404",LEFT(E401,3)="480"),"13-tki","Rzeczowe")))))</f>
        <v/>
      </c>
      <c r="Q401" s="353" t="str">
        <f>IF(B401="","",IF(OR(COUNTIF(F401,"FPU*")&gt;0,COUNTIF(F401,"*UU*")&gt;0,COUNTIF(F401,"*UNICEF*")&gt;0),"tak","nie"))</f>
        <v/>
      </c>
      <c r="R401" s="353" t="str">
        <f>IF(B401="","",IF(OR(COUNTIF(F401,"MW*")&gt;0,COUNTIF(F401,"OF*")&gt;0),"tak","nie"))</f>
        <v/>
      </c>
      <c r="S401" s="354" t="str">
        <f>IF(F401="","",E401&amp;" "&amp;F401)</f>
        <v/>
      </c>
      <c r="T401" s="355" t="str">
        <f>IF(F401="","",VLOOKUP(B401,'Porządk. zadań'!$A$1:$C$673,3,0))</f>
        <v/>
      </c>
      <c r="U401" s="356" t="str">
        <f>IF(F401="","",IF(LEFT(B401,1)="B",MID(B401,FIND("x",SUBSTITUTE(B401,"/","x",1))+1,FIND("x",SUBSTITUTE(B401,"/","x",2))-FIND("x",SUBSTITUTE(B401,"/","x",1))-1),MID(B401,FIND("x",SUBSTITUTE(B401,"/","x",2))+1,FIND("x",SUBSTITUTE(B401,"/","x",3))-FIND("x",SUBSTITUTE(B401,"/","x",2))-1)))</f>
        <v/>
      </c>
      <c r="V401" s="356" t="str">
        <f>IF(F401="","",IF(LEFT(B401,1)="B",MID(B401,FIND("-",SUBSTITUTE(B401,"/","-",1))+1,FIND("-",SUBSTITUTE(B401,"/","-",3))-FIND("-",SUBSTITUTE(B401,"/","-",1))-1),SUBSTITUTE(MID(B401,FIND("-",SUBSTITUTE(B401,"/","-",2))+1,FIND("-",SUBSTITUTE(B401,"/","-",4))-FIND("-",SUBSTITUTE(B401,"/","-",2))-1),"P","")))</f>
        <v/>
      </c>
      <c r="W401" s="356" t="str">
        <f>IF(F401="","",IF(LEFT(B401,1)="B",IF(LEN(B401)-LEN(SUBSTITUTE(B401,"/",""))=4,LEFT(B401,FIND("x",SUBSTITUTE(B401,"/","x",4))-1),B401),IF(LEN(B401)-LEN(SUBSTITUTE(B401,"/",""))=5,LEFT(B401,FIND("x",SUBSTITUTE(B401,"/","x",5))-1),B401)))</f>
        <v/>
      </c>
      <c r="X401" s="356" t="str">
        <f>IF(F401="","",IF(LEFT(B401,1)="B",IF(F401="","",IF(LEN(B401)-LEN(SUBSTITUTE(B401,"/",""))=4,B401,"-")),IF(LEN(B401)-LEN(SUBSTITUTE(B401,"/",""))=5,B401,"-")))</f>
        <v/>
      </c>
    </row>
    <row r="402" spans="1:24">
      <c r="A402" s="345"/>
      <c r="B402" s="345"/>
      <c r="C402" s="346"/>
      <c r="D402" s="347"/>
      <c r="E402" s="348"/>
      <c r="F402" s="345"/>
      <c r="G402" s="349"/>
      <c r="H402" s="350"/>
      <c r="I402" s="351"/>
      <c r="J402" s="352" t="str">
        <f>IF(A402="","",A402&amp;" "&amp;B402&amp;" "&amp;TEXT(D402,"00000")&amp;" "&amp;TEXT(E402,"0000")&amp;" "&amp;F402)</f>
        <v/>
      </c>
      <c r="K402" s="352" t="str">
        <f>IF(B402="","",B402&amp;" "&amp;TEXT(D402,"00000")&amp;" "&amp;TEXT(E402,"0000")&amp;" "&amp;F402)</f>
        <v/>
      </c>
      <c r="L402" s="353" t="str">
        <f>IF(B402="","",IF(OR(A402="DBFO",A402="OPS",A402="ŚDS",A402="SDS"),"Jednostka","Urząd"))</f>
        <v/>
      </c>
      <c r="M402" s="353" t="str">
        <f>IF(B402="","",IF(COUNTIF(F402,"*sfue*")&gt;0,"Unijne",IF(COUNTIF(F402,"*BO/*")&gt;0,"BO","Pozostałe")))</f>
        <v/>
      </c>
      <c r="N402" s="353" t="str">
        <f>IF(B402="","",IF(COUNTIF(B402,"*/V/*")&gt;0,"Oświatowe","Pozaoświatowe"))</f>
        <v/>
      </c>
      <c r="O402" s="353" t="str">
        <f>IF(B402="","",IF(OR(COUNTIF(F402,"GZ*")&gt;0,COUNTIF(F402,"PZ*")&gt;0),"tak","nie"))</f>
        <v/>
      </c>
      <c r="P402" s="353" t="str">
        <f>IF(B402="","",IF(OR(LEFT(E402,3)="401",LEFT(E402,3)="479",LEFT(E402,3)="474",LEFT(E402,3)="475"),"Wynagrodz.",IF(OR(LEFT(E402,3)="417",LEFT(E402,3)="484"),"Um. zlecenia",IF(OR(LEFT(E402,3)="411",LEFT(E402,3)="412",LEFT(E402,3)="471",LEFT(E402,3)="485"),"Pochodne",IF(OR(LEFT(E402,3)="404",LEFT(E402,3)="480"),"13-tki","Rzeczowe")))))</f>
        <v/>
      </c>
      <c r="Q402" s="353" t="str">
        <f>IF(B402="","",IF(OR(COUNTIF(F402,"FPU*")&gt;0,COUNTIF(F402,"*UU*")&gt;0,COUNTIF(F402,"*UNICEF*")&gt;0),"tak","nie"))</f>
        <v/>
      </c>
      <c r="R402" s="353" t="str">
        <f>IF(B402="","",IF(OR(COUNTIF(F402,"MW*")&gt;0,COUNTIF(F402,"OF*")&gt;0),"tak","nie"))</f>
        <v/>
      </c>
      <c r="S402" s="354" t="str">
        <f>IF(F402="","",E402&amp;" "&amp;F402)</f>
        <v/>
      </c>
      <c r="T402" s="355" t="str">
        <f>IF(F402="","",VLOOKUP(B402,'Porządk. zadań'!$A$1:$C$673,3,0))</f>
        <v/>
      </c>
      <c r="U402" s="356" t="str">
        <f>IF(F402="","",IF(LEFT(B402,1)="B",MID(B402,FIND("x",SUBSTITUTE(B402,"/","x",1))+1,FIND("x",SUBSTITUTE(B402,"/","x",2))-FIND("x",SUBSTITUTE(B402,"/","x",1))-1),MID(B402,FIND("x",SUBSTITUTE(B402,"/","x",2))+1,FIND("x",SUBSTITUTE(B402,"/","x",3))-FIND("x",SUBSTITUTE(B402,"/","x",2))-1)))</f>
        <v/>
      </c>
      <c r="V402" s="356" t="str">
        <f>IF(F402="","",IF(LEFT(B402,1)="B",MID(B402,FIND("-",SUBSTITUTE(B402,"/","-",1))+1,FIND("-",SUBSTITUTE(B402,"/","-",3))-FIND("-",SUBSTITUTE(B402,"/","-",1))-1),SUBSTITUTE(MID(B402,FIND("-",SUBSTITUTE(B402,"/","-",2))+1,FIND("-",SUBSTITUTE(B402,"/","-",4))-FIND("-",SUBSTITUTE(B402,"/","-",2))-1),"P","")))</f>
        <v/>
      </c>
      <c r="W402" s="356" t="str">
        <f>IF(F402="","",IF(LEFT(B402,1)="B",IF(LEN(B402)-LEN(SUBSTITUTE(B402,"/",""))=4,LEFT(B402,FIND("x",SUBSTITUTE(B402,"/","x",4))-1),B402),IF(LEN(B402)-LEN(SUBSTITUTE(B402,"/",""))=5,LEFT(B402,FIND("x",SUBSTITUTE(B402,"/","x",5))-1),B402)))</f>
        <v/>
      </c>
      <c r="X402" s="356" t="str">
        <f>IF(F402="","",IF(LEFT(B402,1)="B",IF(F402="","",IF(LEN(B402)-LEN(SUBSTITUTE(B402,"/",""))=4,B402,"-")),IF(LEN(B402)-LEN(SUBSTITUTE(B402,"/",""))=5,B402,"-")))</f>
        <v/>
      </c>
    </row>
    <row r="403" spans="1:24">
      <c r="A403" s="345"/>
      <c r="B403" s="345"/>
      <c r="C403" s="346"/>
      <c r="D403" s="348"/>
      <c r="E403" s="357"/>
      <c r="F403" s="345"/>
      <c r="G403" s="349"/>
      <c r="H403" s="350"/>
      <c r="I403" s="351"/>
      <c r="J403" s="352" t="str">
        <f>IF(A403="","",A403&amp;" "&amp;B403&amp;" "&amp;TEXT(D403,"00000")&amp;" "&amp;TEXT(E403,"0000")&amp;" "&amp;F403)</f>
        <v/>
      </c>
      <c r="K403" s="352" t="str">
        <f>IF(B403="","",B403&amp;" "&amp;TEXT(D403,"00000")&amp;" "&amp;TEXT(E403,"0000")&amp;" "&amp;F403)</f>
        <v/>
      </c>
      <c r="L403" s="353" t="str">
        <f>IF(B403="","",IF(OR(A403="DBFO",A403="OPS",A403="ŚDS",A403="SDS"),"Jednostka","Urząd"))</f>
        <v/>
      </c>
      <c r="M403" s="353" t="str">
        <f>IF(B403="","",IF(COUNTIF(F403,"*sfue*")&gt;0,"Unijne",IF(COUNTIF(F403,"*BO/*")&gt;0,"BO","Pozostałe")))</f>
        <v/>
      </c>
      <c r="N403" s="353" t="str">
        <f>IF(B403="","",IF(COUNTIF(B403,"*/V/*")&gt;0,"Oświatowe","Pozaoświatowe"))</f>
        <v/>
      </c>
      <c r="O403" s="353" t="str">
        <f>IF(B403="","",IF(OR(COUNTIF(F403,"GZ*")&gt;0,COUNTIF(F403,"PZ*")&gt;0),"tak","nie"))</f>
        <v/>
      </c>
      <c r="P403" s="353" t="str">
        <f>IF(B403="","",IF(OR(LEFT(E403,3)="401",LEFT(E403,3)="479",LEFT(E403,3)="474",LEFT(E403,3)="475"),"Wynagrodz.",IF(OR(LEFT(E403,3)="417",LEFT(E403,3)="484"),"Um. zlecenia",IF(OR(LEFT(E403,3)="411",LEFT(E403,3)="412",LEFT(E403,3)="471",LEFT(E403,3)="485"),"Pochodne",IF(OR(LEFT(E403,3)="404",LEFT(E403,3)="480"),"13-tki","Rzeczowe")))))</f>
        <v/>
      </c>
      <c r="Q403" s="353" t="str">
        <f>IF(B403="","",IF(OR(COUNTIF(F403,"FPU*")&gt;0,COUNTIF(F403,"*UU*")&gt;0,COUNTIF(F403,"*UNICEF*")&gt;0),"tak","nie"))</f>
        <v/>
      </c>
      <c r="R403" s="353" t="str">
        <f>IF(B403="","",IF(OR(COUNTIF(F403,"MW*")&gt;0,COUNTIF(F403,"OF*")&gt;0),"tak","nie"))</f>
        <v/>
      </c>
      <c r="S403" s="354" t="str">
        <f>IF(F403="","",E403&amp;" "&amp;F403)</f>
        <v/>
      </c>
      <c r="T403" s="355" t="str">
        <f>IF(F403="","",VLOOKUP(B403,'Porządk. zadań'!$A$1:$C$673,3,0))</f>
        <v/>
      </c>
      <c r="U403" s="356" t="str">
        <f>IF(F403="","",IF(LEFT(B403,1)="B",MID(B403,FIND("x",SUBSTITUTE(B403,"/","x",1))+1,FIND("x",SUBSTITUTE(B403,"/","x",2))-FIND("x",SUBSTITUTE(B403,"/","x",1))-1),MID(B403,FIND("x",SUBSTITUTE(B403,"/","x",2))+1,FIND("x",SUBSTITUTE(B403,"/","x",3))-FIND("x",SUBSTITUTE(B403,"/","x",2))-1)))</f>
        <v/>
      </c>
      <c r="V403" s="356" t="str">
        <f>IF(F403="","",IF(LEFT(B403,1)="B",MID(B403,FIND("-",SUBSTITUTE(B403,"/","-",1))+1,FIND("-",SUBSTITUTE(B403,"/","-",3))-FIND("-",SUBSTITUTE(B403,"/","-",1))-1),SUBSTITUTE(MID(B403,FIND("-",SUBSTITUTE(B403,"/","-",2))+1,FIND("-",SUBSTITUTE(B403,"/","-",4))-FIND("-",SUBSTITUTE(B403,"/","-",2))-1),"P","")))</f>
        <v/>
      </c>
      <c r="W403" s="356" t="str">
        <f>IF(F403="","",IF(LEFT(B403,1)="B",IF(LEN(B403)-LEN(SUBSTITUTE(B403,"/",""))=4,LEFT(B403,FIND("x",SUBSTITUTE(B403,"/","x",4))-1),B403),IF(LEN(B403)-LEN(SUBSTITUTE(B403,"/",""))=5,LEFT(B403,FIND("x",SUBSTITUTE(B403,"/","x",5))-1),B403)))</f>
        <v/>
      </c>
      <c r="X403" s="356" t="str">
        <f>IF(F403="","",IF(LEFT(B403,1)="B",IF(F403="","",IF(LEN(B403)-LEN(SUBSTITUTE(B403,"/",""))=4,B403,"-")),IF(LEN(B403)-LEN(SUBSTITUTE(B403,"/",""))=5,B403,"-")))</f>
        <v/>
      </c>
    </row>
    <row r="404" spans="1:24">
      <c r="A404" s="345"/>
      <c r="B404" s="345"/>
      <c r="C404" s="346"/>
      <c r="D404" s="348"/>
      <c r="E404" s="357"/>
      <c r="F404" s="345"/>
      <c r="G404" s="349"/>
      <c r="H404" s="350"/>
      <c r="I404" s="351"/>
      <c r="J404" s="352" t="str">
        <f>IF(A404="","",A404&amp;" "&amp;B404&amp;" "&amp;TEXT(D404,"00000")&amp;" "&amp;TEXT(E404,"0000")&amp;" "&amp;F404)</f>
        <v/>
      </c>
      <c r="K404" s="352" t="str">
        <f>IF(B404="","",B404&amp;" "&amp;TEXT(D404,"00000")&amp;" "&amp;TEXT(E404,"0000")&amp;" "&amp;F404)</f>
        <v/>
      </c>
      <c r="L404" s="353" t="str">
        <f>IF(B404="","",IF(OR(A404="DBFO",A404="OPS",A404="ŚDS",A404="SDS"),"Jednostka","Urząd"))</f>
        <v/>
      </c>
      <c r="M404" s="353" t="str">
        <f>IF(B404="","",IF(COUNTIF(F404,"*sfue*")&gt;0,"Unijne",IF(COUNTIF(F404,"*BO/*")&gt;0,"BO","Pozostałe")))</f>
        <v/>
      </c>
      <c r="N404" s="353" t="str">
        <f>IF(B404="","",IF(COUNTIF(B404,"*/V/*")&gt;0,"Oświatowe","Pozaoświatowe"))</f>
        <v/>
      </c>
      <c r="O404" s="353" t="str">
        <f>IF(B404="","",IF(OR(COUNTIF(F404,"GZ*")&gt;0,COUNTIF(F404,"PZ*")&gt;0),"tak","nie"))</f>
        <v/>
      </c>
      <c r="P404" s="353" t="str">
        <f>IF(B404="","",IF(OR(LEFT(E404,3)="401",LEFT(E404,3)="479",LEFT(E404,3)="474",LEFT(E404,3)="475"),"Wynagrodz.",IF(OR(LEFT(E404,3)="417",LEFT(E404,3)="484"),"Um. zlecenia",IF(OR(LEFT(E404,3)="411",LEFT(E404,3)="412",LEFT(E404,3)="471",LEFT(E404,3)="485"),"Pochodne",IF(OR(LEFT(E404,3)="404",LEFT(E404,3)="480"),"13-tki","Rzeczowe")))))</f>
        <v/>
      </c>
      <c r="Q404" s="353" t="str">
        <f>IF(B404="","",IF(OR(COUNTIF(F404,"FPU*")&gt;0,COUNTIF(F404,"*UU*")&gt;0,COUNTIF(F404,"*UNICEF*")&gt;0),"tak","nie"))</f>
        <v/>
      </c>
      <c r="R404" s="353" t="str">
        <f>IF(B404="","",IF(OR(COUNTIF(F404,"MW*")&gt;0,COUNTIF(F404,"OF*")&gt;0),"tak","nie"))</f>
        <v/>
      </c>
      <c r="S404" s="354" t="str">
        <f>IF(F404="","",E404&amp;" "&amp;F404)</f>
        <v/>
      </c>
      <c r="T404" s="355" t="str">
        <f>IF(F404="","",VLOOKUP(B404,'Porządk. zadań'!$A$1:$C$673,3,0))</f>
        <v/>
      </c>
      <c r="U404" s="356" t="str">
        <f>IF(F404="","",IF(LEFT(B404,1)="B",MID(B404,FIND("x",SUBSTITUTE(B404,"/","x",1))+1,FIND("x",SUBSTITUTE(B404,"/","x",2))-FIND("x",SUBSTITUTE(B404,"/","x",1))-1),MID(B404,FIND("x",SUBSTITUTE(B404,"/","x",2))+1,FIND("x",SUBSTITUTE(B404,"/","x",3))-FIND("x",SUBSTITUTE(B404,"/","x",2))-1)))</f>
        <v/>
      </c>
      <c r="V404" s="356" t="str">
        <f>IF(F404="","",IF(LEFT(B404,1)="B",MID(B404,FIND("-",SUBSTITUTE(B404,"/","-",1))+1,FIND("-",SUBSTITUTE(B404,"/","-",3))-FIND("-",SUBSTITUTE(B404,"/","-",1))-1),SUBSTITUTE(MID(B404,FIND("-",SUBSTITUTE(B404,"/","-",2))+1,FIND("-",SUBSTITUTE(B404,"/","-",4))-FIND("-",SUBSTITUTE(B404,"/","-",2))-1),"P","")))</f>
        <v/>
      </c>
      <c r="W404" s="356" t="str">
        <f>IF(F404="","",IF(LEFT(B404,1)="B",IF(LEN(B404)-LEN(SUBSTITUTE(B404,"/",""))=4,LEFT(B404,FIND("x",SUBSTITUTE(B404,"/","x",4))-1),B404),IF(LEN(B404)-LEN(SUBSTITUTE(B404,"/",""))=5,LEFT(B404,FIND("x",SUBSTITUTE(B404,"/","x",5))-1),B404)))</f>
        <v/>
      </c>
      <c r="X404" s="356" t="str">
        <f>IF(F404="","",IF(LEFT(B404,1)="B",IF(F404="","",IF(LEN(B404)-LEN(SUBSTITUTE(B404,"/",""))=4,B404,"-")),IF(LEN(B404)-LEN(SUBSTITUTE(B404,"/",""))=5,B404,"-")))</f>
        <v/>
      </c>
    </row>
    <row r="405" spans="1:24">
      <c r="A405" s="345"/>
      <c r="B405" s="345"/>
      <c r="C405" s="346"/>
      <c r="D405" s="347"/>
      <c r="E405" s="348"/>
      <c r="F405" s="345"/>
      <c r="G405" s="349"/>
      <c r="H405" s="350"/>
      <c r="I405" s="351"/>
      <c r="J405" s="352" t="str">
        <f>IF(A405="","",A405&amp;" "&amp;B405&amp;" "&amp;TEXT(D405,"00000")&amp;" "&amp;TEXT(E405,"0000")&amp;" "&amp;F405)</f>
        <v/>
      </c>
      <c r="K405" s="352" t="str">
        <f>IF(B405="","",B405&amp;" "&amp;TEXT(D405,"00000")&amp;" "&amp;TEXT(E405,"0000")&amp;" "&amp;F405)</f>
        <v/>
      </c>
      <c r="L405" s="353" t="str">
        <f>IF(B405="","",IF(OR(A405="DBFO",A405="OPS",A405="ŚDS",A405="SDS"),"Jednostka","Urząd"))</f>
        <v/>
      </c>
      <c r="M405" s="353" t="str">
        <f>IF(B405="","",IF(COUNTIF(F405,"*sfue*")&gt;0,"Unijne",IF(COUNTIF(F405,"*BO/*")&gt;0,"BO","Pozostałe")))</f>
        <v/>
      </c>
      <c r="N405" s="353" t="str">
        <f>IF(B405="","",IF(COUNTIF(B405,"*/V/*")&gt;0,"Oświatowe","Pozaoświatowe"))</f>
        <v/>
      </c>
      <c r="O405" s="353" t="str">
        <f>IF(B405="","",IF(OR(COUNTIF(F405,"GZ*")&gt;0,COUNTIF(F405,"PZ*")&gt;0),"tak","nie"))</f>
        <v/>
      </c>
      <c r="P405" s="353" t="str">
        <f>IF(B405="","",IF(OR(LEFT(E405,3)="401",LEFT(E405,3)="479",LEFT(E405,3)="474",LEFT(E405,3)="475"),"Wynagrodz.",IF(OR(LEFT(E405,3)="417",LEFT(E405,3)="484"),"Um. zlecenia",IF(OR(LEFT(E405,3)="411",LEFT(E405,3)="412",LEFT(E405,3)="471",LEFT(E405,3)="485"),"Pochodne",IF(OR(LEFT(E405,3)="404",LEFT(E405,3)="480"),"13-tki","Rzeczowe")))))</f>
        <v/>
      </c>
      <c r="Q405" s="353" t="str">
        <f>IF(B405="","",IF(OR(COUNTIF(F405,"FPU*")&gt;0,COUNTIF(F405,"*UU*")&gt;0,COUNTIF(F405,"*UNICEF*")&gt;0),"tak","nie"))</f>
        <v/>
      </c>
      <c r="R405" s="353" t="str">
        <f>IF(B405="","",IF(OR(COUNTIF(F405,"MW*")&gt;0,COUNTIF(F405,"OF*")&gt;0),"tak","nie"))</f>
        <v/>
      </c>
      <c r="S405" s="354" t="str">
        <f>IF(F405="","",E405&amp;" "&amp;F405)</f>
        <v/>
      </c>
      <c r="T405" s="355" t="str">
        <f>IF(F405="","",VLOOKUP(B405,'Porządk. zadań'!$A$1:$C$673,3,0))</f>
        <v/>
      </c>
      <c r="U405" s="356" t="str">
        <f>IF(F405="","",IF(LEFT(B405,1)="B",MID(B405,FIND("x",SUBSTITUTE(B405,"/","x",1))+1,FIND("x",SUBSTITUTE(B405,"/","x",2))-FIND("x",SUBSTITUTE(B405,"/","x",1))-1),MID(B405,FIND("x",SUBSTITUTE(B405,"/","x",2))+1,FIND("x",SUBSTITUTE(B405,"/","x",3))-FIND("x",SUBSTITUTE(B405,"/","x",2))-1)))</f>
        <v/>
      </c>
      <c r="V405" s="356" t="str">
        <f>IF(F405="","",IF(LEFT(B405,1)="B",MID(B405,FIND("-",SUBSTITUTE(B405,"/","-",1))+1,FIND("-",SUBSTITUTE(B405,"/","-",3))-FIND("-",SUBSTITUTE(B405,"/","-",1))-1),SUBSTITUTE(MID(B405,FIND("-",SUBSTITUTE(B405,"/","-",2))+1,FIND("-",SUBSTITUTE(B405,"/","-",4))-FIND("-",SUBSTITUTE(B405,"/","-",2))-1),"P","")))</f>
        <v/>
      </c>
      <c r="W405" s="356" t="str">
        <f>IF(F405="","",IF(LEFT(B405,1)="B",IF(LEN(B405)-LEN(SUBSTITUTE(B405,"/",""))=4,LEFT(B405,FIND("x",SUBSTITUTE(B405,"/","x",4))-1),B405),IF(LEN(B405)-LEN(SUBSTITUTE(B405,"/",""))=5,LEFT(B405,FIND("x",SUBSTITUTE(B405,"/","x",5))-1),B405)))</f>
        <v/>
      </c>
      <c r="X405" s="356" t="str">
        <f>IF(F405="","",IF(LEFT(B405,1)="B",IF(F405="","",IF(LEN(B405)-LEN(SUBSTITUTE(B405,"/",""))=4,B405,"-")),IF(LEN(B405)-LEN(SUBSTITUTE(B405,"/",""))=5,B405,"-")))</f>
        <v/>
      </c>
    </row>
    <row r="408" spans="1:24">
      <c r="H408" s="358"/>
    </row>
  </sheetData>
  <autoFilter ref="A4:X405" xr:uid="{2002F430-2C46-42AD-A638-F55F9689319A}">
    <sortState xmlns:xlrd2="http://schemas.microsoft.com/office/spreadsheetml/2017/richdata2" ref="A5:X405">
      <sortCondition ref="T4:T405"/>
    </sortState>
  </autoFilter>
  <conditionalFormatting sqref="A5:H405">
    <cfRule type="expression" dxfId="11" priority="39">
      <formula>AND(COUNTIF($K$5:$K$405,$K5)&gt;1,COUNTIF($K5,"")=0)</formula>
    </cfRule>
  </conditionalFormatting>
  <conditionalFormatting sqref="I1:X2">
    <cfRule type="containsText" dxfId="10" priority="1" operator="containsText" text="przeciągnij">
      <formula>NOT(ISERROR(SEARCH("przeciągnij",I1)))</formula>
    </cfRule>
    <cfRule type="containsText" dxfId="9" priority="2" operator="containsText" text=" OK">
      <formula>NOT(ISERROR(SEARCH(" OK",I1)))</formula>
    </cfRule>
  </conditionalFormatting>
  <pageMargins left="0.59055118110236227" right="0.59055118110236227" top="0.59055118110236227" bottom="0.59055118110236227" header="0.31496062992125984" footer="0.31496062992125984"/>
  <pageSetup paperSize="9" scale="75" orientation="portrait" horizontalDpi="4294967293" verticalDpi="4294967293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788C2-558D-4E75-B401-84C796B7BA80}">
  <sheetPr>
    <tabColor rgb="FFCDFFFF"/>
  </sheetPr>
  <dimension ref="A1:K1548"/>
  <sheetViews>
    <sheetView view="pageBreakPreview" zoomScaleNormal="100" zoomScaleSheetLayoutView="100" workbookViewId="0">
      <pane ySplit="9" topLeftCell="A10" activePane="bottomLeft" state="frozen"/>
      <selection activeCell="B4" sqref="B4"/>
      <selection pane="bottomLeft" activeCell="C9" sqref="C9"/>
    </sheetView>
  </sheetViews>
  <sheetFormatPr defaultRowHeight="15"/>
  <cols>
    <col min="1" max="1" width="8.28515625" style="324" customWidth="1"/>
    <col min="2" max="2" width="13" style="363" customWidth="1"/>
    <col min="3" max="3" width="14.7109375" style="363" customWidth="1"/>
    <col min="4" max="4" width="14.85546875" style="364" customWidth="1"/>
    <col min="5" max="5" width="15.140625" style="324" customWidth="1"/>
    <col min="6" max="6" width="9.140625" style="324"/>
    <col min="7" max="7" width="10.5703125" style="324" bestFit="1" customWidth="1"/>
    <col min="8" max="8" width="10.5703125" style="324" customWidth="1"/>
    <col min="9" max="9" width="10.85546875" style="324" bestFit="1" customWidth="1"/>
    <col min="10" max="10" width="16.140625" style="364" bestFit="1" customWidth="1"/>
    <col min="11" max="16384" width="9.140625" style="324"/>
  </cols>
  <sheetData>
    <row r="1" spans="1:11">
      <c r="A1" s="362" t="s">
        <v>793</v>
      </c>
    </row>
    <row r="2" spans="1:11">
      <c r="A2"/>
      <c r="B2"/>
      <c r="H2" s="365" t="s">
        <v>794</v>
      </c>
      <c r="I2" s="396" t="s">
        <v>808</v>
      </c>
      <c r="J2" s="484" t="s">
        <v>809</v>
      </c>
      <c r="K2"/>
    </row>
    <row r="3" spans="1:11">
      <c r="A3" s="395" t="s">
        <v>767</v>
      </c>
      <c r="B3" s="396" t="s">
        <v>795</v>
      </c>
      <c r="C3" s="678" t="str">
        <f>IF(COUNTIF(I5:J5,"fałsz")=0,"Kwoty ogółem w tabeli zgadzają się z arkuszem 'Plany 2025'","Kwoty ogółem w tabeli nie zgadzają się z arkuszem 'Plany 2025' - kliknij na tp &gt;&gt; 'analiza' i 'odśwież wszystko'")</f>
        <v>Kwoty ogółem w tabeli zgadzają się z arkuszem 'Plany 2025'</v>
      </c>
      <c r="H3" s="367" t="s">
        <v>796</v>
      </c>
      <c r="I3" s="401">
        <v>652304302</v>
      </c>
      <c r="J3" s="485">
        <v>649062342.64999986</v>
      </c>
      <c r="K3"/>
    </row>
    <row r="4" spans="1:11">
      <c r="A4" s="395" t="s">
        <v>771</v>
      </c>
      <c r="B4" s="396" t="s">
        <v>795</v>
      </c>
      <c r="C4" s="678"/>
      <c r="H4" s="368" t="s">
        <v>810</v>
      </c>
      <c r="I4" s="369">
        <f>'Plany 2025'!G2</f>
        <v>652304302</v>
      </c>
      <c r="J4" s="486">
        <f>'Plany 2025'!H2</f>
        <v>649062342.64999998</v>
      </c>
      <c r="K4"/>
    </row>
    <row r="5" spans="1:11">
      <c r="A5" s="395" t="s">
        <v>770</v>
      </c>
      <c r="B5" s="396" t="s">
        <v>795</v>
      </c>
      <c r="C5" s="678"/>
      <c r="H5" s="370" t="s">
        <v>797</v>
      </c>
      <c r="I5" s="366" t="b">
        <f>I3=I4</f>
        <v>1</v>
      </c>
      <c r="J5" s="376" t="b">
        <f>J3=J4</f>
        <v>1</v>
      </c>
      <c r="K5"/>
    </row>
    <row r="6" spans="1:11">
      <c r="A6" s="395" t="s">
        <v>768</v>
      </c>
      <c r="B6" s="396" t="s">
        <v>795</v>
      </c>
      <c r="C6" s="678"/>
      <c r="I6"/>
      <c r="J6" s="483"/>
      <c r="K6"/>
    </row>
    <row r="7" spans="1:11">
      <c r="A7" s="395" t="s">
        <v>772</v>
      </c>
      <c r="B7" s="396" t="s">
        <v>795</v>
      </c>
      <c r="C7" s="678"/>
      <c r="I7"/>
      <c r="J7" s="483"/>
      <c r="K7"/>
    </row>
    <row r="8" spans="1:11">
      <c r="A8" s="371"/>
      <c r="B8" s="371" t="s">
        <v>798</v>
      </c>
      <c r="C8" s="372">
        <f>VLOOKUP($B$8,$A$9:$D$5000,3,0)</f>
        <v>652304302</v>
      </c>
      <c r="D8" s="373">
        <f>VLOOKUP($B$8,$A$9:$D$5000,4,0)</f>
        <v>649062342.64999998</v>
      </c>
      <c r="I8"/>
      <c r="J8" s="483"/>
      <c r="K8"/>
    </row>
    <row r="9" spans="1:11" ht="30">
      <c r="A9" s="642" t="s">
        <v>799</v>
      </c>
      <c r="B9" s="641" t="s">
        <v>760</v>
      </c>
      <c r="C9" s="399" t="s">
        <v>808</v>
      </c>
      <c r="D9" s="649" t="s">
        <v>809</v>
      </c>
      <c r="I9"/>
      <c r="J9" s="483"/>
      <c r="K9"/>
    </row>
    <row r="10" spans="1:11">
      <c r="A10" s="397">
        <v>95</v>
      </c>
      <c r="B10" s="397" t="s">
        <v>40</v>
      </c>
      <c r="C10" s="400">
        <v>92897646</v>
      </c>
      <c r="D10" s="650">
        <v>92599734.5</v>
      </c>
      <c r="I10"/>
      <c r="J10" s="483"/>
      <c r="K10"/>
    </row>
    <row r="11" spans="1:11">
      <c r="A11" s="397">
        <v>95</v>
      </c>
      <c r="B11" s="398" t="s">
        <v>780</v>
      </c>
      <c r="C11" s="400">
        <v>92770946</v>
      </c>
      <c r="D11" s="650">
        <v>92473069.349999994</v>
      </c>
      <c r="I11"/>
      <c r="J11" s="483"/>
      <c r="K11"/>
    </row>
    <row r="12" spans="1:11">
      <c r="A12" s="397">
        <v>95</v>
      </c>
      <c r="B12" s="651">
        <v>80104</v>
      </c>
      <c r="C12" s="400">
        <v>92770946</v>
      </c>
      <c r="D12" s="650">
        <v>92473069.349999994</v>
      </c>
      <c r="I12"/>
      <c r="J12" s="483"/>
      <c r="K12"/>
    </row>
    <row r="13" spans="1:11">
      <c r="A13" s="397">
        <v>95</v>
      </c>
      <c r="B13" s="398" t="s">
        <v>782</v>
      </c>
      <c r="C13" s="400">
        <v>126700</v>
      </c>
      <c r="D13" s="650">
        <v>126665.15</v>
      </c>
      <c r="I13"/>
      <c r="J13" s="483"/>
      <c r="K13"/>
    </row>
    <row r="14" spans="1:11">
      <c r="A14" s="397">
        <v>95</v>
      </c>
      <c r="B14" s="651">
        <v>80104</v>
      </c>
      <c r="C14" s="400">
        <v>126700</v>
      </c>
      <c r="D14" s="650">
        <v>126665.15</v>
      </c>
      <c r="I14"/>
      <c r="J14" s="483"/>
      <c r="K14"/>
    </row>
    <row r="15" spans="1:11">
      <c r="A15" s="397">
        <v>96</v>
      </c>
      <c r="B15" s="397" t="s">
        <v>52</v>
      </c>
      <c r="C15" s="400">
        <v>75862309</v>
      </c>
      <c r="D15" s="650">
        <v>75687010.109999999</v>
      </c>
      <c r="I15"/>
      <c r="J15" s="483"/>
      <c r="K15"/>
    </row>
    <row r="16" spans="1:11">
      <c r="A16" s="397">
        <v>96</v>
      </c>
      <c r="B16" s="398" t="s">
        <v>783</v>
      </c>
      <c r="C16" s="400">
        <v>75862309</v>
      </c>
      <c r="D16" s="650">
        <v>75687010.109999999</v>
      </c>
      <c r="I16"/>
      <c r="J16" s="483"/>
      <c r="K16"/>
    </row>
    <row r="17" spans="1:11">
      <c r="A17" s="397">
        <v>96</v>
      </c>
      <c r="B17" s="651">
        <v>80104</v>
      </c>
      <c r="C17" s="400">
        <v>74607281</v>
      </c>
      <c r="D17" s="650">
        <v>74446952.099999994</v>
      </c>
      <c r="I17"/>
      <c r="J17" s="483"/>
      <c r="K17"/>
    </row>
    <row r="18" spans="1:11">
      <c r="A18" s="397">
        <v>96</v>
      </c>
      <c r="B18" s="651">
        <v>80106</v>
      </c>
      <c r="C18" s="400">
        <v>1255028</v>
      </c>
      <c r="D18" s="650">
        <v>1240058.01</v>
      </c>
      <c r="I18"/>
      <c r="J18" s="483"/>
      <c r="K18"/>
    </row>
    <row r="19" spans="1:11">
      <c r="A19" s="397">
        <v>97</v>
      </c>
      <c r="B19" s="397" t="s">
        <v>54</v>
      </c>
      <c r="C19" s="400">
        <v>8989228</v>
      </c>
      <c r="D19" s="650">
        <v>8951838.9600000009</v>
      </c>
      <c r="I19"/>
      <c r="J19" s="483"/>
      <c r="K19"/>
    </row>
    <row r="20" spans="1:11">
      <c r="A20" s="397">
        <v>97</v>
      </c>
      <c r="B20" s="398" t="s">
        <v>780</v>
      </c>
      <c r="C20" s="400">
        <v>8982528</v>
      </c>
      <c r="D20" s="650">
        <v>8945167.1300000008</v>
      </c>
    </row>
    <row r="21" spans="1:11">
      <c r="A21" s="397">
        <v>97</v>
      </c>
      <c r="B21" s="651">
        <v>80105</v>
      </c>
      <c r="C21" s="400">
        <v>8982528</v>
      </c>
      <c r="D21" s="650">
        <v>8945167.1300000008</v>
      </c>
    </row>
    <row r="22" spans="1:11">
      <c r="A22" s="397">
        <v>97</v>
      </c>
      <c r="B22" s="398" t="s">
        <v>782</v>
      </c>
      <c r="C22" s="400">
        <v>6700</v>
      </c>
      <c r="D22" s="650">
        <v>6671.83</v>
      </c>
    </row>
    <row r="23" spans="1:11">
      <c r="A23" s="397">
        <v>97</v>
      </c>
      <c r="B23" s="651">
        <v>80105</v>
      </c>
      <c r="C23" s="400">
        <v>6700</v>
      </c>
      <c r="D23" s="650">
        <v>6671.83</v>
      </c>
    </row>
    <row r="24" spans="1:11">
      <c r="A24" s="397">
        <v>99</v>
      </c>
      <c r="B24" s="397" t="s">
        <v>60</v>
      </c>
      <c r="C24" s="400">
        <v>946389</v>
      </c>
      <c r="D24" s="650">
        <v>944920.39</v>
      </c>
    </row>
    <row r="25" spans="1:11">
      <c r="A25" s="397">
        <v>99</v>
      </c>
      <c r="B25" s="398" t="s">
        <v>780</v>
      </c>
      <c r="C25" s="400">
        <v>946389</v>
      </c>
      <c r="D25" s="650">
        <v>944920.39</v>
      </c>
    </row>
    <row r="26" spans="1:11">
      <c r="A26" s="397">
        <v>99</v>
      </c>
      <c r="B26" s="651">
        <v>80103</v>
      </c>
      <c r="C26" s="400">
        <v>946389</v>
      </c>
      <c r="D26" s="650">
        <v>944920.39</v>
      </c>
    </row>
    <row r="27" spans="1:11">
      <c r="A27" s="397">
        <v>100</v>
      </c>
      <c r="B27" s="397" t="s">
        <v>62</v>
      </c>
      <c r="C27" s="400">
        <v>1140327</v>
      </c>
      <c r="D27" s="650">
        <v>1133178.95</v>
      </c>
    </row>
    <row r="28" spans="1:11">
      <c r="A28" s="397">
        <v>100</v>
      </c>
      <c r="B28" s="398" t="s">
        <v>783</v>
      </c>
      <c r="C28" s="400">
        <v>1140327</v>
      </c>
      <c r="D28" s="650">
        <v>1133178.95</v>
      </c>
    </row>
    <row r="29" spans="1:11">
      <c r="A29" s="397">
        <v>100</v>
      </c>
      <c r="B29" s="651">
        <v>80103</v>
      </c>
      <c r="C29" s="400">
        <v>1140327</v>
      </c>
      <c r="D29" s="650">
        <v>1133178.95</v>
      </c>
    </row>
    <row r="30" spans="1:11">
      <c r="A30" s="397">
        <v>101</v>
      </c>
      <c r="B30" s="397" t="s">
        <v>66</v>
      </c>
      <c r="C30" s="400">
        <v>164633759</v>
      </c>
      <c r="D30" s="650">
        <v>164278064.03000003</v>
      </c>
    </row>
    <row r="31" spans="1:11">
      <c r="A31" s="397">
        <v>101</v>
      </c>
      <c r="B31" s="398" t="s">
        <v>780</v>
      </c>
      <c r="C31" s="400">
        <v>164505709</v>
      </c>
      <c r="D31" s="650">
        <v>164150119.68000004</v>
      </c>
    </row>
    <row r="32" spans="1:11">
      <c r="A32" s="397">
        <v>101</v>
      </c>
      <c r="B32" s="651">
        <v>80101</v>
      </c>
      <c r="C32" s="400">
        <v>164505709</v>
      </c>
      <c r="D32" s="650">
        <v>164150119.68000004</v>
      </c>
    </row>
    <row r="33" spans="1:4">
      <c r="A33" s="397">
        <v>101</v>
      </c>
      <c r="B33" s="398" t="s">
        <v>782</v>
      </c>
      <c r="C33" s="400">
        <v>128050</v>
      </c>
      <c r="D33" s="650">
        <v>127944.34999999999</v>
      </c>
    </row>
    <row r="34" spans="1:4">
      <c r="A34" s="397">
        <v>101</v>
      </c>
      <c r="B34" s="651">
        <v>80101</v>
      </c>
      <c r="C34" s="400">
        <v>128050</v>
      </c>
      <c r="D34" s="650">
        <v>127944.34999999999</v>
      </c>
    </row>
    <row r="35" spans="1:4">
      <c r="A35" s="397">
        <v>102</v>
      </c>
      <c r="B35" s="397" t="s">
        <v>68</v>
      </c>
      <c r="C35" s="400">
        <v>36102300</v>
      </c>
      <c r="D35" s="650">
        <v>36014909.509999998</v>
      </c>
    </row>
    <row r="36" spans="1:4">
      <c r="A36" s="397">
        <v>102</v>
      </c>
      <c r="B36" s="398" t="s">
        <v>783</v>
      </c>
      <c r="C36" s="400">
        <v>36102300</v>
      </c>
      <c r="D36" s="650">
        <v>36014909.509999998</v>
      </c>
    </row>
    <row r="37" spans="1:4">
      <c r="A37" s="397">
        <v>102</v>
      </c>
      <c r="B37" s="651">
        <v>80101</v>
      </c>
      <c r="C37" s="400">
        <v>36102300</v>
      </c>
      <c r="D37" s="650">
        <v>36014909.509999998</v>
      </c>
    </row>
    <row r="38" spans="1:4">
      <c r="A38" s="397">
        <v>106</v>
      </c>
      <c r="B38" s="397" t="s">
        <v>72</v>
      </c>
      <c r="C38" s="400">
        <v>31675859</v>
      </c>
      <c r="D38" s="650">
        <v>31555064</v>
      </c>
    </row>
    <row r="39" spans="1:4">
      <c r="A39" s="397">
        <v>106</v>
      </c>
      <c r="B39" s="398" t="s">
        <v>780</v>
      </c>
      <c r="C39" s="400">
        <v>31654359</v>
      </c>
      <c r="D39" s="650">
        <v>31533588.010000002</v>
      </c>
    </row>
    <row r="40" spans="1:4">
      <c r="A40" s="397">
        <v>106</v>
      </c>
      <c r="B40" s="651">
        <v>80120</v>
      </c>
      <c r="C40" s="400">
        <v>31654359</v>
      </c>
      <c r="D40" s="650">
        <v>31533588.010000002</v>
      </c>
    </row>
    <row r="41" spans="1:4">
      <c r="A41" s="397">
        <v>106</v>
      </c>
      <c r="B41" s="398" t="s">
        <v>782</v>
      </c>
      <c r="C41" s="400">
        <v>21500</v>
      </c>
      <c r="D41" s="650">
        <v>21475.99</v>
      </c>
    </row>
    <row r="42" spans="1:4">
      <c r="A42" s="397">
        <v>106</v>
      </c>
      <c r="B42" s="651">
        <v>80120</v>
      </c>
      <c r="C42" s="400">
        <v>21500</v>
      </c>
      <c r="D42" s="650">
        <v>21475.99</v>
      </c>
    </row>
    <row r="43" spans="1:4">
      <c r="A43" s="397">
        <v>107</v>
      </c>
      <c r="B43" s="397" t="s">
        <v>74</v>
      </c>
      <c r="C43" s="400">
        <v>14474867</v>
      </c>
      <c r="D43" s="650">
        <v>14461589.51</v>
      </c>
    </row>
    <row r="44" spans="1:4">
      <c r="A44" s="397">
        <v>107</v>
      </c>
      <c r="B44" s="398" t="s">
        <v>783</v>
      </c>
      <c r="C44" s="400">
        <v>14474867</v>
      </c>
      <c r="D44" s="650">
        <v>14461589.51</v>
      </c>
    </row>
    <row r="45" spans="1:4">
      <c r="A45" s="397">
        <v>107</v>
      </c>
      <c r="B45" s="651">
        <v>80120</v>
      </c>
      <c r="C45" s="400">
        <v>14474867</v>
      </c>
      <c r="D45" s="650">
        <v>14461589.51</v>
      </c>
    </row>
    <row r="46" spans="1:4">
      <c r="A46" s="397">
        <v>119</v>
      </c>
      <c r="B46" s="397" t="s">
        <v>79</v>
      </c>
      <c r="C46" s="400">
        <v>9937808</v>
      </c>
      <c r="D46" s="650">
        <v>9918246.6300000008</v>
      </c>
    </row>
    <row r="47" spans="1:4">
      <c r="A47" s="397">
        <v>119</v>
      </c>
      <c r="B47" s="398" t="s">
        <v>780</v>
      </c>
      <c r="C47" s="400">
        <v>9937808</v>
      </c>
      <c r="D47" s="650">
        <v>9918246.6300000008</v>
      </c>
    </row>
    <row r="48" spans="1:4">
      <c r="A48" s="397">
        <v>119</v>
      </c>
      <c r="B48" s="651">
        <v>85406</v>
      </c>
      <c r="C48" s="400">
        <v>9937808</v>
      </c>
      <c r="D48" s="650">
        <v>9918246.6300000008</v>
      </c>
    </row>
    <row r="49" spans="1:4">
      <c r="A49" s="397">
        <v>122</v>
      </c>
      <c r="B49" s="397" t="s">
        <v>87</v>
      </c>
      <c r="C49" s="400">
        <v>21844595</v>
      </c>
      <c r="D49" s="650">
        <v>21829008.669999998</v>
      </c>
    </row>
    <row r="50" spans="1:4">
      <c r="A50" s="397">
        <v>122</v>
      </c>
      <c r="B50" s="398" t="s">
        <v>780</v>
      </c>
      <c r="C50" s="400">
        <v>21844595</v>
      </c>
      <c r="D50" s="650">
        <v>21829008.669999998</v>
      </c>
    </row>
    <row r="51" spans="1:4">
      <c r="A51" s="397">
        <v>122</v>
      </c>
      <c r="B51" s="651">
        <v>80107</v>
      </c>
      <c r="C51" s="400">
        <v>21844595</v>
      </c>
      <c r="D51" s="650">
        <v>21829008.669999998</v>
      </c>
    </row>
    <row r="52" spans="1:4">
      <c r="A52" s="397">
        <v>132</v>
      </c>
      <c r="B52" s="397" t="s">
        <v>92</v>
      </c>
      <c r="C52" s="400">
        <v>16936413</v>
      </c>
      <c r="D52" s="650">
        <v>16908117.050000001</v>
      </c>
    </row>
    <row r="53" spans="1:4">
      <c r="A53" s="397">
        <v>132</v>
      </c>
      <c r="B53" s="398" t="s">
        <v>780</v>
      </c>
      <c r="C53" s="400">
        <v>4668339</v>
      </c>
      <c r="D53" s="650">
        <v>4654354.67</v>
      </c>
    </row>
    <row r="54" spans="1:4">
      <c r="A54" s="397">
        <v>132</v>
      </c>
      <c r="B54" s="651">
        <v>75085</v>
      </c>
      <c r="C54" s="400">
        <v>2500</v>
      </c>
      <c r="D54" s="650">
        <v>2493.4</v>
      </c>
    </row>
    <row r="55" spans="1:4">
      <c r="A55" s="397">
        <v>132</v>
      </c>
      <c r="B55" s="651">
        <v>80101</v>
      </c>
      <c r="C55" s="400">
        <v>2472851</v>
      </c>
      <c r="D55" s="650">
        <v>2463745.63</v>
      </c>
    </row>
    <row r="56" spans="1:4">
      <c r="A56" s="397">
        <v>132</v>
      </c>
      <c r="B56" s="651">
        <v>80104</v>
      </c>
      <c r="C56" s="400">
        <v>1694568</v>
      </c>
      <c r="D56" s="650">
        <v>1690103.81</v>
      </c>
    </row>
    <row r="57" spans="1:4">
      <c r="A57" s="397">
        <v>132</v>
      </c>
      <c r="B57" s="651">
        <v>80105</v>
      </c>
      <c r="C57" s="400">
        <v>42100</v>
      </c>
      <c r="D57" s="650">
        <v>42099.41</v>
      </c>
    </row>
    <row r="58" spans="1:4">
      <c r="A58" s="397">
        <v>132</v>
      </c>
      <c r="B58" s="651">
        <v>80120</v>
      </c>
      <c r="C58" s="400">
        <v>423420</v>
      </c>
      <c r="D58" s="650">
        <v>423419.65</v>
      </c>
    </row>
    <row r="59" spans="1:4">
      <c r="A59" s="397">
        <v>132</v>
      </c>
      <c r="B59" s="651">
        <v>85406</v>
      </c>
      <c r="C59" s="400">
        <v>32900</v>
      </c>
      <c r="D59" s="650">
        <v>32492.77</v>
      </c>
    </row>
    <row r="60" spans="1:4">
      <c r="A60" s="397">
        <v>132</v>
      </c>
      <c r="B60" s="398" t="s">
        <v>782</v>
      </c>
      <c r="C60" s="400">
        <v>12268074</v>
      </c>
      <c r="D60" s="650">
        <v>12253762.379999999</v>
      </c>
    </row>
    <row r="61" spans="1:4">
      <c r="A61" s="397">
        <v>132</v>
      </c>
      <c r="B61" s="651">
        <v>80101</v>
      </c>
      <c r="C61" s="400">
        <v>2745099</v>
      </c>
      <c r="D61" s="650">
        <v>2733333.82</v>
      </c>
    </row>
    <row r="62" spans="1:4">
      <c r="A62" s="397">
        <v>132</v>
      </c>
      <c r="B62" s="651">
        <v>80104</v>
      </c>
      <c r="C62" s="400">
        <v>5644975</v>
      </c>
      <c r="D62" s="650">
        <v>5644396.5599999996</v>
      </c>
    </row>
    <row r="63" spans="1:4">
      <c r="A63" s="397">
        <v>132</v>
      </c>
      <c r="B63" s="651">
        <v>80120</v>
      </c>
      <c r="C63" s="400">
        <v>3878000</v>
      </c>
      <c r="D63" s="650">
        <v>3876032</v>
      </c>
    </row>
    <row r="64" spans="1:4">
      <c r="A64" s="397">
        <v>133</v>
      </c>
      <c r="B64" s="397" t="s">
        <v>94</v>
      </c>
      <c r="C64" s="400">
        <v>2453802</v>
      </c>
      <c r="D64" s="650">
        <v>2424399.3199999998</v>
      </c>
    </row>
    <row r="65" spans="1:4">
      <c r="A65" s="397">
        <v>133</v>
      </c>
      <c r="B65" s="398" t="s">
        <v>780</v>
      </c>
      <c r="C65" s="400">
        <v>2453802</v>
      </c>
      <c r="D65" s="650">
        <v>2424399.3199999998</v>
      </c>
    </row>
    <row r="66" spans="1:4">
      <c r="A66" s="397">
        <v>133</v>
      </c>
      <c r="B66" s="651">
        <v>80101</v>
      </c>
      <c r="C66" s="400">
        <v>2453802</v>
      </c>
      <c r="D66" s="650">
        <v>2424399.3199999998</v>
      </c>
    </row>
    <row r="67" spans="1:4">
      <c r="A67" s="397">
        <v>134</v>
      </c>
      <c r="B67" s="397" t="s">
        <v>96</v>
      </c>
      <c r="C67" s="400">
        <v>2536000</v>
      </c>
      <c r="D67" s="650">
        <v>2289624.37</v>
      </c>
    </row>
    <row r="68" spans="1:4">
      <c r="A68" s="397">
        <v>134</v>
      </c>
      <c r="B68" s="398" t="s">
        <v>783</v>
      </c>
      <c r="C68" s="400">
        <v>2536000</v>
      </c>
      <c r="D68" s="650">
        <v>2289624.37</v>
      </c>
    </row>
    <row r="69" spans="1:4">
      <c r="A69" s="397">
        <v>134</v>
      </c>
      <c r="B69" s="651">
        <v>80113</v>
      </c>
      <c r="C69" s="400">
        <v>2536000</v>
      </c>
      <c r="D69" s="650">
        <v>2289624.37</v>
      </c>
    </row>
    <row r="70" spans="1:4">
      <c r="A70" s="397">
        <v>135</v>
      </c>
      <c r="B70" s="397" t="s">
        <v>98</v>
      </c>
      <c r="C70" s="400">
        <v>4638162</v>
      </c>
      <c r="D70" s="650">
        <v>3391011.31</v>
      </c>
    </row>
    <row r="71" spans="1:4">
      <c r="A71" s="397">
        <v>135</v>
      </c>
      <c r="B71" s="398" t="s">
        <v>780</v>
      </c>
      <c r="C71" s="400">
        <v>4638162</v>
      </c>
      <c r="D71" s="650">
        <v>3391011.31</v>
      </c>
    </row>
    <row r="72" spans="1:4">
      <c r="A72" s="397">
        <v>135</v>
      </c>
      <c r="B72" s="651">
        <v>80148</v>
      </c>
      <c r="C72" s="400">
        <v>4638162</v>
      </c>
      <c r="D72" s="650">
        <v>3391011.31</v>
      </c>
    </row>
    <row r="73" spans="1:4">
      <c r="A73" s="397">
        <v>136</v>
      </c>
      <c r="B73" s="397" t="s">
        <v>100</v>
      </c>
      <c r="C73" s="400">
        <v>2880316</v>
      </c>
      <c r="D73" s="650">
        <v>2879843.3200000003</v>
      </c>
    </row>
    <row r="74" spans="1:4">
      <c r="A74" s="397">
        <v>136</v>
      </c>
      <c r="B74" s="398" t="s">
        <v>780</v>
      </c>
      <c r="C74" s="400">
        <v>1149904</v>
      </c>
      <c r="D74" s="650">
        <v>1149836.3500000001</v>
      </c>
    </row>
    <row r="75" spans="1:4">
      <c r="A75" s="397">
        <v>136</v>
      </c>
      <c r="B75" s="651">
        <v>85404</v>
      </c>
      <c r="C75" s="400">
        <v>1149904</v>
      </c>
      <c r="D75" s="650">
        <v>1149836.3500000001</v>
      </c>
    </row>
    <row r="76" spans="1:4">
      <c r="A76" s="397">
        <v>136</v>
      </c>
      <c r="B76" s="398" t="s">
        <v>783</v>
      </c>
      <c r="C76" s="400">
        <v>1730412</v>
      </c>
      <c r="D76" s="650">
        <v>1730006.97</v>
      </c>
    </row>
    <row r="77" spans="1:4">
      <c r="A77" s="397">
        <v>136</v>
      </c>
      <c r="B77" s="651">
        <v>85404</v>
      </c>
      <c r="C77" s="400">
        <v>1730412</v>
      </c>
      <c r="D77" s="650">
        <v>1730006.97</v>
      </c>
    </row>
    <row r="78" spans="1:4">
      <c r="A78" s="397">
        <v>138</v>
      </c>
      <c r="B78" s="397" t="s">
        <v>208</v>
      </c>
      <c r="C78" s="400">
        <v>45545811</v>
      </c>
      <c r="D78" s="650">
        <v>45502257.530000009</v>
      </c>
    </row>
    <row r="79" spans="1:4">
      <c r="A79" s="397">
        <v>138</v>
      </c>
      <c r="B79" s="398" t="s">
        <v>780</v>
      </c>
      <c r="C79" s="400">
        <v>45545811</v>
      </c>
      <c r="D79" s="650">
        <v>45502257.530000009</v>
      </c>
    </row>
    <row r="80" spans="1:4">
      <c r="A80" s="397">
        <v>138</v>
      </c>
      <c r="B80" s="651">
        <v>80149</v>
      </c>
      <c r="C80" s="400">
        <v>9053197</v>
      </c>
      <c r="D80" s="650">
        <v>9041483.7400000021</v>
      </c>
    </row>
    <row r="81" spans="1:4">
      <c r="A81" s="397">
        <v>138</v>
      </c>
      <c r="B81" s="651">
        <v>80150</v>
      </c>
      <c r="C81" s="400">
        <v>35367405</v>
      </c>
      <c r="D81" s="650">
        <v>35348563.910000004</v>
      </c>
    </row>
    <row r="82" spans="1:4">
      <c r="A82" s="397">
        <v>138</v>
      </c>
      <c r="B82" s="651">
        <v>80152</v>
      </c>
      <c r="C82" s="400">
        <v>1125209</v>
      </c>
      <c r="D82" s="650">
        <v>1112209.8800000001</v>
      </c>
    </row>
    <row r="83" spans="1:4">
      <c r="A83" s="397">
        <v>139</v>
      </c>
      <c r="B83" s="397" t="s">
        <v>209</v>
      </c>
      <c r="C83" s="400">
        <v>99577550</v>
      </c>
      <c r="D83" s="650">
        <v>99559589.199999988</v>
      </c>
    </row>
    <row r="84" spans="1:4">
      <c r="A84" s="397">
        <v>139</v>
      </c>
      <c r="B84" s="398" t="s">
        <v>783</v>
      </c>
      <c r="C84" s="400">
        <v>99577550</v>
      </c>
      <c r="D84" s="650">
        <v>99559589.199999988</v>
      </c>
    </row>
    <row r="85" spans="1:4">
      <c r="A85" s="397">
        <v>139</v>
      </c>
      <c r="B85" s="651">
        <v>80149</v>
      </c>
      <c r="C85" s="400">
        <v>34901896</v>
      </c>
      <c r="D85" s="650">
        <v>34883942.149999999</v>
      </c>
    </row>
    <row r="86" spans="1:4">
      <c r="A86" s="397">
        <v>139</v>
      </c>
      <c r="B86" s="651">
        <v>80150</v>
      </c>
      <c r="C86" s="400">
        <v>51052439</v>
      </c>
      <c r="D86" s="650">
        <v>51052434.140000001</v>
      </c>
    </row>
    <row r="87" spans="1:4">
      <c r="A87" s="397">
        <v>139</v>
      </c>
      <c r="B87" s="651">
        <v>80152</v>
      </c>
      <c r="C87" s="400">
        <v>13623215</v>
      </c>
      <c r="D87" s="650">
        <v>13623212.91</v>
      </c>
    </row>
    <row r="88" spans="1:4">
      <c r="A88" s="397">
        <v>146</v>
      </c>
      <c r="B88" s="397" t="s">
        <v>244</v>
      </c>
      <c r="C88" s="400">
        <v>12200</v>
      </c>
      <c r="D88" s="650">
        <v>11260.78</v>
      </c>
    </row>
    <row r="89" spans="1:4">
      <c r="A89" s="397">
        <v>146</v>
      </c>
      <c r="B89" s="398" t="s">
        <v>783</v>
      </c>
      <c r="C89" s="400">
        <v>12200</v>
      </c>
      <c r="D89" s="650">
        <v>11260.78</v>
      </c>
    </row>
    <row r="90" spans="1:4">
      <c r="A90" s="397">
        <v>146</v>
      </c>
      <c r="B90" s="651">
        <v>80116</v>
      </c>
      <c r="C90" s="400">
        <v>12200</v>
      </c>
      <c r="D90" s="650">
        <v>11260.78</v>
      </c>
    </row>
    <row r="91" spans="1:4">
      <c r="A91" s="397">
        <v>150</v>
      </c>
      <c r="B91" s="397" t="s">
        <v>259</v>
      </c>
      <c r="C91" s="400">
        <v>981270</v>
      </c>
      <c r="D91" s="650">
        <v>901373.81</v>
      </c>
    </row>
    <row r="92" spans="1:4">
      <c r="A92" s="397">
        <v>150</v>
      </c>
      <c r="B92" s="398" t="s">
        <v>780</v>
      </c>
      <c r="C92" s="400">
        <v>981270</v>
      </c>
      <c r="D92" s="650">
        <v>901373.81</v>
      </c>
    </row>
    <row r="93" spans="1:4">
      <c r="A93" s="397">
        <v>150</v>
      </c>
      <c r="B93" s="651">
        <v>80153</v>
      </c>
      <c r="C93" s="400">
        <v>981270</v>
      </c>
      <c r="D93" s="650">
        <v>901373.81</v>
      </c>
    </row>
    <row r="94" spans="1:4">
      <c r="A94" s="397">
        <v>151</v>
      </c>
      <c r="B94" s="397" t="s">
        <v>260</v>
      </c>
      <c r="C94" s="400">
        <v>261519</v>
      </c>
      <c r="D94" s="650">
        <v>240161.46</v>
      </c>
    </row>
    <row r="95" spans="1:4">
      <c r="A95" s="397">
        <v>151</v>
      </c>
      <c r="B95" s="398" t="s">
        <v>783</v>
      </c>
      <c r="C95" s="400">
        <v>261519</v>
      </c>
      <c r="D95" s="650">
        <v>240161.46</v>
      </c>
    </row>
    <row r="96" spans="1:4">
      <c r="A96" s="397">
        <v>151</v>
      </c>
      <c r="B96" s="651">
        <v>80153</v>
      </c>
      <c r="C96" s="400">
        <v>261519</v>
      </c>
      <c r="D96" s="650">
        <v>240161.46</v>
      </c>
    </row>
    <row r="97" spans="1:7">
      <c r="A97" s="397">
        <v>152</v>
      </c>
      <c r="B97" s="397" t="s">
        <v>105</v>
      </c>
      <c r="C97" s="400">
        <v>10142851</v>
      </c>
      <c r="D97" s="650">
        <v>10127187.720000003</v>
      </c>
    </row>
    <row r="98" spans="1:7">
      <c r="A98" s="397">
        <v>152</v>
      </c>
      <c r="B98" s="398" t="s">
        <v>780</v>
      </c>
      <c r="C98" s="400">
        <v>10142851</v>
      </c>
      <c r="D98" s="650">
        <v>10127187.720000003</v>
      </c>
    </row>
    <row r="99" spans="1:7">
      <c r="A99" s="397">
        <v>152</v>
      </c>
      <c r="B99" s="651">
        <v>75085</v>
      </c>
      <c r="C99" s="400">
        <v>10141591</v>
      </c>
      <c r="D99" s="650">
        <v>10125934.240000002</v>
      </c>
    </row>
    <row r="100" spans="1:7">
      <c r="A100" s="397">
        <v>152</v>
      </c>
      <c r="B100" s="651">
        <v>80153</v>
      </c>
      <c r="C100" s="400">
        <v>1260</v>
      </c>
      <c r="D100" s="650">
        <v>1253.48</v>
      </c>
    </row>
    <row r="101" spans="1:7">
      <c r="A101" s="397">
        <v>153</v>
      </c>
      <c r="B101" s="397" t="s">
        <v>107</v>
      </c>
      <c r="C101" s="400">
        <v>27940</v>
      </c>
      <c r="D101" s="650">
        <v>20030.38</v>
      </c>
    </row>
    <row r="102" spans="1:7">
      <c r="A102" s="397">
        <v>153</v>
      </c>
      <c r="B102" s="398" t="s">
        <v>783</v>
      </c>
      <c r="C102" s="400">
        <v>27940</v>
      </c>
      <c r="D102" s="650">
        <v>20030.38</v>
      </c>
    </row>
    <row r="103" spans="1:7">
      <c r="A103" s="397">
        <v>153</v>
      </c>
      <c r="B103" s="651">
        <v>80195</v>
      </c>
      <c r="C103" s="400">
        <v>27940</v>
      </c>
      <c r="D103" s="650">
        <v>20030.38</v>
      </c>
    </row>
    <row r="104" spans="1:7">
      <c r="A104" s="397">
        <v>154</v>
      </c>
      <c r="B104" s="397" t="s">
        <v>109</v>
      </c>
      <c r="C104" s="400">
        <v>851588</v>
      </c>
      <c r="D104" s="650">
        <v>830366.78</v>
      </c>
    </row>
    <row r="105" spans="1:7">
      <c r="A105" s="397">
        <v>154</v>
      </c>
      <c r="B105" s="398" t="s">
        <v>780</v>
      </c>
      <c r="C105" s="400">
        <v>449732</v>
      </c>
      <c r="D105" s="650">
        <v>445049.26</v>
      </c>
      <c r="G105" s="652"/>
    </row>
    <row r="106" spans="1:7">
      <c r="A106" s="397">
        <v>154</v>
      </c>
      <c r="B106" s="651">
        <v>80146</v>
      </c>
      <c r="C106" s="400">
        <v>433928</v>
      </c>
      <c r="D106" s="650">
        <v>429534.76</v>
      </c>
      <c r="G106" s="652"/>
    </row>
    <row r="107" spans="1:7">
      <c r="A107" s="397">
        <v>154</v>
      </c>
      <c r="B107" s="651">
        <v>85446</v>
      </c>
      <c r="C107" s="400">
        <v>15804</v>
      </c>
      <c r="D107" s="650">
        <v>15514.5</v>
      </c>
      <c r="G107" s="652"/>
    </row>
    <row r="108" spans="1:7">
      <c r="A108" s="397">
        <v>154</v>
      </c>
      <c r="B108" s="398" t="s">
        <v>783</v>
      </c>
      <c r="C108" s="400">
        <v>401856</v>
      </c>
      <c r="D108" s="650">
        <v>385317.52</v>
      </c>
    </row>
    <row r="109" spans="1:7">
      <c r="A109" s="397">
        <v>154</v>
      </c>
      <c r="B109" s="651">
        <v>80146</v>
      </c>
      <c r="C109" s="400">
        <v>387735</v>
      </c>
      <c r="D109" s="650">
        <v>373463.38</v>
      </c>
    </row>
    <row r="110" spans="1:7">
      <c r="A110" s="397">
        <v>154</v>
      </c>
      <c r="B110" s="651">
        <v>85446</v>
      </c>
      <c r="C110" s="400">
        <v>14121</v>
      </c>
      <c r="D110" s="650">
        <v>11854.14</v>
      </c>
    </row>
    <row r="111" spans="1:7">
      <c r="A111" s="397">
        <v>155</v>
      </c>
      <c r="B111" s="397" t="s">
        <v>111</v>
      </c>
      <c r="C111" s="400">
        <v>2018655</v>
      </c>
      <c r="D111" s="650">
        <v>2018655</v>
      </c>
    </row>
    <row r="112" spans="1:7">
      <c r="A112" s="397">
        <v>155</v>
      </c>
      <c r="B112" s="398" t="s">
        <v>780</v>
      </c>
      <c r="C112" s="400">
        <v>2018655</v>
      </c>
      <c r="D112" s="650">
        <v>2018655</v>
      </c>
    </row>
    <row r="113" spans="1:4">
      <c r="A113" s="397">
        <v>155</v>
      </c>
      <c r="B113" s="651">
        <v>80195</v>
      </c>
      <c r="C113" s="400">
        <v>1978487</v>
      </c>
      <c r="D113" s="650">
        <v>1978487</v>
      </c>
    </row>
    <row r="114" spans="1:4">
      <c r="A114" s="397">
        <v>155</v>
      </c>
      <c r="B114" s="651">
        <v>85495</v>
      </c>
      <c r="C114" s="400">
        <v>40168</v>
      </c>
      <c r="D114" s="650">
        <v>40168</v>
      </c>
    </row>
    <row r="115" spans="1:4">
      <c r="A115" s="397">
        <v>156</v>
      </c>
      <c r="B115" s="397" t="s">
        <v>114</v>
      </c>
      <c r="C115" s="400">
        <v>549476</v>
      </c>
      <c r="D115" s="650">
        <v>546799.92000000004</v>
      </c>
    </row>
    <row r="116" spans="1:4">
      <c r="A116" s="397">
        <v>156</v>
      </c>
      <c r="B116" s="398" t="s">
        <v>780</v>
      </c>
      <c r="C116" s="400">
        <v>549476</v>
      </c>
      <c r="D116" s="650">
        <v>546799.92000000004</v>
      </c>
    </row>
    <row r="117" spans="1:4">
      <c r="A117" s="397">
        <v>156</v>
      </c>
      <c r="B117" s="651">
        <v>80195</v>
      </c>
      <c r="C117" s="400">
        <v>514206</v>
      </c>
      <c r="D117" s="650">
        <v>514172.49</v>
      </c>
    </row>
    <row r="118" spans="1:4">
      <c r="A118" s="397">
        <v>156</v>
      </c>
      <c r="B118" s="651">
        <v>85495</v>
      </c>
      <c r="C118" s="400">
        <v>35270</v>
      </c>
      <c r="D118" s="650">
        <v>32627.43</v>
      </c>
    </row>
    <row r="119" spans="1:4">
      <c r="A119" s="397">
        <v>157</v>
      </c>
      <c r="B119" s="397" t="s">
        <v>116</v>
      </c>
      <c r="C119" s="400">
        <v>244940</v>
      </c>
      <c r="D119" s="650">
        <v>232463.99999999997</v>
      </c>
    </row>
    <row r="120" spans="1:4">
      <c r="A120" s="397">
        <v>157</v>
      </c>
      <c r="B120" s="398" t="s">
        <v>780</v>
      </c>
      <c r="C120" s="400">
        <v>205275</v>
      </c>
      <c r="D120" s="650">
        <v>203832.62999999998</v>
      </c>
    </row>
    <row r="121" spans="1:4">
      <c r="A121" s="397">
        <v>157</v>
      </c>
      <c r="B121" s="651">
        <v>80195</v>
      </c>
      <c r="C121" s="400">
        <v>179283</v>
      </c>
      <c r="D121" s="650">
        <v>178734.3</v>
      </c>
    </row>
    <row r="122" spans="1:4">
      <c r="A122" s="397">
        <v>157</v>
      </c>
      <c r="B122" s="651">
        <v>85495</v>
      </c>
      <c r="C122" s="400">
        <v>25992</v>
      </c>
      <c r="D122" s="650">
        <v>25098.329999999998</v>
      </c>
    </row>
    <row r="123" spans="1:4">
      <c r="A123" s="397">
        <v>157</v>
      </c>
      <c r="B123" s="398" t="s">
        <v>783</v>
      </c>
      <c r="C123" s="400">
        <v>39665</v>
      </c>
      <c r="D123" s="650">
        <v>28631.37</v>
      </c>
    </row>
    <row r="124" spans="1:4">
      <c r="A124" s="397">
        <v>157</v>
      </c>
      <c r="B124" s="651">
        <v>80195</v>
      </c>
      <c r="C124" s="400">
        <v>39665</v>
      </c>
      <c r="D124" s="650">
        <v>28631.37</v>
      </c>
    </row>
    <row r="125" spans="1:4">
      <c r="A125" s="397">
        <v>158</v>
      </c>
      <c r="B125" s="397" t="s">
        <v>118</v>
      </c>
      <c r="C125" s="400">
        <v>985523</v>
      </c>
      <c r="D125" s="650">
        <v>964506.16999999993</v>
      </c>
    </row>
    <row r="126" spans="1:4">
      <c r="A126" s="397">
        <v>158</v>
      </c>
      <c r="B126" s="398" t="s">
        <v>780</v>
      </c>
      <c r="C126" s="400">
        <v>876212</v>
      </c>
      <c r="D126" s="650">
        <v>855195.82</v>
      </c>
    </row>
    <row r="127" spans="1:4">
      <c r="A127" s="397">
        <v>158</v>
      </c>
      <c r="B127" s="651">
        <v>85412</v>
      </c>
      <c r="C127" s="400">
        <v>876212</v>
      </c>
      <c r="D127" s="650">
        <v>855195.82</v>
      </c>
    </row>
    <row r="128" spans="1:4">
      <c r="A128" s="397">
        <v>158</v>
      </c>
      <c r="B128" s="398" t="s">
        <v>783</v>
      </c>
      <c r="C128" s="400">
        <v>109311</v>
      </c>
      <c r="D128" s="650">
        <v>109310.35</v>
      </c>
    </row>
    <row r="129" spans="1:4">
      <c r="A129" s="397">
        <v>158</v>
      </c>
      <c r="B129" s="651">
        <v>85412</v>
      </c>
      <c r="C129" s="400">
        <v>109311</v>
      </c>
      <c r="D129" s="650">
        <v>109310.35</v>
      </c>
    </row>
    <row r="130" spans="1:4">
      <c r="A130" s="397">
        <v>159</v>
      </c>
      <c r="B130" s="397" t="s">
        <v>121</v>
      </c>
      <c r="C130" s="400">
        <v>114863</v>
      </c>
      <c r="D130" s="650">
        <v>114537.8</v>
      </c>
    </row>
    <row r="131" spans="1:4">
      <c r="A131" s="397">
        <v>159</v>
      </c>
      <c r="B131" s="398" t="s">
        <v>780</v>
      </c>
      <c r="C131" s="400">
        <v>114863</v>
      </c>
      <c r="D131" s="650">
        <v>114537.8</v>
      </c>
    </row>
    <row r="132" spans="1:4">
      <c r="A132" s="397">
        <v>159</v>
      </c>
      <c r="B132" s="651">
        <v>85416</v>
      </c>
      <c r="C132" s="400">
        <v>114863</v>
      </c>
      <c r="D132" s="650">
        <v>114537.8</v>
      </c>
    </row>
    <row r="133" spans="1:4">
      <c r="A133" s="397">
        <v>160</v>
      </c>
      <c r="B133" s="397" t="s">
        <v>123</v>
      </c>
      <c r="C133" s="400">
        <v>53535</v>
      </c>
      <c r="D133" s="650">
        <v>35109.990000000005</v>
      </c>
    </row>
    <row r="134" spans="1:4">
      <c r="A134" s="397">
        <v>160</v>
      </c>
      <c r="B134" s="398" t="s">
        <v>787</v>
      </c>
      <c r="C134" s="400">
        <v>53535</v>
      </c>
      <c r="D134" s="650">
        <v>35109.990000000005</v>
      </c>
    </row>
    <row r="135" spans="1:4">
      <c r="A135" s="397">
        <v>160</v>
      </c>
      <c r="B135" s="651">
        <v>85415</v>
      </c>
      <c r="C135" s="400">
        <v>53535</v>
      </c>
      <c r="D135" s="650">
        <v>35109.990000000005</v>
      </c>
    </row>
    <row r="136" spans="1:4">
      <c r="A136" s="397">
        <v>161</v>
      </c>
      <c r="B136" s="397" t="s">
        <v>126</v>
      </c>
      <c r="C136" s="400">
        <v>264125</v>
      </c>
      <c r="D136" s="650">
        <v>206334.08000000002</v>
      </c>
    </row>
    <row r="137" spans="1:4">
      <c r="A137" s="397">
        <v>161</v>
      </c>
      <c r="B137" s="398" t="s">
        <v>780</v>
      </c>
      <c r="C137" s="400">
        <v>264125</v>
      </c>
      <c r="D137" s="650">
        <v>206334.08000000002</v>
      </c>
    </row>
    <row r="138" spans="1:4">
      <c r="A138" s="397">
        <v>161</v>
      </c>
      <c r="B138" s="651">
        <v>85415</v>
      </c>
      <c r="C138" s="400">
        <v>264125</v>
      </c>
      <c r="D138" s="650">
        <v>206334.08000000002</v>
      </c>
    </row>
    <row r="139" spans="1:4">
      <c r="A139" s="397">
        <v>164</v>
      </c>
      <c r="B139" s="397" t="s">
        <v>128</v>
      </c>
      <c r="C139" s="400">
        <v>99680</v>
      </c>
      <c r="D139" s="650">
        <v>81009.64</v>
      </c>
    </row>
    <row r="140" spans="1:4">
      <c r="A140" s="397">
        <v>164</v>
      </c>
      <c r="B140" s="398" t="s">
        <v>780</v>
      </c>
      <c r="C140" s="400">
        <v>31150</v>
      </c>
      <c r="D140" s="650">
        <v>31125.37</v>
      </c>
    </row>
    <row r="141" spans="1:4">
      <c r="A141" s="397">
        <v>164</v>
      </c>
      <c r="B141" s="651">
        <v>85415</v>
      </c>
      <c r="C141" s="400">
        <v>31150</v>
      </c>
      <c r="D141" s="650">
        <v>31125.37</v>
      </c>
    </row>
    <row r="142" spans="1:4">
      <c r="A142" s="397">
        <v>164</v>
      </c>
      <c r="B142" s="398" t="s">
        <v>783</v>
      </c>
      <c r="C142" s="400">
        <v>68530</v>
      </c>
      <c r="D142" s="650">
        <v>49884.27</v>
      </c>
    </row>
    <row r="143" spans="1:4">
      <c r="A143" s="397">
        <v>164</v>
      </c>
      <c r="B143" s="651">
        <v>85415</v>
      </c>
      <c r="C143" s="400">
        <v>68530</v>
      </c>
      <c r="D143" s="650">
        <v>49884.27</v>
      </c>
    </row>
    <row r="144" spans="1:4">
      <c r="A144" s="397">
        <v>167</v>
      </c>
      <c r="B144" s="397" t="s">
        <v>130</v>
      </c>
      <c r="C144" s="400">
        <v>1271860</v>
      </c>
      <c r="D144" s="650">
        <v>1192590.6499999999</v>
      </c>
    </row>
    <row r="145" spans="1:4">
      <c r="A145" s="397">
        <v>167</v>
      </c>
      <c r="B145" s="398" t="s">
        <v>780</v>
      </c>
      <c r="C145" s="400">
        <v>1271360</v>
      </c>
      <c r="D145" s="650">
        <v>1192590.6499999999</v>
      </c>
    </row>
    <row r="146" spans="1:4">
      <c r="A146" s="397">
        <v>167</v>
      </c>
      <c r="B146" s="651">
        <v>80195</v>
      </c>
      <c r="C146" s="400">
        <v>1260792</v>
      </c>
      <c r="D146" s="650">
        <v>1182150.2899999998</v>
      </c>
    </row>
    <row r="147" spans="1:4">
      <c r="A147" s="397">
        <v>167</v>
      </c>
      <c r="B147" s="651">
        <v>85495</v>
      </c>
      <c r="C147" s="400">
        <v>10568</v>
      </c>
      <c r="D147" s="650">
        <v>10440.36</v>
      </c>
    </row>
    <row r="148" spans="1:4">
      <c r="A148" s="397">
        <v>167</v>
      </c>
      <c r="B148" s="398" t="s">
        <v>783</v>
      </c>
      <c r="C148" s="400">
        <v>500</v>
      </c>
      <c r="D148" s="650">
        <v>0</v>
      </c>
    </row>
    <row r="149" spans="1:4">
      <c r="A149" s="397">
        <v>167</v>
      </c>
      <c r="B149" s="651">
        <v>80195</v>
      </c>
      <c r="C149" s="400">
        <v>500</v>
      </c>
      <c r="D149" s="650">
        <v>0</v>
      </c>
    </row>
    <row r="150" spans="1:4">
      <c r="A150" s="397">
        <v>168</v>
      </c>
      <c r="B150" s="397" t="s">
        <v>131</v>
      </c>
      <c r="C150" s="400">
        <v>982646</v>
      </c>
      <c r="D150" s="650">
        <v>844452.11</v>
      </c>
    </row>
    <row r="151" spans="1:4">
      <c r="A151" s="397">
        <v>168</v>
      </c>
      <c r="B151" s="398" t="s">
        <v>780</v>
      </c>
      <c r="C151" s="400">
        <v>982646</v>
      </c>
      <c r="D151" s="650">
        <v>844452.11</v>
      </c>
    </row>
    <row r="152" spans="1:4">
      <c r="A152" s="397">
        <v>168</v>
      </c>
      <c r="B152" s="651">
        <v>80195</v>
      </c>
      <c r="C152" s="400">
        <v>982646</v>
      </c>
      <c r="D152" s="650">
        <v>844452.11</v>
      </c>
    </row>
    <row r="153" spans="1:4">
      <c r="A153" s="397">
        <v>169</v>
      </c>
      <c r="B153" s="397" t="s">
        <v>132</v>
      </c>
      <c r="C153" s="400">
        <v>368490</v>
      </c>
      <c r="D153" s="650">
        <v>367095</v>
      </c>
    </row>
    <row r="154" spans="1:4">
      <c r="A154" s="397">
        <v>169</v>
      </c>
      <c r="B154" s="398" t="s">
        <v>780</v>
      </c>
      <c r="C154" s="400">
        <v>368490</v>
      </c>
      <c r="D154" s="650">
        <v>367095</v>
      </c>
    </row>
    <row r="155" spans="1:4">
      <c r="A155" s="397">
        <v>169</v>
      </c>
      <c r="B155" s="651">
        <v>80195</v>
      </c>
      <c r="C155" s="400">
        <v>348810</v>
      </c>
      <c r="D155" s="650">
        <v>347415</v>
      </c>
    </row>
    <row r="156" spans="1:4">
      <c r="A156" s="397">
        <v>169</v>
      </c>
      <c r="B156" s="651">
        <v>85495</v>
      </c>
      <c r="C156" s="400">
        <v>19680</v>
      </c>
      <c r="D156" s="650">
        <v>19680</v>
      </c>
    </row>
    <row r="157" spans="1:4">
      <c r="A157" s="397"/>
      <c r="B157" s="397" t="s">
        <v>2137</v>
      </c>
      <c r="C157" s="400"/>
      <c r="D157" s="650"/>
    </row>
    <row r="158" spans="1:4">
      <c r="A158" s="397"/>
      <c r="B158" s="398" t="s">
        <v>2137</v>
      </c>
      <c r="C158" s="400"/>
      <c r="D158" s="650"/>
    </row>
    <row r="159" spans="1:4">
      <c r="A159" s="397"/>
      <c r="B159" s="651" t="s">
        <v>2137</v>
      </c>
      <c r="C159" s="400"/>
      <c r="D159" s="650"/>
    </row>
    <row r="160" spans="1:4">
      <c r="A160" s="397" t="s">
        <v>798</v>
      </c>
      <c r="B160" s="396"/>
      <c r="C160" s="400">
        <v>652304302</v>
      </c>
      <c r="D160" s="650">
        <v>649062342.64999998</v>
      </c>
    </row>
    <row r="161" spans="1:4">
      <c r="A161"/>
      <c r="B161"/>
      <c r="C161"/>
      <c r="D161"/>
    </row>
    <row r="162" spans="1:4">
      <c r="A162"/>
      <c r="B162"/>
      <c r="C162"/>
      <c r="D162"/>
    </row>
    <row r="163" spans="1:4">
      <c r="A163"/>
      <c r="B163"/>
      <c r="C163"/>
      <c r="D163"/>
    </row>
    <row r="164" spans="1:4">
      <c r="A164"/>
      <c r="B164"/>
      <c r="C164"/>
      <c r="D164"/>
    </row>
    <row r="165" spans="1:4">
      <c r="A165"/>
      <c r="B165"/>
      <c r="C165"/>
      <c r="D165"/>
    </row>
    <row r="166" spans="1:4">
      <c r="A166"/>
      <c r="B166"/>
      <c r="C166"/>
      <c r="D166"/>
    </row>
    <row r="167" spans="1:4">
      <c r="A167"/>
      <c r="B167"/>
      <c r="C167"/>
      <c r="D167" s="483"/>
    </row>
    <row r="168" spans="1:4">
      <c r="A168"/>
      <c r="B168"/>
      <c r="C168"/>
      <c r="D168" s="483"/>
    </row>
    <row r="169" spans="1:4">
      <c r="A169"/>
      <c r="B169"/>
      <c r="C169"/>
      <c r="D169" s="483"/>
    </row>
    <row r="170" spans="1:4">
      <c r="A170"/>
      <c r="B170"/>
      <c r="C170"/>
      <c r="D170" s="483"/>
    </row>
    <row r="171" spans="1:4">
      <c r="A171"/>
      <c r="B171"/>
      <c r="C171"/>
      <c r="D171" s="483"/>
    </row>
    <row r="172" spans="1:4">
      <c r="A172"/>
      <c r="B172"/>
      <c r="C172"/>
      <c r="D172" s="483"/>
    </row>
    <row r="173" spans="1:4">
      <c r="A173"/>
      <c r="B173"/>
      <c r="C173"/>
      <c r="D173" s="483"/>
    </row>
    <row r="174" spans="1:4">
      <c r="A174"/>
      <c r="B174"/>
      <c r="C174"/>
      <c r="D174" s="483"/>
    </row>
    <row r="175" spans="1:4">
      <c r="A175"/>
      <c r="B175"/>
      <c r="C175"/>
      <c r="D175" s="483"/>
    </row>
    <row r="176" spans="1:4">
      <c r="A176"/>
      <c r="B176"/>
      <c r="C176"/>
      <c r="D176" s="483"/>
    </row>
    <row r="177" spans="1:4">
      <c r="A177"/>
      <c r="B177"/>
      <c r="C177"/>
      <c r="D177" s="483"/>
    </row>
    <row r="178" spans="1:4">
      <c r="A178"/>
      <c r="B178"/>
      <c r="C178"/>
      <c r="D178" s="483"/>
    </row>
    <row r="179" spans="1:4">
      <c r="A179"/>
      <c r="B179"/>
      <c r="C179"/>
      <c r="D179" s="483"/>
    </row>
    <row r="180" spans="1:4">
      <c r="A180"/>
      <c r="B180"/>
      <c r="C180"/>
      <c r="D180" s="483"/>
    </row>
    <row r="181" spans="1:4">
      <c r="A181"/>
      <c r="B181"/>
      <c r="C181"/>
      <c r="D181" s="483"/>
    </row>
    <row r="182" spans="1:4">
      <c r="A182"/>
      <c r="B182"/>
      <c r="C182"/>
      <c r="D182" s="483"/>
    </row>
    <row r="183" spans="1:4">
      <c r="A183"/>
      <c r="B183"/>
      <c r="C183"/>
      <c r="D183" s="483"/>
    </row>
    <row r="184" spans="1:4">
      <c r="A184"/>
      <c r="B184"/>
      <c r="C184"/>
      <c r="D184" s="483"/>
    </row>
    <row r="185" spans="1:4">
      <c r="A185"/>
      <c r="B185"/>
      <c r="C185"/>
      <c r="D185" s="483"/>
    </row>
    <row r="186" spans="1:4">
      <c r="A186"/>
      <c r="B186"/>
      <c r="C186"/>
      <c r="D186" s="483"/>
    </row>
    <row r="187" spans="1:4">
      <c r="A187"/>
      <c r="B187"/>
      <c r="C187"/>
      <c r="D187" s="483"/>
    </row>
    <row r="188" spans="1:4">
      <c r="A188"/>
      <c r="B188"/>
      <c r="C188"/>
      <c r="D188" s="483"/>
    </row>
    <row r="189" spans="1:4">
      <c r="A189"/>
      <c r="B189"/>
      <c r="C189"/>
      <c r="D189" s="483"/>
    </row>
    <row r="190" spans="1:4">
      <c r="A190"/>
      <c r="B190"/>
      <c r="C190"/>
      <c r="D190" s="483"/>
    </row>
    <row r="191" spans="1:4">
      <c r="A191"/>
      <c r="B191"/>
      <c r="C191"/>
      <c r="D191" s="483"/>
    </row>
    <row r="192" spans="1:4">
      <c r="A192"/>
      <c r="B192"/>
      <c r="C192"/>
      <c r="D192" s="483"/>
    </row>
    <row r="193" spans="1:4">
      <c r="A193"/>
      <c r="B193"/>
      <c r="C193"/>
      <c r="D193" s="483"/>
    </row>
    <row r="194" spans="1:4">
      <c r="A194"/>
      <c r="B194"/>
      <c r="C194"/>
      <c r="D194" s="483"/>
    </row>
    <row r="195" spans="1:4">
      <c r="A195"/>
      <c r="B195"/>
      <c r="C195"/>
      <c r="D195" s="483"/>
    </row>
    <row r="196" spans="1:4">
      <c r="A196"/>
      <c r="B196"/>
      <c r="C196"/>
      <c r="D196" s="483"/>
    </row>
    <row r="197" spans="1:4">
      <c r="A197"/>
      <c r="B197"/>
      <c r="C197"/>
      <c r="D197" s="483"/>
    </row>
    <row r="198" spans="1:4">
      <c r="A198"/>
      <c r="B198"/>
      <c r="C198"/>
      <c r="D198" s="483"/>
    </row>
    <row r="199" spans="1:4">
      <c r="A199"/>
      <c r="B199"/>
      <c r="C199"/>
      <c r="D199" s="483"/>
    </row>
    <row r="200" spans="1:4">
      <c r="A200"/>
      <c r="B200"/>
      <c r="C200"/>
      <c r="D200" s="483"/>
    </row>
    <row r="201" spans="1:4">
      <c r="A201"/>
      <c r="B201"/>
      <c r="C201"/>
      <c r="D201" s="483"/>
    </row>
    <row r="202" spans="1:4">
      <c r="A202"/>
      <c r="B202"/>
      <c r="C202"/>
      <c r="D202" s="483"/>
    </row>
    <row r="203" spans="1:4">
      <c r="A203"/>
      <c r="B203"/>
      <c r="C203"/>
      <c r="D203" s="483"/>
    </row>
    <row r="204" spans="1:4">
      <c r="A204"/>
      <c r="B204"/>
      <c r="C204"/>
      <c r="D204" s="483"/>
    </row>
    <row r="205" spans="1:4">
      <c r="A205"/>
      <c r="B205"/>
      <c r="C205"/>
      <c r="D205" s="483"/>
    </row>
    <row r="206" spans="1:4">
      <c r="A206"/>
      <c r="B206"/>
      <c r="C206"/>
      <c r="D206" s="483"/>
    </row>
    <row r="207" spans="1:4">
      <c r="A207"/>
      <c r="B207"/>
      <c r="C207"/>
      <c r="D207" s="483"/>
    </row>
    <row r="208" spans="1:4">
      <c r="A208"/>
      <c r="B208"/>
      <c r="C208"/>
      <c r="D208" s="483"/>
    </row>
    <row r="209" spans="1:4">
      <c r="A209"/>
      <c r="B209"/>
      <c r="C209"/>
      <c r="D209" s="483"/>
    </row>
    <row r="210" spans="1:4">
      <c r="A210"/>
      <c r="B210"/>
      <c r="C210"/>
      <c r="D210" s="483"/>
    </row>
    <row r="211" spans="1:4">
      <c r="A211"/>
      <c r="B211"/>
      <c r="C211"/>
      <c r="D211" s="483"/>
    </row>
    <row r="212" spans="1:4">
      <c r="A212"/>
      <c r="B212"/>
      <c r="C212"/>
      <c r="D212" s="483"/>
    </row>
    <row r="213" spans="1:4">
      <c r="A213"/>
      <c r="B213"/>
      <c r="C213"/>
      <c r="D213" s="483"/>
    </row>
    <row r="214" spans="1:4">
      <c r="A214"/>
      <c r="B214"/>
      <c r="C214"/>
      <c r="D214" s="483"/>
    </row>
    <row r="215" spans="1:4">
      <c r="A215"/>
      <c r="B215"/>
      <c r="C215"/>
      <c r="D215" s="483"/>
    </row>
    <row r="216" spans="1:4">
      <c r="A216"/>
      <c r="B216"/>
      <c r="C216"/>
      <c r="D216" s="483"/>
    </row>
    <row r="217" spans="1:4">
      <c r="A217"/>
      <c r="B217"/>
      <c r="C217"/>
      <c r="D217" s="483"/>
    </row>
    <row r="218" spans="1:4">
      <c r="A218"/>
      <c r="B218"/>
      <c r="C218"/>
      <c r="D218" s="483"/>
    </row>
    <row r="219" spans="1:4">
      <c r="A219"/>
      <c r="B219"/>
      <c r="C219"/>
      <c r="D219" s="483"/>
    </row>
    <row r="220" spans="1:4">
      <c r="A220"/>
      <c r="B220"/>
      <c r="C220"/>
      <c r="D220" s="483"/>
    </row>
    <row r="221" spans="1:4">
      <c r="A221"/>
      <c r="B221"/>
      <c r="C221"/>
      <c r="D221" s="483"/>
    </row>
    <row r="222" spans="1:4">
      <c r="A222"/>
      <c r="B222"/>
      <c r="C222"/>
      <c r="D222" s="483"/>
    </row>
    <row r="223" spans="1:4">
      <c r="A223"/>
      <c r="B223"/>
      <c r="C223"/>
      <c r="D223" s="483"/>
    </row>
    <row r="224" spans="1:4">
      <c r="A224"/>
      <c r="B224"/>
      <c r="C224"/>
      <c r="D224" s="483"/>
    </row>
    <row r="225" spans="1:4">
      <c r="A225"/>
      <c r="B225"/>
      <c r="C225"/>
      <c r="D225" s="483"/>
    </row>
    <row r="226" spans="1:4">
      <c r="A226"/>
      <c r="B226"/>
      <c r="C226"/>
      <c r="D226" s="483"/>
    </row>
    <row r="227" spans="1:4">
      <c r="A227"/>
      <c r="B227"/>
      <c r="C227"/>
      <c r="D227" s="483"/>
    </row>
    <row r="228" spans="1:4">
      <c r="A228"/>
      <c r="B228"/>
      <c r="C228"/>
      <c r="D228" s="483"/>
    </row>
    <row r="229" spans="1:4">
      <c r="A229"/>
      <c r="B229"/>
      <c r="C229"/>
      <c r="D229" s="483"/>
    </row>
    <row r="230" spans="1:4">
      <c r="A230"/>
      <c r="B230"/>
      <c r="C230"/>
      <c r="D230" s="483"/>
    </row>
    <row r="231" spans="1:4">
      <c r="A231"/>
      <c r="B231"/>
      <c r="C231"/>
      <c r="D231" s="483"/>
    </row>
    <row r="232" spans="1:4">
      <c r="A232"/>
      <c r="B232"/>
      <c r="C232"/>
      <c r="D232" s="483"/>
    </row>
    <row r="233" spans="1:4">
      <c r="A233"/>
      <c r="B233"/>
      <c r="C233"/>
      <c r="D233" s="483"/>
    </row>
    <row r="234" spans="1:4">
      <c r="A234"/>
      <c r="B234"/>
      <c r="C234"/>
      <c r="D234" s="483"/>
    </row>
    <row r="235" spans="1:4">
      <c r="A235"/>
      <c r="B235"/>
      <c r="C235"/>
      <c r="D235" s="483"/>
    </row>
    <row r="236" spans="1:4">
      <c r="A236"/>
      <c r="B236"/>
      <c r="C236"/>
      <c r="D236" s="483"/>
    </row>
    <row r="237" spans="1:4">
      <c r="A237"/>
      <c r="B237"/>
      <c r="C237"/>
      <c r="D237" s="483"/>
    </row>
    <row r="238" spans="1:4">
      <c r="A238"/>
      <c r="B238"/>
      <c r="C238"/>
      <c r="D238" s="483"/>
    </row>
    <row r="239" spans="1:4">
      <c r="A239"/>
      <c r="B239"/>
      <c r="C239"/>
      <c r="D239" s="483"/>
    </row>
    <row r="240" spans="1:4">
      <c r="A240"/>
      <c r="B240"/>
      <c r="C240"/>
      <c r="D240" s="483"/>
    </row>
    <row r="241" spans="1:4">
      <c r="A241"/>
      <c r="B241"/>
      <c r="C241"/>
      <c r="D241" s="483"/>
    </row>
    <row r="242" spans="1:4">
      <c r="A242"/>
      <c r="B242"/>
      <c r="C242"/>
      <c r="D242" s="483"/>
    </row>
    <row r="243" spans="1:4">
      <c r="A243"/>
      <c r="B243"/>
      <c r="C243"/>
      <c r="D243" s="483"/>
    </row>
    <row r="244" spans="1:4">
      <c r="A244"/>
      <c r="B244"/>
      <c r="C244"/>
      <c r="D244" s="483"/>
    </row>
    <row r="245" spans="1:4">
      <c r="A245"/>
      <c r="B245"/>
      <c r="C245"/>
      <c r="D245" s="483"/>
    </row>
    <row r="246" spans="1:4">
      <c r="A246"/>
      <c r="B246"/>
      <c r="C246"/>
      <c r="D246" s="483"/>
    </row>
    <row r="247" spans="1:4">
      <c r="A247"/>
      <c r="B247"/>
      <c r="C247"/>
      <c r="D247" s="483"/>
    </row>
    <row r="248" spans="1:4">
      <c r="A248"/>
      <c r="B248"/>
      <c r="C248"/>
      <c r="D248" s="483"/>
    </row>
    <row r="249" spans="1:4">
      <c r="A249"/>
      <c r="B249"/>
      <c r="C249"/>
      <c r="D249" s="483"/>
    </row>
    <row r="250" spans="1:4">
      <c r="A250"/>
      <c r="B250"/>
      <c r="C250"/>
      <c r="D250" s="483"/>
    </row>
    <row r="251" spans="1:4">
      <c r="A251"/>
      <c r="B251"/>
      <c r="C251"/>
      <c r="D251" s="483"/>
    </row>
    <row r="252" spans="1:4">
      <c r="A252"/>
      <c r="B252"/>
      <c r="C252"/>
      <c r="D252" s="483"/>
    </row>
    <row r="253" spans="1:4">
      <c r="A253"/>
      <c r="B253"/>
      <c r="C253"/>
      <c r="D253" s="483"/>
    </row>
    <row r="254" spans="1:4">
      <c r="A254"/>
      <c r="B254"/>
      <c r="C254"/>
      <c r="D254" s="483"/>
    </row>
    <row r="255" spans="1:4">
      <c r="A255"/>
      <c r="B255"/>
      <c r="C255"/>
      <c r="D255" s="483"/>
    </row>
    <row r="256" spans="1:4">
      <c r="A256"/>
      <c r="B256"/>
      <c r="C256"/>
      <c r="D256" s="483"/>
    </row>
    <row r="257" spans="1:4">
      <c r="A257"/>
      <c r="B257"/>
      <c r="C257"/>
      <c r="D257" s="483"/>
    </row>
    <row r="258" spans="1:4">
      <c r="A258"/>
      <c r="B258"/>
      <c r="C258"/>
      <c r="D258" s="483"/>
    </row>
    <row r="259" spans="1:4">
      <c r="A259"/>
      <c r="B259"/>
      <c r="C259"/>
      <c r="D259" s="483"/>
    </row>
    <row r="260" spans="1:4">
      <c r="A260"/>
      <c r="B260"/>
      <c r="C260"/>
      <c r="D260" s="483"/>
    </row>
    <row r="261" spans="1:4">
      <c r="A261"/>
      <c r="B261"/>
      <c r="C261"/>
      <c r="D261" s="483"/>
    </row>
    <row r="262" spans="1:4">
      <c r="A262"/>
      <c r="B262"/>
      <c r="C262"/>
      <c r="D262" s="483"/>
    </row>
    <row r="263" spans="1:4">
      <c r="A263"/>
      <c r="B263"/>
      <c r="C263"/>
      <c r="D263" s="483"/>
    </row>
    <row r="264" spans="1:4">
      <c r="A264"/>
      <c r="B264"/>
      <c r="C264"/>
      <c r="D264" s="483"/>
    </row>
    <row r="265" spans="1:4">
      <c r="A265"/>
      <c r="B265"/>
      <c r="C265"/>
      <c r="D265" s="483"/>
    </row>
    <row r="266" spans="1:4">
      <c r="A266"/>
      <c r="B266"/>
      <c r="C266"/>
      <c r="D266" s="483"/>
    </row>
    <row r="267" spans="1:4">
      <c r="A267"/>
      <c r="B267"/>
      <c r="C267"/>
      <c r="D267" s="483"/>
    </row>
    <row r="268" spans="1:4">
      <c r="A268"/>
      <c r="B268"/>
      <c r="C268"/>
      <c r="D268" s="483"/>
    </row>
    <row r="269" spans="1:4">
      <c r="A269"/>
      <c r="B269"/>
      <c r="C269"/>
      <c r="D269" s="483"/>
    </row>
    <row r="270" spans="1:4">
      <c r="A270"/>
      <c r="B270"/>
      <c r="C270"/>
      <c r="D270" s="483"/>
    </row>
    <row r="271" spans="1:4">
      <c r="A271"/>
      <c r="B271"/>
      <c r="C271"/>
      <c r="D271" s="483"/>
    </row>
    <row r="272" spans="1:4">
      <c r="A272"/>
      <c r="B272"/>
      <c r="C272"/>
      <c r="D272" s="483"/>
    </row>
    <row r="273" spans="1:4">
      <c r="A273"/>
      <c r="B273"/>
      <c r="C273"/>
      <c r="D273" s="483"/>
    </row>
    <row r="274" spans="1:4">
      <c r="A274"/>
      <c r="B274"/>
      <c r="C274"/>
      <c r="D274" s="483"/>
    </row>
    <row r="275" spans="1:4">
      <c r="A275"/>
      <c r="B275"/>
      <c r="C275"/>
      <c r="D275" s="483"/>
    </row>
    <row r="276" spans="1:4">
      <c r="A276"/>
      <c r="B276"/>
      <c r="C276"/>
      <c r="D276" s="483"/>
    </row>
    <row r="277" spans="1:4">
      <c r="A277"/>
      <c r="B277"/>
      <c r="C277"/>
      <c r="D277" s="483"/>
    </row>
    <row r="278" spans="1:4">
      <c r="A278"/>
      <c r="B278"/>
      <c r="C278"/>
      <c r="D278" s="483"/>
    </row>
    <row r="279" spans="1:4">
      <c r="A279"/>
      <c r="B279"/>
      <c r="C279"/>
      <c r="D279" s="483"/>
    </row>
    <row r="280" spans="1:4">
      <c r="A280"/>
      <c r="B280"/>
      <c r="C280"/>
      <c r="D280" s="483"/>
    </row>
    <row r="281" spans="1:4">
      <c r="A281"/>
      <c r="B281"/>
      <c r="C281"/>
      <c r="D281" s="483"/>
    </row>
    <row r="282" spans="1:4">
      <c r="A282"/>
      <c r="B282"/>
      <c r="C282"/>
      <c r="D282" s="483"/>
    </row>
    <row r="283" spans="1:4">
      <c r="A283"/>
      <c r="B283"/>
      <c r="C283"/>
      <c r="D283" s="483"/>
    </row>
    <row r="284" spans="1:4">
      <c r="A284"/>
      <c r="B284"/>
      <c r="C284"/>
      <c r="D284" s="483"/>
    </row>
    <row r="285" spans="1:4">
      <c r="A285"/>
      <c r="B285"/>
      <c r="C285"/>
      <c r="D285" s="483"/>
    </row>
    <row r="286" spans="1:4">
      <c r="A286"/>
      <c r="B286"/>
      <c r="C286"/>
      <c r="D286" s="483"/>
    </row>
    <row r="287" spans="1:4">
      <c r="A287"/>
      <c r="B287"/>
      <c r="C287"/>
      <c r="D287" s="483"/>
    </row>
    <row r="288" spans="1:4">
      <c r="A288"/>
      <c r="B288"/>
      <c r="C288"/>
      <c r="D288" s="483"/>
    </row>
    <row r="289" spans="1:4">
      <c r="A289"/>
      <c r="B289"/>
      <c r="C289"/>
      <c r="D289" s="483"/>
    </row>
    <row r="290" spans="1:4">
      <c r="A290"/>
      <c r="B290"/>
      <c r="C290"/>
      <c r="D290" s="483"/>
    </row>
    <row r="291" spans="1:4">
      <c r="A291"/>
      <c r="B291"/>
      <c r="C291"/>
      <c r="D291" s="483"/>
    </row>
    <row r="292" spans="1:4">
      <c r="A292"/>
      <c r="B292"/>
      <c r="C292"/>
      <c r="D292" s="483"/>
    </row>
    <row r="293" spans="1:4">
      <c r="A293"/>
      <c r="B293"/>
      <c r="C293"/>
      <c r="D293" s="483"/>
    </row>
    <row r="294" spans="1:4">
      <c r="A294"/>
      <c r="B294"/>
      <c r="C294"/>
      <c r="D294" s="483"/>
    </row>
    <row r="295" spans="1:4">
      <c r="A295"/>
      <c r="B295"/>
      <c r="C295"/>
      <c r="D295" s="483"/>
    </row>
    <row r="296" spans="1:4">
      <c r="A296"/>
      <c r="B296"/>
      <c r="C296"/>
      <c r="D296" s="483"/>
    </row>
    <row r="297" spans="1:4">
      <c r="A297"/>
      <c r="B297"/>
      <c r="C297"/>
      <c r="D297" s="483"/>
    </row>
    <row r="298" spans="1:4">
      <c r="A298"/>
      <c r="B298"/>
      <c r="C298"/>
      <c r="D298" s="483"/>
    </row>
    <row r="299" spans="1:4">
      <c r="A299"/>
      <c r="B299"/>
      <c r="C299"/>
      <c r="D299" s="483"/>
    </row>
    <row r="300" spans="1:4">
      <c r="A300"/>
      <c r="B300"/>
      <c r="C300"/>
      <c r="D300" s="483"/>
    </row>
    <row r="301" spans="1:4">
      <c r="A301"/>
      <c r="B301"/>
      <c r="C301"/>
      <c r="D301" s="483"/>
    </row>
    <row r="302" spans="1:4">
      <c r="A302"/>
      <c r="B302"/>
      <c r="C302"/>
      <c r="D302" s="483"/>
    </row>
    <row r="303" spans="1:4">
      <c r="A303"/>
      <c r="B303"/>
      <c r="C303"/>
      <c r="D303" s="483"/>
    </row>
    <row r="304" spans="1:4">
      <c r="A304"/>
      <c r="B304"/>
      <c r="C304"/>
      <c r="D304" s="483"/>
    </row>
    <row r="305" spans="1:4">
      <c r="A305"/>
      <c r="B305"/>
      <c r="C305"/>
      <c r="D305" s="483"/>
    </row>
    <row r="306" spans="1:4">
      <c r="A306"/>
      <c r="B306"/>
      <c r="C306"/>
      <c r="D306" s="483"/>
    </row>
    <row r="307" spans="1:4">
      <c r="A307"/>
      <c r="B307"/>
      <c r="C307"/>
      <c r="D307" s="483"/>
    </row>
    <row r="308" spans="1:4">
      <c r="A308"/>
      <c r="B308"/>
      <c r="C308"/>
      <c r="D308" s="483"/>
    </row>
    <row r="309" spans="1:4">
      <c r="A309"/>
      <c r="B309"/>
      <c r="C309"/>
      <c r="D309" s="483"/>
    </row>
    <row r="310" spans="1:4">
      <c r="A310"/>
      <c r="B310"/>
      <c r="C310"/>
      <c r="D310" s="483"/>
    </row>
    <row r="311" spans="1:4">
      <c r="A311"/>
      <c r="B311"/>
      <c r="C311"/>
      <c r="D311" s="483"/>
    </row>
    <row r="312" spans="1:4">
      <c r="A312"/>
      <c r="B312"/>
      <c r="C312"/>
      <c r="D312" s="483"/>
    </row>
    <row r="313" spans="1:4">
      <c r="A313"/>
      <c r="B313"/>
      <c r="C313"/>
      <c r="D313" s="483"/>
    </row>
    <row r="314" spans="1:4">
      <c r="A314"/>
      <c r="B314"/>
      <c r="C314"/>
      <c r="D314" s="483"/>
    </row>
    <row r="315" spans="1:4">
      <c r="A315"/>
      <c r="B315"/>
      <c r="C315"/>
      <c r="D315" s="483"/>
    </row>
    <row r="316" spans="1:4">
      <c r="A316"/>
      <c r="B316"/>
      <c r="C316"/>
      <c r="D316" s="483"/>
    </row>
    <row r="317" spans="1:4">
      <c r="A317"/>
      <c r="B317"/>
      <c r="C317"/>
      <c r="D317" s="483"/>
    </row>
    <row r="318" spans="1:4">
      <c r="A318"/>
      <c r="B318"/>
      <c r="C318"/>
      <c r="D318" s="483"/>
    </row>
    <row r="319" spans="1:4">
      <c r="A319"/>
      <c r="B319"/>
      <c r="C319"/>
      <c r="D319" s="483"/>
    </row>
    <row r="320" spans="1:4">
      <c r="A320"/>
      <c r="B320"/>
      <c r="C320"/>
      <c r="D320" s="483"/>
    </row>
    <row r="321" spans="1:4">
      <c r="A321"/>
      <c r="B321"/>
      <c r="C321"/>
      <c r="D321" s="483"/>
    </row>
    <row r="322" spans="1:4">
      <c r="A322"/>
      <c r="B322"/>
      <c r="C322"/>
      <c r="D322" s="483"/>
    </row>
    <row r="323" spans="1:4">
      <c r="A323"/>
      <c r="B323"/>
      <c r="C323"/>
      <c r="D323" s="483"/>
    </row>
    <row r="324" spans="1:4">
      <c r="A324"/>
      <c r="B324"/>
      <c r="C324"/>
      <c r="D324" s="483"/>
    </row>
    <row r="325" spans="1:4">
      <c r="A325"/>
      <c r="B325"/>
      <c r="C325"/>
      <c r="D325" s="483"/>
    </row>
    <row r="326" spans="1:4">
      <c r="A326"/>
      <c r="B326"/>
      <c r="C326"/>
      <c r="D326" s="483"/>
    </row>
    <row r="327" spans="1:4">
      <c r="A327"/>
      <c r="B327"/>
      <c r="C327"/>
      <c r="D327" s="483"/>
    </row>
    <row r="328" spans="1:4">
      <c r="A328"/>
      <c r="B328"/>
      <c r="C328"/>
      <c r="D328" s="483"/>
    </row>
    <row r="329" spans="1:4">
      <c r="A329"/>
      <c r="B329"/>
      <c r="C329"/>
      <c r="D329" s="483"/>
    </row>
    <row r="330" spans="1:4">
      <c r="A330"/>
      <c r="B330"/>
      <c r="C330"/>
      <c r="D330" s="483"/>
    </row>
    <row r="331" spans="1:4">
      <c r="A331"/>
      <c r="B331"/>
      <c r="C331"/>
      <c r="D331" s="483"/>
    </row>
    <row r="332" spans="1:4">
      <c r="A332"/>
      <c r="B332"/>
      <c r="C332"/>
      <c r="D332" s="483"/>
    </row>
    <row r="333" spans="1:4">
      <c r="A333"/>
      <c r="B333"/>
      <c r="C333"/>
      <c r="D333" s="483"/>
    </row>
    <row r="334" spans="1:4">
      <c r="A334"/>
      <c r="B334"/>
      <c r="C334"/>
      <c r="D334" s="483"/>
    </row>
    <row r="335" spans="1:4">
      <c r="A335"/>
      <c r="B335"/>
      <c r="C335"/>
      <c r="D335" s="483"/>
    </row>
    <row r="336" spans="1:4">
      <c r="A336"/>
      <c r="B336"/>
      <c r="C336"/>
      <c r="D336" s="483"/>
    </row>
    <row r="337" spans="1:4">
      <c r="A337"/>
      <c r="B337"/>
      <c r="C337"/>
      <c r="D337" s="483"/>
    </row>
    <row r="338" spans="1:4">
      <c r="A338"/>
      <c r="B338"/>
      <c r="C338"/>
      <c r="D338" s="483"/>
    </row>
    <row r="339" spans="1:4">
      <c r="A339"/>
      <c r="B339"/>
      <c r="C339"/>
      <c r="D339" s="483"/>
    </row>
    <row r="340" spans="1:4">
      <c r="A340"/>
      <c r="B340"/>
      <c r="C340"/>
      <c r="D340" s="483"/>
    </row>
    <row r="341" spans="1:4">
      <c r="A341"/>
      <c r="B341"/>
      <c r="C341"/>
      <c r="D341" s="483"/>
    </row>
    <row r="342" spans="1:4">
      <c r="A342"/>
      <c r="B342"/>
      <c r="C342"/>
      <c r="D342" s="483"/>
    </row>
    <row r="343" spans="1:4">
      <c r="A343"/>
      <c r="B343"/>
      <c r="C343"/>
      <c r="D343" s="483"/>
    </row>
    <row r="344" spans="1:4">
      <c r="A344"/>
      <c r="B344"/>
      <c r="C344"/>
      <c r="D344" s="483"/>
    </row>
    <row r="345" spans="1:4">
      <c r="A345"/>
      <c r="B345"/>
      <c r="C345"/>
      <c r="D345" s="483"/>
    </row>
    <row r="346" spans="1:4">
      <c r="A346"/>
      <c r="B346"/>
      <c r="C346"/>
      <c r="D346" s="483"/>
    </row>
    <row r="347" spans="1:4">
      <c r="A347"/>
      <c r="B347"/>
      <c r="C347"/>
      <c r="D347" s="483"/>
    </row>
    <row r="348" spans="1:4">
      <c r="A348"/>
      <c r="B348"/>
      <c r="C348"/>
      <c r="D348" s="483"/>
    </row>
    <row r="349" spans="1:4">
      <c r="A349"/>
      <c r="B349"/>
      <c r="C349"/>
      <c r="D349" s="483"/>
    </row>
    <row r="350" spans="1:4">
      <c r="A350"/>
      <c r="B350"/>
      <c r="C350"/>
      <c r="D350" s="483"/>
    </row>
    <row r="351" spans="1:4">
      <c r="A351"/>
      <c r="B351"/>
      <c r="C351"/>
      <c r="D351" s="483"/>
    </row>
    <row r="352" spans="1:4">
      <c r="A352"/>
      <c r="B352"/>
      <c r="C352"/>
      <c r="D352" s="483"/>
    </row>
    <row r="353" spans="1:4">
      <c r="A353"/>
      <c r="B353"/>
      <c r="C353"/>
      <c r="D353" s="483"/>
    </row>
    <row r="354" spans="1:4">
      <c r="A354"/>
      <c r="B354"/>
      <c r="C354"/>
      <c r="D354" s="483"/>
    </row>
    <row r="355" spans="1:4">
      <c r="A355"/>
      <c r="B355"/>
      <c r="C355"/>
      <c r="D355" s="483"/>
    </row>
    <row r="356" spans="1:4">
      <c r="A356"/>
      <c r="B356"/>
      <c r="C356"/>
      <c r="D356" s="483"/>
    </row>
    <row r="357" spans="1:4">
      <c r="A357"/>
      <c r="B357"/>
      <c r="C357"/>
      <c r="D357" s="483"/>
    </row>
    <row r="358" spans="1:4">
      <c r="A358"/>
      <c r="B358"/>
      <c r="C358"/>
      <c r="D358" s="483"/>
    </row>
    <row r="359" spans="1:4">
      <c r="A359"/>
      <c r="B359"/>
      <c r="C359"/>
      <c r="D359" s="483"/>
    </row>
    <row r="360" spans="1:4">
      <c r="A360"/>
      <c r="B360"/>
      <c r="C360"/>
      <c r="D360" s="483"/>
    </row>
    <row r="361" spans="1:4">
      <c r="A361"/>
      <c r="B361"/>
      <c r="C361"/>
      <c r="D361" s="483"/>
    </row>
    <row r="362" spans="1:4">
      <c r="A362"/>
      <c r="B362"/>
      <c r="C362"/>
      <c r="D362" s="483"/>
    </row>
    <row r="363" spans="1:4">
      <c r="A363"/>
      <c r="B363"/>
      <c r="C363"/>
      <c r="D363" s="483"/>
    </row>
    <row r="364" spans="1:4">
      <c r="A364"/>
      <c r="B364"/>
      <c r="C364"/>
      <c r="D364" s="483"/>
    </row>
    <row r="365" spans="1:4">
      <c r="A365"/>
      <c r="B365"/>
      <c r="C365"/>
      <c r="D365" s="483"/>
    </row>
    <row r="366" spans="1:4">
      <c r="A366"/>
      <c r="B366"/>
      <c r="C366"/>
      <c r="D366" s="483"/>
    </row>
    <row r="367" spans="1:4">
      <c r="A367"/>
      <c r="B367"/>
      <c r="C367"/>
      <c r="D367" s="483"/>
    </row>
    <row r="368" spans="1:4">
      <c r="A368"/>
      <c r="B368"/>
      <c r="C368"/>
      <c r="D368" s="483"/>
    </row>
    <row r="369" spans="1:4">
      <c r="A369"/>
      <c r="B369"/>
      <c r="C369"/>
      <c r="D369" s="483"/>
    </row>
    <row r="370" spans="1:4">
      <c r="A370"/>
      <c r="B370"/>
      <c r="C370"/>
      <c r="D370" s="483"/>
    </row>
    <row r="371" spans="1:4">
      <c r="A371"/>
      <c r="B371"/>
      <c r="C371"/>
      <c r="D371" s="483"/>
    </row>
    <row r="372" spans="1:4">
      <c r="A372"/>
      <c r="B372"/>
      <c r="C372"/>
      <c r="D372" s="483"/>
    </row>
    <row r="373" spans="1:4">
      <c r="A373"/>
      <c r="B373"/>
      <c r="C373"/>
      <c r="D373" s="483"/>
    </row>
    <row r="374" spans="1:4">
      <c r="A374"/>
      <c r="B374"/>
      <c r="C374"/>
      <c r="D374" s="483"/>
    </row>
    <row r="375" spans="1:4">
      <c r="A375"/>
      <c r="B375"/>
      <c r="C375"/>
      <c r="D375" s="483"/>
    </row>
    <row r="376" spans="1:4">
      <c r="A376"/>
      <c r="B376"/>
      <c r="C376"/>
      <c r="D376" s="483"/>
    </row>
    <row r="377" spans="1:4">
      <c r="A377"/>
      <c r="B377"/>
      <c r="C377"/>
      <c r="D377" s="483"/>
    </row>
    <row r="378" spans="1:4">
      <c r="A378"/>
      <c r="B378"/>
      <c r="C378"/>
      <c r="D378" s="483"/>
    </row>
    <row r="379" spans="1:4">
      <c r="A379"/>
      <c r="B379"/>
      <c r="C379"/>
      <c r="D379" s="483"/>
    </row>
    <row r="380" spans="1:4">
      <c r="A380"/>
      <c r="B380"/>
      <c r="C380"/>
      <c r="D380" s="483"/>
    </row>
    <row r="381" spans="1:4">
      <c r="A381"/>
      <c r="B381"/>
      <c r="C381"/>
      <c r="D381" s="483"/>
    </row>
    <row r="382" spans="1:4">
      <c r="A382"/>
      <c r="B382"/>
      <c r="C382"/>
      <c r="D382" s="483"/>
    </row>
    <row r="383" spans="1:4">
      <c r="A383"/>
      <c r="B383"/>
      <c r="C383"/>
      <c r="D383" s="483"/>
    </row>
    <row r="384" spans="1:4">
      <c r="A384"/>
      <c r="B384"/>
      <c r="C384"/>
      <c r="D384" s="483"/>
    </row>
    <row r="385" spans="1:4">
      <c r="A385"/>
      <c r="B385"/>
      <c r="C385"/>
      <c r="D385" s="483"/>
    </row>
    <row r="386" spans="1:4">
      <c r="A386"/>
      <c r="B386"/>
      <c r="C386"/>
      <c r="D386" s="483"/>
    </row>
    <row r="387" spans="1:4">
      <c r="A387"/>
      <c r="B387"/>
      <c r="C387"/>
      <c r="D387" s="483"/>
    </row>
    <row r="388" spans="1:4">
      <c r="A388"/>
      <c r="B388"/>
      <c r="C388"/>
      <c r="D388" s="483"/>
    </row>
    <row r="389" spans="1:4">
      <c r="A389"/>
      <c r="B389"/>
      <c r="C389"/>
      <c r="D389" s="483"/>
    </row>
    <row r="390" spans="1:4">
      <c r="A390"/>
      <c r="B390"/>
      <c r="C390"/>
      <c r="D390" s="483"/>
    </row>
    <row r="391" spans="1:4">
      <c r="A391"/>
      <c r="B391"/>
      <c r="C391"/>
      <c r="D391" s="483"/>
    </row>
    <row r="392" spans="1:4">
      <c r="A392"/>
      <c r="B392"/>
      <c r="C392"/>
      <c r="D392" s="483"/>
    </row>
    <row r="393" spans="1:4">
      <c r="A393"/>
      <c r="B393"/>
      <c r="C393"/>
      <c r="D393" s="483"/>
    </row>
    <row r="394" spans="1:4">
      <c r="A394"/>
      <c r="B394"/>
      <c r="C394"/>
      <c r="D394" s="483"/>
    </row>
    <row r="395" spans="1:4">
      <c r="A395"/>
      <c r="B395"/>
      <c r="C395"/>
      <c r="D395" s="483"/>
    </row>
    <row r="396" spans="1:4">
      <c r="A396"/>
      <c r="B396"/>
      <c r="C396"/>
      <c r="D396" s="483"/>
    </row>
    <row r="397" spans="1:4">
      <c r="A397"/>
      <c r="B397"/>
      <c r="C397"/>
      <c r="D397" s="483"/>
    </row>
    <row r="398" spans="1:4">
      <c r="A398"/>
      <c r="B398"/>
      <c r="C398"/>
      <c r="D398" s="483"/>
    </row>
    <row r="399" spans="1:4">
      <c r="A399"/>
      <c r="B399"/>
      <c r="C399"/>
      <c r="D399" s="483"/>
    </row>
    <row r="400" spans="1:4">
      <c r="A400"/>
      <c r="B400"/>
      <c r="C400"/>
      <c r="D400" s="483"/>
    </row>
    <row r="401" spans="1:4">
      <c r="A401"/>
      <c r="B401"/>
      <c r="C401"/>
      <c r="D401" s="483"/>
    </row>
    <row r="402" spans="1:4">
      <c r="A402"/>
      <c r="B402"/>
      <c r="C402"/>
      <c r="D402" s="483"/>
    </row>
    <row r="403" spans="1:4">
      <c r="A403"/>
      <c r="B403"/>
      <c r="C403"/>
      <c r="D403" s="483"/>
    </row>
    <row r="404" spans="1:4">
      <c r="A404"/>
      <c r="B404"/>
      <c r="C404"/>
      <c r="D404" s="483"/>
    </row>
    <row r="405" spans="1:4">
      <c r="A405"/>
      <c r="B405"/>
      <c r="C405"/>
      <c r="D405" s="483"/>
    </row>
    <row r="406" spans="1:4">
      <c r="A406"/>
      <c r="B406"/>
      <c r="C406"/>
      <c r="D406" s="483"/>
    </row>
    <row r="407" spans="1:4">
      <c r="A407"/>
      <c r="B407"/>
      <c r="C407"/>
      <c r="D407" s="483"/>
    </row>
    <row r="408" spans="1:4">
      <c r="A408"/>
      <c r="B408"/>
      <c r="C408"/>
      <c r="D408" s="483"/>
    </row>
    <row r="409" spans="1:4">
      <c r="A409"/>
      <c r="B409"/>
      <c r="C409"/>
      <c r="D409" s="483"/>
    </row>
    <row r="410" spans="1:4">
      <c r="A410"/>
      <c r="B410"/>
      <c r="C410"/>
      <c r="D410" s="483"/>
    </row>
    <row r="411" spans="1:4">
      <c r="A411"/>
      <c r="B411"/>
      <c r="C411"/>
      <c r="D411" s="483"/>
    </row>
    <row r="412" spans="1:4">
      <c r="A412"/>
      <c r="B412"/>
      <c r="C412"/>
      <c r="D412" s="483"/>
    </row>
    <row r="413" spans="1:4">
      <c r="A413"/>
      <c r="B413"/>
      <c r="C413"/>
      <c r="D413" s="483"/>
    </row>
    <row r="414" spans="1:4">
      <c r="A414"/>
      <c r="B414"/>
      <c r="C414"/>
      <c r="D414" s="483"/>
    </row>
    <row r="415" spans="1:4">
      <c r="A415"/>
      <c r="B415"/>
      <c r="C415"/>
      <c r="D415" s="483"/>
    </row>
    <row r="416" spans="1:4">
      <c r="A416"/>
      <c r="B416"/>
      <c r="C416"/>
      <c r="D416" s="483"/>
    </row>
    <row r="417" spans="1:4">
      <c r="A417"/>
      <c r="B417"/>
      <c r="C417"/>
      <c r="D417" s="483"/>
    </row>
    <row r="418" spans="1:4">
      <c r="A418"/>
      <c r="B418"/>
      <c r="C418"/>
      <c r="D418" s="483"/>
    </row>
    <row r="419" spans="1:4">
      <c r="A419"/>
      <c r="B419"/>
      <c r="C419"/>
      <c r="D419" s="483"/>
    </row>
    <row r="420" spans="1:4">
      <c r="A420"/>
      <c r="B420"/>
      <c r="C420"/>
      <c r="D420" s="483"/>
    </row>
    <row r="421" spans="1:4">
      <c r="A421"/>
      <c r="B421"/>
      <c r="C421"/>
      <c r="D421" s="483"/>
    </row>
    <row r="422" spans="1:4">
      <c r="A422"/>
      <c r="B422"/>
      <c r="C422"/>
      <c r="D422" s="483"/>
    </row>
    <row r="423" spans="1:4">
      <c r="A423"/>
      <c r="B423"/>
      <c r="C423"/>
      <c r="D423" s="483"/>
    </row>
    <row r="424" spans="1:4">
      <c r="A424"/>
      <c r="B424"/>
      <c r="C424"/>
      <c r="D424" s="483"/>
    </row>
    <row r="425" spans="1:4">
      <c r="A425"/>
      <c r="B425"/>
      <c r="C425"/>
      <c r="D425" s="483"/>
    </row>
    <row r="426" spans="1:4">
      <c r="A426"/>
      <c r="B426"/>
      <c r="C426"/>
      <c r="D426" s="483"/>
    </row>
    <row r="427" spans="1:4">
      <c r="A427"/>
      <c r="B427"/>
      <c r="C427"/>
      <c r="D427" s="483"/>
    </row>
    <row r="428" spans="1:4">
      <c r="A428"/>
      <c r="B428"/>
      <c r="C428"/>
      <c r="D428" s="483"/>
    </row>
    <row r="429" spans="1:4">
      <c r="A429"/>
      <c r="B429"/>
      <c r="C429"/>
      <c r="D429" s="483"/>
    </row>
    <row r="430" spans="1:4">
      <c r="A430"/>
      <c r="B430"/>
      <c r="C430"/>
      <c r="D430" s="483"/>
    </row>
    <row r="431" spans="1:4">
      <c r="A431"/>
      <c r="B431"/>
      <c r="C431"/>
      <c r="D431" s="483"/>
    </row>
    <row r="432" spans="1:4">
      <c r="A432"/>
      <c r="B432"/>
      <c r="C432"/>
      <c r="D432" s="483"/>
    </row>
    <row r="433" spans="1:4">
      <c r="A433"/>
      <c r="B433"/>
      <c r="C433"/>
      <c r="D433" s="483"/>
    </row>
    <row r="434" spans="1:4">
      <c r="A434"/>
      <c r="B434"/>
      <c r="C434"/>
      <c r="D434" s="483"/>
    </row>
    <row r="435" spans="1:4">
      <c r="A435"/>
      <c r="B435"/>
      <c r="C435"/>
      <c r="D435" s="483"/>
    </row>
    <row r="436" spans="1:4">
      <c r="A436"/>
      <c r="B436"/>
      <c r="C436"/>
      <c r="D436" s="483"/>
    </row>
    <row r="437" spans="1:4">
      <c r="A437"/>
      <c r="B437"/>
      <c r="C437"/>
      <c r="D437" s="483"/>
    </row>
    <row r="438" spans="1:4">
      <c r="A438"/>
      <c r="B438"/>
      <c r="C438"/>
      <c r="D438" s="483"/>
    </row>
    <row r="439" spans="1:4">
      <c r="A439"/>
      <c r="B439"/>
      <c r="C439"/>
      <c r="D439" s="483"/>
    </row>
    <row r="440" spans="1:4">
      <c r="A440"/>
      <c r="B440"/>
      <c r="C440"/>
      <c r="D440" s="483"/>
    </row>
    <row r="441" spans="1:4">
      <c r="A441"/>
      <c r="B441"/>
      <c r="C441"/>
      <c r="D441" s="483"/>
    </row>
    <row r="442" spans="1:4">
      <c r="A442"/>
      <c r="B442"/>
      <c r="C442"/>
      <c r="D442" s="483"/>
    </row>
    <row r="443" spans="1:4">
      <c r="A443"/>
      <c r="B443"/>
      <c r="C443"/>
      <c r="D443" s="483"/>
    </row>
    <row r="444" spans="1:4">
      <c r="A444"/>
      <c r="B444"/>
      <c r="C444"/>
      <c r="D444" s="483"/>
    </row>
    <row r="445" spans="1:4">
      <c r="A445"/>
      <c r="B445"/>
      <c r="C445"/>
      <c r="D445" s="483"/>
    </row>
    <row r="446" spans="1:4">
      <c r="A446"/>
      <c r="B446"/>
      <c r="C446"/>
      <c r="D446" s="483"/>
    </row>
    <row r="447" spans="1:4">
      <c r="A447"/>
      <c r="B447"/>
      <c r="C447"/>
      <c r="D447" s="483"/>
    </row>
    <row r="448" spans="1:4">
      <c r="A448"/>
      <c r="B448"/>
      <c r="C448"/>
      <c r="D448" s="483"/>
    </row>
    <row r="449" spans="1:4">
      <c r="A449"/>
      <c r="B449"/>
      <c r="C449"/>
      <c r="D449" s="483"/>
    </row>
    <row r="450" spans="1:4">
      <c r="A450"/>
      <c r="B450"/>
      <c r="C450"/>
      <c r="D450" s="483"/>
    </row>
    <row r="451" spans="1:4">
      <c r="A451"/>
      <c r="B451"/>
      <c r="C451"/>
      <c r="D451" s="483"/>
    </row>
    <row r="452" spans="1:4">
      <c r="A452"/>
      <c r="B452"/>
      <c r="C452"/>
      <c r="D452" s="483"/>
    </row>
    <row r="453" spans="1:4">
      <c r="A453"/>
      <c r="B453"/>
      <c r="C453"/>
      <c r="D453" s="483"/>
    </row>
    <row r="454" spans="1:4">
      <c r="A454"/>
      <c r="B454"/>
      <c r="C454"/>
      <c r="D454" s="483"/>
    </row>
    <row r="455" spans="1:4">
      <c r="A455"/>
      <c r="B455"/>
      <c r="C455"/>
      <c r="D455" s="483"/>
    </row>
    <row r="456" spans="1:4">
      <c r="A456"/>
      <c r="B456"/>
      <c r="C456"/>
      <c r="D456" s="483"/>
    </row>
    <row r="457" spans="1:4">
      <c r="A457"/>
      <c r="B457"/>
      <c r="C457"/>
      <c r="D457" s="483"/>
    </row>
    <row r="458" spans="1:4">
      <c r="A458"/>
      <c r="B458"/>
      <c r="C458"/>
      <c r="D458" s="483"/>
    </row>
    <row r="459" spans="1:4">
      <c r="A459"/>
      <c r="B459"/>
      <c r="C459"/>
      <c r="D459" s="483"/>
    </row>
    <row r="460" spans="1:4">
      <c r="A460"/>
      <c r="B460"/>
      <c r="C460"/>
      <c r="D460" s="483"/>
    </row>
    <row r="461" spans="1:4">
      <c r="A461"/>
      <c r="B461"/>
      <c r="C461"/>
      <c r="D461" s="483"/>
    </row>
    <row r="462" spans="1:4">
      <c r="A462"/>
      <c r="B462"/>
      <c r="C462"/>
      <c r="D462" s="483"/>
    </row>
    <row r="463" spans="1:4">
      <c r="A463"/>
      <c r="B463"/>
      <c r="C463"/>
      <c r="D463" s="483"/>
    </row>
    <row r="464" spans="1:4">
      <c r="A464"/>
      <c r="B464"/>
      <c r="C464"/>
      <c r="D464" s="483"/>
    </row>
    <row r="465" spans="1:4">
      <c r="A465"/>
      <c r="B465"/>
      <c r="C465"/>
      <c r="D465" s="483"/>
    </row>
    <row r="466" spans="1:4">
      <c r="A466"/>
      <c r="B466"/>
      <c r="C466"/>
      <c r="D466" s="483"/>
    </row>
    <row r="467" spans="1:4">
      <c r="A467"/>
      <c r="B467"/>
      <c r="C467"/>
      <c r="D467" s="483"/>
    </row>
    <row r="468" spans="1:4">
      <c r="A468"/>
      <c r="B468"/>
      <c r="C468"/>
      <c r="D468" s="483"/>
    </row>
    <row r="469" spans="1:4">
      <c r="A469"/>
      <c r="B469"/>
      <c r="C469"/>
      <c r="D469" s="483"/>
    </row>
    <row r="470" spans="1:4">
      <c r="A470"/>
      <c r="B470"/>
      <c r="C470"/>
      <c r="D470" s="483"/>
    </row>
    <row r="471" spans="1:4">
      <c r="A471"/>
      <c r="B471"/>
      <c r="C471"/>
      <c r="D471" s="483"/>
    </row>
    <row r="472" spans="1:4">
      <c r="A472"/>
      <c r="B472"/>
      <c r="C472"/>
      <c r="D472" s="483"/>
    </row>
    <row r="473" spans="1:4">
      <c r="A473"/>
      <c r="B473"/>
      <c r="C473"/>
      <c r="D473" s="483"/>
    </row>
    <row r="474" spans="1:4">
      <c r="A474"/>
      <c r="B474"/>
      <c r="C474"/>
      <c r="D474" s="483"/>
    </row>
    <row r="475" spans="1:4">
      <c r="A475"/>
      <c r="B475"/>
      <c r="C475"/>
      <c r="D475" s="483"/>
    </row>
    <row r="476" spans="1:4">
      <c r="A476"/>
      <c r="B476"/>
      <c r="C476"/>
      <c r="D476" s="483"/>
    </row>
    <row r="477" spans="1:4">
      <c r="A477"/>
      <c r="B477"/>
      <c r="C477"/>
      <c r="D477" s="483"/>
    </row>
    <row r="478" spans="1:4">
      <c r="A478"/>
      <c r="B478"/>
      <c r="C478"/>
      <c r="D478" s="483"/>
    </row>
    <row r="479" spans="1:4">
      <c r="A479"/>
      <c r="B479"/>
      <c r="C479"/>
      <c r="D479" s="483"/>
    </row>
    <row r="480" spans="1:4">
      <c r="A480"/>
      <c r="B480"/>
      <c r="C480"/>
      <c r="D480" s="483"/>
    </row>
    <row r="481" spans="1:4">
      <c r="A481"/>
      <c r="B481"/>
      <c r="C481"/>
      <c r="D481" s="483"/>
    </row>
    <row r="482" spans="1:4">
      <c r="A482"/>
      <c r="B482"/>
      <c r="C482"/>
      <c r="D482" s="483"/>
    </row>
    <row r="483" spans="1:4">
      <c r="A483"/>
      <c r="B483"/>
      <c r="C483"/>
      <c r="D483" s="483"/>
    </row>
    <row r="484" spans="1:4">
      <c r="A484"/>
      <c r="B484"/>
      <c r="C484"/>
      <c r="D484" s="483"/>
    </row>
    <row r="485" spans="1:4">
      <c r="A485"/>
      <c r="B485"/>
      <c r="C485"/>
      <c r="D485" s="483"/>
    </row>
    <row r="486" spans="1:4">
      <c r="A486"/>
      <c r="B486"/>
      <c r="C486"/>
      <c r="D486" s="483"/>
    </row>
    <row r="487" spans="1:4">
      <c r="A487"/>
      <c r="B487"/>
      <c r="C487"/>
      <c r="D487" s="483"/>
    </row>
    <row r="488" spans="1:4">
      <c r="A488"/>
      <c r="B488"/>
      <c r="C488"/>
      <c r="D488" s="483"/>
    </row>
    <row r="489" spans="1:4">
      <c r="A489"/>
      <c r="B489"/>
      <c r="C489"/>
      <c r="D489" s="483"/>
    </row>
    <row r="490" spans="1:4">
      <c r="A490"/>
      <c r="B490"/>
      <c r="C490"/>
      <c r="D490" s="483"/>
    </row>
    <row r="491" spans="1:4">
      <c r="A491"/>
      <c r="B491"/>
      <c r="C491"/>
      <c r="D491" s="483"/>
    </row>
    <row r="492" spans="1:4">
      <c r="A492"/>
      <c r="B492"/>
      <c r="C492"/>
      <c r="D492" s="483"/>
    </row>
    <row r="493" spans="1:4">
      <c r="A493"/>
      <c r="B493"/>
      <c r="C493"/>
      <c r="D493" s="483"/>
    </row>
    <row r="494" spans="1:4">
      <c r="A494"/>
      <c r="B494"/>
      <c r="C494"/>
      <c r="D494" s="483"/>
    </row>
    <row r="495" spans="1:4">
      <c r="A495"/>
      <c r="B495"/>
      <c r="C495"/>
      <c r="D495" s="483"/>
    </row>
    <row r="496" spans="1:4">
      <c r="A496"/>
      <c r="B496"/>
      <c r="C496"/>
      <c r="D496" s="483"/>
    </row>
    <row r="497" spans="1:4">
      <c r="A497"/>
      <c r="B497"/>
      <c r="C497"/>
      <c r="D497" s="483"/>
    </row>
    <row r="498" spans="1:4">
      <c r="A498"/>
      <c r="B498"/>
      <c r="C498"/>
      <c r="D498" s="483"/>
    </row>
    <row r="499" spans="1:4">
      <c r="A499"/>
      <c r="B499"/>
      <c r="C499"/>
      <c r="D499" s="483"/>
    </row>
    <row r="500" spans="1:4">
      <c r="A500"/>
      <c r="B500"/>
      <c r="C500"/>
      <c r="D500" s="483"/>
    </row>
    <row r="501" spans="1:4">
      <c r="A501"/>
      <c r="B501"/>
      <c r="C501"/>
      <c r="D501" s="483"/>
    </row>
    <row r="502" spans="1:4">
      <c r="A502"/>
      <c r="B502"/>
      <c r="C502"/>
      <c r="D502" s="483"/>
    </row>
    <row r="503" spans="1:4">
      <c r="A503"/>
      <c r="B503"/>
      <c r="C503"/>
      <c r="D503" s="483"/>
    </row>
    <row r="504" spans="1:4">
      <c r="A504"/>
      <c r="B504"/>
      <c r="C504"/>
      <c r="D504" s="483"/>
    </row>
    <row r="505" spans="1:4">
      <c r="A505"/>
      <c r="B505"/>
      <c r="C505"/>
      <c r="D505" s="483"/>
    </row>
    <row r="506" spans="1:4">
      <c r="A506"/>
      <c r="B506"/>
      <c r="C506"/>
      <c r="D506" s="483"/>
    </row>
    <row r="507" spans="1:4">
      <c r="A507"/>
      <c r="B507"/>
      <c r="C507"/>
      <c r="D507" s="483"/>
    </row>
    <row r="508" spans="1:4">
      <c r="A508"/>
      <c r="B508"/>
      <c r="C508"/>
      <c r="D508" s="483"/>
    </row>
    <row r="509" spans="1:4">
      <c r="A509"/>
      <c r="B509"/>
      <c r="C509"/>
      <c r="D509" s="483"/>
    </row>
    <row r="510" spans="1:4">
      <c r="A510"/>
      <c r="B510"/>
      <c r="C510"/>
      <c r="D510" s="483"/>
    </row>
    <row r="511" spans="1:4">
      <c r="A511" s="374"/>
      <c r="B511" s="374"/>
      <c r="C511" s="374"/>
      <c r="D511" s="375"/>
    </row>
    <row r="512" spans="1:4">
      <c r="A512" s="374"/>
      <c r="B512" s="374"/>
      <c r="C512" s="374"/>
      <c r="D512" s="375"/>
    </row>
    <row r="513" spans="1:4">
      <c r="A513" s="374"/>
      <c r="B513" s="374"/>
      <c r="C513" s="374"/>
      <c r="D513" s="375"/>
    </row>
    <row r="514" spans="1:4">
      <c r="A514" s="374"/>
      <c r="B514" s="374"/>
      <c r="C514" s="374"/>
      <c r="D514" s="375"/>
    </row>
    <row r="515" spans="1:4">
      <c r="A515" s="374"/>
      <c r="B515" s="374"/>
      <c r="C515" s="374"/>
      <c r="D515" s="375"/>
    </row>
    <row r="516" spans="1:4">
      <c r="A516" s="374"/>
      <c r="B516" s="374"/>
      <c r="C516" s="374"/>
      <c r="D516" s="375"/>
    </row>
    <row r="517" spans="1:4">
      <c r="A517" s="374"/>
      <c r="B517" s="374"/>
      <c r="C517" s="374"/>
      <c r="D517" s="375"/>
    </row>
    <row r="518" spans="1:4">
      <c r="A518" s="374"/>
      <c r="B518" s="374"/>
      <c r="C518" s="374"/>
      <c r="D518" s="375"/>
    </row>
    <row r="519" spans="1:4">
      <c r="A519" s="374"/>
      <c r="B519" s="374"/>
      <c r="C519" s="374"/>
      <c r="D519" s="375"/>
    </row>
    <row r="520" spans="1:4">
      <c r="A520" s="374"/>
      <c r="B520" s="374"/>
      <c r="C520" s="374"/>
      <c r="D520" s="375"/>
    </row>
    <row r="521" spans="1:4">
      <c r="A521" s="374"/>
      <c r="B521" s="374"/>
      <c r="C521" s="374"/>
      <c r="D521" s="375"/>
    </row>
    <row r="522" spans="1:4">
      <c r="A522" s="374"/>
      <c r="B522" s="374"/>
      <c r="C522" s="374"/>
      <c r="D522" s="375"/>
    </row>
    <row r="523" spans="1:4">
      <c r="A523" s="374"/>
      <c r="B523" s="374"/>
      <c r="C523" s="374"/>
      <c r="D523" s="375"/>
    </row>
    <row r="524" spans="1:4">
      <c r="A524" s="374"/>
      <c r="B524" s="374"/>
      <c r="C524" s="374"/>
      <c r="D524" s="375"/>
    </row>
    <row r="525" spans="1:4">
      <c r="A525" s="374"/>
      <c r="B525" s="374"/>
      <c r="C525" s="374"/>
      <c r="D525" s="375"/>
    </row>
    <row r="526" spans="1:4">
      <c r="A526" s="374"/>
      <c r="B526" s="374"/>
      <c r="C526" s="374"/>
      <c r="D526" s="375"/>
    </row>
    <row r="527" spans="1:4">
      <c r="A527" s="374"/>
      <c r="B527" s="374"/>
      <c r="C527" s="374"/>
      <c r="D527" s="375"/>
    </row>
    <row r="528" spans="1:4">
      <c r="A528" s="374"/>
      <c r="B528" s="374"/>
      <c r="C528" s="374"/>
      <c r="D528" s="375"/>
    </row>
    <row r="529" spans="1:4">
      <c r="A529" s="374"/>
      <c r="B529" s="374"/>
      <c r="C529" s="374"/>
      <c r="D529" s="375"/>
    </row>
    <row r="530" spans="1:4">
      <c r="A530" s="374"/>
      <c r="B530" s="374"/>
      <c r="C530" s="374"/>
      <c r="D530" s="375"/>
    </row>
    <row r="531" spans="1:4">
      <c r="A531" s="374"/>
      <c r="B531" s="374"/>
      <c r="C531" s="374"/>
      <c r="D531" s="375"/>
    </row>
    <row r="532" spans="1:4">
      <c r="A532" s="374"/>
      <c r="B532" s="374"/>
      <c r="C532" s="374"/>
      <c r="D532" s="375"/>
    </row>
    <row r="533" spans="1:4">
      <c r="A533" s="374"/>
      <c r="B533" s="374"/>
      <c r="C533" s="374"/>
      <c r="D533" s="375"/>
    </row>
    <row r="534" spans="1:4">
      <c r="A534" s="374"/>
      <c r="B534" s="374"/>
      <c r="C534" s="374"/>
      <c r="D534" s="375"/>
    </row>
    <row r="535" spans="1:4">
      <c r="A535" s="374"/>
      <c r="B535" s="374"/>
      <c r="C535" s="374"/>
      <c r="D535" s="375"/>
    </row>
    <row r="536" spans="1:4">
      <c r="A536" s="374"/>
      <c r="B536" s="374"/>
      <c r="C536" s="374"/>
      <c r="D536" s="375"/>
    </row>
    <row r="537" spans="1:4">
      <c r="A537" s="374"/>
      <c r="B537" s="374"/>
      <c r="C537" s="374"/>
      <c r="D537" s="375"/>
    </row>
    <row r="538" spans="1:4">
      <c r="A538" s="374"/>
      <c r="B538" s="374"/>
      <c r="C538" s="374"/>
      <c r="D538" s="375"/>
    </row>
    <row r="539" spans="1:4">
      <c r="A539" s="374"/>
      <c r="B539" s="374"/>
      <c r="C539" s="374"/>
      <c r="D539" s="375"/>
    </row>
    <row r="540" spans="1:4">
      <c r="A540" s="374"/>
      <c r="B540" s="374"/>
      <c r="C540" s="374"/>
      <c r="D540" s="375"/>
    </row>
    <row r="541" spans="1:4">
      <c r="A541" s="374"/>
      <c r="B541" s="374"/>
      <c r="C541" s="374"/>
      <c r="D541" s="375"/>
    </row>
    <row r="542" spans="1:4">
      <c r="A542" s="374"/>
      <c r="B542" s="374"/>
      <c r="C542" s="374"/>
      <c r="D542" s="375"/>
    </row>
    <row r="543" spans="1:4">
      <c r="A543" s="374"/>
      <c r="B543" s="374"/>
      <c r="C543" s="374"/>
      <c r="D543" s="375"/>
    </row>
    <row r="544" spans="1:4">
      <c r="A544" s="374"/>
      <c r="B544" s="374"/>
      <c r="C544" s="374"/>
      <c r="D544" s="375"/>
    </row>
    <row r="545" spans="1:4">
      <c r="A545" s="374"/>
      <c r="B545" s="374"/>
      <c r="C545" s="374"/>
      <c r="D545" s="375"/>
    </row>
    <row r="546" spans="1:4">
      <c r="A546" s="374"/>
      <c r="B546" s="374"/>
      <c r="C546" s="374"/>
      <c r="D546" s="375"/>
    </row>
    <row r="547" spans="1:4">
      <c r="A547" s="374"/>
      <c r="B547" s="374"/>
      <c r="C547" s="374"/>
      <c r="D547" s="375"/>
    </row>
    <row r="548" spans="1:4">
      <c r="A548" s="374"/>
      <c r="B548" s="374"/>
      <c r="C548" s="374"/>
      <c r="D548" s="375"/>
    </row>
    <row r="549" spans="1:4">
      <c r="A549" s="374"/>
      <c r="B549" s="374"/>
      <c r="C549" s="374"/>
      <c r="D549" s="375"/>
    </row>
    <row r="550" spans="1:4">
      <c r="A550" s="374"/>
      <c r="B550" s="374"/>
      <c r="C550" s="374"/>
      <c r="D550" s="375"/>
    </row>
    <row r="551" spans="1:4">
      <c r="A551" s="374"/>
      <c r="B551" s="374"/>
      <c r="C551" s="374"/>
      <c r="D551" s="375"/>
    </row>
    <row r="552" spans="1:4">
      <c r="A552" s="374"/>
      <c r="B552" s="374"/>
      <c r="C552" s="374"/>
      <c r="D552" s="375"/>
    </row>
    <row r="553" spans="1:4">
      <c r="A553" s="374"/>
      <c r="B553" s="374"/>
      <c r="C553" s="374"/>
      <c r="D553" s="375"/>
    </row>
    <row r="554" spans="1:4">
      <c r="A554" s="374"/>
      <c r="B554" s="374"/>
      <c r="C554" s="374"/>
      <c r="D554" s="375"/>
    </row>
    <row r="555" spans="1:4">
      <c r="A555" s="374"/>
      <c r="B555" s="374"/>
      <c r="C555" s="374"/>
      <c r="D555" s="375"/>
    </row>
    <row r="556" spans="1:4">
      <c r="A556" s="374"/>
      <c r="B556" s="374"/>
      <c r="C556" s="374"/>
      <c r="D556" s="375"/>
    </row>
    <row r="557" spans="1:4">
      <c r="A557" s="374"/>
      <c r="B557" s="374"/>
      <c r="C557" s="374"/>
      <c r="D557" s="375"/>
    </row>
    <row r="558" spans="1:4">
      <c r="A558" s="374"/>
      <c r="B558" s="374"/>
      <c r="C558" s="374"/>
      <c r="D558" s="375"/>
    </row>
    <row r="559" spans="1:4">
      <c r="A559" s="374"/>
      <c r="B559" s="374"/>
      <c r="C559" s="374"/>
      <c r="D559" s="375"/>
    </row>
    <row r="560" spans="1:4">
      <c r="A560" s="374"/>
      <c r="B560" s="374"/>
      <c r="C560" s="374"/>
      <c r="D560" s="375"/>
    </row>
    <row r="561" spans="1:4">
      <c r="A561" s="374"/>
      <c r="B561" s="374"/>
      <c r="C561" s="374"/>
      <c r="D561" s="375"/>
    </row>
    <row r="562" spans="1:4">
      <c r="A562" s="374"/>
      <c r="B562" s="374"/>
      <c r="C562" s="374"/>
      <c r="D562" s="375"/>
    </row>
    <row r="563" spans="1:4">
      <c r="A563" s="374"/>
      <c r="B563" s="374"/>
      <c r="C563" s="374"/>
      <c r="D563" s="375"/>
    </row>
    <row r="564" spans="1:4">
      <c r="A564" s="374"/>
      <c r="B564" s="374"/>
      <c r="C564" s="374"/>
      <c r="D564" s="375"/>
    </row>
    <row r="565" spans="1:4">
      <c r="A565" s="374"/>
      <c r="B565" s="374"/>
      <c r="C565" s="374"/>
      <c r="D565" s="375"/>
    </row>
    <row r="566" spans="1:4">
      <c r="A566" s="374"/>
      <c r="B566" s="374"/>
      <c r="C566" s="374"/>
      <c r="D566" s="375"/>
    </row>
    <row r="567" spans="1:4">
      <c r="A567" s="374"/>
      <c r="B567" s="374"/>
      <c r="C567" s="374"/>
      <c r="D567" s="375"/>
    </row>
    <row r="568" spans="1:4">
      <c r="A568" s="374"/>
      <c r="B568" s="374"/>
      <c r="C568" s="374"/>
      <c r="D568" s="375"/>
    </row>
    <row r="569" spans="1:4">
      <c r="A569" s="374"/>
      <c r="B569" s="374"/>
      <c r="C569" s="374"/>
      <c r="D569" s="375"/>
    </row>
    <row r="570" spans="1:4">
      <c r="A570" s="374"/>
      <c r="B570" s="374"/>
      <c r="C570" s="374"/>
      <c r="D570" s="375"/>
    </row>
    <row r="571" spans="1:4">
      <c r="A571" s="374"/>
      <c r="B571" s="374"/>
      <c r="C571" s="374"/>
      <c r="D571" s="375"/>
    </row>
    <row r="572" spans="1:4">
      <c r="A572" s="374"/>
      <c r="B572" s="374"/>
      <c r="C572" s="374"/>
      <c r="D572" s="375"/>
    </row>
    <row r="573" spans="1:4">
      <c r="A573" s="374"/>
      <c r="B573" s="374"/>
      <c r="C573" s="374"/>
      <c r="D573" s="375"/>
    </row>
    <row r="574" spans="1:4">
      <c r="A574" s="374"/>
      <c r="B574" s="374"/>
      <c r="C574" s="374"/>
      <c r="D574" s="375"/>
    </row>
    <row r="575" spans="1:4">
      <c r="A575" s="374"/>
      <c r="B575" s="374"/>
      <c r="C575" s="374"/>
      <c r="D575" s="375"/>
    </row>
    <row r="576" spans="1:4">
      <c r="A576" s="374"/>
      <c r="B576" s="374"/>
      <c r="C576" s="374"/>
      <c r="D576" s="375"/>
    </row>
    <row r="577" spans="1:4">
      <c r="A577" s="374"/>
      <c r="B577" s="374"/>
      <c r="C577" s="374"/>
      <c r="D577" s="375"/>
    </row>
    <row r="578" spans="1:4">
      <c r="A578" s="374"/>
      <c r="B578" s="374"/>
      <c r="C578" s="374"/>
      <c r="D578" s="375"/>
    </row>
    <row r="579" spans="1:4">
      <c r="A579" s="374"/>
      <c r="B579" s="374"/>
      <c r="C579" s="374"/>
      <c r="D579" s="375"/>
    </row>
    <row r="580" spans="1:4">
      <c r="A580" s="374"/>
      <c r="B580" s="374"/>
      <c r="C580" s="374"/>
      <c r="D580" s="375"/>
    </row>
    <row r="581" spans="1:4">
      <c r="A581" s="374"/>
      <c r="B581" s="374"/>
      <c r="C581" s="374"/>
      <c r="D581" s="375"/>
    </row>
    <row r="582" spans="1:4">
      <c r="A582" s="374"/>
      <c r="B582" s="374"/>
      <c r="C582" s="374"/>
      <c r="D582" s="375"/>
    </row>
    <row r="583" spans="1:4">
      <c r="A583" s="374"/>
      <c r="B583" s="374"/>
      <c r="C583" s="374"/>
      <c r="D583" s="375"/>
    </row>
    <row r="584" spans="1:4">
      <c r="A584" s="374"/>
      <c r="B584" s="374"/>
      <c r="C584" s="374"/>
      <c r="D584" s="375"/>
    </row>
    <row r="585" spans="1:4">
      <c r="A585" s="374"/>
      <c r="B585" s="374"/>
      <c r="C585" s="374"/>
      <c r="D585" s="375"/>
    </row>
    <row r="586" spans="1:4">
      <c r="A586" s="374"/>
      <c r="B586" s="374"/>
      <c r="C586" s="374"/>
      <c r="D586" s="375"/>
    </row>
    <row r="587" spans="1:4">
      <c r="A587" s="374"/>
      <c r="B587" s="374"/>
      <c r="C587" s="374"/>
      <c r="D587" s="375"/>
    </row>
    <row r="588" spans="1:4">
      <c r="A588" s="374"/>
      <c r="B588" s="374"/>
      <c r="C588" s="374"/>
      <c r="D588" s="375"/>
    </row>
    <row r="589" spans="1:4">
      <c r="A589" s="374"/>
      <c r="B589" s="374"/>
      <c r="C589" s="374"/>
      <c r="D589" s="375"/>
    </row>
    <row r="590" spans="1:4">
      <c r="A590" s="374"/>
      <c r="B590" s="374"/>
      <c r="C590" s="374"/>
      <c r="D590" s="375"/>
    </row>
    <row r="591" spans="1:4">
      <c r="A591" s="374"/>
      <c r="B591" s="374"/>
      <c r="C591" s="374"/>
      <c r="D591" s="375"/>
    </row>
    <row r="592" spans="1:4">
      <c r="A592" s="374"/>
      <c r="B592" s="374"/>
      <c r="C592" s="374"/>
      <c r="D592" s="375"/>
    </row>
    <row r="593" spans="1:4">
      <c r="A593" s="374"/>
      <c r="B593" s="374"/>
      <c r="C593" s="374"/>
      <c r="D593" s="375"/>
    </row>
    <row r="594" spans="1:4">
      <c r="A594" s="374"/>
      <c r="B594" s="374"/>
      <c r="C594" s="374"/>
      <c r="D594" s="375"/>
    </row>
    <row r="595" spans="1:4">
      <c r="A595" s="374"/>
      <c r="B595" s="374"/>
      <c r="C595" s="374"/>
      <c r="D595" s="375"/>
    </row>
    <row r="596" spans="1:4">
      <c r="A596" s="374"/>
      <c r="B596" s="374"/>
      <c r="C596" s="374"/>
      <c r="D596" s="375"/>
    </row>
    <row r="597" spans="1:4">
      <c r="A597" s="374"/>
      <c r="B597" s="374"/>
      <c r="C597" s="374"/>
      <c r="D597" s="375"/>
    </row>
    <row r="598" spans="1:4">
      <c r="A598" s="374"/>
      <c r="B598" s="374"/>
      <c r="C598" s="374"/>
      <c r="D598" s="375"/>
    </row>
    <row r="599" spans="1:4">
      <c r="A599" s="374"/>
      <c r="B599" s="374"/>
      <c r="C599" s="374"/>
      <c r="D599" s="375"/>
    </row>
    <row r="600" spans="1:4">
      <c r="A600" s="374"/>
      <c r="B600" s="374"/>
      <c r="C600" s="374"/>
      <c r="D600" s="375"/>
    </row>
    <row r="601" spans="1:4">
      <c r="A601" s="374"/>
      <c r="B601" s="374"/>
      <c r="C601" s="374"/>
      <c r="D601" s="375"/>
    </row>
    <row r="602" spans="1:4">
      <c r="A602" s="374"/>
      <c r="B602" s="374"/>
      <c r="C602" s="374"/>
      <c r="D602" s="375"/>
    </row>
    <row r="603" spans="1:4">
      <c r="A603" s="374"/>
      <c r="B603" s="374"/>
      <c r="C603" s="374"/>
      <c r="D603" s="375"/>
    </row>
    <row r="604" spans="1:4">
      <c r="A604" s="374"/>
      <c r="B604" s="374"/>
      <c r="C604" s="374"/>
      <c r="D604" s="375"/>
    </row>
    <row r="605" spans="1:4">
      <c r="A605" s="374"/>
      <c r="B605" s="374"/>
      <c r="C605" s="374"/>
      <c r="D605" s="375"/>
    </row>
    <row r="606" spans="1:4">
      <c r="A606" s="374"/>
      <c r="B606" s="374"/>
      <c r="C606" s="374"/>
      <c r="D606" s="375"/>
    </row>
    <row r="607" spans="1:4">
      <c r="A607" s="374"/>
      <c r="B607" s="374"/>
      <c r="C607" s="374"/>
      <c r="D607" s="375"/>
    </row>
    <row r="608" spans="1:4">
      <c r="A608" s="374"/>
      <c r="B608" s="374"/>
      <c r="C608" s="374"/>
      <c r="D608" s="375"/>
    </row>
    <row r="609" spans="1:4">
      <c r="A609" s="374"/>
      <c r="B609" s="374"/>
      <c r="C609" s="374"/>
      <c r="D609" s="375"/>
    </row>
    <row r="610" spans="1:4">
      <c r="A610" s="374"/>
      <c r="B610" s="374"/>
      <c r="C610" s="374"/>
      <c r="D610" s="375"/>
    </row>
    <row r="611" spans="1:4">
      <c r="A611" s="374"/>
      <c r="B611" s="374"/>
      <c r="C611" s="374"/>
      <c r="D611" s="375"/>
    </row>
    <row r="612" spans="1:4">
      <c r="A612" s="374"/>
      <c r="B612" s="374"/>
      <c r="C612" s="374"/>
      <c r="D612" s="375"/>
    </row>
    <row r="613" spans="1:4">
      <c r="A613" s="374"/>
      <c r="B613" s="374"/>
      <c r="C613" s="374"/>
      <c r="D613" s="375"/>
    </row>
    <row r="614" spans="1:4">
      <c r="A614" s="374"/>
      <c r="B614" s="374"/>
      <c r="C614" s="374"/>
      <c r="D614" s="375"/>
    </row>
    <row r="615" spans="1:4">
      <c r="A615" s="374"/>
      <c r="B615" s="374"/>
      <c r="C615" s="374"/>
      <c r="D615" s="375"/>
    </row>
    <row r="616" spans="1:4">
      <c r="A616" s="374"/>
      <c r="B616" s="374"/>
      <c r="C616" s="374"/>
      <c r="D616" s="375"/>
    </row>
    <row r="617" spans="1:4">
      <c r="A617" s="374"/>
      <c r="B617" s="374"/>
      <c r="C617" s="374"/>
      <c r="D617" s="375"/>
    </row>
    <row r="618" spans="1:4">
      <c r="A618" s="374"/>
      <c r="B618" s="374"/>
      <c r="C618" s="374"/>
      <c r="D618" s="375"/>
    </row>
    <row r="619" spans="1:4">
      <c r="A619" s="374"/>
      <c r="B619" s="374"/>
      <c r="C619" s="374"/>
      <c r="D619" s="375"/>
    </row>
    <row r="620" spans="1:4">
      <c r="A620" s="374"/>
      <c r="B620" s="374"/>
      <c r="C620" s="374"/>
      <c r="D620" s="375"/>
    </row>
    <row r="621" spans="1:4">
      <c r="A621" s="374"/>
      <c r="B621" s="374"/>
      <c r="C621" s="374"/>
      <c r="D621" s="375"/>
    </row>
    <row r="622" spans="1:4">
      <c r="A622" s="374"/>
      <c r="B622" s="374"/>
      <c r="C622" s="374"/>
      <c r="D622" s="375"/>
    </row>
    <row r="623" spans="1:4">
      <c r="A623" s="374"/>
      <c r="B623" s="374"/>
      <c r="C623" s="374"/>
      <c r="D623" s="375"/>
    </row>
    <row r="624" spans="1:4">
      <c r="A624" s="374"/>
      <c r="B624" s="374"/>
      <c r="C624" s="374"/>
      <c r="D624" s="375"/>
    </row>
    <row r="625" spans="1:4">
      <c r="A625" s="374"/>
      <c r="B625" s="374"/>
      <c r="C625" s="374"/>
      <c r="D625" s="375"/>
    </row>
    <row r="626" spans="1:4">
      <c r="A626" s="374"/>
      <c r="B626" s="374"/>
      <c r="C626" s="374"/>
      <c r="D626" s="375"/>
    </row>
    <row r="627" spans="1:4">
      <c r="A627" s="374"/>
      <c r="B627" s="374"/>
      <c r="C627" s="374"/>
      <c r="D627" s="375"/>
    </row>
    <row r="628" spans="1:4">
      <c r="A628" s="374"/>
      <c r="B628" s="374"/>
      <c r="C628" s="374"/>
      <c r="D628" s="375"/>
    </row>
    <row r="629" spans="1:4">
      <c r="A629" s="374"/>
      <c r="B629" s="374"/>
      <c r="C629" s="374"/>
      <c r="D629" s="375"/>
    </row>
    <row r="630" spans="1:4">
      <c r="A630" s="374"/>
      <c r="B630" s="374"/>
      <c r="C630" s="374"/>
      <c r="D630" s="375"/>
    </row>
    <row r="631" spans="1:4">
      <c r="A631" s="374"/>
      <c r="B631" s="374"/>
      <c r="C631" s="374"/>
      <c r="D631" s="375"/>
    </row>
    <row r="632" spans="1:4">
      <c r="A632" s="374"/>
      <c r="B632" s="374"/>
      <c r="C632" s="374"/>
      <c r="D632" s="375"/>
    </row>
    <row r="633" spans="1:4">
      <c r="A633" s="374"/>
      <c r="B633" s="374"/>
      <c r="C633" s="374"/>
      <c r="D633" s="375"/>
    </row>
    <row r="634" spans="1:4">
      <c r="A634" s="374"/>
      <c r="B634" s="374"/>
      <c r="C634" s="374"/>
      <c r="D634" s="375"/>
    </row>
    <row r="635" spans="1:4">
      <c r="A635" s="374"/>
      <c r="B635" s="374"/>
      <c r="C635" s="374"/>
      <c r="D635" s="375"/>
    </row>
    <row r="636" spans="1:4">
      <c r="A636" s="374"/>
      <c r="B636" s="374"/>
      <c r="C636" s="374"/>
      <c r="D636" s="375"/>
    </row>
    <row r="637" spans="1:4">
      <c r="A637" s="374"/>
      <c r="B637" s="374"/>
      <c r="C637" s="374"/>
      <c r="D637" s="375"/>
    </row>
    <row r="638" spans="1:4">
      <c r="A638" s="374"/>
      <c r="B638" s="374"/>
      <c r="C638" s="374"/>
      <c r="D638" s="375"/>
    </row>
    <row r="639" spans="1:4">
      <c r="A639" s="374"/>
      <c r="B639" s="374"/>
      <c r="C639" s="374"/>
      <c r="D639" s="375"/>
    </row>
    <row r="640" spans="1:4">
      <c r="A640" s="374"/>
      <c r="B640" s="374"/>
      <c r="C640" s="374"/>
      <c r="D640" s="375"/>
    </row>
    <row r="641" spans="1:4">
      <c r="A641" s="374"/>
      <c r="B641" s="374"/>
      <c r="C641" s="374"/>
      <c r="D641" s="375"/>
    </row>
    <row r="642" spans="1:4">
      <c r="A642" s="374"/>
      <c r="B642" s="374"/>
      <c r="C642" s="374"/>
      <c r="D642" s="375"/>
    </row>
    <row r="643" spans="1:4">
      <c r="A643" s="374"/>
      <c r="B643" s="374"/>
      <c r="C643" s="374"/>
      <c r="D643" s="375"/>
    </row>
    <row r="644" spans="1:4">
      <c r="A644" s="374"/>
      <c r="B644" s="374"/>
      <c r="C644" s="374"/>
      <c r="D644" s="375"/>
    </row>
    <row r="645" spans="1:4">
      <c r="A645" s="374"/>
      <c r="B645" s="374"/>
      <c r="C645" s="374"/>
      <c r="D645" s="375"/>
    </row>
    <row r="646" spans="1:4">
      <c r="A646" s="374"/>
      <c r="B646" s="374"/>
      <c r="C646" s="374"/>
      <c r="D646" s="375"/>
    </row>
    <row r="647" spans="1:4">
      <c r="A647" s="374"/>
      <c r="B647" s="374"/>
      <c r="C647" s="374"/>
      <c r="D647" s="375"/>
    </row>
    <row r="648" spans="1:4">
      <c r="A648" s="374"/>
      <c r="B648" s="374"/>
      <c r="C648" s="374"/>
      <c r="D648" s="375"/>
    </row>
    <row r="649" spans="1:4">
      <c r="A649" s="374"/>
      <c r="B649" s="374"/>
      <c r="C649" s="374"/>
      <c r="D649" s="375"/>
    </row>
    <row r="650" spans="1:4">
      <c r="A650" s="374"/>
      <c r="B650" s="374"/>
      <c r="C650" s="374"/>
      <c r="D650" s="375"/>
    </row>
    <row r="651" spans="1:4">
      <c r="A651" s="374"/>
      <c r="B651" s="374"/>
      <c r="C651" s="374"/>
      <c r="D651" s="375"/>
    </row>
    <row r="652" spans="1:4">
      <c r="A652" s="374"/>
      <c r="B652" s="374"/>
      <c r="C652" s="374"/>
      <c r="D652" s="375"/>
    </row>
    <row r="653" spans="1:4">
      <c r="A653" s="374"/>
      <c r="B653" s="374"/>
      <c r="C653" s="374"/>
      <c r="D653" s="375"/>
    </row>
    <row r="654" spans="1:4">
      <c r="A654" s="374"/>
      <c r="B654" s="374"/>
      <c r="C654" s="374"/>
      <c r="D654" s="375"/>
    </row>
    <row r="655" spans="1:4">
      <c r="A655" s="374"/>
      <c r="B655" s="374"/>
      <c r="C655" s="374"/>
      <c r="D655" s="375"/>
    </row>
    <row r="656" spans="1:4">
      <c r="A656" s="374"/>
      <c r="B656" s="374"/>
      <c r="C656" s="374"/>
      <c r="D656" s="375"/>
    </row>
    <row r="657" spans="1:4">
      <c r="A657" s="374"/>
      <c r="B657" s="374"/>
      <c r="C657" s="374"/>
      <c r="D657" s="375"/>
    </row>
    <row r="658" spans="1:4">
      <c r="A658" s="374"/>
      <c r="B658" s="374"/>
      <c r="C658" s="374"/>
      <c r="D658" s="375"/>
    </row>
    <row r="659" spans="1:4">
      <c r="A659" s="374"/>
      <c r="B659" s="374"/>
      <c r="C659" s="374"/>
      <c r="D659" s="375"/>
    </row>
    <row r="660" spans="1:4">
      <c r="A660" s="374"/>
      <c r="B660" s="374"/>
      <c r="C660" s="374"/>
      <c r="D660" s="375"/>
    </row>
    <row r="661" spans="1:4">
      <c r="A661" s="374"/>
      <c r="B661" s="374"/>
      <c r="C661" s="374"/>
      <c r="D661" s="375"/>
    </row>
    <row r="662" spans="1:4">
      <c r="A662" s="374"/>
      <c r="B662" s="374"/>
      <c r="C662" s="374"/>
      <c r="D662" s="375"/>
    </row>
    <row r="663" spans="1:4">
      <c r="A663" s="374"/>
      <c r="B663" s="374"/>
      <c r="C663" s="374"/>
      <c r="D663" s="375"/>
    </row>
    <row r="664" spans="1:4">
      <c r="A664" s="374"/>
      <c r="B664" s="374"/>
      <c r="C664" s="374"/>
      <c r="D664" s="375"/>
    </row>
    <row r="665" spans="1:4">
      <c r="A665" s="374"/>
      <c r="B665" s="374"/>
      <c r="C665" s="374"/>
      <c r="D665" s="375"/>
    </row>
    <row r="666" spans="1:4">
      <c r="A666" s="374"/>
      <c r="B666" s="374"/>
      <c r="C666" s="374"/>
      <c r="D666" s="375"/>
    </row>
    <row r="667" spans="1:4">
      <c r="A667" s="374"/>
      <c r="B667" s="374"/>
      <c r="C667" s="374"/>
      <c r="D667" s="375"/>
    </row>
    <row r="668" spans="1:4">
      <c r="A668" s="374"/>
      <c r="B668" s="374"/>
      <c r="C668" s="374"/>
      <c r="D668" s="375"/>
    </row>
    <row r="669" spans="1:4">
      <c r="A669" s="374"/>
      <c r="B669" s="374"/>
      <c r="C669" s="374"/>
      <c r="D669" s="375"/>
    </row>
    <row r="670" spans="1:4">
      <c r="A670" s="374"/>
      <c r="B670" s="374"/>
      <c r="C670" s="374"/>
      <c r="D670" s="375"/>
    </row>
    <row r="671" spans="1:4">
      <c r="A671" s="374"/>
      <c r="B671" s="374"/>
      <c r="C671" s="374"/>
      <c r="D671" s="375"/>
    </row>
    <row r="672" spans="1:4">
      <c r="A672" s="374"/>
      <c r="B672" s="374"/>
      <c r="C672" s="374"/>
      <c r="D672" s="375"/>
    </row>
    <row r="673" spans="1:4">
      <c r="A673" s="374"/>
      <c r="B673" s="374"/>
      <c r="C673" s="374"/>
      <c r="D673" s="375"/>
    </row>
    <row r="674" spans="1:4">
      <c r="A674" s="374"/>
      <c r="B674" s="374"/>
      <c r="C674" s="374"/>
      <c r="D674" s="375"/>
    </row>
    <row r="675" spans="1:4">
      <c r="A675" s="374"/>
      <c r="B675" s="374"/>
      <c r="C675" s="374"/>
      <c r="D675" s="375"/>
    </row>
    <row r="676" spans="1:4">
      <c r="A676" s="374"/>
      <c r="B676" s="374"/>
      <c r="C676" s="374"/>
      <c r="D676" s="375"/>
    </row>
    <row r="677" spans="1:4">
      <c r="A677" s="374"/>
      <c r="B677" s="374"/>
      <c r="C677" s="374"/>
      <c r="D677" s="375"/>
    </row>
    <row r="678" spans="1:4">
      <c r="A678" s="374"/>
      <c r="B678" s="374"/>
      <c r="C678" s="374"/>
      <c r="D678" s="375"/>
    </row>
    <row r="679" spans="1:4">
      <c r="A679" s="374"/>
      <c r="B679" s="374"/>
      <c r="C679" s="374"/>
      <c r="D679" s="375"/>
    </row>
    <row r="680" spans="1:4">
      <c r="A680" s="374"/>
      <c r="B680" s="374"/>
      <c r="C680" s="374"/>
      <c r="D680" s="375"/>
    </row>
    <row r="681" spans="1:4">
      <c r="A681" s="374"/>
      <c r="B681" s="374"/>
      <c r="C681" s="374"/>
      <c r="D681" s="375"/>
    </row>
    <row r="682" spans="1:4">
      <c r="A682" s="374"/>
      <c r="B682" s="374"/>
      <c r="C682" s="374"/>
      <c r="D682" s="375"/>
    </row>
    <row r="683" spans="1:4">
      <c r="A683" s="374"/>
      <c r="B683" s="374"/>
      <c r="C683" s="374"/>
      <c r="D683" s="375"/>
    </row>
    <row r="684" spans="1:4">
      <c r="A684" s="374"/>
      <c r="B684" s="374"/>
      <c r="C684" s="374"/>
      <c r="D684" s="375"/>
    </row>
    <row r="685" spans="1:4">
      <c r="A685" s="374"/>
      <c r="B685" s="374"/>
      <c r="C685" s="374"/>
      <c r="D685" s="375"/>
    </row>
    <row r="686" spans="1:4">
      <c r="A686" s="374"/>
      <c r="B686" s="374"/>
      <c r="C686" s="374"/>
      <c r="D686" s="375"/>
    </row>
    <row r="687" spans="1:4">
      <c r="A687" s="374"/>
      <c r="B687" s="374"/>
      <c r="C687" s="374"/>
      <c r="D687" s="375"/>
    </row>
    <row r="688" spans="1:4">
      <c r="A688" s="374"/>
      <c r="B688" s="374"/>
      <c r="C688" s="374"/>
      <c r="D688" s="375"/>
    </row>
    <row r="689" spans="1:4">
      <c r="A689" s="374"/>
      <c r="B689" s="374"/>
      <c r="C689" s="374"/>
      <c r="D689" s="375"/>
    </row>
    <row r="690" spans="1:4">
      <c r="A690" s="374"/>
      <c r="B690" s="374"/>
      <c r="C690" s="374"/>
      <c r="D690" s="375"/>
    </row>
    <row r="691" spans="1:4">
      <c r="A691" s="374"/>
      <c r="B691" s="374"/>
      <c r="C691" s="374"/>
      <c r="D691" s="375"/>
    </row>
    <row r="692" spans="1:4">
      <c r="A692" s="374"/>
      <c r="B692" s="374"/>
      <c r="C692" s="374"/>
      <c r="D692" s="375"/>
    </row>
    <row r="693" spans="1:4">
      <c r="A693" s="374"/>
      <c r="B693" s="374"/>
      <c r="C693" s="374"/>
      <c r="D693" s="375"/>
    </row>
    <row r="694" spans="1:4">
      <c r="A694" s="374"/>
      <c r="B694" s="374"/>
      <c r="C694" s="374"/>
      <c r="D694" s="375"/>
    </row>
    <row r="695" spans="1:4">
      <c r="A695" s="374"/>
      <c r="B695" s="374"/>
      <c r="C695" s="374"/>
      <c r="D695" s="375"/>
    </row>
    <row r="696" spans="1:4">
      <c r="A696" s="374"/>
      <c r="B696" s="374"/>
      <c r="C696" s="374"/>
      <c r="D696" s="375"/>
    </row>
    <row r="697" spans="1:4">
      <c r="A697" s="374"/>
      <c r="B697" s="374"/>
      <c r="C697" s="374"/>
      <c r="D697" s="375"/>
    </row>
    <row r="698" spans="1:4">
      <c r="A698" s="374"/>
      <c r="B698" s="374"/>
      <c r="C698" s="374"/>
      <c r="D698" s="375"/>
    </row>
    <row r="699" spans="1:4">
      <c r="A699" s="374"/>
      <c r="B699" s="374"/>
      <c r="C699" s="374"/>
      <c r="D699" s="375"/>
    </row>
    <row r="700" spans="1:4">
      <c r="A700" s="374"/>
      <c r="B700" s="374"/>
      <c r="C700" s="374"/>
      <c r="D700" s="375"/>
    </row>
    <row r="701" spans="1:4">
      <c r="A701" s="374"/>
      <c r="B701" s="374"/>
      <c r="C701" s="374"/>
      <c r="D701" s="375"/>
    </row>
    <row r="702" spans="1:4">
      <c r="A702" s="374"/>
      <c r="B702" s="374"/>
      <c r="C702" s="374"/>
      <c r="D702" s="375"/>
    </row>
    <row r="703" spans="1:4">
      <c r="A703" s="374"/>
      <c r="B703" s="374"/>
      <c r="C703" s="374"/>
      <c r="D703" s="375"/>
    </row>
    <row r="704" spans="1:4">
      <c r="A704" s="374"/>
      <c r="B704" s="374"/>
      <c r="C704" s="374"/>
      <c r="D704" s="375"/>
    </row>
    <row r="705" spans="1:4">
      <c r="A705" s="374"/>
      <c r="B705" s="374"/>
      <c r="C705" s="374"/>
      <c r="D705" s="375"/>
    </row>
    <row r="706" spans="1:4">
      <c r="A706" s="374"/>
      <c r="B706" s="374"/>
      <c r="C706" s="374"/>
      <c r="D706" s="375"/>
    </row>
    <row r="707" spans="1:4">
      <c r="A707" s="374"/>
      <c r="B707" s="374"/>
      <c r="C707" s="374"/>
      <c r="D707" s="375"/>
    </row>
    <row r="708" spans="1:4">
      <c r="A708" s="374"/>
      <c r="B708" s="374"/>
      <c r="C708" s="374"/>
      <c r="D708" s="375"/>
    </row>
    <row r="709" spans="1:4">
      <c r="A709" s="374"/>
      <c r="B709" s="374"/>
      <c r="C709" s="374"/>
      <c r="D709" s="375"/>
    </row>
    <row r="710" spans="1:4">
      <c r="A710" s="374"/>
      <c r="B710" s="374"/>
      <c r="C710" s="374"/>
      <c r="D710" s="375"/>
    </row>
    <row r="711" spans="1:4">
      <c r="A711" s="374"/>
      <c r="B711" s="374"/>
      <c r="C711" s="374"/>
      <c r="D711" s="375"/>
    </row>
    <row r="712" spans="1:4">
      <c r="A712" s="374"/>
      <c r="B712" s="374"/>
      <c r="C712" s="374"/>
      <c r="D712" s="375"/>
    </row>
    <row r="713" spans="1:4">
      <c r="A713" s="374"/>
      <c r="B713" s="374"/>
      <c r="C713" s="374"/>
      <c r="D713" s="375"/>
    </row>
    <row r="714" spans="1:4">
      <c r="A714" s="374"/>
      <c r="B714" s="374"/>
      <c r="C714" s="374"/>
      <c r="D714" s="375"/>
    </row>
    <row r="715" spans="1:4">
      <c r="A715" s="374"/>
      <c r="B715" s="374"/>
      <c r="C715" s="374"/>
      <c r="D715" s="375"/>
    </row>
    <row r="716" spans="1:4">
      <c r="A716" s="374"/>
      <c r="B716" s="374"/>
      <c r="C716" s="374"/>
      <c r="D716" s="375"/>
    </row>
    <row r="717" spans="1:4">
      <c r="A717" s="374"/>
      <c r="B717" s="374"/>
      <c r="C717" s="374"/>
      <c r="D717" s="375"/>
    </row>
    <row r="718" spans="1:4">
      <c r="A718" s="374"/>
      <c r="B718" s="374"/>
      <c r="C718" s="374"/>
      <c r="D718" s="375"/>
    </row>
    <row r="719" spans="1:4">
      <c r="A719" s="374"/>
      <c r="B719" s="374"/>
      <c r="C719" s="374"/>
      <c r="D719" s="375"/>
    </row>
    <row r="720" spans="1:4">
      <c r="A720" s="374"/>
      <c r="B720" s="374"/>
      <c r="C720" s="374"/>
      <c r="D720" s="375"/>
    </row>
    <row r="721" spans="1:4">
      <c r="A721" s="374"/>
      <c r="B721" s="374"/>
      <c r="C721" s="374"/>
      <c r="D721" s="375"/>
    </row>
    <row r="722" spans="1:4">
      <c r="A722" s="374"/>
      <c r="B722" s="374"/>
      <c r="C722" s="374"/>
      <c r="D722" s="375"/>
    </row>
    <row r="723" spans="1:4">
      <c r="A723" s="374"/>
      <c r="B723" s="374"/>
      <c r="C723" s="374"/>
      <c r="D723" s="375"/>
    </row>
    <row r="724" spans="1:4">
      <c r="A724" s="374"/>
      <c r="B724" s="374"/>
      <c r="C724" s="374"/>
      <c r="D724" s="375"/>
    </row>
    <row r="725" spans="1:4">
      <c r="A725" s="374"/>
      <c r="B725" s="374"/>
      <c r="C725" s="374"/>
      <c r="D725" s="375"/>
    </row>
    <row r="726" spans="1:4">
      <c r="A726" s="374"/>
      <c r="B726" s="374"/>
      <c r="C726" s="374"/>
      <c r="D726" s="375"/>
    </row>
    <row r="727" spans="1:4">
      <c r="A727" s="374"/>
      <c r="B727" s="374"/>
      <c r="C727" s="374"/>
      <c r="D727" s="375"/>
    </row>
    <row r="728" spans="1:4">
      <c r="A728" s="374"/>
      <c r="B728" s="374"/>
      <c r="C728" s="374"/>
      <c r="D728" s="375"/>
    </row>
    <row r="729" spans="1:4">
      <c r="A729" s="374"/>
      <c r="B729" s="374"/>
      <c r="C729" s="374"/>
      <c r="D729" s="375"/>
    </row>
    <row r="730" spans="1:4">
      <c r="A730" s="374"/>
      <c r="B730" s="374"/>
      <c r="C730" s="374"/>
      <c r="D730" s="375"/>
    </row>
    <row r="731" spans="1:4">
      <c r="A731" s="374"/>
      <c r="B731" s="374"/>
      <c r="C731" s="374"/>
      <c r="D731" s="375"/>
    </row>
    <row r="732" spans="1:4">
      <c r="A732" s="374"/>
      <c r="B732" s="374"/>
      <c r="C732" s="374"/>
      <c r="D732" s="375"/>
    </row>
    <row r="733" spans="1:4">
      <c r="A733" s="374"/>
      <c r="B733" s="374"/>
      <c r="C733" s="374"/>
      <c r="D733" s="375"/>
    </row>
    <row r="734" spans="1:4">
      <c r="A734" s="374"/>
      <c r="B734" s="374"/>
      <c r="C734" s="374"/>
      <c r="D734" s="375"/>
    </row>
    <row r="735" spans="1:4">
      <c r="A735" s="374"/>
      <c r="B735" s="374"/>
      <c r="C735" s="374"/>
      <c r="D735" s="375"/>
    </row>
    <row r="736" spans="1:4">
      <c r="A736" s="374"/>
      <c r="B736" s="374"/>
      <c r="C736" s="374"/>
      <c r="D736" s="375"/>
    </row>
    <row r="737" spans="1:4">
      <c r="A737" s="374"/>
      <c r="B737" s="374"/>
      <c r="C737" s="374"/>
      <c r="D737" s="375"/>
    </row>
    <row r="738" spans="1:4">
      <c r="A738" s="374"/>
      <c r="B738" s="374"/>
      <c r="C738" s="374"/>
      <c r="D738" s="375"/>
    </row>
    <row r="739" spans="1:4">
      <c r="A739" s="374"/>
      <c r="B739" s="374"/>
      <c r="C739" s="374"/>
      <c r="D739" s="375"/>
    </row>
    <row r="740" spans="1:4">
      <c r="A740" s="374"/>
      <c r="B740" s="374"/>
      <c r="C740" s="374"/>
      <c r="D740" s="375"/>
    </row>
    <row r="741" spans="1:4">
      <c r="A741" s="374"/>
      <c r="B741" s="374"/>
      <c r="C741" s="374"/>
      <c r="D741" s="375"/>
    </row>
    <row r="742" spans="1:4">
      <c r="A742" s="374"/>
      <c r="B742" s="374"/>
      <c r="C742" s="374"/>
      <c r="D742" s="375"/>
    </row>
    <row r="743" spans="1:4">
      <c r="A743" s="374"/>
      <c r="B743" s="374"/>
      <c r="C743" s="374"/>
      <c r="D743" s="375"/>
    </row>
    <row r="744" spans="1:4">
      <c r="A744" s="374"/>
      <c r="B744" s="374"/>
      <c r="C744" s="374"/>
      <c r="D744" s="375"/>
    </row>
    <row r="745" spans="1:4">
      <c r="A745" s="374"/>
      <c r="B745" s="374"/>
      <c r="C745" s="374"/>
      <c r="D745" s="375"/>
    </row>
    <row r="746" spans="1:4">
      <c r="A746" s="374"/>
      <c r="B746" s="374"/>
      <c r="C746" s="374"/>
      <c r="D746" s="375"/>
    </row>
    <row r="747" spans="1:4">
      <c r="A747" s="374"/>
      <c r="B747" s="374"/>
      <c r="C747" s="374"/>
      <c r="D747" s="375"/>
    </row>
    <row r="748" spans="1:4">
      <c r="A748" s="374"/>
      <c r="B748" s="374"/>
      <c r="C748" s="374"/>
      <c r="D748" s="375"/>
    </row>
    <row r="749" spans="1:4">
      <c r="A749" s="374"/>
      <c r="B749" s="374"/>
      <c r="C749" s="374"/>
      <c r="D749" s="375"/>
    </row>
    <row r="750" spans="1:4">
      <c r="A750" s="374"/>
      <c r="B750" s="374"/>
      <c r="C750" s="374"/>
      <c r="D750" s="375"/>
    </row>
    <row r="751" spans="1:4">
      <c r="A751" s="374"/>
      <c r="B751" s="374"/>
      <c r="C751" s="374"/>
      <c r="D751" s="375"/>
    </row>
    <row r="752" spans="1:4">
      <c r="A752" s="374"/>
      <c r="B752" s="374"/>
      <c r="C752" s="374"/>
      <c r="D752" s="375"/>
    </row>
    <row r="753" spans="1:4">
      <c r="A753" s="374"/>
      <c r="B753" s="374"/>
      <c r="C753" s="374"/>
      <c r="D753" s="375"/>
    </row>
    <row r="754" spans="1:4">
      <c r="A754" s="374"/>
      <c r="B754" s="374"/>
      <c r="C754" s="374"/>
      <c r="D754" s="375"/>
    </row>
    <row r="755" spans="1:4">
      <c r="A755" s="374"/>
      <c r="B755" s="374"/>
      <c r="C755" s="374"/>
      <c r="D755" s="375"/>
    </row>
    <row r="756" spans="1:4">
      <c r="A756" s="374"/>
      <c r="B756" s="374"/>
      <c r="C756" s="374"/>
      <c r="D756" s="375"/>
    </row>
    <row r="757" spans="1:4">
      <c r="A757" s="374"/>
      <c r="B757" s="374"/>
      <c r="C757" s="374"/>
      <c r="D757" s="375"/>
    </row>
    <row r="758" spans="1:4">
      <c r="A758" s="374"/>
      <c r="B758" s="374"/>
      <c r="C758" s="374"/>
      <c r="D758" s="375"/>
    </row>
    <row r="759" spans="1:4">
      <c r="A759" s="374"/>
      <c r="B759" s="374"/>
      <c r="C759" s="374"/>
      <c r="D759" s="375"/>
    </row>
    <row r="760" spans="1:4">
      <c r="A760" s="374"/>
      <c r="B760" s="374"/>
      <c r="C760" s="374"/>
      <c r="D760" s="375"/>
    </row>
    <row r="761" spans="1:4">
      <c r="A761" s="374"/>
      <c r="B761" s="374"/>
      <c r="C761" s="374"/>
      <c r="D761" s="375"/>
    </row>
    <row r="762" spans="1:4">
      <c r="A762" s="374"/>
      <c r="B762" s="374"/>
      <c r="C762" s="374"/>
      <c r="D762" s="375"/>
    </row>
    <row r="763" spans="1:4">
      <c r="A763" s="374"/>
      <c r="B763" s="374"/>
      <c r="C763" s="374"/>
      <c r="D763" s="375"/>
    </row>
    <row r="764" spans="1:4">
      <c r="A764" s="374"/>
      <c r="B764" s="374"/>
      <c r="C764" s="374"/>
      <c r="D764" s="375"/>
    </row>
    <row r="765" spans="1:4">
      <c r="A765" s="374"/>
      <c r="B765" s="374"/>
      <c r="C765" s="374"/>
      <c r="D765" s="375"/>
    </row>
    <row r="766" spans="1:4">
      <c r="A766" s="374"/>
      <c r="B766" s="374"/>
      <c r="C766" s="374"/>
      <c r="D766" s="375"/>
    </row>
    <row r="767" spans="1:4">
      <c r="A767" s="374"/>
      <c r="B767" s="374"/>
      <c r="C767" s="374"/>
      <c r="D767" s="375"/>
    </row>
    <row r="768" spans="1:4">
      <c r="A768" s="374"/>
      <c r="B768" s="374"/>
      <c r="C768" s="374"/>
      <c r="D768" s="375"/>
    </row>
    <row r="769" spans="1:4">
      <c r="A769" s="374"/>
      <c r="B769" s="374"/>
      <c r="C769" s="374"/>
      <c r="D769" s="375"/>
    </row>
    <row r="770" spans="1:4">
      <c r="A770" s="374"/>
      <c r="B770" s="374"/>
      <c r="C770" s="374"/>
      <c r="D770" s="375"/>
    </row>
    <row r="771" spans="1:4">
      <c r="A771" s="374"/>
      <c r="B771" s="374"/>
      <c r="C771" s="374"/>
      <c r="D771" s="375"/>
    </row>
    <row r="772" spans="1:4">
      <c r="A772" s="374"/>
      <c r="B772" s="374"/>
      <c r="C772" s="374"/>
      <c r="D772" s="375"/>
    </row>
    <row r="773" spans="1:4">
      <c r="A773" s="374"/>
      <c r="B773" s="374"/>
      <c r="C773" s="374"/>
      <c r="D773" s="375"/>
    </row>
    <row r="774" spans="1:4">
      <c r="A774" s="374"/>
      <c r="B774" s="374"/>
      <c r="C774" s="374"/>
      <c r="D774" s="375"/>
    </row>
    <row r="775" spans="1:4">
      <c r="A775" s="374"/>
      <c r="B775" s="374"/>
      <c r="C775" s="374"/>
      <c r="D775" s="375"/>
    </row>
    <row r="776" spans="1:4">
      <c r="A776" s="374"/>
      <c r="B776" s="374"/>
      <c r="C776" s="374"/>
      <c r="D776" s="375"/>
    </row>
    <row r="777" spans="1:4">
      <c r="A777" s="374"/>
      <c r="B777" s="374"/>
      <c r="C777" s="374"/>
      <c r="D777" s="375"/>
    </row>
    <row r="778" spans="1:4">
      <c r="A778" s="374"/>
      <c r="B778" s="374"/>
      <c r="C778" s="374"/>
      <c r="D778" s="375"/>
    </row>
    <row r="779" spans="1:4">
      <c r="A779" s="374"/>
      <c r="B779" s="374"/>
      <c r="C779" s="374"/>
      <c r="D779" s="375"/>
    </row>
    <row r="780" spans="1:4">
      <c r="A780" s="374"/>
      <c r="B780" s="374"/>
      <c r="C780" s="374"/>
      <c r="D780" s="375"/>
    </row>
    <row r="781" spans="1:4">
      <c r="A781" s="374"/>
      <c r="B781" s="374"/>
      <c r="C781" s="374"/>
      <c r="D781" s="375"/>
    </row>
    <row r="782" spans="1:4">
      <c r="A782" s="374"/>
      <c r="B782" s="374"/>
      <c r="C782" s="374"/>
      <c r="D782" s="375"/>
    </row>
    <row r="783" spans="1:4">
      <c r="A783" s="374"/>
      <c r="B783" s="374"/>
      <c r="C783" s="374"/>
      <c r="D783" s="375"/>
    </row>
    <row r="784" spans="1:4">
      <c r="A784" s="374"/>
      <c r="B784" s="374"/>
      <c r="C784" s="374"/>
      <c r="D784" s="375"/>
    </row>
    <row r="785" spans="1:4">
      <c r="A785" s="374"/>
      <c r="B785" s="374"/>
      <c r="C785" s="374"/>
      <c r="D785" s="375"/>
    </row>
    <row r="786" spans="1:4">
      <c r="A786" s="374"/>
      <c r="B786" s="374"/>
      <c r="C786" s="374"/>
      <c r="D786" s="375"/>
    </row>
    <row r="787" spans="1:4">
      <c r="A787" s="374"/>
      <c r="B787" s="374"/>
      <c r="C787" s="374"/>
      <c r="D787" s="375"/>
    </row>
    <row r="788" spans="1:4">
      <c r="A788" s="374"/>
      <c r="B788" s="374"/>
      <c r="C788" s="374"/>
      <c r="D788" s="375"/>
    </row>
    <row r="789" spans="1:4">
      <c r="A789" s="374"/>
      <c r="B789" s="374"/>
      <c r="C789" s="374"/>
      <c r="D789" s="375"/>
    </row>
    <row r="790" spans="1:4">
      <c r="A790" s="374"/>
      <c r="B790" s="374"/>
      <c r="C790" s="374"/>
      <c r="D790" s="375"/>
    </row>
    <row r="791" spans="1:4">
      <c r="A791" s="374"/>
      <c r="B791" s="374"/>
      <c r="C791" s="374"/>
      <c r="D791" s="375"/>
    </row>
    <row r="792" spans="1:4">
      <c r="A792" s="374"/>
      <c r="B792" s="374"/>
      <c r="C792" s="374"/>
      <c r="D792" s="375"/>
    </row>
    <row r="793" spans="1:4">
      <c r="A793" s="374"/>
      <c r="B793" s="374"/>
      <c r="C793" s="374"/>
      <c r="D793" s="375"/>
    </row>
    <row r="794" spans="1:4">
      <c r="A794" s="374"/>
      <c r="B794" s="374"/>
      <c r="C794" s="374"/>
      <c r="D794" s="375"/>
    </row>
    <row r="795" spans="1:4">
      <c r="A795" s="374"/>
      <c r="B795" s="374"/>
      <c r="C795" s="374"/>
      <c r="D795" s="375"/>
    </row>
    <row r="796" spans="1:4">
      <c r="A796" s="374"/>
      <c r="B796" s="374"/>
      <c r="C796" s="374"/>
      <c r="D796" s="375"/>
    </row>
    <row r="797" spans="1:4">
      <c r="A797" s="374"/>
      <c r="B797" s="374"/>
      <c r="C797" s="374"/>
      <c r="D797" s="375"/>
    </row>
    <row r="798" spans="1:4">
      <c r="A798" s="374"/>
      <c r="B798" s="374"/>
      <c r="C798" s="374"/>
      <c r="D798" s="375"/>
    </row>
    <row r="799" spans="1:4">
      <c r="A799" s="374"/>
      <c r="B799" s="374"/>
      <c r="C799" s="374"/>
      <c r="D799" s="375"/>
    </row>
    <row r="800" spans="1:4">
      <c r="A800" s="374"/>
      <c r="B800" s="374"/>
      <c r="C800" s="374"/>
      <c r="D800" s="375"/>
    </row>
    <row r="801" spans="1:4">
      <c r="A801" s="374"/>
      <c r="B801" s="374"/>
      <c r="C801" s="374"/>
      <c r="D801" s="375"/>
    </row>
    <row r="802" spans="1:4">
      <c r="A802" s="374"/>
      <c r="B802" s="374"/>
      <c r="C802" s="374"/>
      <c r="D802" s="375"/>
    </row>
    <row r="803" spans="1:4">
      <c r="A803" s="374"/>
      <c r="B803" s="374"/>
      <c r="C803" s="374"/>
      <c r="D803" s="375"/>
    </row>
    <row r="804" spans="1:4">
      <c r="A804" s="374"/>
      <c r="B804" s="374"/>
      <c r="C804" s="374"/>
      <c r="D804" s="375"/>
    </row>
    <row r="805" spans="1:4">
      <c r="A805" s="374"/>
      <c r="B805" s="374"/>
      <c r="C805" s="374"/>
      <c r="D805" s="375"/>
    </row>
    <row r="806" spans="1:4">
      <c r="A806" s="374"/>
      <c r="B806" s="374"/>
      <c r="C806" s="374"/>
      <c r="D806" s="375"/>
    </row>
    <row r="807" spans="1:4">
      <c r="A807" s="374"/>
      <c r="B807" s="374"/>
      <c r="C807" s="374"/>
      <c r="D807" s="375"/>
    </row>
    <row r="808" spans="1:4">
      <c r="A808" s="374"/>
      <c r="B808" s="374"/>
      <c r="C808" s="374"/>
      <c r="D808" s="375"/>
    </row>
    <row r="809" spans="1:4">
      <c r="A809" s="374"/>
      <c r="B809" s="374"/>
      <c r="C809" s="374"/>
      <c r="D809" s="375"/>
    </row>
    <row r="810" spans="1:4">
      <c r="A810" s="374"/>
      <c r="B810" s="374"/>
      <c r="C810" s="374"/>
      <c r="D810" s="375"/>
    </row>
    <row r="811" spans="1:4">
      <c r="A811" s="374"/>
      <c r="B811" s="374"/>
      <c r="C811" s="374"/>
      <c r="D811" s="375"/>
    </row>
    <row r="812" spans="1:4">
      <c r="A812" s="374"/>
      <c r="B812" s="374"/>
      <c r="C812" s="374"/>
      <c r="D812" s="375"/>
    </row>
    <row r="813" spans="1:4">
      <c r="A813" s="374"/>
      <c r="B813" s="374"/>
      <c r="C813" s="374"/>
      <c r="D813" s="375"/>
    </row>
    <row r="814" spans="1:4">
      <c r="A814" s="374"/>
      <c r="B814" s="374"/>
      <c r="C814" s="374"/>
      <c r="D814" s="375"/>
    </row>
    <row r="815" spans="1:4">
      <c r="A815" s="374"/>
      <c r="B815" s="374"/>
      <c r="C815" s="374"/>
      <c r="D815" s="375"/>
    </row>
    <row r="816" spans="1:4">
      <c r="A816" s="374"/>
      <c r="B816" s="374"/>
      <c r="C816" s="374"/>
      <c r="D816" s="375"/>
    </row>
    <row r="817" spans="1:4">
      <c r="A817" s="374"/>
      <c r="B817" s="374"/>
      <c r="C817" s="374"/>
      <c r="D817" s="375"/>
    </row>
    <row r="818" spans="1:4">
      <c r="A818" s="374"/>
      <c r="B818" s="374"/>
      <c r="C818" s="374"/>
      <c r="D818" s="375"/>
    </row>
    <row r="819" spans="1:4">
      <c r="A819" s="374"/>
      <c r="B819" s="374"/>
      <c r="C819" s="374"/>
      <c r="D819" s="375"/>
    </row>
    <row r="820" spans="1:4">
      <c r="A820" s="374"/>
      <c r="B820" s="374"/>
      <c r="C820" s="374"/>
      <c r="D820" s="375"/>
    </row>
    <row r="821" spans="1:4">
      <c r="A821" s="374"/>
      <c r="B821" s="374"/>
      <c r="C821" s="374"/>
      <c r="D821" s="375"/>
    </row>
    <row r="822" spans="1:4">
      <c r="A822" s="374"/>
      <c r="B822" s="374"/>
      <c r="C822" s="374"/>
      <c r="D822" s="375"/>
    </row>
    <row r="823" spans="1:4">
      <c r="A823" s="374"/>
      <c r="B823" s="374"/>
      <c r="C823" s="374"/>
      <c r="D823" s="375"/>
    </row>
    <row r="824" spans="1:4">
      <c r="A824" s="374"/>
      <c r="B824" s="374"/>
      <c r="C824" s="374"/>
      <c r="D824" s="375"/>
    </row>
    <row r="825" spans="1:4">
      <c r="A825" s="374"/>
      <c r="B825" s="374"/>
      <c r="C825" s="374"/>
      <c r="D825" s="375"/>
    </row>
    <row r="826" spans="1:4">
      <c r="A826" s="374"/>
      <c r="B826" s="374"/>
      <c r="C826" s="374"/>
      <c r="D826" s="375"/>
    </row>
    <row r="827" spans="1:4">
      <c r="A827" s="374"/>
      <c r="B827" s="374"/>
      <c r="C827" s="374"/>
      <c r="D827" s="375"/>
    </row>
    <row r="828" spans="1:4">
      <c r="A828" s="374"/>
      <c r="B828" s="374"/>
      <c r="C828" s="374"/>
      <c r="D828" s="375"/>
    </row>
    <row r="829" spans="1:4">
      <c r="A829" s="374"/>
      <c r="B829" s="374"/>
      <c r="C829" s="374"/>
      <c r="D829" s="375"/>
    </row>
    <row r="830" spans="1:4">
      <c r="A830" s="374"/>
      <c r="B830" s="374"/>
      <c r="C830" s="374"/>
      <c r="D830" s="375"/>
    </row>
    <row r="831" spans="1:4">
      <c r="A831" s="374"/>
      <c r="B831" s="374"/>
      <c r="C831" s="374"/>
      <c r="D831" s="375"/>
    </row>
    <row r="832" spans="1:4">
      <c r="A832" s="374"/>
      <c r="B832" s="374"/>
      <c r="C832" s="374"/>
      <c r="D832" s="375"/>
    </row>
    <row r="833" spans="1:4">
      <c r="A833" s="374"/>
      <c r="B833" s="374"/>
      <c r="C833" s="374"/>
      <c r="D833" s="375"/>
    </row>
    <row r="834" spans="1:4">
      <c r="A834" s="374"/>
      <c r="B834" s="374"/>
      <c r="C834" s="374"/>
      <c r="D834" s="375"/>
    </row>
    <row r="835" spans="1:4">
      <c r="A835" s="374"/>
      <c r="B835" s="374"/>
      <c r="C835" s="374"/>
      <c r="D835" s="375"/>
    </row>
    <row r="836" spans="1:4">
      <c r="A836" s="374"/>
      <c r="B836" s="374"/>
      <c r="C836" s="374"/>
      <c r="D836" s="375"/>
    </row>
    <row r="837" spans="1:4">
      <c r="A837" s="374"/>
      <c r="B837" s="374"/>
      <c r="C837" s="374"/>
      <c r="D837" s="375"/>
    </row>
    <row r="838" spans="1:4">
      <c r="A838" s="374"/>
      <c r="B838" s="374"/>
      <c r="C838" s="374"/>
      <c r="D838" s="375"/>
    </row>
    <row r="839" spans="1:4">
      <c r="A839" s="374"/>
      <c r="B839" s="374"/>
      <c r="C839" s="374"/>
      <c r="D839" s="375"/>
    </row>
    <row r="840" spans="1:4">
      <c r="A840" s="374"/>
      <c r="B840" s="374"/>
      <c r="C840" s="374"/>
      <c r="D840" s="375"/>
    </row>
    <row r="841" spans="1:4">
      <c r="A841" s="374"/>
      <c r="B841" s="374"/>
      <c r="C841" s="374"/>
      <c r="D841" s="375"/>
    </row>
    <row r="842" spans="1:4">
      <c r="A842" s="374"/>
      <c r="B842" s="374"/>
      <c r="C842" s="374"/>
      <c r="D842" s="375"/>
    </row>
    <row r="843" spans="1:4">
      <c r="A843" s="374"/>
      <c r="B843" s="374"/>
      <c r="C843" s="374"/>
      <c r="D843" s="375"/>
    </row>
    <row r="844" spans="1:4">
      <c r="A844" s="374"/>
      <c r="B844" s="374"/>
      <c r="C844" s="374"/>
      <c r="D844" s="375"/>
    </row>
    <row r="845" spans="1:4">
      <c r="A845" s="374"/>
      <c r="B845" s="374"/>
      <c r="C845" s="374"/>
      <c r="D845" s="375"/>
    </row>
    <row r="846" spans="1:4">
      <c r="A846" s="374"/>
      <c r="B846" s="374"/>
      <c r="C846" s="374"/>
      <c r="D846" s="375"/>
    </row>
    <row r="847" spans="1:4">
      <c r="A847" s="374"/>
      <c r="B847" s="374"/>
      <c r="C847" s="374"/>
      <c r="D847" s="375"/>
    </row>
    <row r="848" spans="1:4">
      <c r="A848" s="374"/>
      <c r="B848" s="374"/>
      <c r="C848" s="374"/>
      <c r="D848" s="375"/>
    </row>
    <row r="849" spans="1:4">
      <c r="A849" s="374"/>
      <c r="B849" s="374"/>
      <c r="C849" s="374"/>
      <c r="D849" s="375"/>
    </row>
    <row r="850" spans="1:4">
      <c r="A850" s="374"/>
      <c r="B850" s="374"/>
      <c r="C850" s="374"/>
      <c r="D850" s="375"/>
    </row>
    <row r="851" spans="1:4">
      <c r="A851" s="374"/>
      <c r="B851" s="374"/>
      <c r="C851" s="374"/>
      <c r="D851" s="375"/>
    </row>
    <row r="852" spans="1:4">
      <c r="A852" s="374"/>
      <c r="B852" s="374"/>
      <c r="C852" s="374"/>
      <c r="D852" s="375"/>
    </row>
    <row r="853" spans="1:4">
      <c r="A853" s="374"/>
      <c r="B853" s="374"/>
      <c r="C853" s="374"/>
      <c r="D853" s="375"/>
    </row>
    <row r="854" spans="1:4">
      <c r="A854" s="374"/>
      <c r="B854" s="374"/>
      <c r="C854" s="374"/>
      <c r="D854" s="375"/>
    </row>
    <row r="855" spans="1:4">
      <c r="A855" s="374"/>
      <c r="B855" s="374"/>
      <c r="C855" s="374"/>
      <c r="D855" s="375"/>
    </row>
    <row r="856" spans="1:4">
      <c r="A856" s="374"/>
      <c r="B856" s="374"/>
      <c r="C856" s="374"/>
      <c r="D856" s="375"/>
    </row>
    <row r="857" spans="1:4">
      <c r="A857" s="374"/>
      <c r="B857" s="374"/>
      <c r="C857" s="374"/>
      <c r="D857" s="375"/>
    </row>
    <row r="858" spans="1:4">
      <c r="A858" s="374"/>
      <c r="B858" s="374"/>
      <c r="C858" s="374"/>
      <c r="D858" s="375"/>
    </row>
    <row r="859" spans="1:4">
      <c r="A859" s="374"/>
      <c r="B859" s="374"/>
      <c r="C859" s="374"/>
      <c r="D859" s="375"/>
    </row>
    <row r="860" spans="1:4">
      <c r="A860" s="374"/>
      <c r="B860" s="374"/>
      <c r="C860" s="374"/>
      <c r="D860" s="375"/>
    </row>
    <row r="861" spans="1:4">
      <c r="A861" s="374"/>
      <c r="B861" s="374"/>
      <c r="C861" s="374"/>
      <c r="D861" s="375"/>
    </row>
    <row r="862" spans="1:4">
      <c r="A862" s="374"/>
      <c r="B862" s="374"/>
      <c r="C862" s="374"/>
      <c r="D862" s="375"/>
    </row>
    <row r="863" spans="1:4">
      <c r="A863" s="374"/>
      <c r="B863" s="374"/>
      <c r="C863" s="374"/>
      <c r="D863" s="375"/>
    </row>
    <row r="864" spans="1:4">
      <c r="A864" s="374"/>
      <c r="B864" s="374"/>
      <c r="C864" s="374"/>
      <c r="D864" s="375"/>
    </row>
    <row r="865" spans="1:4">
      <c r="A865" s="374"/>
      <c r="B865" s="374"/>
      <c r="C865" s="374"/>
      <c r="D865" s="375"/>
    </row>
    <row r="866" spans="1:4">
      <c r="A866" s="374"/>
      <c r="B866" s="374"/>
      <c r="C866" s="374"/>
      <c r="D866" s="375"/>
    </row>
    <row r="867" spans="1:4">
      <c r="A867" s="374"/>
      <c r="B867" s="374"/>
      <c r="C867" s="374"/>
      <c r="D867" s="375"/>
    </row>
    <row r="868" spans="1:4">
      <c r="A868" s="374"/>
      <c r="B868" s="374"/>
      <c r="C868" s="374"/>
      <c r="D868" s="375"/>
    </row>
    <row r="869" spans="1:4">
      <c r="A869" s="374"/>
      <c r="B869" s="374"/>
      <c r="C869" s="374"/>
      <c r="D869" s="375"/>
    </row>
    <row r="870" spans="1:4">
      <c r="A870" s="374"/>
      <c r="B870" s="374"/>
      <c r="C870" s="374"/>
      <c r="D870" s="375"/>
    </row>
    <row r="871" spans="1:4">
      <c r="A871" s="374"/>
      <c r="B871" s="374"/>
      <c r="C871" s="374"/>
      <c r="D871" s="375"/>
    </row>
    <row r="872" spans="1:4">
      <c r="A872" s="374"/>
      <c r="B872" s="374"/>
      <c r="C872" s="374"/>
      <c r="D872" s="375"/>
    </row>
    <row r="873" spans="1:4">
      <c r="A873" s="374"/>
      <c r="B873" s="374"/>
      <c r="C873" s="374"/>
      <c r="D873" s="375"/>
    </row>
    <row r="874" spans="1:4">
      <c r="A874" s="374"/>
      <c r="B874" s="374"/>
      <c r="C874" s="374"/>
      <c r="D874" s="375"/>
    </row>
    <row r="875" spans="1:4">
      <c r="A875" s="374"/>
      <c r="B875" s="374"/>
      <c r="C875" s="374"/>
      <c r="D875" s="375"/>
    </row>
    <row r="876" spans="1:4">
      <c r="A876" s="374"/>
      <c r="B876" s="374"/>
      <c r="C876" s="374"/>
      <c r="D876" s="375"/>
    </row>
    <row r="877" spans="1:4">
      <c r="A877" s="374"/>
      <c r="B877" s="374"/>
      <c r="C877" s="374"/>
      <c r="D877" s="375"/>
    </row>
    <row r="878" spans="1:4">
      <c r="A878" s="374"/>
      <c r="B878" s="374"/>
      <c r="C878" s="374"/>
      <c r="D878" s="375"/>
    </row>
    <row r="879" spans="1:4">
      <c r="A879" s="374"/>
      <c r="B879" s="374"/>
      <c r="C879" s="374"/>
      <c r="D879" s="375"/>
    </row>
    <row r="880" spans="1:4">
      <c r="A880" s="374"/>
      <c r="B880" s="374"/>
      <c r="C880" s="374"/>
      <c r="D880" s="375"/>
    </row>
    <row r="881" spans="1:4">
      <c r="A881" s="374"/>
      <c r="B881" s="374"/>
      <c r="C881" s="374"/>
      <c r="D881" s="375"/>
    </row>
    <row r="882" spans="1:4">
      <c r="A882" s="374"/>
      <c r="B882" s="374"/>
      <c r="C882" s="374"/>
      <c r="D882" s="375"/>
    </row>
    <row r="883" spans="1:4">
      <c r="A883" s="374"/>
      <c r="B883" s="374"/>
      <c r="C883" s="374"/>
      <c r="D883" s="375"/>
    </row>
    <row r="884" spans="1:4">
      <c r="A884" s="374"/>
      <c r="B884" s="374"/>
      <c r="C884" s="374"/>
      <c r="D884" s="375"/>
    </row>
    <row r="885" spans="1:4">
      <c r="A885" s="374"/>
      <c r="B885" s="374"/>
      <c r="C885" s="374"/>
      <c r="D885" s="375"/>
    </row>
    <row r="886" spans="1:4">
      <c r="A886" s="374"/>
      <c r="B886" s="374"/>
      <c r="C886" s="374"/>
      <c r="D886" s="375"/>
    </row>
    <row r="887" spans="1:4">
      <c r="A887" s="374"/>
      <c r="B887" s="374"/>
      <c r="C887" s="374"/>
      <c r="D887" s="375"/>
    </row>
    <row r="888" spans="1:4">
      <c r="A888" s="374"/>
      <c r="B888" s="374"/>
      <c r="C888" s="374"/>
      <c r="D888" s="375"/>
    </row>
    <row r="889" spans="1:4">
      <c r="A889" s="374"/>
      <c r="B889" s="374"/>
      <c r="C889" s="374"/>
      <c r="D889" s="375"/>
    </row>
    <row r="890" spans="1:4">
      <c r="A890" s="374"/>
      <c r="B890" s="374"/>
      <c r="C890" s="374"/>
      <c r="D890" s="375"/>
    </row>
    <row r="891" spans="1:4">
      <c r="A891" s="374"/>
      <c r="B891" s="374"/>
      <c r="C891" s="374"/>
      <c r="D891" s="375"/>
    </row>
    <row r="892" spans="1:4">
      <c r="A892" s="374"/>
      <c r="B892" s="374"/>
      <c r="C892" s="374"/>
      <c r="D892" s="375"/>
    </row>
    <row r="893" spans="1:4">
      <c r="A893" s="374"/>
      <c r="B893" s="374"/>
      <c r="C893" s="374"/>
      <c r="D893" s="375"/>
    </row>
    <row r="894" spans="1:4">
      <c r="A894" s="374"/>
      <c r="B894" s="374"/>
      <c r="C894" s="374"/>
      <c r="D894" s="375"/>
    </row>
    <row r="895" spans="1:4">
      <c r="A895" s="374"/>
      <c r="B895" s="374"/>
      <c r="C895" s="374"/>
      <c r="D895" s="375"/>
    </row>
    <row r="896" spans="1:4">
      <c r="A896" s="374"/>
      <c r="B896" s="374"/>
      <c r="C896" s="374"/>
      <c r="D896" s="375"/>
    </row>
    <row r="897" spans="1:4">
      <c r="A897" s="374"/>
      <c r="B897" s="374"/>
      <c r="C897" s="374"/>
      <c r="D897" s="375"/>
    </row>
    <row r="898" spans="1:4">
      <c r="A898" s="374"/>
      <c r="B898" s="374"/>
      <c r="C898" s="374"/>
      <c r="D898" s="375"/>
    </row>
    <row r="899" spans="1:4">
      <c r="A899" s="374"/>
      <c r="B899" s="374"/>
      <c r="C899" s="374"/>
      <c r="D899" s="375"/>
    </row>
    <row r="900" spans="1:4">
      <c r="A900" s="374"/>
      <c r="B900" s="374"/>
      <c r="C900" s="374"/>
      <c r="D900" s="375"/>
    </row>
    <row r="901" spans="1:4">
      <c r="A901" s="374"/>
      <c r="B901" s="374"/>
      <c r="C901" s="374"/>
      <c r="D901" s="375"/>
    </row>
    <row r="902" spans="1:4">
      <c r="A902" s="374"/>
      <c r="B902" s="374"/>
      <c r="C902" s="374"/>
      <c r="D902" s="375"/>
    </row>
    <row r="903" spans="1:4">
      <c r="A903" s="374"/>
      <c r="B903" s="374"/>
      <c r="C903" s="374"/>
      <c r="D903" s="375"/>
    </row>
    <row r="904" spans="1:4">
      <c r="A904" s="374"/>
      <c r="B904" s="374"/>
      <c r="C904" s="374"/>
      <c r="D904" s="375"/>
    </row>
    <row r="905" spans="1:4">
      <c r="A905" s="374"/>
      <c r="B905" s="374"/>
      <c r="C905" s="374"/>
      <c r="D905" s="375"/>
    </row>
    <row r="906" spans="1:4">
      <c r="A906" s="374"/>
      <c r="B906" s="374"/>
      <c r="C906" s="374"/>
      <c r="D906" s="375"/>
    </row>
    <row r="907" spans="1:4">
      <c r="A907" s="374"/>
      <c r="B907" s="374"/>
      <c r="C907" s="374"/>
      <c r="D907" s="375"/>
    </row>
    <row r="908" spans="1:4">
      <c r="A908" s="374"/>
      <c r="B908" s="374"/>
      <c r="C908" s="374"/>
      <c r="D908" s="375"/>
    </row>
    <row r="909" spans="1:4">
      <c r="A909" s="374"/>
      <c r="B909" s="374"/>
      <c r="C909" s="374"/>
      <c r="D909" s="375"/>
    </row>
    <row r="910" spans="1:4">
      <c r="A910" s="374"/>
      <c r="B910" s="374"/>
      <c r="C910" s="374"/>
      <c r="D910" s="375"/>
    </row>
    <row r="911" spans="1:4">
      <c r="A911" s="374"/>
      <c r="B911" s="374"/>
      <c r="C911" s="374"/>
      <c r="D911" s="375"/>
    </row>
    <row r="912" spans="1:4">
      <c r="A912" s="374"/>
      <c r="B912" s="374"/>
      <c r="C912" s="374"/>
      <c r="D912" s="375"/>
    </row>
    <row r="913" spans="1:4">
      <c r="A913" s="374"/>
      <c r="B913" s="374"/>
      <c r="C913" s="374"/>
      <c r="D913" s="375"/>
    </row>
    <row r="914" spans="1:4">
      <c r="A914" s="374"/>
      <c r="B914" s="374"/>
      <c r="C914" s="374"/>
      <c r="D914" s="375"/>
    </row>
    <row r="915" spans="1:4">
      <c r="A915" s="374"/>
      <c r="B915" s="374"/>
      <c r="C915" s="374"/>
      <c r="D915" s="375"/>
    </row>
    <row r="916" spans="1:4">
      <c r="A916" s="374"/>
      <c r="B916" s="374"/>
      <c r="C916" s="374"/>
      <c r="D916" s="375"/>
    </row>
    <row r="917" spans="1:4">
      <c r="A917" s="374"/>
      <c r="B917" s="374"/>
      <c r="C917" s="374"/>
      <c r="D917" s="375"/>
    </row>
    <row r="918" spans="1:4">
      <c r="A918" s="374"/>
      <c r="B918" s="374"/>
      <c r="C918" s="374"/>
      <c r="D918" s="375"/>
    </row>
    <row r="919" spans="1:4">
      <c r="A919" s="374"/>
      <c r="B919" s="374"/>
      <c r="C919" s="374"/>
      <c r="D919" s="375"/>
    </row>
    <row r="920" spans="1:4">
      <c r="A920" s="374"/>
      <c r="B920" s="374"/>
      <c r="C920" s="374"/>
      <c r="D920" s="375"/>
    </row>
    <row r="921" spans="1:4">
      <c r="A921" s="374"/>
      <c r="B921" s="374"/>
      <c r="C921" s="374"/>
      <c r="D921" s="375"/>
    </row>
    <row r="922" spans="1:4">
      <c r="A922" s="374"/>
      <c r="B922" s="374"/>
      <c r="C922" s="374"/>
      <c r="D922" s="375"/>
    </row>
    <row r="923" spans="1:4">
      <c r="A923" s="374"/>
      <c r="B923" s="374"/>
      <c r="C923" s="374"/>
      <c r="D923" s="375"/>
    </row>
    <row r="924" spans="1:4">
      <c r="A924" s="374"/>
      <c r="B924" s="374"/>
      <c r="C924" s="374"/>
      <c r="D924" s="375"/>
    </row>
    <row r="925" spans="1:4">
      <c r="A925" s="374"/>
      <c r="B925" s="374"/>
      <c r="C925" s="374"/>
      <c r="D925" s="375"/>
    </row>
    <row r="926" spans="1:4">
      <c r="A926" s="374"/>
      <c r="B926" s="374"/>
      <c r="C926" s="374"/>
      <c r="D926" s="375"/>
    </row>
    <row r="927" spans="1:4">
      <c r="A927" s="374"/>
      <c r="B927" s="374"/>
      <c r="C927" s="374"/>
      <c r="D927" s="375"/>
    </row>
    <row r="928" spans="1:4">
      <c r="A928" s="374"/>
      <c r="B928" s="374"/>
      <c r="C928" s="374"/>
      <c r="D928" s="375"/>
    </row>
    <row r="929" spans="1:4">
      <c r="A929" s="374"/>
      <c r="B929" s="374"/>
      <c r="C929" s="374"/>
      <c r="D929" s="375"/>
    </row>
    <row r="930" spans="1:4">
      <c r="A930" s="374"/>
      <c r="B930" s="374"/>
      <c r="C930" s="374"/>
      <c r="D930" s="375"/>
    </row>
    <row r="931" spans="1:4">
      <c r="A931" s="374"/>
      <c r="B931" s="374"/>
      <c r="C931" s="374"/>
      <c r="D931" s="375"/>
    </row>
    <row r="932" spans="1:4">
      <c r="A932" s="374"/>
      <c r="B932" s="374"/>
      <c r="C932" s="374"/>
      <c r="D932" s="375"/>
    </row>
    <row r="933" spans="1:4">
      <c r="A933" s="374"/>
      <c r="B933" s="374"/>
      <c r="C933" s="374"/>
      <c r="D933" s="375"/>
    </row>
    <row r="934" spans="1:4">
      <c r="A934" s="374"/>
      <c r="B934" s="374"/>
      <c r="C934" s="374"/>
      <c r="D934" s="375"/>
    </row>
    <row r="935" spans="1:4">
      <c r="A935" s="374"/>
      <c r="B935" s="374"/>
      <c r="C935" s="374"/>
      <c r="D935" s="375"/>
    </row>
    <row r="936" spans="1:4">
      <c r="A936" s="374"/>
      <c r="B936" s="374"/>
      <c r="C936" s="374"/>
      <c r="D936" s="375"/>
    </row>
    <row r="937" spans="1:4">
      <c r="A937" s="374"/>
      <c r="B937" s="374"/>
      <c r="C937" s="374"/>
      <c r="D937" s="375"/>
    </row>
    <row r="938" spans="1:4">
      <c r="A938" s="374"/>
      <c r="B938" s="374"/>
      <c r="C938" s="374"/>
      <c r="D938" s="375"/>
    </row>
    <row r="939" spans="1:4">
      <c r="A939" s="374"/>
      <c r="B939" s="374"/>
      <c r="C939" s="374"/>
      <c r="D939" s="375"/>
    </row>
    <row r="940" spans="1:4">
      <c r="A940" s="374"/>
      <c r="B940" s="374"/>
      <c r="C940" s="374"/>
      <c r="D940" s="375"/>
    </row>
    <row r="941" spans="1:4">
      <c r="A941" s="374"/>
      <c r="B941" s="374"/>
      <c r="C941" s="374"/>
      <c r="D941" s="375"/>
    </row>
    <row r="942" spans="1:4">
      <c r="A942" s="374"/>
      <c r="B942" s="374"/>
      <c r="C942" s="374"/>
      <c r="D942" s="375"/>
    </row>
    <row r="943" spans="1:4">
      <c r="A943" s="374"/>
      <c r="B943" s="374"/>
      <c r="C943" s="374"/>
      <c r="D943" s="375"/>
    </row>
    <row r="944" spans="1:4">
      <c r="A944" s="374"/>
      <c r="B944" s="374"/>
      <c r="C944" s="374"/>
      <c r="D944" s="375"/>
    </row>
    <row r="945" spans="1:4">
      <c r="A945" s="374"/>
      <c r="B945" s="374"/>
      <c r="C945" s="374"/>
      <c r="D945" s="375"/>
    </row>
    <row r="946" spans="1:4">
      <c r="A946" s="374"/>
      <c r="B946" s="374"/>
      <c r="C946" s="374"/>
      <c r="D946" s="375"/>
    </row>
    <row r="947" spans="1:4">
      <c r="A947" s="374"/>
      <c r="B947" s="374"/>
      <c r="C947" s="374"/>
      <c r="D947" s="375"/>
    </row>
    <row r="948" spans="1:4">
      <c r="A948" s="374"/>
      <c r="B948" s="374"/>
      <c r="C948" s="374"/>
      <c r="D948" s="375"/>
    </row>
    <row r="949" spans="1:4">
      <c r="A949" s="374"/>
      <c r="B949" s="374"/>
      <c r="C949" s="374"/>
      <c r="D949" s="375"/>
    </row>
    <row r="950" spans="1:4">
      <c r="A950" s="374"/>
      <c r="B950" s="374"/>
      <c r="C950" s="374"/>
      <c r="D950" s="375"/>
    </row>
    <row r="951" spans="1:4">
      <c r="A951" s="374"/>
      <c r="B951" s="374"/>
      <c r="C951" s="374"/>
      <c r="D951" s="375"/>
    </row>
    <row r="952" spans="1:4">
      <c r="A952" s="374"/>
      <c r="B952" s="374"/>
      <c r="C952" s="374"/>
      <c r="D952" s="375"/>
    </row>
    <row r="953" spans="1:4">
      <c r="A953" s="374"/>
      <c r="B953" s="374"/>
      <c r="C953" s="374"/>
      <c r="D953" s="375"/>
    </row>
    <row r="954" spans="1:4">
      <c r="A954" s="374"/>
      <c r="B954" s="374"/>
      <c r="C954" s="374"/>
      <c r="D954" s="375"/>
    </row>
    <row r="955" spans="1:4">
      <c r="A955" s="374"/>
      <c r="B955" s="374"/>
      <c r="C955" s="374"/>
      <c r="D955" s="375"/>
    </row>
    <row r="956" spans="1:4">
      <c r="A956" s="374"/>
      <c r="B956" s="374"/>
      <c r="C956" s="374"/>
      <c r="D956" s="375"/>
    </row>
    <row r="957" spans="1:4">
      <c r="A957" s="374"/>
      <c r="B957" s="374"/>
      <c r="C957" s="374"/>
      <c r="D957" s="375"/>
    </row>
    <row r="958" spans="1:4">
      <c r="A958" s="374"/>
      <c r="B958" s="374"/>
      <c r="C958" s="374"/>
      <c r="D958" s="375"/>
    </row>
    <row r="959" spans="1:4">
      <c r="A959" s="374"/>
      <c r="B959" s="374"/>
      <c r="C959" s="374"/>
      <c r="D959" s="375"/>
    </row>
    <row r="960" spans="1:4">
      <c r="A960" s="374"/>
      <c r="B960" s="374"/>
      <c r="C960" s="374"/>
      <c r="D960" s="375"/>
    </row>
    <row r="961" spans="1:4">
      <c r="A961" s="374"/>
      <c r="B961" s="374"/>
      <c r="C961" s="374"/>
      <c r="D961" s="375"/>
    </row>
    <row r="962" spans="1:4">
      <c r="A962" s="374"/>
      <c r="B962" s="374"/>
      <c r="C962" s="374"/>
      <c r="D962" s="375"/>
    </row>
    <row r="963" spans="1:4">
      <c r="A963" s="374"/>
      <c r="B963" s="374"/>
      <c r="C963" s="374"/>
      <c r="D963" s="375"/>
    </row>
    <row r="964" spans="1:4">
      <c r="A964" s="374"/>
      <c r="B964" s="374"/>
      <c r="C964" s="374"/>
      <c r="D964" s="375"/>
    </row>
    <row r="965" spans="1:4">
      <c r="A965" s="374"/>
      <c r="B965" s="374"/>
      <c r="C965" s="374"/>
      <c r="D965" s="375"/>
    </row>
    <row r="966" spans="1:4">
      <c r="A966" s="374"/>
      <c r="B966" s="374"/>
      <c r="C966" s="374"/>
      <c r="D966" s="375"/>
    </row>
    <row r="967" spans="1:4">
      <c r="A967" s="374"/>
      <c r="B967" s="374"/>
      <c r="C967" s="374"/>
      <c r="D967" s="375"/>
    </row>
    <row r="968" spans="1:4">
      <c r="A968" s="374"/>
      <c r="B968" s="374"/>
      <c r="C968" s="374"/>
      <c r="D968" s="375"/>
    </row>
    <row r="969" spans="1:4">
      <c r="A969" s="374"/>
      <c r="B969" s="374"/>
      <c r="C969" s="374"/>
      <c r="D969" s="375"/>
    </row>
    <row r="970" spans="1:4">
      <c r="A970" s="374"/>
      <c r="B970" s="374"/>
      <c r="C970" s="374"/>
      <c r="D970" s="375"/>
    </row>
    <row r="971" spans="1:4">
      <c r="A971" s="374"/>
      <c r="B971" s="374"/>
      <c r="C971" s="374"/>
      <c r="D971" s="375"/>
    </row>
    <row r="972" spans="1:4">
      <c r="A972" s="374"/>
      <c r="B972" s="374"/>
      <c r="C972" s="374"/>
      <c r="D972" s="375"/>
    </row>
    <row r="973" spans="1:4">
      <c r="A973" s="374"/>
      <c r="B973" s="374"/>
      <c r="C973" s="374"/>
      <c r="D973" s="375"/>
    </row>
    <row r="974" spans="1:4">
      <c r="A974" s="374"/>
      <c r="B974" s="374"/>
      <c r="C974" s="374"/>
      <c r="D974" s="375"/>
    </row>
    <row r="975" spans="1:4">
      <c r="A975" s="374"/>
      <c r="B975" s="374"/>
      <c r="C975" s="374"/>
      <c r="D975" s="375"/>
    </row>
    <row r="976" spans="1:4">
      <c r="A976" s="374"/>
      <c r="B976" s="374"/>
      <c r="C976" s="374"/>
      <c r="D976" s="375"/>
    </row>
    <row r="977" spans="1:4">
      <c r="A977" s="374"/>
      <c r="B977" s="374"/>
      <c r="C977" s="374"/>
      <c r="D977" s="375"/>
    </row>
    <row r="978" spans="1:4">
      <c r="A978" s="374"/>
      <c r="B978" s="374"/>
      <c r="C978" s="374"/>
      <c r="D978" s="375"/>
    </row>
    <row r="979" spans="1:4">
      <c r="A979" s="374"/>
      <c r="B979" s="374"/>
      <c r="C979" s="374"/>
      <c r="D979" s="375"/>
    </row>
    <row r="980" spans="1:4">
      <c r="A980" s="374"/>
      <c r="B980" s="374"/>
      <c r="C980" s="374"/>
      <c r="D980" s="375"/>
    </row>
    <row r="981" spans="1:4">
      <c r="A981" s="374"/>
      <c r="B981" s="374"/>
      <c r="C981" s="374"/>
      <c r="D981" s="375"/>
    </row>
    <row r="982" spans="1:4">
      <c r="A982" s="374"/>
      <c r="B982" s="374"/>
      <c r="C982" s="374"/>
      <c r="D982" s="375"/>
    </row>
    <row r="983" spans="1:4">
      <c r="A983" s="374"/>
      <c r="B983" s="374"/>
      <c r="C983" s="374"/>
      <c r="D983" s="375"/>
    </row>
    <row r="984" spans="1:4">
      <c r="A984" s="374"/>
      <c r="B984" s="374"/>
      <c r="C984" s="374"/>
      <c r="D984" s="375"/>
    </row>
    <row r="985" spans="1:4">
      <c r="A985" s="374"/>
      <c r="B985" s="374"/>
      <c r="C985" s="374"/>
      <c r="D985" s="375"/>
    </row>
    <row r="986" spans="1:4">
      <c r="A986" s="374"/>
      <c r="B986" s="374"/>
      <c r="C986" s="374"/>
      <c r="D986" s="375"/>
    </row>
    <row r="987" spans="1:4">
      <c r="A987" s="374"/>
      <c r="B987" s="374"/>
      <c r="C987" s="374"/>
      <c r="D987" s="375"/>
    </row>
    <row r="988" spans="1:4">
      <c r="A988" s="374"/>
      <c r="B988" s="374"/>
      <c r="C988" s="374"/>
      <c r="D988" s="375"/>
    </row>
    <row r="989" spans="1:4">
      <c r="A989" s="374"/>
      <c r="B989" s="374"/>
      <c r="C989" s="374"/>
      <c r="D989" s="375"/>
    </row>
    <row r="990" spans="1:4">
      <c r="A990" s="374"/>
      <c r="B990" s="374"/>
      <c r="C990" s="374"/>
      <c r="D990" s="375"/>
    </row>
    <row r="991" spans="1:4">
      <c r="A991" s="374"/>
      <c r="B991" s="374"/>
      <c r="C991" s="374"/>
      <c r="D991" s="375"/>
    </row>
    <row r="992" spans="1:4">
      <c r="A992" s="374"/>
      <c r="B992" s="374"/>
      <c r="C992" s="374"/>
      <c r="D992" s="375"/>
    </row>
    <row r="993" spans="1:4">
      <c r="A993" s="374"/>
      <c r="B993" s="374"/>
      <c r="C993" s="374"/>
      <c r="D993" s="375"/>
    </row>
    <row r="994" spans="1:4">
      <c r="A994" s="374"/>
      <c r="B994" s="374"/>
      <c r="C994" s="374"/>
      <c r="D994" s="375"/>
    </row>
    <row r="995" spans="1:4">
      <c r="A995" s="374"/>
      <c r="B995" s="374"/>
      <c r="C995" s="374"/>
      <c r="D995" s="375"/>
    </row>
    <row r="996" spans="1:4">
      <c r="A996" s="374"/>
      <c r="B996" s="374"/>
      <c r="C996" s="374"/>
      <c r="D996" s="375"/>
    </row>
    <row r="997" spans="1:4">
      <c r="A997" s="374"/>
      <c r="B997" s="374"/>
      <c r="C997" s="374"/>
      <c r="D997" s="375"/>
    </row>
    <row r="998" spans="1:4">
      <c r="A998" s="374"/>
      <c r="B998" s="374"/>
      <c r="C998" s="374"/>
      <c r="D998" s="375"/>
    </row>
    <row r="999" spans="1:4">
      <c r="A999" s="374"/>
      <c r="B999" s="374"/>
      <c r="C999" s="374"/>
      <c r="D999" s="375"/>
    </row>
    <row r="1000" spans="1:4">
      <c r="A1000" s="374"/>
      <c r="B1000" s="374"/>
      <c r="C1000" s="374"/>
      <c r="D1000" s="375"/>
    </row>
    <row r="1001" spans="1:4">
      <c r="A1001" s="374"/>
      <c r="B1001" s="374"/>
      <c r="C1001" s="374"/>
      <c r="D1001" s="375"/>
    </row>
    <row r="1002" spans="1:4">
      <c r="A1002" s="374"/>
      <c r="B1002" s="374"/>
      <c r="C1002" s="374"/>
      <c r="D1002" s="375"/>
    </row>
    <row r="1003" spans="1:4">
      <c r="A1003" s="374"/>
      <c r="B1003" s="374"/>
      <c r="C1003" s="374"/>
      <c r="D1003" s="375"/>
    </row>
    <row r="1004" spans="1:4">
      <c r="A1004" s="374"/>
      <c r="B1004" s="374"/>
      <c r="C1004" s="374"/>
      <c r="D1004" s="375"/>
    </row>
    <row r="1005" spans="1:4">
      <c r="A1005" s="374"/>
      <c r="B1005" s="374"/>
      <c r="C1005" s="374"/>
      <c r="D1005" s="375"/>
    </row>
    <row r="1006" spans="1:4">
      <c r="A1006" s="374"/>
      <c r="B1006" s="374"/>
      <c r="C1006" s="374"/>
      <c r="D1006" s="375"/>
    </row>
    <row r="1007" spans="1:4">
      <c r="A1007" s="374"/>
      <c r="B1007" s="374"/>
      <c r="C1007" s="374"/>
      <c r="D1007" s="375"/>
    </row>
    <row r="1008" spans="1:4">
      <c r="A1008" s="374"/>
      <c r="B1008" s="374"/>
      <c r="C1008" s="374"/>
      <c r="D1008" s="375"/>
    </row>
    <row r="1009" spans="1:4">
      <c r="A1009" s="374"/>
      <c r="B1009" s="374"/>
      <c r="C1009" s="374"/>
      <c r="D1009" s="375"/>
    </row>
    <row r="1010" spans="1:4">
      <c r="A1010" s="374"/>
      <c r="B1010" s="374"/>
      <c r="C1010" s="374"/>
      <c r="D1010" s="375"/>
    </row>
    <row r="1011" spans="1:4">
      <c r="A1011" s="374"/>
      <c r="B1011" s="374"/>
      <c r="C1011" s="374"/>
      <c r="D1011" s="375"/>
    </row>
    <row r="1012" spans="1:4">
      <c r="A1012" s="374"/>
      <c r="B1012" s="374"/>
      <c r="C1012" s="374"/>
      <c r="D1012" s="375"/>
    </row>
    <row r="1013" spans="1:4">
      <c r="A1013" s="374"/>
      <c r="B1013" s="374"/>
      <c r="C1013" s="374"/>
      <c r="D1013" s="375"/>
    </row>
    <row r="1014" spans="1:4">
      <c r="A1014" s="374"/>
      <c r="B1014" s="374"/>
      <c r="C1014" s="374"/>
      <c r="D1014" s="375"/>
    </row>
    <row r="1015" spans="1:4">
      <c r="A1015" s="374"/>
      <c r="B1015" s="374"/>
      <c r="C1015" s="374"/>
      <c r="D1015" s="375"/>
    </row>
    <row r="1016" spans="1:4">
      <c r="A1016" s="374"/>
      <c r="B1016" s="374"/>
      <c r="C1016" s="374"/>
      <c r="D1016" s="375"/>
    </row>
    <row r="1017" spans="1:4">
      <c r="A1017" s="374"/>
      <c r="B1017" s="374"/>
      <c r="C1017" s="374"/>
      <c r="D1017" s="375"/>
    </row>
    <row r="1018" spans="1:4">
      <c r="A1018" s="374"/>
      <c r="B1018" s="374"/>
      <c r="C1018" s="374"/>
      <c r="D1018" s="375"/>
    </row>
    <row r="1019" spans="1:4">
      <c r="A1019" s="374"/>
      <c r="B1019" s="374"/>
      <c r="C1019" s="374"/>
      <c r="D1019" s="375"/>
    </row>
    <row r="1020" spans="1:4">
      <c r="A1020" s="374"/>
      <c r="B1020" s="374"/>
      <c r="C1020" s="374"/>
      <c r="D1020" s="375"/>
    </row>
    <row r="1021" spans="1:4">
      <c r="A1021" s="374"/>
      <c r="B1021" s="374"/>
      <c r="C1021" s="374"/>
      <c r="D1021" s="375"/>
    </row>
    <row r="1022" spans="1:4">
      <c r="A1022" s="374"/>
      <c r="B1022" s="374"/>
      <c r="C1022" s="374"/>
      <c r="D1022" s="375"/>
    </row>
    <row r="1023" spans="1:4">
      <c r="A1023" s="374"/>
      <c r="B1023" s="374"/>
      <c r="C1023" s="374"/>
      <c r="D1023" s="375"/>
    </row>
    <row r="1024" spans="1:4">
      <c r="A1024" s="374"/>
      <c r="B1024" s="374"/>
      <c r="C1024" s="374"/>
      <c r="D1024" s="375"/>
    </row>
    <row r="1025" spans="1:4">
      <c r="A1025" s="374"/>
      <c r="B1025" s="374"/>
      <c r="C1025" s="374"/>
      <c r="D1025" s="375"/>
    </row>
    <row r="1026" spans="1:4">
      <c r="A1026" s="374"/>
      <c r="B1026" s="374"/>
      <c r="C1026" s="374"/>
      <c r="D1026" s="375"/>
    </row>
    <row r="1027" spans="1:4">
      <c r="A1027" s="374"/>
      <c r="B1027" s="374"/>
      <c r="C1027" s="374"/>
      <c r="D1027" s="375"/>
    </row>
    <row r="1028" spans="1:4">
      <c r="A1028" s="374"/>
      <c r="B1028" s="374"/>
      <c r="C1028" s="374"/>
      <c r="D1028" s="375"/>
    </row>
    <row r="1029" spans="1:4">
      <c r="A1029" s="374"/>
      <c r="B1029" s="374"/>
      <c r="C1029" s="374"/>
      <c r="D1029" s="375"/>
    </row>
    <row r="1030" spans="1:4">
      <c r="A1030" s="374"/>
      <c r="B1030" s="374"/>
      <c r="C1030" s="374"/>
      <c r="D1030" s="375"/>
    </row>
    <row r="1031" spans="1:4">
      <c r="A1031" s="374"/>
      <c r="B1031" s="374"/>
      <c r="C1031" s="374"/>
      <c r="D1031" s="375"/>
    </row>
    <row r="1032" spans="1:4">
      <c r="A1032" s="374"/>
      <c r="B1032" s="374"/>
      <c r="C1032" s="374"/>
      <c r="D1032" s="375"/>
    </row>
    <row r="1033" spans="1:4">
      <c r="A1033" s="374"/>
      <c r="B1033" s="374"/>
      <c r="C1033" s="374"/>
      <c r="D1033" s="375"/>
    </row>
    <row r="1034" spans="1:4">
      <c r="A1034" s="374"/>
      <c r="B1034" s="374"/>
      <c r="C1034" s="374"/>
      <c r="D1034" s="375"/>
    </row>
    <row r="1035" spans="1:4">
      <c r="A1035" s="374"/>
      <c r="B1035" s="374"/>
      <c r="C1035" s="374"/>
      <c r="D1035" s="375"/>
    </row>
    <row r="1036" spans="1:4">
      <c r="A1036" s="374"/>
      <c r="B1036" s="374"/>
      <c r="C1036" s="374"/>
      <c r="D1036" s="375"/>
    </row>
    <row r="1037" spans="1:4">
      <c r="A1037" s="374"/>
      <c r="B1037" s="374"/>
      <c r="C1037" s="374"/>
      <c r="D1037" s="375"/>
    </row>
    <row r="1038" spans="1:4">
      <c r="A1038" s="374"/>
      <c r="B1038" s="374"/>
      <c r="C1038" s="374"/>
      <c r="D1038" s="375"/>
    </row>
    <row r="1039" spans="1:4">
      <c r="A1039" s="374"/>
      <c r="B1039" s="374"/>
      <c r="C1039" s="374"/>
      <c r="D1039" s="375"/>
    </row>
    <row r="1040" spans="1:4">
      <c r="A1040" s="374"/>
      <c r="B1040" s="374"/>
      <c r="C1040" s="374"/>
      <c r="D1040" s="375"/>
    </row>
    <row r="1041" spans="1:4">
      <c r="A1041" s="374"/>
      <c r="B1041" s="374"/>
      <c r="C1041" s="374"/>
      <c r="D1041" s="375"/>
    </row>
    <row r="1042" spans="1:4">
      <c r="A1042" s="374"/>
      <c r="B1042" s="374"/>
      <c r="C1042" s="374"/>
      <c r="D1042" s="375"/>
    </row>
    <row r="1043" spans="1:4">
      <c r="A1043" s="374"/>
      <c r="B1043" s="374"/>
      <c r="C1043" s="374"/>
      <c r="D1043" s="375"/>
    </row>
    <row r="1044" spans="1:4">
      <c r="A1044" s="374"/>
      <c r="B1044" s="374"/>
      <c r="C1044" s="374"/>
      <c r="D1044" s="375"/>
    </row>
    <row r="1045" spans="1:4">
      <c r="A1045" s="374"/>
      <c r="B1045" s="374"/>
      <c r="C1045" s="374"/>
      <c r="D1045" s="375"/>
    </row>
    <row r="1046" spans="1:4">
      <c r="A1046" s="374"/>
      <c r="B1046" s="374"/>
      <c r="C1046" s="374"/>
      <c r="D1046" s="375"/>
    </row>
    <row r="1047" spans="1:4">
      <c r="A1047" s="374"/>
      <c r="B1047" s="374"/>
      <c r="C1047" s="374"/>
      <c r="D1047" s="375"/>
    </row>
    <row r="1048" spans="1:4">
      <c r="A1048" s="374"/>
      <c r="B1048" s="374"/>
      <c r="C1048" s="374"/>
      <c r="D1048" s="375"/>
    </row>
    <row r="1049" spans="1:4">
      <c r="A1049" s="374"/>
      <c r="B1049" s="374"/>
      <c r="C1049" s="374"/>
      <c r="D1049" s="375"/>
    </row>
    <row r="1050" spans="1:4">
      <c r="A1050" s="374"/>
      <c r="B1050" s="374"/>
      <c r="C1050" s="374"/>
      <c r="D1050" s="375"/>
    </row>
    <row r="1051" spans="1:4">
      <c r="A1051" s="374"/>
      <c r="B1051" s="374"/>
      <c r="C1051" s="374"/>
      <c r="D1051" s="375"/>
    </row>
    <row r="1052" spans="1:4">
      <c r="A1052" s="374"/>
      <c r="B1052" s="374"/>
      <c r="C1052" s="374"/>
      <c r="D1052" s="375"/>
    </row>
    <row r="1053" spans="1:4">
      <c r="A1053" s="374"/>
      <c r="B1053" s="374"/>
      <c r="C1053" s="374"/>
      <c r="D1053" s="375"/>
    </row>
    <row r="1054" spans="1:4">
      <c r="A1054" s="374"/>
      <c r="B1054" s="374"/>
      <c r="C1054" s="374"/>
      <c r="D1054" s="375"/>
    </row>
    <row r="1055" spans="1:4">
      <c r="A1055" s="374"/>
      <c r="B1055" s="374"/>
      <c r="C1055" s="374"/>
      <c r="D1055" s="375"/>
    </row>
    <row r="1056" spans="1:4">
      <c r="A1056" s="374"/>
      <c r="B1056" s="374"/>
      <c r="C1056" s="374"/>
      <c r="D1056" s="375"/>
    </row>
    <row r="1057" spans="1:4">
      <c r="A1057" s="374"/>
      <c r="B1057" s="374"/>
      <c r="C1057" s="374"/>
      <c r="D1057" s="375"/>
    </row>
    <row r="1058" spans="1:4">
      <c r="A1058" s="374"/>
      <c r="B1058" s="374"/>
      <c r="C1058" s="374"/>
      <c r="D1058" s="375"/>
    </row>
    <row r="1059" spans="1:4">
      <c r="A1059" s="374"/>
      <c r="B1059" s="374"/>
      <c r="C1059" s="374"/>
      <c r="D1059" s="375"/>
    </row>
    <row r="1060" spans="1:4">
      <c r="A1060" s="374"/>
      <c r="B1060" s="374"/>
      <c r="C1060" s="374"/>
      <c r="D1060" s="375"/>
    </row>
    <row r="1061" spans="1:4">
      <c r="A1061" s="374"/>
      <c r="B1061" s="374"/>
      <c r="C1061" s="374"/>
      <c r="D1061" s="375"/>
    </row>
    <row r="1062" spans="1:4">
      <c r="A1062" s="374"/>
      <c r="B1062" s="374"/>
      <c r="C1062" s="374"/>
      <c r="D1062" s="375"/>
    </row>
    <row r="1063" spans="1:4">
      <c r="A1063" s="374"/>
      <c r="B1063" s="374"/>
      <c r="C1063" s="374"/>
      <c r="D1063" s="375"/>
    </row>
    <row r="1064" spans="1:4">
      <c r="A1064" s="374"/>
      <c r="B1064" s="374"/>
      <c r="C1064" s="374"/>
      <c r="D1064" s="375"/>
    </row>
    <row r="1065" spans="1:4">
      <c r="A1065" s="374"/>
      <c r="B1065" s="374"/>
      <c r="C1065" s="374"/>
      <c r="D1065" s="375"/>
    </row>
    <row r="1066" spans="1:4">
      <c r="A1066" s="374"/>
      <c r="B1066" s="374"/>
      <c r="C1066" s="374"/>
      <c r="D1066" s="375"/>
    </row>
    <row r="1067" spans="1:4">
      <c r="A1067" s="374"/>
      <c r="B1067" s="374"/>
      <c r="C1067" s="374"/>
      <c r="D1067" s="375"/>
    </row>
    <row r="1068" spans="1:4">
      <c r="A1068" s="374"/>
      <c r="B1068" s="374"/>
      <c r="C1068" s="374"/>
      <c r="D1068" s="375"/>
    </row>
    <row r="1069" spans="1:4">
      <c r="A1069" s="374"/>
      <c r="B1069" s="374"/>
      <c r="C1069" s="374"/>
      <c r="D1069" s="375"/>
    </row>
    <row r="1070" spans="1:4">
      <c r="A1070" s="374"/>
      <c r="B1070" s="374"/>
      <c r="C1070" s="374"/>
      <c r="D1070" s="375"/>
    </row>
    <row r="1071" spans="1:4">
      <c r="A1071" s="374"/>
      <c r="B1071" s="374"/>
      <c r="C1071" s="374"/>
      <c r="D1071" s="375"/>
    </row>
    <row r="1072" spans="1:4">
      <c r="A1072" s="374"/>
      <c r="B1072" s="374"/>
      <c r="C1072" s="374"/>
      <c r="D1072" s="375"/>
    </row>
    <row r="1073" spans="1:4">
      <c r="A1073" s="374"/>
      <c r="B1073" s="374"/>
      <c r="C1073" s="374"/>
      <c r="D1073" s="375"/>
    </row>
    <row r="1074" spans="1:4">
      <c r="A1074" s="374"/>
      <c r="B1074" s="374"/>
      <c r="C1074" s="374"/>
      <c r="D1074" s="375"/>
    </row>
    <row r="1075" spans="1:4">
      <c r="A1075" s="374"/>
      <c r="B1075" s="374"/>
      <c r="C1075" s="374"/>
      <c r="D1075" s="375"/>
    </row>
    <row r="1076" spans="1:4">
      <c r="A1076" s="374"/>
      <c r="B1076" s="374"/>
      <c r="C1076" s="374"/>
      <c r="D1076" s="375"/>
    </row>
    <row r="1077" spans="1:4">
      <c r="A1077" s="374"/>
      <c r="B1077" s="374"/>
      <c r="C1077" s="374"/>
      <c r="D1077" s="375"/>
    </row>
    <row r="1078" spans="1:4">
      <c r="A1078" s="374"/>
      <c r="B1078" s="374"/>
      <c r="C1078" s="374"/>
      <c r="D1078" s="375"/>
    </row>
    <row r="1079" spans="1:4">
      <c r="A1079" s="374"/>
      <c r="B1079" s="374"/>
      <c r="C1079" s="374"/>
      <c r="D1079" s="375"/>
    </row>
    <row r="1080" spans="1:4">
      <c r="A1080" s="374"/>
      <c r="B1080" s="374"/>
      <c r="C1080" s="374"/>
      <c r="D1080" s="375"/>
    </row>
    <row r="1081" spans="1:4">
      <c r="A1081" s="374"/>
      <c r="B1081" s="374"/>
      <c r="C1081" s="374"/>
      <c r="D1081" s="375"/>
    </row>
    <row r="1082" spans="1:4">
      <c r="A1082" s="374"/>
      <c r="B1082" s="374"/>
      <c r="C1082" s="374"/>
      <c r="D1082" s="375"/>
    </row>
    <row r="1083" spans="1:4">
      <c r="A1083" s="374"/>
      <c r="B1083" s="374"/>
      <c r="C1083" s="374"/>
      <c r="D1083" s="375"/>
    </row>
    <row r="1084" spans="1:4">
      <c r="A1084" s="374"/>
      <c r="B1084" s="374"/>
      <c r="C1084" s="374"/>
      <c r="D1084" s="375"/>
    </row>
    <row r="1085" spans="1:4">
      <c r="A1085" s="374"/>
      <c r="B1085" s="374"/>
      <c r="C1085" s="374"/>
      <c r="D1085" s="375"/>
    </row>
    <row r="1086" spans="1:4">
      <c r="A1086" s="374"/>
      <c r="B1086" s="374"/>
      <c r="C1086" s="374"/>
      <c r="D1086" s="375"/>
    </row>
    <row r="1087" spans="1:4">
      <c r="A1087" s="374"/>
      <c r="B1087" s="374"/>
      <c r="C1087" s="374"/>
      <c r="D1087" s="375"/>
    </row>
    <row r="1088" spans="1:4">
      <c r="A1088" s="374"/>
      <c r="B1088" s="374"/>
      <c r="C1088" s="374"/>
      <c r="D1088" s="375"/>
    </row>
    <row r="1089" spans="1:4">
      <c r="A1089" s="374"/>
      <c r="B1089" s="374"/>
      <c r="C1089" s="374"/>
      <c r="D1089" s="375"/>
    </row>
    <row r="1090" spans="1:4">
      <c r="A1090" s="374"/>
      <c r="B1090" s="374"/>
      <c r="C1090" s="374"/>
      <c r="D1090" s="375"/>
    </row>
    <row r="1091" spans="1:4">
      <c r="A1091" s="374"/>
      <c r="B1091" s="374"/>
      <c r="C1091" s="374"/>
      <c r="D1091" s="375"/>
    </row>
    <row r="1092" spans="1:4">
      <c r="A1092" s="374"/>
      <c r="B1092" s="374"/>
      <c r="C1092" s="374"/>
      <c r="D1092" s="375"/>
    </row>
    <row r="1093" spans="1:4">
      <c r="A1093" s="374"/>
      <c r="B1093" s="374"/>
      <c r="C1093" s="374"/>
      <c r="D1093" s="375"/>
    </row>
    <row r="1094" spans="1:4">
      <c r="A1094" s="374"/>
      <c r="B1094" s="374"/>
      <c r="C1094" s="374"/>
      <c r="D1094" s="375"/>
    </row>
    <row r="1095" spans="1:4">
      <c r="A1095" s="374"/>
      <c r="B1095" s="374"/>
      <c r="C1095" s="374"/>
      <c r="D1095" s="375"/>
    </row>
    <row r="1096" spans="1:4">
      <c r="A1096" s="374"/>
      <c r="B1096" s="374"/>
      <c r="C1096" s="374"/>
      <c r="D1096" s="375"/>
    </row>
    <row r="1097" spans="1:4">
      <c r="A1097" s="374"/>
      <c r="B1097" s="374"/>
      <c r="C1097" s="374"/>
      <c r="D1097" s="375"/>
    </row>
    <row r="1098" spans="1:4">
      <c r="A1098" s="374"/>
      <c r="B1098" s="374"/>
      <c r="C1098" s="374"/>
      <c r="D1098" s="375"/>
    </row>
    <row r="1099" spans="1:4">
      <c r="A1099" s="374"/>
      <c r="B1099" s="374"/>
      <c r="C1099" s="374"/>
      <c r="D1099" s="375"/>
    </row>
    <row r="1100" spans="1:4">
      <c r="A1100" s="374"/>
      <c r="B1100" s="374"/>
      <c r="C1100" s="374"/>
      <c r="D1100" s="375"/>
    </row>
    <row r="1101" spans="1:4">
      <c r="A1101" s="374"/>
      <c r="B1101" s="374"/>
      <c r="C1101" s="374"/>
      <c r="D1101" s="375"/>
    </row>
    <row r="1102" spans="1:4">
      <c r="A1102" s="374"/>
      <c r="B1102" s="374"/>
      <c r="C1102" s="374"/>
      <c r="D1102" s="375"/>
    </row>
    <row r="1103" spans="1:4">
      <c r="A1103" s="374"/>
      <c r="B1103" s="374"/>
      <c r="C1103" s="374"/>
      <c r="D1103" s="375"/>
    </row>
    <row r="1104" spans="1:4">
      <c r="A1104" s="374"/>
      <c r="B1104" s="374"/>
      <c r="C1104" s="374"/>
      <c r="D1104" s="375"/>
    </row>
    <row r="1105" spans="1:4">
      <c r="A1105" s="374"/>
      <c r="B1105" s="374"/>
      <c r="C1105" s="374"/>
      <c r="D1105" s="375"/>
    </row>
    <row r="1106" spans="1:4">
      <c r="A1106" s="374"/>
      <c r="B1106" s="374"/>
      <c r="C1106" s="374"/>
      <c r="D1106" s="375"/>
    </row>
    <row r="1107" spans="1:4">
      <c r="A1107" s="374"/>
      <c r="B1107" s="374"/>
      <c r="C1107" s="374"/>
      <c r="D1107" s="375"/>
    </row>
    <row r="1108" spans="1:4">
      <c r="A1108" s="374"/>
      <c r="B1108" s="374"/>
      <c r="C1108" s="374"/>
      <c r="D1108" s="375"/>
    </row>
    <row r="1109" spans="1:4">
      <c r="A1109" s="374"/>
      <c r="B1109" s="374"/>
      <c r="C1109" s="374"/>
      <c r="D1109" s="375"/>
    </row>
    <row r="1110" spans="1:4">
      <c r="A1110" s="374"/>
      <c r="B1110" s="374"/>
      <c r="C1110" s="374"/>
      <c r="D1110" s="375"/>
    </row>
    <row r="1111" spans="1:4">
      <c r="A1111" s="374"/>
      <c r="B1111" s="374"/>
      <c r="C1111" s="374"/>
      <c r="D1111" s="375"/>
    </row>
    <row r="1112" spans="1:4">
      <c r="A1112" s="374"/>
      <c r="B1112" s="374"/>
      <c r="C1112" s="374"/>
      <c r="D1112" s="375"/>
    </row>
    <row r="1113" spans="1:4">
      <c r="A1113" s="374"/>
      <c r="B1113" s="374"/>
      <c r="C1113" s="374"/>
      <c r="D1113" s="375"/>
    </row>
    <row r="1114" spans="1:4">
      <c r="A1114" s="374"/>
      <c r="B1114" s="374"/>
      <c r="C1114" s="374"/>
      <c r="D1114" s="375"/>
    </row>
    <row r="1115" spans="1:4">
      <c r="A1115" s="374"/>
      <c r="B1115" s="374"/>
      <c r="C1115" s="374"/>
      <c r="D1115" s="375"/>
    </row>
    <row r="1116" spans="1:4">
      <c r="A1116" s="374"/>
      <c r="B1116" s="374"/>
      <c r="C1116" s="374"/>
      <c r="D1116" s="375"/>
    </row>
    <row r="1117" spans="1:4">
      <c r="A1117" s="374"/>
      <c r="B1117" s="374"/>
      <c r="C1117" s="374"/>
      <c r="D1117" s="375"/>
    </row>
    <row r="1118" spans="1:4">
      <c r="A1118" s="374"/>
      <c r="B1118" s="374"/>
      <c r="C1118" s="374"/>
      <c r="D1118" s="375"/>
    </row>
    <row r="1119" spans="1:4">
      <c r="A1119" s="374"/>
      <c r="B1119" s="374"/>
      <c r="C1119" s="374"/>
      <c r="D1119" s="375"/>
    </row>
    <row r="1120" spans="1:4">
      <c r="A1120" s="374"/>
      <c r="B1120" s="374"/>
      <c r="C1120" s="374"/>
      <c r="D1120" s="375"/>
    </row>
    <row r="1121" spans="1:4">
      <c r="A1121" s="374"/>
      <c r="B1121" s="374"/>
      <c r="C1121" s="374"/>
      <c r="D1121" s="375"/>
    </row>
    <row r="1122" spans="1:4">
      <c r="A1122" s="374"/>
      <c r="B1122" s="374"/>
      <c r="C1122" s="374"/>
      <c r="D1122" s="375"/>
    </row>
    <row r="1123" spans="1:4">
      <c r="A1123" s="374"/>
      <c r="B1123" s="374"/>
      <c r="C1123" s="374"/>
      <c r="D1123" s="375"/>
    </row>
    <row r="1124" spans="1:4">
      <c r="A1124" s="374"/>
      <c r="B1124" s="374"/>
      <c r="C1124" s="374"/>
      <c r="D1124" s="375"/>
    </row>
    <row r="1125" spans="1:4">
      <c r="A1125" s="374"/>
      <c r="B1125" s="374"/>
      <c r="C1125" s="374"/>
      <c r="D1125" s="375"/>
    </row>
    <row r="1126" spans="1:4">
      <c r="A1126" s="374"/>
      <c r="B1126" s="374"/>
      <c r="C1126" s="374"/>
      <c r="D1126" s="375"/>
    </row>
    <row r="1127" spans="1:4">
      <c r="A1127" s="374"/>
      <c r="B1127" s="374"/>
      <c r="C1127" s="374"/>
      <c r="D1127" s="375"/>
    </row>
    <row r="1128" spans="1:4">
      <c r="A1128" s="374"/>
      <c r="B1128" s="374"/>
      <c r="C1128" s="374"/>
      <c r="D1128" s="375"/>
    </row>
    <row r="1129" spans="1:4">
      <c r="A1129" s="374"/>
      <c r="B1129" s="374"/>
      <c r="C1129" s="374"/>
      <c r="D1129" s="375"/>
    </row>
    <row r="1130" spans="1:4">
      <c r="A1130" s="374"/>
      <c r="B1130" s="374"/>
      <c r="C1130" s="374"/>
      <c r="D1130" s="375"/>
    </row>
    <row r="1131" spans="1:4">
      <c r="A1131" s="374"/>
      <c r="B1131" s="374"/>
      <c r="C1131" s="374"/>
      <c r="D1131" s="375"/>
    </row>
    <row r="1132" spans="1:4">
      <c r="A1132" s="374"/>
      <c r="B1132" s="374"/>
      <c r="C1132" s="374"/>
      <c r="D1132" s="375"/>
    </row>
    <row r="1133" spans="1:4">
      <c r="A1133" s="374"/>
      <c r="B1133" s="374"/>
      <c r="C1133" s="374"/>
      <c r="D1133" s="375"/>
    </row>
    <row r="1134" spans="1:4">
      <c r="A1134" s="374"/>
      <c r="B1134" s="374"/>
      <c r="C1134" s="374"/>
      <c r="D1134" s="375"/>
    </row>
    <row r="1135" spans="1:4">
      <c r="A1135" s="374"/>
      <c r="B1135" s="374"/>
      <c r="C1135" s="374"/>
      <c r="D1135" s="375"/>
    </row>
    <row r="1136" spans="1:4">
      <c r="A1136" s="374"/>
      <c r="B1136" s="374"/>
      <c r="C1136" s="374"/>
      <c r="D1136" s="375"/>
    </row>
    <row r="1137" spans="1:4">
      <c r="A1137" s="374"/>
      <c r="B1137" s="374"/>
      <c r="C1137" s="374"/>
      <c r="D1137" s="375"/>
    </row>
    <row r="1138" spans="1:4">
      <c r="A1138" s="374"/>
      <c r="B1138" s="374"/>
      <c r="C1138" s="374"/>
      <c r="D1138" s="375"/>
    </row>
    <row r="1139" spans="1:4">
      <c r="A1139" s="374"/>
      <c r="B1139" s="374"/>
      <c r="C1139" s="374"/>
      <c r="D1139" s="375"/>
    </row>
    <row r="1140" spans="1:4">
      <c r="A1140" s="374"/>
      <c r="B1140" s="374"/>
      <c r="C1140" s="374"/>
      <c r="D1140" s="375"/>
    </row>
    <row r="1141" spans="1:4">
      <c r="A1141" s="374"/>
      <c r="B1141" s="374"/>
      <c r="C1141" s="374"/>
      <c r="D1141" s="375"/>
    </row>
    <row r="1142" spans="1:4">
      <c r="A1142" s="374"/>
      <c r="B1142" s="374"/>
      <c r="C1142" s="374"/>
      <c r="D1142" s="375"/>
    </row>
    <row r="1143" spans="1:4">
      <c r="A1143" s="374"/>
      <c r="B1143" s="374"/>
      <c r="C1143" s="374"/>
      <c r="D1143" s="375"/>
    </row>
    <row r="1144" spans="1:4">
      <c r="A1144" s="374"/>
      <c r="B1144" s="374"/>
      <c r="C1144" s="374"/>
      <c r="D1144" s="375"/>
    </row>
    <row r="1145" spans="1:4">
      <c r="A1145" s="374"/>
      <c r="B1145" s="374"/>
      <c r="C1145" s="374"/>
      <c r="D1145" s="375"/>
    </row>
    <row r="1146" spans="1:4">
      <c r="A1146" s="374"/>
      <c r="B1146" s="374"/>
      <c r="C1146" s="374"/>
      <c r="D1146" s="375"/>
    </row>
    <row r="1147" spans="1:4">
      <c r="A1147" s="374"/>
      <c r="B1147" s="374"/>
      <c r="C1147" s="374"/>
      <c r="D1147" s="375"/>
    </row>
    <row r="1148" spans="1:4">
      <c r="A1148" s="374"/>
      <c r="B1148" s="374"/>
      <c r="C1148" s="374"/>
      <c r="D1148" s="375"/>
    </row>
    <row r="1149" spans="1:4">
      <c r="A1149" s="374"/>
      <c r="B1149" s="374"/>
      <c r="C1149" s="374"/>
      <c r="D1149" s="375"/>
    </row>
    <row r="1150" spans="1:4">
      <c r="A1150" s="374"/>
      <c r="B1150" s="374"/>
      <c r="C1150" s="374"/>
      <c r="D1150" s="375"/>
    </row>
    <row r="1151" spans="1:4">
      <c r="A1151" s="374"/>
      <c r="B1151" s="374"/>
      <c r="C1151" s="374"/>
      <c r="D1151" s="375"/>
    </row>
    <row r="1152" spans="1:4">
      <c r="A1152" s="374"/>
      <c r="B1152" s="374"/>
      <c r="C1152" s="374"/>
      <c r="D1152" s="375"/>
    </row>
    <row r="1153" spans="1:4">
      <c r="A1153" s="374"/>
      <c r="B1153" s="374"/>
      <c r="C1153" s="374"/>
      <c r="D1153" s="375"/>
    </row>
    <row r="1154" spans="1:4">
      <c r="A1154" s="374"/>
      <c r="B1154" s="374"/>
      <c r="C1154" s="374"/>
      <c r="D1154" s="375"/>
    </row>
    <row r="1155" spans="1:4">
      <c r="A1155" s="374"/>
      <c r="B1155" s="374"/>
      <c r="C1155" s="374"/>
      <c r="D1155" s="375"/>
    </row>
    <row r="1156" spans="1:4">
      <c r="A1156" s="374"/>
      <c r="B1156" s="374"/>
      <c r="C1156" s="374"/>
      <c r="D1156" s="375"/>
    </row>
    <row r="1157" spans="1:4">
      <c r="A1157" s="374"/>
      <c r="B1157" s="374"/>
      <c r="C1157" s="374"/>
      <c r="D1157" s="375"/>
    </row>
    <row r="1158" spans="1:4">
      <c r="A1158" s="374"/>
      <c r="B1158" s="374"/>
      <c r="C1158" s="374"/>
      <c r="D1158" s="375"/>
    </row>
    <row r="1159" spans="1:4">
      <c r="A1159" s="374"/>
      <c r="B1159" s="374"/>
      <c r="C1159" s="374"/>
      <c r="D1159" s="375"/>
    </row>
    <row r="1160" spans="1:4">
      <c r="A1160" s="374"/>
      <c r="B1160" s="374"/>
      <c r="C1160" s="374"/>
      <c r="D1160" s="375"/>
    </row>
    <row r="1161" spans="1:4">
      <c r="A1161" s="374"/>
      <c r="B1161" s="374"/>
      <c r="C1161" s="374"/>
      <c r="D1161" s="375"/>
    </row>
    <row r="1162" spans="1:4">
      <c r="A1162" s="374"/>
      <c r="B1162" s="374"/>
      <c r="C1162" s="374"/>
      <c r="D1162" s="375"/>
    </row>
    <row r="1163" spans="1:4">
      <c r="A1163" s="374"/>
      <c r="B1163" s="374"/>
      <c r="C1163" s="374"/>
      <c r="D1163" s="375"/>
    </row>
    <row r="1164" spans="1:4">
      <c r="A1164" s="374"/>
      <c r="B1164" s="374"/>
      <c r="C1164" s="374"/>
      <c r="D1164" s="375"/>
    </row>
    <row r="1165" spans="1:4">
      <c r="A1165" s="374"/>
      <c r="B1165" s="374"/>
      <c r="C1165" s="374"/>
      <c r="D1165" s="375"/>
    </row>
    <row r="1166" spans="1:4">
      <c r="A1166" s="374"/>
      <c r="B1166" s="374"/>
      <c r="C1166" s="374"/>
      <c r="D1166" s="375"/>
    </row>
    <row r="1167" spans="1:4">
      <c r="A1167" s="374"/>
      <c r="B1167" s="374"/>
      <c r="C1167" s="374"/>
      <c r="D1167" s="375"/>
    </row>
    <row r="1168" spans="1:4">
      <c r="A1168" s="374"/>
      <c r="B1168" s="374"/>
      <c r="C1168" s="374"/>
      <c r="D1168" s="375"/>
    </row>
    <row r="1169" spans="1:4">
      <c r="A1169" s="374"/>
      <c r="B1169" s="374"/>
      <c r="C1169" s="374"/>
      <c r="D1169" s="375"/>
    </row>
    <row r="1170" spans="1:4">
      <c r="A1170" s="374"/>
      <c r="B1170" s="374"/>
      <c r="C1170" s="374"/>
      <c r="D1170" s="375"/>
    </row>
    <row r="1171" spans="1:4">
      <c r="A1171" s="374"/>
      <c r="B1171" s="374"/>
      <c r="C1171" s="374"/>
      <c r="D1171" s="375"/>
    </row>
    <row r="1172" spans="1:4">
      <c r="A1172" s="374"/>
      <c r="B1172" s="374"/>
      <c r="C1172" s="374"/>
      <c r="D1172" s="375"/>
    </row>
    <row r="1173" spans="1:4">
      <c r="A1173" s="374"/>
      <c r="B1173" s="374"/>
      <c r="C1173" s="374"/>
      <c r="D1173" s="375"/>
    </row>
    <row r="1174" spans="1:4">
      <c r="A1174" s="374"/>
      <c r="B1174" s="374"/>
      <c r="C1174" s="374"/>
      <c r="D1174" s="375"/>
    </row>
    <row r="1175" spans="1:4">
      <c r="A1175" s="374"/>
      <c r="B1175" s="374"/>
      <c r="C1175" s="374"/>
      <c r="D1175" s="375"/>
    </row>
    <row r="1176" spans="1:4">
      <c r="A1176" s="374"/>
      <c r="B1176" s="374"/>
      <c r="C1176" s="374"/>
      <c r="D1176" s="375"/>
    </row>
    <row r="1177" spans="1:4">
      <c r="A1177" s="374"/>
      <c r="B1177" s="374"/>
      <c r="C1177" s="374"/>
      <c r="D1177" s="375"/>
    </row>
    <row r="1178" spans="1:4">
      <c r="A1178" s="374"/>
      <c r="B1178" s="374"/>
      <c r="C1178" s="374"/>
      <c r="D1178" s="375"/>
    </row>
    <row r="1179" spans="1:4">
      <c r="A1179" s="374"/>
      <c r="B1179" s="374"/>
      <c r="C1179" s="374"/>
      <c r="D1179" s="375"/>
    </row>
    <row r="1180" spans="1:4">
      <c r="A1180" s="374"/>
      <c r="B1180" s="374"/>
      <c r="C1180" s="374"/>
      <c r="D1180" s="375"/>
    </row>
    <row r="1181" spans="1:4">
      <c r="A1181" s="374"/>
      <c r="B1181" s="374"/>
      <c r="C1181" s="374"/>
      <c r="D1181" s="375"/>
    </row>
    <row r="1182" spans="1:4">
      <c r="A1182" s="374"/>
      <c r="B1182" s="374"/>
      <c r="C1182" s="374"/>
      <c r="D1182" s="375"/>
    </row>
    <row r="1183" spans="1:4">
      <c r="A1183" s="374"/>
      <c r="B1183" s="374"/>
      <c r="C1183" s="374"/>
      <c r="D1183" s="375"/>
    </row>
    <row r="1184" spans="1:4">
      <c r="A1184" s="374"/>
      <c r="B1184" s="374"/>
      <c r="C1184" s="374"/>
      <c r="D1184" s="375"/>
    </row>
    <row r="1185" spans="1:4">
      <c r="A1185" s="374"/>
      <c r="B1185" s="374"/>
      <c r="C1185" s="374"/>
      <c r="D1185" s="375"/>
    </row>
    <row r="1186" spans="1:4">
      <c r="A1186" s="374"/>
      <c r="B1186" s="374"/>
      <c r="C1186" s="374"/>
      <c r="D1186" s="375"/>
    </row>
    <row r="1187" spans="1:4">
      <c r="A1187" s="374"/>
      <c r="B1187" s="374"/>
      <c r="C1187" s="374"/>
      <c r="D1187" s="375"/>
    </row>
    <row r="1188" spans="1:4">
      <c r="A1188" s="374"/>
      <c r="B1188" s="374"/>
      <c r="C1188" s="374"/>
      <c r="D1188" s="375"/>
    </row>
    <row r="1189" spans="1:4">
      <c r="A1189" s="374"/>
      <c r="B1189" s="374"/>
      <c r="C1189" s="374"/>
      <c r="D1189" s="375"/>
    </row>
    <row r="1190" spans="1:4">
      <c r="A1190" s="374"/>
      <c r="B1190" s="374"/>
      <c r="C1190" s="374"/>
      <c r="D1190" s="375"/>
    </row>
    <row r="1191" spans="1:4">
      <c r="A1191" s="374"/>
      <c r="B1191" s="374"/>
      <c r="C1191" s="374"/>
      <c r="D1191" s="375"/>
    </row>
    <row r="1192" spans="1:4">
      <c r="A1192" s="374"/>
      <c r="B1192" s="374"/>
      <c r="C1192" s="374"/>
      <c r="D1192" s="375"/>
    </row>
    <row r="1193" spans="1:4">
      <c r="A1193" s="374"/>
      <c r="B1193" s="374"/>
      <c r="C1193" s="374"/>
      <c r="D1193" s="375"/>
    </row>
    <row r="1194" spans="1:4">
      <c r="A1194" s="374"/>
      <c r="B1194" s="374"/>
      <c r="C1194" s="374"/>
      <c r="D1194" s="375"/>
    </row>
    <row r="1195" spans="1:4">
      <c r="A1195" s="374"/>
      <c r="B1195" s="374"/>
      <c r="C1195" s="374"/>
      <c r="D1195" s="375"/>
    </row>
    <row r="1196" spans="1:4">
      <c r="A1196" s="374"/>
      <c r="B1196" s="374"/>
      <c r="C1196" s="374"/>
      <c r="D1196" s="375"/>
    </row>
    <row r="1197" spans="1:4">
      <c r="A1197" s="374"/>
      <c r="B1197" s="374"/>
      <c r="C1197" s="374"/>
      <c r="D1197" s="375"/>
    </row>
    <row r="1198" spans="1:4">
      <c r="A1198" s="374"/>
      <c r="B1198" s="374"/>
      <c r="C1198" s="374"/>
      <c r="D1198" s="375"/>
    </row>
    <row r="1199" spans="1:4">
      <c r="A1199" s="374"/>
      <c r="B1199" s="374"/>
      <c r="C1199" s="374"/>
      <c r="D1199" s="375"/>
    </row>
    <row r="1200" spans="1:4">
      <c r="A1200" s="374"/>
      <c r="B1200" s="374"/>
      <c r="C1200" s="374"/>
      <c r="D1200" s="375"/>
    </row>
    <row r="1201" spans="1:4">
      <c r="A1201" s="374"/>
      <c r="B1201" s="374"/>
      <c r="C1201" s="374"/>
      <c r="D1201" s="375"/>
    </row>
    <row r="1202" spans="1:4">
      <c r="A1202" s="374"/>
      <c r="B1202" s="374"/>
      <c r="C1202" s="374"/>
      <c r="D1202" s="375"/>
    </row>
    <row r="1203" spans="1:4">
      <c r="A1203" s="374"/>
      <c r="B1203" s="374"/>
      <c r="C1203" s="374"/>
      <c r="D1203" s="375"/>
    </row>
    <row r="1204" spans="1:4">
      <c r="A1204" s="374"/>
      <c r="B1204" s="374"/>
      <c r="C1204" s="374"/>
      <c r="D1204" s="375"/>
    </row>
    <row r="1205" spans="1:4">
      <c r="A1205" s="374"/>
      <c r="B1205" s="374"/>
      <c r="C1205" s="374"/>
      <c r="D1205" s="375"/>
    </row>
    <row r="1206" spans="1:4">
      <c r="A1206" s="374"/>
      <c r="B1206" s="374"/>
      <c r="C1206" s="374"/>
      <c r="D1206" s="375"/>
    </row>
    <row r="1207" spans="1:4">
      <c r="A1207" s="374"/>
      <c r="B1207" s="374"/>
      <c r="C1207" s="374"/>
      <c r="D1207" s="375"/>
    </row>
    <row r="1208" spans="1:4">
      <c r="A1208" s="374"/>
      <c r="B1208" s="374"/>
      <c r="C1208" s="374"/>
      <c r="D1208" s="375"/>
    </row>
    <row r="1209" spans="1:4">
      <c r="A1209" s="374"/>
      <c r="B1209" s="374"/>
      <c r="C1209" s="374"/>
      <c r="D1209" s="375"/>
    </row>
    <row r="1210" spans="1:4">
      <c r="A1210" s="374"/>
      <c r="B1210" s="374"/>
      <c r="C1210" s="374"/>
      <c r="D1210" s="375"/>
    </row>
    <row r="1211" spans="1:4">
      <c r="A1211" s="374"/>
      <c r="B1211" s="374"/>
      <c r="C1211" s="374"/>
      <c r="D1211" s="375"/>
    </row>
    <row r="1212" spans="1:4">
      <c r="A1212" s="374"/>
      <c r="B1212" s="374"/>
      <c r="C1212" s="374"/>
      <c r="D1212" s="375"/>
    </row>
    <row r="1213" spans="1:4">
      <c r="A1213" s="374"/>
      <c r="B1213" s="374"/>
      <c r="C1213" s="374"/>
      <c r="D1213" s="375"/>
    </row>
    <row r="1214" spans="1:4">
      <c r="A1214" s="374"/>
      <c r="B1214" s="374"/>
      <c r="C1214" s="374"/>
      <c r="D1214" s="375"/>
    </row>
    <row r="1215" spans="1:4">
      <c r="A1215" s="374"/>
      <c r="B1215" s="374"/>
      <c r="C1215" s="374"/>
      <c r="D1215" s="375"/>
    </row>
    <row r="1216" spans="1:4">
      <c r="A1216" s="374"/>
      <c r="B1216" s="374"/>
      <c r="C1216" s="374"/>
      <c r="D1216" s="375"/>
    </row>
    <row r="1217" spans="1:4">
      <c r="A1217" s="374"/>
      <c r="B1217" s="374"/>
      <c r="C1217" s="374"/>
      <c r="D1217" s="375"/>
    </row>
    <row r="1218" spans="1:4">
      <c r="A1218" s="374"/>
      <c r="B1218" s="374"/>
      <c r="C1218" s="374"/>
      <c r="D1218" s="375"/>
    </row>
    <row r="1219" spans="1:4">
      <c r="A1219" s="374"/>
      <c r="B1219" s="374"/>
      <c r="C1219" s="374"/>
      <c r="D1219" s="375"/>
    </row>
    <row r="1220" spans="1:4">
      <c r="A1220" s="374"/>
      <c r="B1220" s="374"/>
      <c r="C1220" s="374"/>
      <c r="D1220" s="375"/>
    </row>
    <row r="1221" spans="1:4">
      <c r="A1221" s="374"/>
      <c r="B1221" s="374"/>
      <c r="C1221" s="374"/>
      <c r="D1221" s="375"/>
    </row>
    <row r="1222" spans="1:4">
      <c r="A1222" s="374"/>
      <c r="B1222" s="374"/>
      <c r="C1222" s="374"/>
      <c r="D1222" s="375"/>
    </row>
    <row r="1223" spans="1:4">
      <c r="A1223" s="374"/>
      <c r="B1223" s="374"/>
      <c r="C1223" s="374"/>
      <c r="D1223" s="375"/>
    </row>
    <row r="1224" spans="1:4">
      <c r="A1224" s="374"/>
      <c r="B1224" s="374"/>
      <c r="C1224" s="374"/>
      <c r="D1224" s="375"/>
    </row>
    <row r="1225" spans="1:4">
      <c r="A1225" s="374"/>
      <c r="B1225" s="374"/>
      <c r="C1225" s="374"/>
      <c r="D1225" s="375"/>
    </row>
    <row r="1226" spans="1:4">
      <c r="A1226" s="374"/>
      <c r="B1226" s="374"/>
      <c r="C1226" s="374"/>
      <c r="D1226" s="375"/>
    </row>
    <row r="1227" spans="1:4">
      <c r="A1227" s="374"/>
      <c r="B1227" s="374"/>
      <c r="C1227" s="374"/>
      <c r="D1227" s="375"/>
    </row>
    <row r="1228" spans="1:4">
      <c r="A1228" s="374"/>
      <c r="B1228" s="374"/>
      <c r="C1228" s="374"/>
      <c r="D1228" s="375"/>
    </row>
    <row r="1229" spans="1:4">
      <c r="A1229" s="374"/>
      <c r="B1229" s="374"/>
      <c r="C1229" s="374"/>
      <c r="D1229" s="375"/>
    </row>
    <row r="1230" spans="1:4">
      <c r="A1230" s="374"/>
      <c r="B1230" s="374"/>
      <c r="C1230" s="374"/>
      <c r="D1230" s="375"/>
    </row>
    <row r="1231" spans="1:4">
      <c r="A1231" s="374"/>
      <c r="B1231" s="374"/>
      <c r="C1231" s="374"/>
      <c r="D1231" s="375"/>
    </row>
    <row r="1232" spans="1:4">
      <c r="A1232" s="374"/>
      <c r="B1232" s="374"/>
      <c r="C1232" s="374"/>
      <c r="D1232" s="375"/>
    </row>
    <row r="1233" spans="1:4">
      <c r="A1233" s="374"/>
      <c r="B1233" s="374"/>
      <c r="C1233" s="374"/>
      <c r="D1233" s="375"/>
    </row>
    <row r="1234" spans="1:4">
      <c r="A1234" s="374"/>
      <c r="B1234" s="374"/>
      <c r="C1234" s="374"/>
      <c r="D1234" s="375"/>
    </row>
    <row r="1235" spans="1:4">
      <c r="A1235" s="374"/>
      <c r="B1235" s="374"/>
      <c r="C1235" s="374"/>
      <c r="D1235" s="375"/>
    </row>
    <row r="1236" spans="1:4">
      <c r="A1236" s="374"/>
      <c r="B1236" s="374"/>
      <c r="C1236" s="374"/>
      <c r="D1236" s="375"/>
    </row>
    <row r="1237" spans="1:4">
      <c r="A1237" s="374"/>
      <c r="B1237" s="374"/>
      <c r="C1237" s="374"/>
      <c r="D1237" s="375"/>
    </row>
    <row r="1238" spans="1:4">
      <c r="A1238" s="374"/>
      <c r="B1238" s="374"/>
      <c r="C1238" s="374"/>
      <c r="D1238" s="375"/>
    </row>
    <row r="1239" spans="1:4">
      <c r="A1239" s="374"/>
      <c r="B1239" s="374"/>
      <c r="C1239" s="374"/>
      <c r="D1239" s="375"/>
    </row>
    <row r="1240" spans="1:4">
      <c r="A1240" s="374"/>
      <c r="B1240" s="374"/>
      <c r="C1240" s="374"/>
      <c r="D1240" s="375"/>
    </row>
    <row r="1241" spans="1:4">
      <c r="A1241" s="374"/>
      <c r="B1241" s="374"/>
      <c r="C1241" s="374"/>
      <c r="D1241" s="375"/>
    </row>
    <row r="1242" spans="1:4">
      <c r="A1242" s="374"/>
      <c r="B1242" s="374"/>
      <c r="C1242" s="374"/>
      <c r="D1242" s="375"/>
    </row>
    <row r="1243" spans="1:4">
      <c r="A1243" s="374"/>
      <c r="B1243" s="374"/>
      <c r="C1243" s="374"/>
      <c r="D1243" s="375"/>
    </row>
    <row r="1244" spans="1:4">
      <c r="A1244" s="374"/>
      <c r="B1244" s="374"/>
      <c r="C1244" s="374"/>
      <c r="D1244" s="375"/>
    </row>
    <row r="1245" spans="1:4">
      <c r="A1245" s="374"/>
      <c r="B1245" s="374"/>
      <c r="C1245" s="374"/>
      <c r="D1245" s="375"/>
    </row>
    <row r="1246" spans="1:4">
      <c r="A1246" s="374"/>
      <c r="B1246" s="374"/>
      <c r="C1246" s="374"/>
      <c r="D1246" s="375"/>
    </row>
    <row r="1247" spans="1:4">
      <c r="A1247" s="374"/>
      <c r="B1247" s="374"/>
      <c r="C1247" s="374"/>
      <c r="D1247" s="375"/>
    </row>
    <row r="1248" spans="1:4">
      <c r="A1248" s="374"/>
      <c r="B1248" s="374"/>
      <c r="C1248" s="374"/>
      <c r="D1248" s="375"/>
    </row>
    <row r="1249" spans="1:4">
      <c r="A1249" s="374"/>
      <c r="B1249" s="374"/>
      <c r="C1249" s="374"/>
      <c r="D1249" s="375"/>
    </row>
    <row r="1250" spans="1:4">
      <c r="A1250" s="374"/>
      <c r="B1250" s="374"/>
      <c r="C1250" s="374"/>
      <c r="D1250" s="375"/>
    </row>
    <row r="1251" spans="1:4">
      <c r="A1251" s="374"/>
      <c r="B1251" s="374"/>
      <c r="C1251" s="374"/>
      <c r="D1251" s="375"/>
    </row>
    <row r="1252" spans="1:4">
      <c r="A1252" s="374"/>
      <c r="B1252" s="374"/>
      <c r="C1252" s="374"/>
      <c r="D1252" s="375"/>
    </row>
    <row r="1253" spans="1:4">
      <c r="A1253" s="374"/>
      <c r="B1253" s="374"/>
      <c r="C1253" s="374"/>
      <c r="D1253" s="375"/>
    </row>
    <row r="1254" spans="1:4">
      <c r="A1254" s="374"/>
      <c r="B1254" s="374"/>
      <c r="C1254" s="374"/>
      <c r="D1254" s="375"/>
    </row>
    <row r="1255" spans="1:4">
      <c r="A1255" s="374"/>
      <c r="B1255" s="374"/>
      <c r="C1255" s="374"/>
      <c r="D1255" s="375"/>
    </row>
    <row r="1256" spans="1:4">
      <c r="A1256" s="374"/>
      <c r="B1256" s="374"/>
      <c r="C1256" s="374"/>
      <c r="D1256" s="375"/>
    </row>
    <row r="1257" spans="1:4">
      <c r="A1257" s="374"/>
      <c r="B1257" s="374"/>
      <c r="C1257" s="374"/>
      <c r="D1257" s="375"/>
    </row>
    <row r="1258" spans="1:4">
      <c r="A1258" s="374"/>
      <c r="B1258" s="374"/>
      <c r="C1258" s="374"/>
      <c r="D1258" s="375"/>
    </row>
    <row r="1259" spans="1:4">
      <c r="A1259" s="374"/>
      <c r="B1259" s="374"/>
      <c r="C1259" s="374"/>
      <c r="D1259" s="375"/>
    </row>
    <row r="1260" spans="1:4">
      <c r="A1260" s="374"/>
      <c r="B1260" s="374"/>
      <c r="C1260" s="374"/>
      <c r="D1260" s="375"/>
    </row>
    <row r="1261" spans="1:4">
      <c r="A1261" s="374"/>
      <c r="B1261" s="374"/>
      <c r="C1261" s="374"/>
      <c r="D1261" s="375"/>
    </row>
    <row r="1262" spans="1:4">
      <c r="A1262" s="374"/>
      <c r="B1262" s="374"/>
      <c r="C1262" s="374"/>
      <c r="D1262" s="375"/>
    </row>
    <row r="1263" spans="1:4">
      <c r="A1263" s="374"/>
      <c r="B1263" s="374"/>
      <c r="C1263" s="374"/>
      <c r="D1263" s="375"/>
    </row>
    <row r="1264" spans="1:4">
      <c r="A1264" s="374"/>
      <c r="B1264" s="374"/>
      <c r="C1264" s="374"/>
      <c r="D1264" s="375"/>
    </row>
    <row r="1265" spans="1:4">
      <c r="A1265" s="374"/>
      <c r="B1265" s="374"/>
      <c r="C1265" s="374"/>
      <c r="D1265" s="375"/>
    </row>
    <row r="1266" spans="1:4">
      <c r="A1266" s="374"/>
      <c r="B1266" s="374"/>
      <c r="C1266" s="374"/>
      <c r="D1266" s="375"/>
    </row>
    <row r="1267" spans="1:4">
      <c r="A1267" s="374"/>
      <c r="B1267" s="374"/>
      <c r="C1267" s="374"/>
      <c r="D1267" s="375"/>
    </row>
    <row r="1268" spans="1:4">
      <c r="A1268" s="374"/>
      <c r="B1268" s="374"/>
      <c r="C1268" s="374"/>
      <c r="D1268" s="375"/>
    </row>
    <row r="1269" spans="1:4">
      <c r="A1269" s="374"/>
      <c r="B1269" s="374"/>
      <c r="C1269" s="374"/>
      <c r="D1269" s="375"/>
    </row>
    <row r="1270" spans="1:4">
      <c r="A1270" s="374"/>
      <c r="B1270" s="374"/>
      <c r="C1270" s="374"/>
      <c r="D1270" s="375"/>
    </row>
    <row r="1271" spans="1:4">
      <c r="A1271" s="374"/>
      <c r="B1271" s="374"/>
      <c r="C1271" s="374"/>
      <c r="D1271" s="375"/>
    </row>
    <row r="1272" spans="1:4">
      <c r="A1272" s="374"/>
      <c r="B1272" s="374"/>
      <c r="C1272" s="374"/>
      <c r="D1272" s="375"/>
    </row>
    <row r="1273" spans="1:4">
      <c r="A1273" s="374"/>
      <c r="B1273" s="374"/>
      <c r="C1273" s="374"/>
      <c r="D1273" s="375"/>
    </row>
    <row r="1274" spans="1:4">
      <c r="A1274" s="374"/>
      <c r="B1274" s="374"/>
      <c r="C1274" s="374"/>
      <c r="D1274" s="375"/>
    </row>
    <row r="1275" spans="1:4">
      <c r="A1275" s="374"/>
      <c r="B1275" s="374"/>
      <c r="C1275" s="374"/>
      <c r="D1275" s="375"/>
    </row>
    <row r="1276" spans="1:4">
      <c r="A1276" s="374"/>
      <c r="B1276" s="374"/>
      <c r="C1276" s="374"/>
      <c r="D1276" s="375"/>
    </row>
    <row r="1277" spans="1:4">
      <c r="A1277" s="374"/>
      <c r="B1277" s="374"/>
      <c r="C1277" s="374"/>
      <c r="D1277" s="375"/>
    </row>
    <row r="1278" spans="1:4">
      <c r="A1278" s="374"/>
      <c r="B1278" s="374"/>
      <c r="C1278" s="374"/>
      <c r="D1278" s="375"/>
    </row>
    <row r="1279" spans="1:4">
      <c r="A1279" s="374"/>
      <c r="B1279" s="374"/>
      <c r="C1279" s="374"/>
      <c r="D1279" s="375"/>
    </row>
    <row r="1280" spans="1:4">
      <c r="A1280" s="374"/>
      <c r="B1280" s="374"/>
      <c r="C1280" s="374"/>
      <c r="D1280" s="375"/>
    </row>
    <row r="1281" spans="1:4">
      <c r="A1281" s="374"/>
      <c r="B1281" s="374"/>
      <c r="C1281" s="374"/>
      <c r="D1281" s="375"/>
    </row>
    <row r="1282" spans="1:4">
      <c r="A1282" s="374"/>
      <c r="B1282" s="374"/>
      <c r="C1282" s="374"/>
      <c r="D1282" s="375"/>
    </row>
    <row r="1283" spans="1:4">
      <c r="A1283" s="374"/>
      <c r="B1283" s="374"/>
      <c r="C1283" s="374"/>
      <c r="D1283" s="375"/>
    </row>
    <row r="1284" spans="1:4">
      <c r="A1284" s="374"/>
      <c r="B1284" s="374"/>
      <c r="C1284" s="374"/>
      <c r="D1284" s="375"/>
    </row>
    <row r="1285" spans="1:4">
      <c r="A1285" s="374"/>
      <c r="B1285" s="374"/>
      <c r="C1285" s="374"/>
      <c r="D1285" s="375"/>
    </row>
    <row r="1286" spans="1:4">
      <c r="A1286" s="374"/>
      <c r="B1286" s="374"/>
      <c r="C1286" s="374"/>
      <c r="D1286" s="375"/>
    </row>
    <row r="1287" spans="1:4">
      <c r="A1287" s="374"/>
      <c r="B1287" s="374"/>
      <c r="C1287" s="374"/>
      <c r="D1287" s="375"/>
    </row>
    <row r="1288" spans="1:4">
      <c r="A1288" s="374"/>
      <c r="B1288" s="374"/>
      <c r="C1288" s="374"/>
      <c r="D1288" s="375"/>
    </row>
    <row r="1289" spans="1:4">
      <c r="A1289" s="374"/>
      <c r="B1289" s="374"/>
      <c r="C1289" s="374"/>
      <c r="D1289" s="375"/>
    </row>
    <row r="1290" spans="1:4">
      <c r="A1290" s="374"/>
      <c r="B1290" s="374"/>
      <c r="C1290" s="374"/>
      <c r="D1290" s="375"/>
    </row>
    <row r="1291" spans="1:4">
      <c r="A1291" s="374"/>
      <c r="B1291" s="374"/>
      <c r="C1291" s="374"/>
      <c r="D1291" s="375"/>
    </row>
    <row r="1292" spans="1:4">
      <c r="A1292" s="374"/>
      <c r="B1292" s="374"/>
      <c r="C1292" s="374"/>
      <c r="D1292" s="375"/>
    </row>
    <row r="1293" spans="1:4">
      <c r="A1293" s="374"/>
      <c r="B1293" s="374"/>
      <c r="C1293" s="374"/>
      <c r="D1293" s="375"/>
    </row>
    <row r="1294" spans="1:4">
      <c r="A1294" s="374"/>
      <c r="B1294" s="374"/>
      <c r="C1294" s="374"/>
      <c r="D1294" s="375"/>
    </row>
    <row r="1295" spans="1:4">
      <c r="A1295" s="374"/>
      <c r="B1295" s="374"/>
      <c r="C1295" s="374"/>
      <c r="D1295" s="375"/>
    </row>
    <row r="1296" spans="1:4">
      <c r="A1296" s="374"/>
      <c r="B1296" s="374"/>
      <c r="C1296" s="374"/>
      <c r="D1296" s="375"/>
    </row>
    <row r="1297" spans="1:4">
      <c r="A1297" s="374"/>
      <c r="B1297" s="374"/>
      <c r="C1297" s="374"/>
      <c r="D1297" s="375"/>
    </row>
    <row r="1298" spans="1:4">
      <c r="A1298" s="374"/>
      <c r="B1298" s="374"/>
      <c r="C1298" s="374"/>
      <c r="D1298" s="375"/>
    </row>
    <row r="1299" spans="1:4">
      <c r="A1299" s="374"/>
      <c r="B1299" s="374"/>
      <c r="C1299" s="374"/>
      <c r="D1299" s="375"/>
    </row>
    <row r="1300" spans="1:4">
      <c r="A1300" s="374"/>
      <c r="B1300" s="374"/>
      <c r="C1300" s="374"/>
      <c r="D1300" s="375"/>
    </row>
    <row r="1301" spans="1:4">
      <c r="A1301" s="374"/>
      <c r="B1301" s="374"/>
      <c r="C1301" s="374"/>
      <c r="D1301" s="375"/>
    </row>
    <row r="1302" spans="1:4">
      <c r="A1302" s="374"/>
      <c r="B1302" s="374"/>
      <c r="C1302" s="374"/>
      <c r="D1302" s="375"/>
    </row>
    <row r="1303" spans="1:4">
      <c r="A1303" s="374"/>
      <c r="B1303" s="374"/>
      <c r="C1303" s="374"/>
      <c r="D1303" s="375"/>
    </row>
    <row r="1304" spans="1:4">
      <c r="A1304" s="374"/>
      <c r="B1304" s="374"/>
      <c r="C1304" s="374"/>
      <c r="D1304" s="375"/>
    </row>
    <row r="1305" spans="1:4">
      <c r="A1305" s="374"/>
      <c r="B1305" s="374"/>
      <c r="C1305" s="374"/>
      <c r="D1305" s="375"/>
    </row>
    <row r="1306" spans="1:4">
      <c r="A1306" s="374"/>
      <c r="B1306" s="374"/>
      <c r="C1306" s="374"/>
      <c r="D1306" s="375"/>
    </row>
    <row r="1307" spans="1:4">
      <c r="A1307" s="374"/>
      <c r="B1307" s="374"/>
      <c r="C1307" s="374"/>
      <c r="D1307" s="375"/>
    </row>
    <row r="1308" spans="1:4">
      <c r="A1308" s="374"/>
      <c r="B1308" s="374"/>
      <c r="C1308" s="374"/>
      <c r="D1308" s="375"/>
    </row>
    <row r="1309" spans="1:4">
      <c r="A1309" s="374"/>
      <c r="B1309" s="374"/>
      <c r="C1309" s="374"/>
      <c r="D1309" s="375"/>
    </row>
    <row r="1310" spans="1:4">
      <c r="A1310" s="366"/>
      <c r="B1310" s="366"/>
      <c r="C1310" s="366"/>
      <c r="D1310" s="376"/>
    </row>
    <row r="1311" spans="1:4">
      <c r="A1311" s="366"/>
      <c r="B1311" s="366"/>
      <c r="C1311" s="366"/>
      <c r="D1311" s="376"/>
    </row>
    <row r="1312" spans="1:4">
      <c r="A1312" s="366"/>
      <c r="B1312" s="366"/>
      <c r="C1312" s="366"/>
      <c r="D1312" s="376"/>
    </row>
    <row r="1313" spans="1:4">
      <c r="A1313" s="366"/>
      <c r="B1313" s="366"/>
      <c r="C1313" s="366"/>
      <c r="D1313" s="376"/>
    </row>
    <row r="1314" spans="1:4">
      <c r="A1314" s="366"/>
      <c r="B1314" s="366"/>
      <c r="C1314" s="366"/>
      <c r="D1314" s="376"/>
    </row>
    <row r="1315" spans="1:4">
      <c r="A1315" s="366"/>
      <c r="B1315" s="366"/>
      <c r="C1315" s="366"/>
      <c r="D1315" s="376"/>
    </row>
    <row r="1316" spans="1:4">
      <c r="A1316" s="366"/>
      <c r="B1316" s="366"/>
      <c r="C1316" s="366"/>
      <c r="D1316" s="376"/>
    </row>
    <row r="1317" spans="1:4">
      <c r="A1317" s="366"/>
      <c r="B1317" s="366"/>
      <c r="C1317" s="366"/>
      <c r="D1317" s="376"/>
    </row>
    <row r="1318" spans="1:4">
      <c r="A1318" s="366"/>
      <c r="B1318" s="366"/>
      <c r="C1318" s="366"/>
      <c r="D1318" s="376"/>
    </row>
    <row r="1319" spans="1:4">
      <c r="A1319" s="366"/>
      <c r="B1319" s="366"/>
      <c r="C1319" s="366"/>
      <c r="D1319" s="376"/>
    </row>
    <row r="1320" spans="1:4">
      <c r="A1320" s="366"/>
      <c r="B1320" s="366"/>
      <c r="C1320" s="366"/>
      <c r="D1320" s="376"/>
    </row>
    <row r="1321" spans="1:4">
      <c r="A1321" s="366"/>
      <c r="B1321" s="366"/>
      <c r="C1321" s="366"/>
      <c r="D1321" s="376"/>
    </row>
    <row r="1322" spans="1:4">
      <c r="A1322" s="366"/>
      <c r="B1322" s="366"/>
      <c r="C1322" s="366"/>
      <c r="D1322" s="376"/>
    </row>
    <row r="1323" spans="1:4">
      <c r="A1323" s="366"/>
      <c r="B1323" s="366"/>
      <c r="C1323" s="366"/>
      <c r="D1323" s="376"/>
    </row>
    <row r="1324" spans="1:4">
      <c r="A1324" s="366"/>
      <c r="B1324" s="366"/>
      <c r="C1324" s="366"/>
      <c r="D1324" s="376"/>
    </row>
    <row r="1325" spans="1:4">
      <c r="A1325" s="366"/>
      <c r="B1325" s="366"/>
      <c r="C1325" s="366"/>
      <c r="D1325" s="376"/>
    </row>
    <row r="1326" spans="1:4">
      <c r="A1326" s="366"/>
      <c r="B1326" s="366"/>
      <c r="C1326" s="366"/>
      <c r="D1326" s="376"/>
    </row>
    <row r="1327" spans="1:4">
      <c r="A1327" s="366"/>
      <c r="B1327" s="366"/>
      <c r="C1327" s="366"/>
      <c r="D1327" s="376"/>
    </row>
    <row r="1328" spans="1:4">
      <c r="A1328" s="366"/>
      <c r="B1328" s="366"/>
      <c r="C1328" s="366"/>
      <c r="D1328" s="376"/>
    </row>
    <row r="1329" spans="1:4">
      <c r="A1329" s="366"/>
      <c r="B1329" s="366"/>
      <c r="C1329" s="366"/>
      <c r="D1329" s="376"/>
    </row>
    <row r="1330" spans="1:4">
      <c r="A1330" s="366"/>
      <c r="B1330" s="366"/>
      <c r="C1330" s="366"/>
      <c r="D1330" s="376"/>
    </row>
    <row r="1331" spans="1:4">
      <c r="A1331" s="366"/>
      <c r="B1331" s="366"/>
      <c r="C1331" s="366"/>
      <c r="D1331" s="376"/>
    </row>
    <row r="1332" spans="1:4">
      <c r="A1332" s="366"/>
      <c r="B1332" s="366"/>
      <c r="C1332" s="366"/>
      <c r="D1332" s="376"/>
    </row>
    <row r="1333" spans="1:4">
      <c r="A1333" s="366"/>
      <c r="B1333" s="366"/>
      <c r="C1333" s="366"/>
      <c r="D1333" s="376"/>
    </row>
    <row r="1334" spans="1:4">
      <c r="A1334" s="366"/>
      <c r="B1334" s="366"/>
      <c r="C1334" s="366"/>
      <c r="D1334" s="376"/>
    </row>
    <row r="1335" spans="1:4">
      <c r="A1335" s="366"/>
      <c r="B1335" s="366"/>
      <c r="C1335" s="366"/>
      <c r="D1335" s="376"/>
    </row>
    <row r="1336" spans="1:4">
      <c r="A1336" s="366"/>
      <c r="B1336" s="366"/>
      <c r="C1336" s="366"/>
      <c r="D1336" s="376"/>
    </row>
    <row r="1337" spans="1:4">
      <c r="A1337" s="366"/>
      <c r="B1337" s="366"/>
      <c r="C1337" s="366"/>
      <c r="D1337" s="376"/>
    </row>
    <row r="1338" spans="1:4">
      <c r="A1338" s="366"/>
      <c r="B1338" s="366"/>
      <c r="C1338" s="366"/>
      <c r="D1338" s="376"/>
    </row>
    <row r="1339" spans="1:4">
      <c r="A1339" s="366"/>
      <c r="B1339" s="366"/>
      <c r="C1339" s="366"/>
      <c r="D1339" s="376"/>
    </row>
    <row r="1340" spans="1:4">
      <c r="A1340" s="366"/>
      <c r="B1340" s="366"/>
      <c r="C1340" s="366"/>
      <c r="D1340" s="376"/>
    </row>
    <row r="1341" spans="1:4">
      <c r="A1341" s="366"/>
      <c r="B1341" s="366"/>
      <c r="C1341" s="366"/>
      <c r="D1341" s="376"/>
    </row>
    <row r="1342" spans="1:4">
      <c r="A1342" s="366"/>
      <c r="B1342" s="366"/>
      <c r="C1342" s="366"/>
      <c r="D1342" s="376"/>
    </row>
    <row r="1343" spans="1:4">
      <c r="A1343" s="366"/>
      <c r="B1343" s="366"/>
      <c r="C1343" s="366"/>
      <c r="D1343" s="376"/>
    </row>
    <row r="1344" spans="1:4">
      <c r="A1344" s="366"/>
      <c r="B1344" s="366"/>
      <c r="C1344" s="366"/>
      <c r="D1344" s="376"/>
    </row>
    <row r="1345" spans="1:4">
      <c r="A1345" s="366"/>
      <c r="B1345" s="366"/>
      <c r="C1345" s="366"/>
      <c r="D1345" s="376"/>
    </row>
    <row r="1346" spans="1:4">
      <c r="A1346" s="366"/>
      <c r="B1346" s="366"/>
      <c r="C1346" s="366"/>
      <c r="D1346" s="376"/>
    </row>
    <row r="1347" spans="1:4">
      <c r="A1347" s="366"/>
      <c r="B1347" s="366"/>
      <c r="C1347" s="366"/>
      <c r="D1347" s="376"/>
    </row>
    <row r="1348" spans="1:4">
      <c r="A1348" s="366"/>
      <c r="B1348" s="366"/>
      <c r="C1348" s="366"/>
      <c r="D1348" s="376"/>
    </row>
    <row r="1349" spans="1:4">
      <c r="A1349" s="366"/>
      <c r="B1349" s="366"/>
      <c r="C1349" s="366"/>
      <c r="D1349" s="376"/>
    </row>
    <row r="1350" spans="1:4">
      <c r="A1350" s="366"/>
      <c r="B1350" s="366"/>
      <c r="C1350" s="366"/>
      <c r="D1350" s="376"/>
    </row>
    <row r="1351" spans="1:4">
      <c r="A1351" s="366"/>
      <c r="B1351" s="366"/>
      <c r="C1351" s="366"/>
      <c r="D1351" s="376"/>
    </row>
    <row r="1352" spans="1:4">
      <c r="A1352" s="366"/>
      <c r="B1352" s="366"/>
      <c r="C1352" s="366"/>
      <c r="D1352" s="376"/>
    </row>
    <row r="1353" spans="1:4">
      <c r="A1353" s="366"/>
      <c r="B1353" s="366"/>
      <c r="C1353" s="366"/>
      <c r="D1353" s="376"/>
    </row>
    <row r="1354" spans="1:4">
      <c r="A1354" s="366"/>
      <c r="B1354" s="366"/>
      <c r="C1354" s="366"/>
      <c r="D1354" s="376"/>
    </row>
    <row r="1355" spans="1:4">
      <c r="A1355" s="366"/>
      <c r="B1355" s="366"/>
      <c r="C1355" s="366"/>
      <c r="D1355" s="376"/>
    </row>
    <row r="1356" spans="1:4">
      <c r="A1356" s="366"/>
      <c r="B1356" s="366"/>
      <c r="C1356" s="366"/>
      <c r="D1356" s="376"/>
    </row>
    <row r="1357" spans="1:4">
      <c r="A1357" s="366"/>
      <c r="B1357" s="366"/>
      <c r="C1357" s="366"/>
      <c r="D1357" s="376"/>
    </row>
    <row r="1358" spans="1:4">
      <c r="A1358" s="366"/>
      <c r="B1358" s="366"/>
      <c r="C1358" s="366"/>
      <c r="D1358" s="376"/>
    </row>
    <row r="1359" spans="1:4">
      <c r="A1359" s="366"/>
      <c r="B1359" s="366"/>
      <c r="C1359" s="366"/>
      <c r="D1359" s="376"/>
    </row>
    <row r="1360" spans="1:4">
      <c r="A1360" s="366"/>
      <c r="B1360" s="366"/>
      <c r="C1360" s="366"/>
      <c r="D1360" s="376"/>
    </row>
    <row r="1361" spans="1:4">
      <c r="A1361" s="366"/>
      <c r="B1361" s="366"/>
      <c r="C1361" s="366"/>
      <c r="D1361" s="376"/>
    </row>
    <row r="1362" spans="1:4">
      <c r="A1362" s="366"/>
      <c r="B1362" s="366"/>
      <c r="C1362" s="366"/>
      <c r="D1362" s="376"/>
    </row>
    <row r="1363" spans="1:4">
      <c r="A1363" s="366"/>
      <c r="B1363" s="366"/>
      <c r="C1363" s="366"/>
      <c r="D1363" s="376"/>
    </row>
    <row r="1364" spans="1:4">
      <c r="A1364" s="366"/>
      <c r="B1364" s="366"/>
      <c r="C1364" s="366"/>
      <c r="D1364" s="376"/>
    </row>
    <row r="1365" spans="1:4">
      <c r="A1365" s="366"/>
      <c r="B1365" s="366"/>
      <c r="C1365" s="366"/>
      <c r="D1365" s="376"/>
    </row>
    <row r="1366" spans="1:4">
      <c r="A1366" s="366"/>
      <c r="B1366" s="366"/>
      <c r="C1366" s="366"/>
      <c r="D1366" s="376"/>
    </row>
    <row r="1367" spans="1:4">
      <c r="A1367" s="366"/>
      <c r="B1367" s="366"/>
      <c r="C1367" s="366"/>
      <c r="D1367" s="376"/>
    </row>
    <row r="1368" spans="1:4">
      <c r="A1368" s="366"/>
      <c r="B1368" s="366"/>
      <c r="C1368" s="366"/>
      <c r="D1368" s="376"/>
    </row>
    <row r="1369" spans="1:4">
      <c r="A1369" s="366"/>
      <c r="B1369" s="366"/>
      <c r="C1369" s="366"/>
      <c r="D1369" s="376"/>
    </row>
    <row r="1370" spans="1:4">
      <c r="A1370" s="366"/>
      <c r="B1370" s="366"/>
      <c r="C1370" s="366"/>
      <c r="D1370" s="376"/>
    </row>
    <row r="1371" spans="1:4">
      <c r="A1371" s="366"/>
      <c r="B1371" s="366"/>
      <c r="C1371" s="366"/>
      <c r="D1371" s="376"/>
    </row>
    <row r="1372" spans="1:4">
      <c r="A1372" s="366"/>
      <c r="B1372" s="366"/>
      <c r="C1372" s="366"/>
      <c r="D1372" s="376"/>
    </row>
    <row r="1373" spans="1:4">
      <c r="A1373" s="366"/>
      <c r="B1373" s="366"/>
      <c r="C1373" s="366"/>
      <c r="D1373" s="376"/>
    </row>
    <row r="1374" spans="1:4">
      <c r="A1374" s="366"/>
      <c r="B1374" s="366"/>
      <c r="C1374" s="366"/>
      <c r="D1374" s="376"/>
    </row>
    <row r="1375" spans="1:4">
      <c r="A1375" s="366"/>
      <c r="B1375" s="366"/>
      <c r="C1375" s="366"/>
      <c r="D1375" s="376"/>
    </row>
    <row r="1376" spans="1:4">
      <c r="A1376" s="366"/>
      <c r="B1376" s="366"/>
      <c r="C1376" s="366"/>
      <c r="D1376" s="376"/>
    </row>
    <row r="1377" spans="1:4">
      <c r="A1377" s="366"/>
      <c r="B1377" s="366"/>
      <c r="C1377" s="366"/>
      <c r="D1377" s="376"/>
    </row>
    <row r="1378" spans="1:4">
      <c r="A1378" s="366"/>
      <c r="B1378" s="366"/>
      <c r="C1378" s="366"/>
      <c r="D1378" s="376"/>
    </row>
    <row r="1379" spans="1:4">
      <c r="A1379" s="366"/>
      <c r="B1379" s="366"/>
      <c r="C1379" s="366"/>
      <c r="D1379" s="376"/>
    </row>
    <row r="1380" spans="1:4">
      <c r="A1380" s="366"/>
      <c r="B1380" s="366"/>
      <c r="C1380" s="366"/>
      <c r="D1380" s="376"/>
    </row>
    <row r="1381" spans="1:4">
      <c r="A1381" s="366"/>
      <c r="B1381" s="366"/>
      <c r="C1381" s="366"/>
      <c r="D1381" s="376"/>
    </row>
    <row r="1382" spans="1:4">
      <c r="A1382" s="366"/>
      <c r="B1382" s="366"/>
      <c r="C1382" s="366"/>
      <c r="D1382" s="376"/>
    </row>
    <row r="1383" spans="1:4">
      <c r="A1383" s="366"/>
      <c r="B1383" s="366"/>
      <c r="C1383" s="366"/>
      <c r="D1383" s="376"/>
    </row>
    <row r="1384" spans="1:4">
      <c r="A1384" s="366"/>
      <c r="B1384" s="366"/>
      <c r="C1384" s="366"/>
      <c r="D1384" s="376"/>
    </row>
    <row r="1385" spans="1:4">
      <c r="A1385" s="366"/>
      <c r="B1385" s="366"/>
      <c r="C1385" s="366"/>
      <c r="D1385" s="376"/>
    </row>
    <row r="1386" spans="1:4">
      <c r="A1386" s="366"/>
      <c r="B1386" s="366"/>
      <c r="C1386" s="366"/>
      <c r="D1386" s="376"/>
    </row>
    <row r="1387" spans="1:4">
      <c r="A1387" s="366"/>
      <c r="B1387" s="366"/>
      <c r="C1387" s="366"/>
      <c r="D1387" s="376"/>
    </row>
    <row r="1388" spans="1:4">
      <c r="A1388" s="366"/>
      <c r="B1388" s="366"/>
      <c r="C1388" s="366"/>
      <c r="D1388" s="376"/>
    </row>
    <row r="1389" spans="1:4">
      <c r="A1389" s="366"/>
      <c r="B1389" s="366"/>
      <c r="C1389" s="366"/>
      <c r="D1389" s="376"/>
    </row>
    <row r="1390" spans="1:4">
      <c r="A1390" s="366"/>
      <c r="B1390" s="366"/>
      <c r="C1390" s="366"/>
      <c r="D1390" s="376"/>
    </row>
    <row r="1391" spans="1:4">
      <c r="A1391" s="366"/>
      <c r="B1391" s="366"/>
      <c r="C1391" s="366"/>
      <c r="D1391" s="376"/>
    </row>
    <row r="1392" spans="1:4">
      <c r="A1392" s="366"/>
      <c r="B1392" s="366"/>
      <c r="C1392" s="366"/>
      <c r="D1392" s="376"/>
    </row>
    <row r="1393" spans="1:4">
      <c r="A1393" s="366"/>
      <c r="B1393" s="366"/>
      <c r="C1393" s="366"/>
      <c r="D1393" s="376"/>
    </row>
    <row r="1394" spans="1:4">
      <c r="A1394" s="366"/>
      <c r="B1394" s="366"/>
      <c r="C1394" s="366"/>
      <c r="D1394" s="376"/>
    </row>
    <row r="1395" spans="1:4">
      <c r="A1395" s="366"/>
      <c r="B1395" s="366"/>
      <c r="C1395" s="366"/>
      <c r="D1395" s="376"/>
    </row>
    <row r="1396" spans="1:4">
      <c r="A1396" s="366"/>
      <c r="B1396" s="366"/>
      <c r="C1396" s="366"/>
      <c r="D1396" s="376"/>
    </row>
    <row r="1397" spans="1:4">
      <c r="A1397" s="366"/>
      <c r="B1397" s="366"/>
      <c r="C1397" s="366"/>
      <c r="D1397" s="376"/>
    </row>
    <row r="1398" spans="1:4">
      <c r="A1398" s="366"/>
      <c r="B1398" s="366"/>
      <c r="C1398" s="366"/>
      <c r="D1398" s="376"/>
    </row>
    <row r="1399" spans="1:4">
      <c r="A1399" s="366"/>
      <c r="B1399" s="366"/>
      <c r="C1399" s="366"/>
      <c r="D1399" s="376"/>
    </row>
    <row r="1400" spans="1:4">
      <c r="A1400" s="366"/>
      <c r="B1400" s="366"/>
      <c r="C1400" s="366"/>
      <c r="D1400" s="376"/>
    </row>
    <row r="1401" spans="1:4">
      <c r="A1401" s="366"/>
      <c r="B1401" s="366"/>
      <c r="C1401" s="366"/>
      <c r="D1401" s="376"/>
    </row>
    <row r="1402" spans="1:4">
      <c r="A1402" s="366"/>
      <c r="B1402" s="366"/>
      <c r="C1402" s="366"/>
      <c r="D1402" s="376"/>
    </row>
    <row r="1403" spans="1:4">
      <c r="A1403" s="366"/>
      <c r="B1403" s="366"/>
      <c r="C1403" s="366"/>
      <c r="D1403" s="376"/>
    </row>
    <row r="1404" spans="1:4">
      <c r="A1404" s="366"/>
      <c r="B1404" s="366"/>
      <c r="C1404" s="366"/>
      <c r="D1404" s="376"/>
    </row>
    <row r="1405" spans="1:4">
      <c r="A1405" s="366"/>
      <c r="B1405" s="366"/>
      <c r="C1405" s="366"/>
      <c r="D1405" s="376"/>
    </row>
    <row r="1406" spans="1:4">
      <c r="A1406" s="366"/>
      <c r="B1406" s="366"/>
      <c r="C1406" s="366"/>
      <c r="D1406" s="376"/>
    </row>
    <row r="1407" spans="1:4">
      <c r="A1407" s="366"/>
      <c r="B1407" s="366"/>
      <c r="C1407" s="366"/>
      <c r="D1407" s="376"/>
    </row>
    <row r="1408" spans="1:4">
      <c r="A1408" s="366"/>
      <c r="B1408" s="366"/>
      <c r="C1408" s="366"/>
      <c r="D1408" s="376"/>
    </row>
    <row r="1409" spans="1:4">
      <c r="A1409" s="366"/>
      <c r="B1409" s="366"/>
      <c r="C1409" s="366"/>
      <c r="D1409" s="376"/>
    </row>
    <row r="1410" spans="1:4">
      <c r="A1410" s="366"/>
      <c r="B1410" s="366"/>
      <c r="C1410" s="366"/>
      <c r="D1410" s="376"/>
    </row>
    <row r="1411" spans="1:4">
      <c r="A1411" s="366"/>
      <c r="B1411" s="366"/>
      <c r="C1411" s="366"/>
      <c r="D1411" s="376"/>
    </row>
    <row r="1412" spans="1:4">
      <c r="A1412" s="366"/>
      <c r="B1412" s="366"/>
      <c r="C1412" s="366"/>
      <c r="D1412" s="376"/>
    </row>
    <row r="1413" spans="1:4">
      <c r="A1413" s="366"/>
      <c r="B1413" s="366"/>
      <c r="C1413" s="366"/>
      <c r="D1413" s="376"/>
    </row>
    <row r="1414" spans="1:4">
      <c r="A1414" s="366"/>
      <c r="B1414" s="366"/>
      <c r="C1414" s="366"/>
      <c r="D1414" s="376"/>
    </row>
    <row r="1415" spans="1:4">
      <c r="A1415" s="366"/>
      <c r="B1415" s="366"/>
      <c r="C1415" s="366"/>
      <c r="D1415" s="376"/>
    </row>
    <row r="1416" spans="1:4">
      <c r="A1416" s="366"/>
      <c r="B1416" s="366"/>
      <c r="C1416" s="366"/>
      <c r="D1416" s="376"/>
    </row>
    <row r="1417" spans="1:4">
      <c r="A1417" s="366"/>
      <c r="B1417" s="366"/>
      <c r="C1417" s="366"/>
      <c r="D1417" s="376"/>
    </row>
    <row r="1418" spans="1:4">
      <c r="A1418" s="366"/>
      <c r="B1418" s="366"/>
      <c r="C1418" s="366"/>
      <c r="D1418" s="376"/>
    </row>
    <row r="1419" spans="1:4">
      <c r="A1419" s="366"/>
      <c r="B1419" s="366"/>
      <c r="C1419" s="366"/>
      <c r="D1419" s="376"/>
    </row>
    <row r="1420" spans="1:4">
      <c r="A1420" s="366"/>
      <c r="B1420" s="366"/>
      <c r="C1420" s="366"/>
      <c r="D1420" s="376"/>
    </row>
    <row r="1421" spans="1:4">
      <c r="A1421" s="366"/>
      <c r="B1421" s="366"/>
      <c r="C1421" s="366"/>
      <c r="D1421" s="376"/>
    </row>
    <row r="1422" spans="1:4">
      <c r="A1422" s="366"/>
      <c r="B1422" s="366"/>
      <c r="C1422" s="366"/>
      <c r="D1422" s="376"/>
    </row>
    <row r="1423" spans="1:4">
      <c r="A1423" s="366"/>
      <c r="B1423" s="366"/>
      <c r="C1423" s="366"/>
      <c r="D1423" s="376"/>
    </row>
    <row r="1424" spans="1:4">
      <c r="A1424" s="366"/>
      <c r="B1424" s="366"/>
      <c r="C1424" s="366"/>
      <c r="D1424" s="376"/>
    </row>
    <row r="1425" spans="1:4">
      <c r="A1425" s="366"/>
      <c r="B1425" s="366"/>
      <c r="C1425" s="366"/>
      <c r="D1425" s="376"/>
    </row>
    <row r="1426" spans="1:4">
      <c r="A1426" s="366"/>
      <c r="B1426" s="366"/>
      <c r="C1426" s="366"/>
      <c r="D1426" s="376"/>
    </row>
    <row r="1427" spans="1:4">
      <c r="A1427" s="366"/>
      <c r="B1427" s="366"/>
      <c r="C1427" s="366"/>
      <c r="D1427" s="376"/>
    </row>
    <row r="1428" spans="1:4">
      <c r="A1428" s="366"/>
      <c r="B1428" s="366"/>
      <c r="C1428" s="366"/>
      <c r="D1428" s="376"/>
    </row>
    <row r="1429" spans="1:4">
      <c r="A1429" s="366"/>
      <c r="B1429" s="366"/>
      <c r="C1429" s="366"/>
      <c r="D1429" s="376"/>
    </row>
    <row r="1430" spans="1:4">
      <c r="A1430" s="366"/>
      <c r="B1430" s="366"/>
      <c r="C1430" s="366"/>
      <c r="D1430" s="376"/>
    </row>
    <row r="1431" spans="1:4">
      <c r="A1431" s="366"/>
      <c r="B1431" s="366"/>
      <c r="C1431" s="366"/>
      <c r="D1431" s="376"/>
    </row>
    <row r="1432" spans="1:4">
      <c r="A1432" s="366"/>
      <c r="B1432" s="366"/>
      <c r="C1432" s="366"/>
      <c r="D1432" s="376"/>
    </row>
    <row r="1433" spans="1:4">
      <c r="A1433" s="366"/>
      <c r="B1433" s="366"/>
      <c r="C1433" s="366"/>
      <c r="D1433" s="376"/>
    </row>
    <row r="1434" spans="1:4">
      <c r="A1434" s="366"/>
      <c r="B1434" s="366"/>
      <c r="C1434" s="366"/>
      <c r="D1434" s="376"/>
    </row>
    <row r="1435" spans="1:4">
      <c r="A1435" s="366"/>
      <c r="B1435" s="366"/>
      <c r="C1435" s="366"/>
      <c r="D1435" s="376"/>
    </row>
    <row r="1436" spans="1:4">
      <c r="A1436" s="366"/>
      <c r="B1436" s="366"/>
      <c r="C1436" s="366"/>
      <c r="D1436" s="376"/>
    </row>
    <row r="1437" spans="1:4">
      <c r="A1437" s="366"/>
      <c r="B1437" s="366"/>
      <c r="C1437" s="366"/>
      <c r="D1437" s="376"/>
    </row>
    <row r="1438" spans="1:4">
      <c r="A1438" s="366"/>
      <c r="B1438" s="366"/>
      <c r="C1438" s="366"/>
      <c r="D1438" s="376"/>
    </row>
    <row r="1439" spans="1:4">
      <c r="A1439" s="366"/>
      <c r="B1439" s="366"/>
      <c r="C1439" s="366"/>
      <c r="D1439" s="376"/>
    </row>
    <row r="1440" spans="1:4">
      <c r="A1440" s="366"/>
      <c r="B1440" s="366"/>
      <c r="C1440" s="366"/>
      <c r="D1440" s="376"/>
    </row>
    <row r="1441" spans="1:4">
      <c r="A1441" s="366"/>
      <c r="B1441" s="366"/>
      <c r="C1441" s="366"/>
      <c r="D1441" s="376"/>
    </row>
    <row r="1442" spans="1:4">
      <c r="A1442" s="366"/>
      <c r="B1442" s="366"/>
      <c r="C1442" s="366"/>
      <c r="D1442" s="376"/>
    </row>
    <row r="1443" spans="1:4">
      <c r="A1443" s="366"/>
      <c r="B1443" s="366"/>
      <c r="C1443" s="366"/>
      <c r="D1443" s="376"/>
    </row>
    <row r="1444" spans="1:4">
      <c r="A1444" s="366"/>
      <c r="B1444" s="366"/>
      <c r="C1444" s="366"/>
      <c r="D1444" s="376"/>
    </row>
    <row r="1445" spans="1:4">
      <c r="A1445" s="366"/>
      <c r="B1445" s="366"/>
      <c r="C1445" s="366"/>
      <c r="D1445" s="376"/>
    </row>
    <row r="1446" spans="1:4">
      <c r="A1446" s="366"/>
      <c r="B1446" s="366"/>
      <c r="C1446" s="366"/>
      <c r="D1446" s="376"/>
    </row>
    <row r="1447" spans="1:4">
      <c r="A1447" s="366"/>
      <c r="B1447" s="366"/>
      <c r="C1447" s="366"/>
      <c r="D1447" s="376"/>
    </row>
    <row r="1448" spans="1:4">
      <c r="A1448" s="366"/>
      <c r="B1448" s="366"/>
      <c r="C1448" s="366"/>
      <c r="D1448" s="376"/>
    </row>
    <row r="1449" spans="1:4">
      <c r="A1449" s="366"/>
      <c r="B1449" s="366"/>
      <c r="C1449" s="366"/>
      <c r="D1449" s="376"/>
    </row>
    <row r="1450" spans="1:4">
      <c r="A1450" s="366"/>
      <c r="B1450" s="366"/>
      <c r="C1450" s="366"/>
      <c r="D1450" s="376"/>
    </row>
    <row r="1451" spans="1:4">
      <c r="A1451" s="366"/>
      <c r="B1451" s="366"/>
      <c r="C1451" s="366"/>
      <c r="D1451" s="376"/>
    </row>
    <row r="1452" spans="1:4">
      <c r="A1452" s="366"/>
      <c r="B1452" s="366"/>
      <c r="C1452" s="366"/>
      <c r="D1452" s="376"/>
    </row>
    <row r="1453" spans="1:4">
      <c r="A1453" s="366"/>
      <c r="B1453" s="366"/>
      <c r="C1453" s="366"/>
      <c r="D1453" s="376"/>
    </row>
    <row r="1454" spans="1:4">
      <c r="A1454" s="366"/>
      <c r="B1454" s="366"/>
      <c r="C1454" s="366"/>
      <c r="D1454" s="376"/>
    </row>
    <row r="1455" spans="1:4">
      <c r="A1455" s="366"/>
      <c r="B1455" s="366"/>
      <c r="C1455" s="366"/>
      <c r="D1455" s="376"/>
    </row>
    <row r="1456" spans="1:4">
      <c r="A1456" s="366"/>
      <c r="B1456" s="366"/>
      <c r="C1456" s="366"/>
      <c r="D1456" s="376"/>
    </row>
    <row r="1457" spans="1:4">
      <c r="A1457" s="366"/>
      <c r="B1457" s="366"/>
      <c r="C1457" s="366"/>
      <c r="D1457" s="376"/>
    </row>
    <row r="1458" spans="1:4">
      <c r="A1458" s="366"/>
      <c r="B1458" s="366"/>
      <c r="C1458" s="366"/>
      <c r="D1458" s="376"/>
    </row>
    <row r="1459" spans="1:4">
      <c r="A1459" s="366"/>
      <c r="B1459" s="366"/>
      <c r="C1459" s="366"/>
      <c r="D1459" s="376"/>
    </row>
    <row r="1460" spans="1:4">
      <c r="A1460" s="366"/>
      <c r="B1460" s="366"/>
      <c r="C1460" s="366"/>
      <c r="D1460" s="376"/>
    </row>
    <row r="1461" spans="1:4">
      <c r="A1461" s="366"/>
      <c r="B1461" s="366"/>
      <c r="C1461" s="366"/>
      <c r="D1461" s="376"/>
    </row>
    <row r="1462" spans="1:4">
      <c r="A1462" s="366"/>
      <c r="B1462" s="366"/>
      <c r="C1462" s="366"/>
      <c r="D1462" s="376"/>
    </row>
    <row r="1463" spans="1:4">
      <c r="A1463" s="366"/>
      <c r="B1463" s="366"/>
      <c r="C1463" s="366"/>
      <c r="D1463" s="376"/>
    </row>
    <row r="1464" spans="1:4">
      <c r="A1464" s="366"/>
      <c r="B1464" s="366"/>
      <c r="C1464" s="366"/>
      <c r="D1464" s="376"/>
    </row>
    <row r="1465" spans="1:4">
      <c r="A1465" s="366"/>
      <c r="B1465" s="366"/>
      <c r="C1465" s="366"/>
      <c r="D1465" s="376"/>
    </row>
    <row r="1466" spans="1:4">
      <c r="A1466" s="366"/>
      <c r="B1466" s="366"/>
      <c r="C1466" s="366"/>
      <c r="D1466" s="376"/>
    </row>
    <row r="1467" spans="1:4">
      <c r="A1467" s="366"/>
      <c r="B1467" s="366"/>
      <c r="C1467" s="366"/>
      <c r="D1467" s="376"/>
    </row>
    <row r="1468" spans="1:4">
      <c r="A1468" s="366"/>
      <c r="B1468" s="366"/>
      <c r="C1468" s="366"/>
      <c r="D1468" s="376"/>
    </row>
    <row r="1469" spans="1:4">
      <c r="A1469" s="366"/>
      <c r="B1469" s="366"/>
      <c r="C1469" s="366"/>
      <c r="D1469" s="376"/>
    </row>
    <row r="1470" spans="1:4">
      <c r="A1470" s="366"/>
      <c r="B1470" s="366"/>
      <c r="C1470" s="366"/>
      <c r="D1470" s="376"/>
    </row>
    <row r="1471" spans="1:4">
      <c r="A1471" s="366"/>
      <c r="B1471" s="366"/>
      <c r="C1471" s="366"/>
      <c r="D1471" s="376"/>
    </row>
    <row r="1472" spans="1:4">
      <c r="A1472" s="366"/>
      <c r="B1472" s="366"/>
      <c r="C1472" s="366"/>
      <c r="D1472" s="376"/>
    </row>
    <row r="1473" spans="1:4">
      <c r="A1473" s="366"/>
      <c r="B1473" s="366"/>
      <c r="C1473" s="366"/>
      <c r="D1473" s="376"/>
    </row>
    <row r="1474" spans="1:4">
      <c r="A1474" s="366"/>
      <c r="B1474" s="366"/>
      <c r="C1474" s="366"/>
      <c r="D1474" s="376"/>
    </row>
    <row r="1475" spans="1:4">
      <c r="A1475" s="366"/>
      <c r="B1475" s="366"/>
      <c r="C1475" s="366"/>
      <c r="D1475" s="376"/>
    </row>
    <row r="1476" spans="1:4">
      <c r="A1476" s="366"/>
      <c r="B1476" s="366"/>
      <c r="C1476" s="366"/>
      <c r="D1476" s="376"/>
    </row>
    <row r="1477" spans="1:4">
      <c r="A1477" s="366"/>
      <c r="B1477" s="366"/>
      <c r="C1477" s="366"/>
      <c r="D1477" s="376"/>
    </row>
    <row r="1478" spans="1:4">
      <c r="A1478" s="366"/>
      <c r="B1478" s="366"/>
      <c r="C1478" s="366"/>
      <c r="D1478" s="376"/>
    </row>
    <row r="1479" spans="1:4">
      <c r="A1479" s="366"/>
      <c r="B1479" s="366"/>
      <c r="C1479" s="366"/>
      <c r="D1479" s="376"/>
    </row>
    <row r="1480" spans="1:4">
      <c r="A1480" s="366"/>
      <c r="B1480" s="366"/>
      <c r="C1480" s="366"/>
      <c r="D1480" s="376"/>
    </row>
    <row r="1481" spans="1:4">
      <c r="A1481" s="366"/>
      <c r="B1481" s="366"/>
      <c r="C1481" s="366"/>
      <c r="D1481" s="376"/>
    </row>
    <row r="1482" spans="1:4">
      <c r="A1482" s="366"/>
      <c r="B1482" s="366"/>
      <c r="C1482" s="366"/>
      <c r="D1482" s="376"/>
    </row>
    <row r="1483" spans="1:4">
      <c r="A1483" s="366"/>
      <c r="B1483" s="366"/>
      <c r="C1483" s="366"/>
      <c r="D1483" s="376"/>
    </row>
    <row r="1484" spans="1:4">
      <c r="A1484" s="366"/>
      <c r="B1484" s="366"/>
      <c r="C1484" s="366"/>
      <c r="D1484" s="376"/>
    </row>
    <row r="1485" spans="1:4">
      <c r="A1485" s="366"/>
      <c r="B1485" s="366"/>
      <c r="C1485" s="366"/>
      <c r="D1485" s="376"/>
    </row>
    <row r="1486" spans="1:4">
      <c r="A1486" s="366"/>
      <c r="B1486" s="366"/>
      <c r="C1486" s="366"/>
      <c r="D1486" s="376"/>
    </row>
    <row r="1487" spans="1:4">
      <c r="A1487" s="366"/>
      <c r="B1487" s="366"/>
      <c r="C1487" s="366"/>
      <c r="D1487" s="376"/>
    </row>
    <row r="1488" spans="1:4">
      <c r="A1488" s="366"/>
      <c r="B1488" s="366"/>
      <c r="C1488" s="366"/>
      <c r="D1488" s="376"/>
    </row>
    <row r="1489" spans="1:4">
      <c r="A1489" s="366"/>
      <c r="B1489" s="366"/>
      <c r="C1489" s="366"/>
      <c r="D1489" s="376"/>
    </row>
    <row r="1490" spans="1:4">
      <c r="A1490" s="366"/>
      <c r="B1490" s="366"/>
      <c r="C1490" s="366"/>
      <c r="D1490" s="376"/>
    </row>
    <row r="1491" spans="1:4">
      <c r="A1491" s="366"/>
      <c r="B1491" s="366"/>
      <c r="C1491" s="366"/>
      <c r="D1491" s="376"/>
    </row>
    <row r="1492" spans="1:4">
      <c r="A1492" s="366"/>
      <c r="B1492" s="366"/>
      <c r="C1492" s="366"/>
      <c r="D1492" s="376"/>
    </row>
    <row r="1493" spans="1:4">
      <c r="A1493" s="366"/>
      <c r="B1493" s="366"/>
      <c r="C1493" s="366"/>
      <c r="D1493" s="376"/>
    </row>
    <row r="1494" spans="1:4">
      <c r="A1494" s="366"/>
      <c r="B1494" s="366"/>
      <c r="C1494" s="366"/>
      <c r="D1494" s="376"/>
    </row>
    <row r="1495" spans="1:4">
      <c r="A1495" s="366"/>
      <c r="B1495" s="366"/>
      <c r="C1495" s="366"/>
      <c r="D1495" s="376"/>
    </row>
    <row r="1496" spans="1:4">
      <c r="A1496" s="366"/>
      <c r="B1496" s="366"/>
      <c r="C1496" s="366"/>
      <c r="D1496" s="376"/>
    </row>
    <row r="1497" spans="1:4">
      <c r="A1497" s="366"/>
      <c r="B1497" s="366"/>
      <c r="C1497" s="366"/>
      <c r="D1497" s="376"/>
    </row>
    <row r="1498" spans="1:4">
      <c r="A1498" s="366"/>
      <c r="B1498" s="366"/>
      <c r="C1498" s="366"/>
      <c r="D1498" s="376"/>
    </row>
    <row r="1499" spans="1:4">
      <c r="A1499" s="366"/>
      <c r="B1499" s="366"/>
      <c r="C1499" s="366"/>
      <c r="D1499" s="376"/>
    </row>
    <row r="1500" spans="1:4">
      <c r="A1500" s="366"/>
      <c r="B1500" s="366"/>
      <c r="C1500" s="366"/>
      <c r="D1500" s="376"/>
    </row>
    <row r="1501" spans="1:4">
      <c r="A1501" s="366"/>
      <c r="B1501" s="366"/>
      <c r="C1501" s="366"/>
      <c r="D1501" s="376"/>
    </row>
    <row r="1502" spans="1:4">
      <c r="A1502" s="374"/>
      <c r="B1502" s="374"/>
      <c r="C1502" s="374"/>
      <c r="D1502" s="375"/>
    </row>
    <row r="1503" spans="1:4">
      <c r="A1503" s="374"/>
      <c r="B1503" s="374"/>
      <c r="C1503" s="374"/>
      <c r="D1503" s="375"/>
    </row>
    <row r="1504" spans="1:4">
      <c r="A1504" s="374"/>
      <c r="B1504" s="374"/>
      <c r="C1504" s="374"/>
      <c r="D1504" s="375"/>
    </row>
    <row r="1505" spans="1:4">
      <c r="A1505" s="374"/>
      <c r="B1505" s="374"/>
      <c r="C1505" s="374"/>
      <c r="D1505" s="375"/>
    </row>
    <row r="1506" spans="1:4">
      <c r="A1506" s="374"/>
      <c r="B1506" s="374"/>
      <c r="C1506" s="374"/>
      <c r="D1506" s="375"/>
    </row>
    <row r="1507" spans="1:4">
      <c r="A1507" s="374"/>
      <c r="B1507" s="374"/>
      <c r="C1507" s="374"/>
      <c r="D1507" s="375"/>
    </row>
    <row r="1508" spans="1:4">
      <c r="A1508" s="374"/>
      <c r="B1508" s="374"/>
      <c r="C1508" s="374"/>
      <c r="D1508" s="375"/>
    </row>
    <row r="1509" spans="1:4">
      <c r="A1509" s="374"/>
      <c r="B1509" s="374"/>
      <c r="C1509" s="374"/>
      <c r="D1509" s="375"/>
    </row>
    <row r="1510" spans="1:4">
      <c r="A1510" s="374"/>
      <c r="B1510" s="374"/>
      <c r="C1510" s="374"/>
      <c r="D1510" s="375"/>
    </row>
    <row r="1511" spans="1:4">
      <c r="A1511" s="374"/>
      <c r="B1511" s="374"/>
      <c r="C1511" s="374"/>
      <c r="D1511" s="375"/>
    </row>
    <row r="1512" spans="1:4">
      <c r="A1512" s="374"/>
      <c r="B1512" s="374"/>
      <c r="C1512" s="374"/>
      <c r="D1512" s="375"/>
    </row>
    <row r="1513" spans="1:4">
      <c r="A1513" s="374"/>
      <c r="B1513" s="374"/>
      <c r="C1513" s="374"/>
      <c r="D1513" s="375"/>
    </row>
    <row r="1514" spans="1:4">
      <c r="A1514" s="374"/>
      <c r="B1514" s="374"/>
      <c r="C1514" s="374"/>
      <c r="D1514" s="375"/>
    </row>
    <row r="1515" spans="1:4">
      <c r="A1515" s="374"/>
      <c r="B1515" s="374"/>
      <c r="C1515" s="374"/>
      <c r="D1515" s="375"/>
    </row>
    <row r="1516" spans="1:4">
      <c r="A1516" s="374"/>
      <c r="B1516" s="374"/>
      <c r="C1516" s="374"/>
      <c r="D1516" s="375"/>
    </row>
    <row r="1517" spans="1:4">
      <c r="A1517" s="374"/>
      <c r="B1517" s="374"/>
      <c r="C1517" s="374"/>
      <c r="D1517" s="375"/>
    </row>
    <row r="1518" spans="1:4">
      <c r="A1518" s="374"/>
      <c r="B1518" s="374"/>
      <c r="C1518" s="374"/>
      <c r="D1518" s="375"/>
    </row>
    <row r="1519" spans="1:4">
      <c r="A1519" s="374"/>
      <c r="B1519" s="374"/>
      <c r="C1519" s="374"/>
      <c r="D1519" s="375"/>
    </row>
    <row r="1520" spans="1:4">
      <c r="A1520" s="374"/>
      <c r="B1520" s="374"/>
      <c r="C1520" s="374"/>
      <c r="D1520" s="375"/>
    </row>
    <row r="1521" spans="1:4">
      <c r="A1521" s="374"/>
      <c r="B1521" s="374"/>
      <c r="C1521" s="374"/>
      <c r="D1521" s="375"/>
    </row>
    <row r="1522" spans="1:4">
      <c r="A1522" s="374"/>
      <c r="B1522" s="374"/>
      <c r="C1522" s="374"/>
      <c r="D1522" s="375"/>
    </row>
    <row r="1523" spans="1:4">
      <c r="A1523" s="374"/>
      <c r="B1523" s="374"/>
      <c r="C1523" s="374"/>
      <c r="D1523" s="375"/>
    </row>
    <row r="1524" spans="1:4">
      <c r="A1524" s="374"/>
      <c r="B1524" s="374"/>
      <c r="C1524" s="374"/>
      <c r="D1524" s="375"/>
    </row>
    <row r="1525" spans="1:4">
      <c r="A1525" s="374"/>
      <c r="B1525" s="374"/>
      <c r="C1525" s="374"/>
      <c r="D1525" s="375"/>
    </row>
    <row r="1526" spans="1:4">
      <c r="A1526" s="374"/>
      <c r="B1526" s="374"/>
      <c r="C1526" s="374"/>
      <c r="D1526" s="375"/>
    </row>
    <row r="1527" spans="1:4">
      <c r="A1527" s="374"/>
      <c r="B1527" s="374"/>
      <c r="C1527" s="374"/>
      <c r="D1527" s="375"/>
    </row>
    <row r="1528" spans="1:4">
      <c r="A1528" s="374"/>
      <c r="B1528" s="374"/>
      <c r="C1528" s="374"/>
      <c r="D1528" s="375"/>
    </row>
    <row r="1529" spans="1:4">
      <c r="A1529" s="374"/>
      <c r="B1529" s="374"/>
      <c r="C1529" s="374"/>
      <c r="D1529" s="375"/>
    </row>
    <row r="1530" spans="1:4">
      <c r="A1530" s="374"/>
      <c r="B1530" s="374"/>
      <c r="C1530" s="374"/>
      <c r="D1530" s="375"/>
    </row>
    <row r="1531" spans="1:4">
      <c r="A1531" s="374"/>
      <c r="B1531" s="374"/>
      <c r="C1531" s="374"/>
      <c r="D1531" s="375"/>
    </row>
    <row r="1532" spans="1:4">
      <c r="A1532" s="374"/>
      <c r="B1532" s="374"/>
      <c r="C1532" s="374"/>
      <c r="D1532" s="375"/>
    </row>
    <row r="1533" spans="1:4">
      <c r="A1533" s="374"/>
      <c r="B1533" s="374"/>
      <c r="C1533" s="374"/>
      <c r="D1533" s="375"/>
    </row>
    <row r="1534" spans="1:4">
      <c r="A1534" s="374"/>
      <c r="B1534" s="374"/>
      <c r="C1534" s="374"/>
      <c r="D1534" s="375"/>
    </row>
    <row r="1535" spans="1:4">
      <c r="A1535" s="374"/>
      <c r="B1535" s="374"/>
      <c r="C1535" s="374"/>
      <c r="D1535" s="375"/>
    </row>
    <row r="1536" spans="1:4">
      <c r="A1536" s="374"/>
      <c r="B1536" s="374"/>
      <c r="C1536" s="374"/>
      <c r="D1536" s="375"/>
    </row>
    <row r="1537" spans="1:4">
      <c r="A1537" s="374"/>
      <c r="B1537" s="374"/>
      <c r="C1537" s="374"/>
      <c r="D1537" s="375"/>
    </row>
    <row r="1538" spans="1:4">
      <c r="A1538" s="374"/>
      <c r="B1538" s="374"/>
      <c r="C1538" s="374"/>
      <c r="D1538" s="375"/>
    </row>
    <row r="1539" spans="1:4">
      <c r="A1539" s="374"/>
      <c r="B1539" s="374"/>
      <c r="C1539" s="374"/>
      <c r="D1539" s="375"/>
    </row>
    <row r="1540" spans="1:4">
      <c r="A1540" s="374"/>
      <c r="B1540" s="374"/>
      <c r="C1540" s="374"/>
      <c r="D1540" s="375"/>
    </row>
    <row r="1541" spans="1:4">
      <c r="A1541" s="374"/>
      <c r="B1541" s="374"/>
      <c r="C1541" s="374"/>
      <c r="D1541" s="375"/>
    </row>
    <row r="1542" spans="1:4">
      <c r="A1542" s="374"/>
      <c r="B1542" s="374"/>
      <c r="C1542" s="374"/>
      <c r="D1542" s="375"/>
    </row>
    <row r="1543" spans="1:4">
      <c r="A1543" s="374"/>
      <c r="B1543" s="374"/>
      <c r="C1543" s="374"/>
      <c r="D1543" s="375"/>
    </row>
    <row r="1544" spans="1:4">
      <c r="A1544" s="374"/>
      <c r="B1544" s="374"/>
      <c r="C1544" s="374"/>
      <c r="D1544" s="375"/>
    </row>
    <row r="1545" spans="1:4">
      <c r="A1545" s="374"/>
      <c r="B1545" s="374"/>
      <c r="C1545" s="374"/>
      <c r="D1545" s="375"/>
    </row>
    <row r="1546" spans="1:4">
      <c r="A1546" s="374"/>
      <c r="B1546" s="374"/>
      <c r="C1546" s="374"/>
      <c r="D1546" s="375"/>
    </row>
    <row r="1547" spans="1:4">
      <c r="A1547" s="374"/>
      <c r="B1547" s="374"/>
      <c r="C1547" s="374"/>
      <c r="D1547" s="375"/>
    </row>
    <row r="1548" spans="1:4">
      <c r="A1548" s="374"/>
      <c r="B1548" s="374"/>
      <c r="C1548" s="374"/>
      <c r="D1548" s="375"/>
    </row>
  </sheetData>
  <mergeCells count="1">
    <mergeCell ref="C3:C7"/>
  </mergeCells>
  <conditionalFormatting sqref="A10:A5000">
    <cfRule type="expression" dxfId="8" priority="3">
      <formula>AND(ISNUMBER(A10),LEN(A10)&lt;4)</formula>
    </cfRule>
  </conditionalFormatting>
  <conditionalFormatting sqref="C3">
    <cfRule type="expression" dxfId="7" priority="4">
      <formula>COUNTIF(C3,"*nie zgadzają się*")&gt;0</formula>
    </cfRule>
    <cfRule type="expression" dxfId="6" priority="5">
      <formula>COUNTIF(C3,"*tabeli zgadzają się*")&gt;0</formula>
    </cfRule>
  </conditionalFormatting>
  <conditionalFormatting sqref="H5">
    <cfRule type="expression" dxfId="5" priority="6">
      <formula>COUNTIF(I5:J5,"prawda")=2</formula>
    </cfRule>
    <cfRule type="expression" dxfId="4" priority="7">
      <formula>COUNTIF(I5:J5,"fałsz")&gt;0</formula>
    </cfRule>
  </conditionalFormatting>
  <conditionalFormatting sqref="I5:J5">
    <cfRule type="containsText" dxfId="3" priority="1" operator="containsText" text="FAŁSZ">
      <formula>NOT(ISERROR(SEARCH("FAŁSZ",I5)))</formula>
    </cfRule>
    <cfRule type="containsText" dxfId="2" priority="2" operator="containsText" text="PRAWDA">
      <formula>NOT(ISERROR(SEARCH("PRAWDA",I5)))</formula>
    </cfRule>
  </conditionalFormatting>
  <pageMargins left="0.59055118110236227" right="0.59055118110236227" top="0.59055118110236227" bottom="0.59055118110236227" header="0.31496062992125984" footer="0.31496062992125984"/>
  <pageSetup paperSize="9" scale="70" orientation="portrait" horizontalDpi="4294967293" verticalDpi="4294967293" r:id="rId3"/>
  <headerFooter>
    <oddFooter>&amp;R&amp;P</oddFooter>
  </headerFooter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99BC7-8ED2-43BE-9B16-5A89A2049EBB}">
  <sheetPr>
    <tabColor rgb="FFCDFFFF"/>
  </sheetPr>
  <dimension ref="A1:I30"/>
  <sheetViews>
    <sheetView view="pageBreakPreview" zoomScaleNormal="100" zoomScaleSheetLayoutView="100" workbookViewId="0">
      <selection activeCell="A8" sqref="A8"/>
    </sheetView>
  </sheetViews>
  <sheetFormatPr defaultRowHeight="12.75"/>
  <cols>
    <col min="1" max="1" width="12.42578125" style="557" customWidth="1"/>
    <col min="2" max="2" width="16.42578125" style="545" customWidth="1"/>
    <col min="3" max="3" width="13.7109375" style="541" bestFit="1" customWidth="1"/>
    <col min="4" max="4" width="13.85546875" style="532" customWidth="1"/>
    <col min="5" max="6" width="13.85546875" style="533" customWidth="1"/>
    <col min="7" max="7" width="13.85546875" style="534" customWidth="1"/>
    <col min="8" max="8" width="12.42578125" style="533" bestFit="1" customWidth="1"/>
    <col min="9" max="9" width="12.42578125" style="535" bestFit="1" customWidth="1"/>
    <col min="10" max="15" width="9.140625" style="536"/>
    <col min="16" max="16" width="9.42578125" style="536" customWidth="1"/>
    <col min="17" max="16384" width="9.140625" style="536"/>
  </cols>
  <sheetData>
    <row r="1" spans="1:9">
      <c r="A1" s="529" t="s">
        <v>2087</v>
      </c>
      <c r="B1" s="530"/>
      <c r="C1" s="531" t="s">
        <v>2088</v>
      </c>
    </row>
    <row r="2" spans="1:9">
      <c r="A2" s="537">
        <v>80149</v>
      </c>
      <c r="B2" s="538">
        <v>9041483.7400000021</v>
      </c>
      <c r="C2" s="539">
        <f>D13-B2</f>
        <v>0</v>
      </c>
    </row>
    <row r="3" spans="1:9">
      <c r="A3" s="537">
        <v>80150</v>
      </c>
      <c r="B3" s="538">
        <v>35348563.910000004</v>
      </c>
      <c r="C3" s="539">
        <f>E13-B3</f>
        <v>0</v>
      </c>
    </row>
    <row r="4" spans="1:9">
      <c r="A4" s="537">
        <v>80152</v>
      </c>
      <c r="B4" s="538">
        <v>1112209.8800000001</v>
      </c>
      <c r="C4" s="539">
        <f>F13-B4</f>
        <v>0</v>
      </c>
    </row>
    <row r="5" spans="1:9" ht="15">
      <c r="A5" s="540" t="s">
        <v>2089</v>
      </c>
      <c r="B5" s="540">
        <f>SUM(B2:B4)</f>
        <v>45502257.530000009</v>
      </c>
    </row>
    <row r="6" spans="1:9" ht="15">
      <c r="A6" s="542"/>
      <c r="B6" s="543"/>
    </row>
    <row r="7" spans="1:9" ht="15">
      <c r="A7" s="544" t="s">
        <v>2090</v>
      </c>
    </row>
    <row r="8" spans="1:9" s="553" customFormat="1" ht="30">
      <c r="A8" s="546" t="s">
        <v>2091</v>
      </c>
      <c r="B8" s="547" t="s">
        <v>2092</v>
      </c>
      <c r="C8" s="548" t="s">
        <v>2093</v>
      </c>
      <c r="D8" s="549">
        <v>80149</v>
      </c>
      <c r="E8" s="549">
        <v>80150</v>
      </c>
      <c r="F8" s="549">
        <v>80152</v>
      </c>
      <c r="G8" s="550" t="s">
        <v>2094</v>
      </c>
      <c r="H8" s="551"/>
      <c r="I8" s="552"/>
    </row>
    <row r="9" spans="1:9">
      <c r="A9" s="554" t="s">
        <v>40</v>
      </c>
      <c r="B9" s="538">
        <v>92599734.5</v>
      </c>
      <c r="C9" s="555" t="s">
        <v>2095</v>
      </c>
      <c r="D9" s="483">
        <v>8972835.8399999999</v>
      </c>
      <c r="E9" s="538"/>
      <c r="F9" s="538"/>
      <c r="G9" s="556">
        <f>B9+D9+E9+F9</f>
        <v>101572570.34</v>
      </c>
    </row>
    <row r="10" spans="1:9">
      <c r="A10" s="554" t="s">
        <v>60</v>
      </c>
      <c r="B10" s="538">
        <v>944920.39</v>
      </c>
      <c r="C10" s="555" t="s">
        <v>2095</v>
      </c>
      <c r="D10" s="538">
        <v>68647.899999999994</v>
      </c>
      <c r="E10" s="538"/>
      <c r="F10" s="538"/>
      <c r="G10" s="556">
        <f t="shared" ref="G10:G12" si="0">B10+D10+E10+F10</f>
        <v>1013568.29</v>
      </c>
    </row>
    <row r="11" spans="1:9">
      <c r="A11" s="554" t="s">
        <v>66</v>
      </c>
      <c r="B11" s="538">
        <v>164278064.03000003</v>
      </c>
      <c r="C11" s="555" t="s">
        <v>2096</v>
      </c>
      <c r="D11" s="538"/>
      <c r="E11" s="538">
        <v>35348563.909999996</v>
      </c>
      <c r="F11" s="538"/>
      <c r="G11" s="556">
        <f t="shared" si="0"/>
        <v>199626627.94000003</v>
      </c>
    </row>
    <row r="12" spans="1:9">
      <c r="A12" s="554" t="s">
        <v>72</v>
      </c>
      <c r="B12" s="538">
        <v>31555064</v>
      </c>
      <c r="C12" s="555" t="s">
        <v>2097</v>
      </c>
      <c r="D12" s="538"/>
      <c r="E12" s="538"/>
      <c r="F12" s="538">
        <v>1112209.8799999999</v>
      </c>
      <c r="G12" s="556">
        <f t="shared" si="0"/>
        <v>32667273.879999999</v>
      </c>
    </row>
    <row r="13" spans="1:9" ht="15">
      <c r="B13" s="558"/>
      <c r="C13" s="559" t="s">
        <v>2098</v>
      </c>
      <c r="D13" s="543">
        <f>SUM(D9:D12)</f>
        <v>9041483.7400000002</v>
      </c>
      <c r="E13" s="543">
        <f>SUM(E9:E12)</f>
        <v>35348563.909999996</v>
      </c>
      <c r="F13" s="543">
        <f>SUM(F9:F12)</f>
        <v>1112209.8799999999</v>
      </c>
      <c r="G13" s="543"/>
    </row>
    <row r="14" spans="1:9" ht="15">
      <c r="A14" s="536"/>
      <c r="B14" s="560"/>
      <c r="C14" s="560" t="s">
        <v>2099</v>
      </c>
      <c r="D14" s="560">
        <f>SUM(D13:F13)</f>
        <v>45502257.530000001</v>
      </c>
      <c r="E14" s="561" t="b">
        <f>B5=D14</f>
        <v>1</v>
      </c>
      <c r="F14" s="536"/>
      <c r="G14" s="536"/>
    </row>
    <row r="15" spans="1:9" ht="13.5" thickBot="1">
      <c r="A15" s="562"/>
      <c r="B15" s="563"/>
      <c r="C15" s="564"/>
      <c r="D15" s="565"/>
      <c r="E15" s="566"/>
      <c r="F15" s="566"/>
      <c r="G15" s="567"/>
    </row>
    <row r="16" spans="1:9" ht="13.5" thickTop="1">
      <c r="A16" s="529" t="s">
        <v>2100</v>
      </c>
      <c r="B16" s="530"/>
      <c r="C16" s="531" t="s">
        <v>2088</v>
      </c>
    </row>
    <row r="17" spans="1:9">
      <c r="A17" s="537">
        <v>80149</v>
      </c>
      <c r="B17" s="538">
        <v>34883942.149999999</v>
      </c>
      <c r="C17" s="539">
        <f>D29-B17</f>
        <v>0</v>
      </c>
    </row>
    <row r="18" spans="1:9">
      <c r="A18" s="537">
        <v>80150</v>
      </c>
      <c r="B18" s="538">
        <v>51052434.140000001</v>
      </c>
      <c r="C18" s="539">
        <f>E29-B18</f>
        <v>0</v>
      </c>
    </row>
    <row r="19" spans="1:9">
      <c r="A19" s="537">
        <v>80152</v>
      </c>
      <c r="B19" s="538">
        <v>13623212.91</v>
      </c>
      <c r="C19" s="539">
        <f>F29-B19</f>
        <v>0</v>
      </c>
    </row>
    <row r="20" spans="1:9" ht="15">
      <c r="A20" s="540" t="s">
        <v>2089</v>
      </c>
      <c r="B20" s="540">
        <f>SUM(B17:B19)</f>
        <v>99559589.199999988</v>
      </c>
    </row>
    <row r="22" spans="1:9" ht="15">
      <c r="A22" s="544" t="s">
        <v>2090</v>
      </c>
      <c r="B22" s="558"/>
    </row>
    <row r="23" spans="1:9" s="571" customFormat="1" ht="30">
      <c r="A23" s="568" t="s">
        <v>783</v>
      </c>
      <c r="B23" s="547" t="s">
        <v>2092</v>
      </c>
      <c r="C23" s="548" t="s">
        <v>2093</v>
      </c>
      <c r="D23" s="549">
        <v>80149</v>
      </c>
      <c r="E23" s="549">
        <v>80150</v>
      </c>
      <c r="F23" s="549">
        <v>80152</v>
      </c>
      <c r="G23" s="550" t="s">
        <v>2094</v>
      </c>
      <c r="H23" s="569"/>
      <c r="I23" s="570"/>
    </row>
    <row r="24" spans="1:9">
      <c r="A24" s="554" t="s">
        <v>52</v>
      </c>
      <c r="B24" s="538">
        <v>75687010.109999999</v>
      </c>
      <c r="C24" s="555" t="s">
        <v>2095</v>
      </c>
      <c r="D24" s="538">
        <v>33813283.270000003</v>
      </c>
      <c r="E24" s="538"/>
      <c r="F24" s="538"/>
      <c r="G24" s="556">
        <f t="shared" ref="G24:G28" si="1">B24+D24+E24+F24</f>
        <v>109500293.38</v>
      </c>
    </row>
    <row r="25" spans="1:9">
      <c r="A25" s="554" t="s">
        <v>62</v>
      </c>
      <c r="B25" s="538">
        <v>1133178.95</v>
      </c>
      <c r="C25" s="555" t="s">
        <v>2095</v>
      </c>
      <c r="D25" s="538">
        <v>1070658.8799999999</v>
      </c>
      <c r="E25" s="538"/>
      <c r="F25" s="538"/>
      <c r="G25" s="556">
        <f t="shared" si="1"/>
        <v>2203837.83</v>
      </c>
    </row>
    <row r="26" spans="1:9">
      <c r="A26" s="554" t="s">
        <v>68</v>
      </c>
      <c r="B26" s="538">
        <v>36014909.509999998</v>
      </c>
      <c r="C26" s="555" t="s">
        <v>2096</v>
      </c>
      <c r="D26" s="538"/>
      <c r="E26" s="538">
        <f>50982885.14+69549</f>
        <v>51052434.140000001</v>
      </c>
      <c r="F26" s="538"/>
      <c r="G26" s="556">
        <f t="shared" si="1"/>
        <v>87067343.650000006</v>
      </c>
    </row>
    <row r="27" spans="1:9">
      <c r="A27" s="554" t="s">
        <v>74</v>
      </c>
      <c r="B27" s="538">
        <v>14461589.51</v>
      </c>
      <c r="C27" s="555" t="s">
        <v>2097</v>
      </c>
      <c r="D27" s="538"/>
      <c r="E27" s="538"/>
      <c r="F27" s="538">
        <v>13623212.91</v>
      </c>
      <c r="G27" s="556">
        <f t="shared" si="1"/>
        <v>28084802.420000002</v>
      </c>
    </row>
    <row r="28" spans="1:9">
      <c r="A28" s="554" t="s">
        <v>244</v>
      </c>
      <c r="B28" s="538">
        <v>11260.78</v>
      </c>
      <c r="C28" s="555" t="s">
        <v>2097</v>
      </c>
      <c r="D28" s="538"/>
      <c r="E28" s="538"/>
      <c r="F28" s="538">
        <v>0</v>
      </c>
      <c r="G28" s="556">
        <f t="shared" si="1"/>
        <v>11260.78</v>
      </c>
    </row>
    <row r="29" spans="1:9" ht="15">
      <c r="B29" s="558"/>
      <c r="C29" s="559" t="s">
        <v>2098</v>
      </c>
      <c r="D29" s="543">
        <f>SUM(D24:D28)</f>
        <v>34883942.150000006</v>
      </c>
      <c r="E29" s="543">
        <f t="shared" ref="E29:F29" si="2">SUM(E24:E28)</f>
        <v>51052434.140000001</v>
      </c>
      <c r="F29" s="543">
        <f t="shared" si="2"/>
        <v>13623212.91</v>
      </c>
      <c r="G29" s="543"/>
    </row>
    <row r="30" spans="1:9" ht="15">
      <c r="B30" s="560"/>
      <c r="C30" s="560" t="s">
        <v>2099</v>
      </c>
      <c r="D30" s="572">
        <f>SUM(D29:F29)</f>
        <v>99559589.200000003</v>
      </c>
      <c r="E30" s="561" t="b">
        <f>B20=D30</f>
        <v>1</v>
      </c>
      <c r="F30" s="536"/>
      <c r="G30" s="536"/>
    </row>
  </sheetData>
  <conditionalFormatting sqref="C2:C4 C17:C19">
    <cfRule type="cellIs" dxfId="1" priority="2" operator="notEqual">
      <formula>0</formula>
    </cfRule>
  </conditionalFormatting>
  <conditionalFormatting sqref="E14 E30">
    <cfRule type="containsText" dxfId="0" priority="1" operator="containsText" text="FAŁSZ">
      <formula>NOT(ISERROR(SEARCH("FAŁSZ",E14)))</formula>
    </cfRule>
  </conditionalFormatting>
  <pageMargins left="0.59055118110236227" right="0.59055118110236227" top="0.59055118110236227" bottom="0.59055118110236227" header="0.19685039370078741" footer="0.19685039370078741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388CB-F10B-4EE1-8325-A025E659469E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102E1-F128-4E8C-98B0-9814D9C84FA8}">
  <dimension ref="A1:L673"/>
  <sheetViews>
    <sheetView view="pageBreakPreview" zoomScaleNormal="100" zoomScaleSheetLayoutView="100" workbookViewId="0">
      <pane ySplit="2" topLeftCell="A3" activePane="bottomLeft" state="frozen"/>
      <selection pane="bottomLeft" activeCell="A2" sqref="A2"/>
    </sheetView>
  </sheetViews>
  <sheetFormatPr defaultColWidth="13.42578125" defaultRowHeight="15"/>
  <cols>
    <col min="1" max="1" width="18.140625" style="402" customWidth="1"/>
    <col min="2" max="2" width="61.5703125" style="403" customWidth="1"/>
    <col min="3" max="3" width="4.140625" style="404" customWidth="1"/>
    <col min="4" max="4" width="16.7109375" style="405" customWidth="1"/>
    <col min="5" max="5" width="11.28515625" style="406" customWidth="1"/>
    <col min="6" max="6" width="5.5703125" style="407" customWidth="1"/>
    <col min="7" max="7" width="7.85546875" style="407" bestFit="1" customWidth="1"/>
    <col min="8" max="8" width="5.5703125" style="407" customWidth="1"/>
    <col min="9" max="9" width="6.5703125" style="408" customWidth="1"/>
    <col min="10" max="10" width="43.7109375" style="408" customWidth="1"/>
    <col min="11" max="11" width="7.28515625" style="408" customWidth="1"/>
    <col min="12" max="12" width="7.5703125" style="408" customWidth="1"/>
    <col min="13" max="16384" width="13.42578125" style="408"/>
  </cols>
  <sheetData>
    <row r="1" spans="1:12">
      <c r="A1" s="402" t="s">
        <v>811</v>
      </c>
    </row>
    <row r="2" spans="1:12" s="417" customFormat="1" ht="26.25" thickBot="1">
      <c r="A2" s="409" t="s">
        <v>760</v>
      </c>
      <c r="B2" s="409" t="s">
        <v>761</v>
      </c>
      <c r="C2" s="409" t="s">
        <v>812</v>
      </c>
      <c r="D2" s="410" t="s">
        <v>813</v>
      </c>
      <c r="E2" s="411"/>
      <c r="F2" s="412"/>
      <c r="G2" s="412"/>
      <c r="H2" s="412"/>
      <c r="I2" s="413" t="s">
        <v>814</v>
      </c>
      <c r="J2" s="414" t="s">
        <v>815</v>
      </c>
      <c r="K2" s="415" t="s">
        <v>814</v>
      </c>
      <c r="L2" s="416" t="s">
        <v>816</v>
      </c>
    </row>
    <row r="3" spans="1:12">
      <c r="A3" s="418" t="s">
        <v>817</v>
      </c>
      <c r="B3" s="419" t="s">
        <v>818</v>
      </c>
      <c r="C3" s="420">
        <v>1</v>
      </c>
      <c r="F3" s="421"/>
      <c r="G3" s="421"/>
      <c r="H3" s="421"/>
      <c r="I3" s="422" t="s">
        <v>819</v>
      </c>
      <c r="J3" s="422" t="s">
        <v>820</v>
      </c>
      <c r="K3" s="423" t="s">
        <v>819</v>
      </c>
      <c r="L3" s="424">
        <v>18</v>
      </c>
    </row>
    <row r="4" spans="1:12">
      <c r="A4" s="425" t="s">
        <v>821</v>
      </c>
      <c r="B4" s="426" t="s">
        <v>822</v>
      </c>
      <c r="C4" s="420">
        <v>2</v>
      </c>
      <c r="F4" s="421"/>
      <c r="G4" s="421"/>
      <c r="H4" s="421"/>
      <c r="I4" s="427" t="s">
        <v>823</v>
      </c>
      <c r="J4" s="427" t="s">
        <v>824</v>
      </c>
      <c r="K4" s="428" t="s">
        <v>823</v>
      </c>
      <c r="L4" s="429">
        <v>3</v>
      </c>
    </row>
    <row r="5" spans="1:12">
      <c r="A5" s="425" t="s">
        <v>825</v>
      </c>
      <c r="B5" s="426" t="s">
        <v>826</v>
      </c>
      <c r="C5" s="420">
        <v>3</v>
      </c>
      <c r="F5" s="421"/>
      <c r="G5" s="421"/>
      <c r="H5" s="421"/>
      <c r="I5" s="430" t="s">
        <v>823</v>
      </c>
      <c r="J5" s="430" t="s">
        <v>827</v>
      </c>
      <c r="K5" s="431" t="s">
        <v>823</v>
      </c>
      <c r="L5" s="432">
        <v>3</v>
      </c>
    </row>
    <row r="6" spans="1:12">
      <c r="A6" s="425" t="s">
        <v>828</v>
      </c>
      <c r="B6" s="426" t="s">
        <v>829</v>
      </c>
      <c r="C6" s="420">
        <v>4</v>
      </c>
      <c r="F6" s="421"/>
      <c r="G6" s="421"/>
      <c r="H6" s="421"/>
      <c r="I6" s="427" t="s">
        <v>830</v>
      </c>
      <c r="J6" s="427" t="s">
        <v>831</v>
      </c>
      <c r="K6" s="428" t="s">
        <v>830</v>
      </c>
      <c r="L6" s="429">
        <v>4</v>
      </c>
    </row>
    <row r="7" spans="1:12">
      <c r="A7" s="425" t="s">
        <v>832</v>
      </c>
      <c r="B7" s="426" t="s">
        <v>833</v>
      </c>
      <c r="C7" s="420">
        <v>5</v>
      </c>
      <c r="F7" s="421"/>
      <c r="G7" s="421"/>
      <c r="H7" s="421"/>
      <c r="I7" s="430" t="s">
        <v>830</v>
      </c>
      <c r="J7" s="430" t="s">
        <v>834</v>
      </c>
      <c r="K7" s="431" t="s">
        <v>830</v>
      </c>
      <c r="L7" s="432">
        <v>4</v>
      </c>
    </row>
    <row r="8" spans="1:12">
      <c r="A8" s="425" t="s">
        <v>835</v>
      </c>
      <c r="B8" s="426" t="s">
        <v>836</v>
      </c>
      <c r="C8" s="420">
        <v>6</v>
      </c>
      <c r="F8" s="421"/>
      <c r="G8" s="421"/>
      <c r="H8" s="421"/>
      <c r="I8" s="433" t="s">
        <v>837</v>
      </c>
      <c r="J8" s="433" t="s">
        <v>838</v>
      </c>
      <c r="K8" s="423" t="s">
        <v>837</v>
      </c>
      <c r="L8" s="424">
        <v>16</v>
      </c>
    </row>
    <row r="9" spans="1:12">
      <c r="A9" s="425" t="s">
        <v>839</v>
      </c>
      <c r="B9" s="426" t="s">
        <v>840</v>
      </c>
      <c r="C9" s="420">
        <v>7</v>
      </c>
      <c r="F9" s="421"/>
      <c r="G9" s="421"/>
      <c r="H9" s="421"/>
      <c r="I9" s="433" t="s">
        <v>841</v>
      </c>
      <c r="J9" s="434" t="s">
        <v>842</v>
      </c>
      <c r="K9" s="423" t="s">
        <v>841</v>
      </c>
      <c r="L9" s="424">
        <v>19</v>
      </c>
    </row>
    <row r="10" spans="1:12">
      <c r="A10" s="425" t="s">
        <v>843</v>
      </c>
      <c r="B10" s="426" t="s">
        <v>844</v>
      </c>
      <c r="C10" s="420">
        <v>8</v>
      </c>
      <c r="F10" s="421"/>
      <c r="G10" s="421"/>
      <c r="H10" s="421"/>
      <c r="I10" s="433" t="s">
        <v>845</v>
      </c>
      <c r="J10" s="434" t="s">
        <v>846</v>
      </c>
      <c r="K10" s="423" t="s">
        <v>845</v>
      </c>
      <c r="L10" s="424">
        <v>24</v>
      </c>
    </row>
    <row r="11" spans="1:12">
      <c r="A11" s="425" t="s">
        <v>847</v>
      </c>
      <c r="B11" s="426" t="s">
        <v>848</v>
      </c>
      <c r="C11" s="420">
        <v>9</v>
      </c>
      <c r="F11" s="421"/>
      <c r="G11" s="421"/>
      <c r="H11" s="421"/>
      <c r="I11" s="433" t="s">
        <v>849</v>
      </c>
      <c r="J11" s="433" t="s">
        <v>850</v>
      </c>
      <c r="K11" s="423" t="s">
        <v>849</v>
      </c>
      <c r="L11" s="424">
        <v>23</v>
      </c>
    </row>
    <row r="12" spans="1:12">
      <c r="A12" s="425" t="s">
        <v>851</v>
      </c>
      <c r="B12" s="426" t="s">
        <v>852</v>
      </c>
      <c r="C12" s="420">
        <v>10</v>
      </c>
      <c r="F12" s="421"/>
      <c r="G12" s="421"/>
      <c r="H12" s="421"/>
      <c r="I12" s="433" t="s">
        <v>782</v>
      </c>
      <c r="J12" s="434" t="s">
        <v>853</v>
      </c>
      <c r="K12" s="423" t="s">
        <v>782</v>
      </c>
      <c r="L12" s="424">
        <v>6</v>
      </c>
    </row>
    <row r="13" spans="1:12">
      <c r="A13" s="425" t="s">
        <v>854</v>
      </c>
      <c r="B13" s="426" t="s">
        <v>855</v>
      </c>
      <c r="C13" s="420">
        <v>11</v>
      </c>
      <c r="F13" s="421"/>
      <c r="G13" s="421"/>
      <c r="H13" s="421"/>
      <c r="I13" s="433" t="s">
        <v>856</v>
      </c>
      <c r="J13" s="433" t="s">
        <v>857</v>
      </c>
      <c r="K13" s="423" t="s">
        <v>856</v>
      </c>
      <c r="L13" s="424">
        <v>7</v>
      </c>
    </row>
    <row r="14" spans="1:12">
      <c r="A14" s="425" t="s">
        <v>858</v>
      </c>
      <c r="B14" s="426" t="s">
        <v>859</v>
      </c>
      <c r="C14" s="420">
        <v>12</v>
      </c>
      <c r="F14" s="421"/>
      <c r="G14" s="421"/>
      <c r="H14" s="421"/>
      <c r="I14" s="433" t="s">
        <v>860</v>
      </c>
      <c r="J14" s="433" t="s">
        <v>861</v>
      </c>
      <c r="K14" s="423" t="s">
        <v>860</v>
      </c>
      <c r="L14" s="424">
        <v>20</v>
      </c>
    </row>
    <row r="15" spans="1:12">
      <c r="A15" s="425" t="s">
        <v>862</v>
      </c>
      <c r="B15" s="426" t="s">
        <v>863</v>
      </c>
      <c r="C15" s="420">
        <v>13</v>
      </c>
      <c r="F15" s="421"/>
      <c r="G15" s="421"/>
      <c r="H15" s="421"/>
      <c r="I15" s="433" t="s">
        <v>864</v>
      </c>
      <c r="J15" s="433" t="s">
        <v>865</v>
      </c>
      <c r="K15" s="423" t="s">
        <v>864</v>
      </c>
      <c r="L15" s="424">
        <v>1</v>
      </c>
    </row>
    <row r="16" spans="1:12">
      <c r="A16" s="425" t="s">
        <v>866</v>
      </c>
      <c r="B16" s="426" t="s">
        <v>867</v>
      </c>
      <c r="C16" s="420">
        <v>14</v>
      </c>
      <c r="F16" s="421"/>
      <c r="G16" s="421"/>
      <c r="H16" s="421"/>
      <c r="I16" s="433" t="s">
        <v>868</v>
      </c>
      <c r="J16" s="433" t="s">
        <v>869</v>
      </c>
      <c r="K16" s="423" t="s">
        <v>868</v>
      </c>
      <c r="L16" s="424">
        <v>9</v>
      </c>
    </row>
    <row r="17" spans="1:12">
      <c r="A17" s="425" t="s">
        <v>870</v>
      </c>
      <c r="B17" s="426" t="s">
        <v>871</v>
      </c>
      <c r="C17" s="420">
        <v>15</v>
      </c>
      <c r="F17" s="421"/>
      <c r="G17" s="421"/>
      <c r="H17" s="421"/>
      <c r="I17" s="433" t="s">
        <v>872</v>
      </c>
      <c r="J17" s="433" t="s">
        <v>873</v>
      </c>
      <c r="K17" s="423" t="s">
        <v>872</v>
      </c>
      <c r="L17" s="424">
        <v>10</v>
      </c>
    </row>
    <row r="18" spans="1:12">
      <c r="A18" s="425" t="s">
        <v>874</v>
      </c>
      <c r="B18" s="426" t="s">
        <v>875</v>
      </c>
      <c r="C18" s="420">
        <v>16</v>
      </c>
      <c r="F18" s="421"/>
      <c r="G18" s="421"/>
      <c r="H18" s="421"/>
      <c r="I18" s="433" t="s">
        <v>783</v>
      </c>
      <c r="J18" s="433" t="s">
        <v>876</v>
      </c>
      <c r="K18" s="423" t="s">
        <v>783</v>
      </c>
      <c r="L18" s="424">
        <v>11</v>
      </c>
    </row>
    <row r="19" spans="1:12">
      <c r="A19" s="425" t="s">
        <v>877</v>
      </c>
      <c r="B19" s="426" t="s">
        <v>878</v>
      </c>
      <c r="C19" s="420">
        <v>17</v>
      </c>
      <c r="F19" s="421"/>
      <c r="G19" s="421"/>
      <c r="H19" s="421"/>
      <c r="I19" s="433" t="s">
        <v>879</v>
      </c>
      <c r="J19" s="433" t="s">
        <v>880</v>
      </c>
      <c r="K19" s="423" t="s">
        <v>879</v>
      </c>
      <c r="L19" s="424">
        <v>12</v>
      </c>
    </row>
    <row r="20" spans="1:12">
      <c r="A20" s="425" t="s">
        <v>881</v>
      </c>
      <c r="B20" s="426" t="s">
        <v>882</v>
      </c>
      <c r="C20" s="420">
        <v>18</v>
      </c>
      <c r="F20" s="421"/>
      <c r="G20" s="421"/>
      <c r="H20" s="421"/>
      <c r="I20" s="433" t="s">
        <v>883</v>
      </c>
      <c r="J20" s="433" t="s">
        <v>884</v>
      </c>
      <c r="K20" s="423" t="s">
        <v>883</v>
      </c>
      <c r="L20" s="424">
        <v>13</v>
      </c>
    </row>
    <row r="21" spans="1:12">
      <c r="A21" s="425" t="s">
        <v>885</v>
      </c>
      <c r="B21" s="426" t="s">
        <v>886</v>
      </c>
      <c r="C21" s="420">
        <v>19</v>
      </c>
      <c r="F21" s="421"/>
      <c r="G21" s="421"/>
      <c r="H21" s="421"/>
      <c r="I21" s="433" t="s">
        <v>887</v>
      </c>
      <c r="J21" s="433" t="s">
        <v>888</v>
      </c>
      <c r="K21" s="423" t="s">
        <v>887</v>
      </c>
      <c r="L21" s="424">
        <v>14</v>
      </c>
    </row>
    <row r="22" spans="1:12">
      <c r="A22" s="425" t="s">
        <v>889</v>
      </c>
      <c r="B22" s="426" t="s">
        <v>890</v>
      </c>
      <c r="C22" s="420">
        <v>20</v>
      </c>
      <c r="F22" s="421"/>
      <c r="G22" s="421"/>
      <c r="H22" s="421"/>
      <c r="I22" s="433" t="s">
        <v>891</v>
      </c>
      <c r="J22" s="434" t="s">
        <v>892</v>
      </c>
      <c r="K22" s="423" t="s">
        <v>891</v>
      </c>
      <c r="L22" s="424">
        <v>15</v>
      </c>
    </row>
    <row r="23" spans="1:12">
      <c r="A23" s="425" t="s">
        <v>893</v>
      </c>
      <c r="B23" s="426" t="s">
        <v>894</v>
      </c>
      <c r="C23" s="420">
        <v>21</v>
      </c>
      <c r="F23" s="421"/>
      <c r="G23" s="421"/>
      <c r="H23" s="421"/>
      <c r="I23" s="433" t="s">
        <v>895</v>
      </c>
      <c r="J23" s="433" t="s">
        <v>896</v>
      </c>
      <c r="K23" s="423" t="s">
        <v>895</v>
      </c>
      <c r="L23" s="424">
        <v>17</v>
      </c>
    </row>
    <row r="24" spans="1:12">
      <c r="A24" s="425" t="s">
        <v>897</v>
      </c>
      <c r="B24" s="426" t="s">
        <v>898</v>
      </c>
      <c r="C24" s="420">
        <v>22</v>
      </c>
      <c r="F24" s="421"/>
      <c r="G24" s="421"/>
      <c r="H24" s="421"/>
      <c r="I24" s="433" t="s">
        <v>899</v>
      </c>
      <c r="J24" s="433" t="s">
        <v>900</v>
      </c>
      <c r="K24" s="423" t="s">
        <v>899</v>
      </c>
      <c r="L24" s="424">
        <v>8</v>
      </c>
    </row>
    <row r="25" spans="1:12">
      <c r="A25" s="425" t="s">
        <v>901</v>
      </c>
      <c r="B25" s="426" t="s">
        <v>902</v>
      </c>
      <c r="C25" s="420">
        <v>23</v>
      </c>
      <c r="F25" s="421"/>
      <c r="G25" s="421"/>
      <c r="H25" s="421"/>
      <c r="I25" s="435" t="s">
        <v>903</v>
      </c>
      <c r="J25" s="436" t="s">
        <v>904</v>
      </c>
      <c r="K25" s="423" t="s">
        <v>903</v>
      </c>
      <c r="L25" s="424">
        <v>2</v>
      </c>
    </row>
    <row r="26" spans="1:12" ht="15.75" thickBot="1">
      <c r="A26" s="425" t="s">
        <v>905</v>
      </c>
      <c r="B26" s="426" t="s">
        <v>906</v>
      </c>
      <c r="C26" s="420">
        <v>24</v>
      </c>
      <c r="F26" s="421"/>
      <c r="G26" s="421"/>
      <c r="H26" s="421"/>
      <c r="I26" s="437" t="s">
        <v>903</v>
      </c>
      <c r="J26" s="437" t="s">
        <v>907</v>
      </c>
      <c r="K26" s="431" t="s">
        <v>903</v>
      </c>
      <c r="L26" s="432">
        <v>2</v>
      </c>
    </row>
    <row r="27" spans="1:12" ht="15.75" thickTop="1">
      <c r="A27" s="425" t="s">
        <v>908</v>
      </c>
      <c r="B27" s="426" t="s">
        <v>909</v>
      </c>
      <c r="C27" s="420">
        <v>25</v>
      </c>
      <c r="F27" s="421"/>
      <c r="G27" s="421"/>
      <c r="H27" s="421"/>
      <c r="I27" s="422" t="s">
        <v>780</v>
      </c>
      <c r="J27" s="422" t="s">
        <v>910</v>
      </c>
      <c r="K27" s="423" t="s">
        <v>780</v>
      </c>
      <c r="L27" s="424"/>
    </row>
    <row r="28" spans="1:12">
      <c r="A28" s="425" t="s">
        <v>911</v>
      </c>
      <c r="B28" s="426" t="s">
        <v>912</v>
      </c>
      <c r="C28" s="420">
        <v>26</v>
      </c>
      <c r="F28" s="421"/>
      <c r="G28" s="421"/>
      <c r="H28" s="421"/>
      <c r="I28" s="433" t="s">
        <v>787</v>
      </c>
      <c r="J28" s="433" t="s">
        <v>913</v>
      </c>
      <c r="K28" s="423" t="s">
        <v>787</v>
      </c>
      <c r="L28" s="424"/>
    </row>
    <row r="29" spans="1:12">
      <c r="A29" s="425" t="s">
        <v>914</v>
      </c>
      <c r="B29" s="426" t="s">
        <v>915</v>
      </c>
      <c r="C29" s="420">
        <v>27</v>
      </c>
      <c r="F29" s="421"/>
      <c r="G29" s="421"/>
      <c r="H29" s="421"/>
      <c r="I29" s="433" t="s">
        <v>916</v>
      </c>
      <c r="J29" s="433" t="s">
        <v>917</v>
      </c>
      <c r="K29" s="423" t="s">
        <v>916</v>
      </c>
      <c r="L29" s="424"/>
    </row>
    <row r="30" spans="1:12" ht="15.75" thickBot="1">
      <c r="A30" s="425" t="s">
        <v>918</v>
      </c>
      <c r="B30" s="426" t="s">
        <v>919</v>
      </c>
      <c r="C30" s="420">
        <v>28</v>
      </c>
      <c r="F30" s="421"/>
      <c r="G30" s="421"/>
      <c r="H30" s="421"/>
      <c r="I30" s="438" t="s">
        <v>920</v>
      </c>
      <c r="J30" s="438" t="s">
        <v>917</v>
      </c>
      <c r="K30" s="431" t="s">
        <v>920</v>
      </c>
      <c r="L30" s="432"/>
    </row>
    <row r="31" spans="1:12" ht="15.75" thickTop="1">
      <c r="A31" s="425" t="s">
        <v>921</v>
      </c>
      <c r="B31" s="426" t="s">
        <v>922</v>
      </c>
      <c r="C31" s="420">
        <v>29</v>
      </c>
      <c r="F31" s="421"/>
      <c r="G31" s="421"/>
      <c r="H31" s="421"/>
      <c r="I31" s="439" t="s">
        <v>923</v>
      </c>
      <c r="J31" s="439" t="s">
        <v>924</v>
      </c>
      <c r="K31" s="423" t="s">
        <v>923</v>
      </c>
      <c r="L31" s="424"/>
    </row>
    <row r="32" spans="1:12">
      <c r="A32" s="425" t="s">
        <v>925</v>
      </c>
      <c r="B32" s="426" t="s">
        <v>926</v>
      </c>
      <c r="C32" s="420">
        <v>30</v>
      </c>
      <c r="F32" s="421"/>
      <c r="G32" s="421"/>
      <c r="H32" s="421"/>
      <c r="I32" s="422" t="s">
        <v>927</v>
      </c>
      <c r="J32" s="422" t="s">
        <v>928</v>
      </c>
      <c r="K32" s="423" t="s">
        <v>927</v>
      </c>
      <c r="L32" s="424"/>
    </row>
    <row r="33" spans="1:12">
      <c r="A33" s="425" t="s">
        <v>929</v>
      </c>
      <c r="B33" s="426" t="s">
        <v>930</v>
      </c>
      <c r="C33" s="420">
        <v>31</v>
      </c>
      <c r="F33" s="421"/>
      <c r="G33" s="421"/>
      <c r="H33" s="421"/>
      <c r="I33" s="433" t="s">
        <v>931</v>
      </c>
      <c r="J33" s="433" t="s">
        <v>932</v>
      </c>
      <c r="K33" s="423" t="s">
        <v>931</v>
      </c>
      <c r="L33" s="424"/>
    </row>
    <row r="34" spans="1:12">
      <c r="A34" s="425" t="s">
        <v>933</v>
      </c>
      <c r="B34" s="426" t="s">
        <v>934</v>
      </c>
      <c r="C34" s="420">
        <v>32</v>
      </c>
      <c r="F34" s="421"/>
      <c r="G34" s="421"/>
      <c r="H34" s="421"/>
      <c r="I34" s="433" t="s">
        <v>935</v>
      </c>
      <c r="J34" s="433" t="s">
        <v>936</v>
      </c>
      <c r="K34" s="423" t="s">
        <v>935</v>
      </c>
      <c r="L34" s="424"/>
    </row>
    <row r="35" spans="1:12">
      <c r="A35" s="425" t="s">
        <v>937</v>
      </c>
      <c r="B35" s="426" t="s">
        <v>938</v>
      </c>
      <c r="C35" s="420">
        <v>33</v>
      </c>
      <c r="F35" s="421"/>
      <c r="G35" s="421"/>
      <c r="H35" s="421"/>
      <c r="I35" s="440" t="s">
        <v>939</v>
      </c>
      <c r="J35" s="440" t="s">
        <v>940</v>
      </c>
      <c r="K35" s="440" t="s">
        <v>939</v>
      </c>
      <c r="L35" s="441">
        <v>3</v>
      </c>
    </row>
    <row r="36" spans="1:12">
      <c r="A36" s="425" t="s">
        <v>941</v>
      </c>
      <c r="B36" s="426" t="s">
        <v>942</v>
      </c>
      <c r="C36" s="420">
        <v>34</v>
      </c>
      <c r="F36" s="421"/>
      <c r="G36" s="421"/>
      <c r="H36" s="421"/>
      <c r="I36" s="440" t="s">
        <v>943</v>
      </c>
      <c r="J36" s="440" t="s">
        <v>944</v>
      </c>
      <c r="K36" s="440" t="s">
        <v>899</v>
      </c>
      <c r="L36" s="441">
        <v>8</v>
      </c>
    </row>
    <row r="37" spans="1:12" ht="25.5">
      <c r="A37" s="425" t="s">
        <v>945</v>
      </c>
      <c r="B37" s="426" t="s">
        <v>946</v>
      </c>
      <c r="C37" s="420">
        <v>35</v>
      </c>
      <c r="F37" s="421"/>
      <c r="G37" s="421"/>
      <c r="H37" s="421"/>
      <c r="I37" s="440" t="s">
        <v>947</v>
      </c>
      <c r="J37" s="440" t="s">
        <v>948</v>
      </c>
      <c r="K37" s="440" t="s">
        <v>947</v>
      </c>
      <c r="L37" s="441">
        <v>22</v>
      </c>
    </row>
    <row r="38" spans="1:12">
      <c r="A38" s="425" t="s">
        <v>949</v>
      </c>
      <c r="B38" s="426" t="s">
        <v>950</v>
      </c>
      <c r="C38" s="420">
        <v>36</v>
      </c>
      <c r="F38" s="421"/>
      <c r="G38" s="421"/>
      <c r="H38" s="421"/>
      <c r="I38" s="440" t="s">
        <v>951</v>
      </c>
      <c r="J38" s="440" t="s">
        <v>952</v>
      </c>
      <c r="K38" s="440" t="s">
        <v>951</v>
      </c>
      <c r="L38" s="441">
        <v>14</v>
      </c>
    </row>
    <row r="39" spans="1:12">
      <c r="A39" s="425" t="s">
        <v>953</v>
      </c>
      <c r="B39" s="426" t="s">
        <v>954</v>
      </c>
      <c r="C39" s="420">
        <v>37</v>
      </c>
      <c r="F39" s="421"/>
      <c r="G39" s="421"/>
      <c r="H39" s="421"/>
      <c r="I39" s="442" t="s">
        <v>955</v>
      </c>
      <c r="J39" s="408" t="s">
        <v>955</v>
      </c>
      <c r="K39" s="408" t="s">
        <v>955</v>
      </c>
    </row>
    <row r="40" spans="1:12">
      <c r="A40" s="425" t="s">
        <v>956</v>
      </c>
      <c r="B40" s="426" t="s">
        <v>957</v>
      </c>
      <c r="C40" s="420">
        <v>38</v>
      </c>
      <c r="F40" s="421"/>
      <c r="G40" s="421"/>
      <c r="H40" s="421"/>
      <c r="I40" s="442" t="s">
        <v>958</v>
      </c>
      <c r="J40" s="408" t="s">
        <v>958</v>
      </c>
      <c r="K40" s="408" t="s">
        <v>958</v>
      </c>
    </row>
    <row r="41" spans="1:12">
      <c r="A41" s="425" t="s">
        <v>959</v>
      </c>
      <c r="B41" s="426" t="s">
        <v>960</v>
      </c>
      <c r="C41" s="420">
        <v>39</v>
      </c>
      <c r="F41" s="421"/>
      <c r="G41" s="421"/>
      <c r="H41" s="421"/>
    </row>
    <row r="42" spans="1:12">
      <c r="A42" s="425" t="s">
        <v>961</v>
      </c>
      <c r="B42" s="426" t="s">
        <v>962</v>
      </c>
      <c r="C42" s="420">
        <v>40</v>
      </c>
      <c r="F42" s="421"/>
      <c r="G42" s="421"/>
      <c r="H42" s="421"/>
    </row>
    <row r="43" spans="1:12">
      <c r="A43" s="425" t="s">
        <v>963</v>
      </c>
      <c r="B43" s="426" t="s">
        <v>964</v>
      </c>
      <c r="C43" s="420">
        <v>41</v>
      </c>
      <c r="F43" s="421"/>
      <c r="G43" s="421"/>
      <c r="H43" s="421"/>
    </row>
    <row r="44" spans="1:12">
      <c r="A44" s="425" t="s">
        <v>965</v>
      </c>
      <c r="B44" s="426" t="s">
        <v>966</v>
      </c>
      <c r="C44" s="420">
        <v>42</v>
      </c>
      <c r="F44" s="421"/>
      <c r="G44" s="421"/>
      <c r="H44" s="421"/>
    </row>
    <row r="45" spans="1:12">
      <c r="A45" s="425" t="s">
        <v>967</v>
      </c>
      <c r="B45" s="426" t="s">
        <v>968</v>
      </c>
      <c r="C45" s="420">
        <v>43</v>
      </c>
      <c r="F45" s="421"/>
      <c r="G45" s="421"/>
      <c r="H45" s="421"/>
    </row>
    <row r="46" spans="1:12">
      <c r="A46" s="425" t="s">
        <v>969</v>
      </c>
      <c r="B46" s="426" t="s">
        <v>970</v>
      </c>
      <c r="C46" s="420">
        <v>44</v>
      </c>
      <c r="F46" s="421"/>
      <c r="G46" s="421"/>
      <c r="H46" s="421"/>
    </row>
    <row r="47" spans="1:12" ht="25.5">
      <c r="A47" s="425" t="s">
        <v>971</v>
      </c>
      <c r="B47" s="426" t="s">
        <v>972</v>
      </c>
      <c r="C47" s="420">
        <v>45</v>
      </c>
      <c r="F47" s="421"/>
      <c r="G47" s="421"/>
      <c r="H47" s="421"/>
    </row>
    <row r="48" spans="1:12">
      <c r="A48" s="425" t="s">
        <v>973</v>
      </c>
      <c r="B48" s="426" t="s">
        <v>974</v>
      </c>
      <c r="C48" s="420">
        <v>46</v>
      </c>
      <c r="F48" s="421"/>
      <c r="G48" s="421"/>
      <c r="H48" s="421"/>
    </row>
    <row r="49" spans="1:8">
      <c r="A49" s="425" t="s">
        <v>975</v>
      </c>
      <c r="B49" s="426" t="s">
        <v>976</v>
      </c>
      <c r="C49" s="420">
        <v>47</v>
      </c>
      <c r="F49" s="421"/>
      <c r="G49" s="421"/>
      <c r="H49" s="421"/>
    </row>
    <row r="50" spans="1:8">
      <c r="A50" s="425" t="s">
        <v>977</v>
      </c>
      <c r="B50" s="426" t="s">
        <v>978</v>
      </c>
      <c r="C50" s="420">
        <v>48</v>
      </c>
      <c r="F50" s="421"/>
      <c r="G50" s="421"/>
      <c r="H50" s="421"/>
    </row>
    <row r="51" spans="1:8">
      <c r="A51" s="425" t="s">
        <v>979</v>
      </c>
      <c r="B51" s="426" t="s">
        <v>980</v>
      </c>
      <c r="C51" s="420">
        <v>49</v>
      </c>
      <c r="F51" s="421"/>
      <c r="G51" s="421"/>
      <c r="H51" s="421"/>
    </row>
    <row r="52" spans="1:8">
      <c r="A52" s="425" t="s">
        <v>981</v>
      </c>
      <c r="B52" s="426" t="s">
        <v>982</v>
      </c>
      <c r="C52" s="420">
        <v>50</v>
      </c>
      <c r="F52" s="421"/>
      <c r="G52" s="421"/>
      <c r="H52" s="421"/>
    </row>
    <row r="53" spans="1:8">
      <c r="A53" s="425" t="s">
        <v>983</v>
      </c>
      <c r="B53" s="426" t="s">
        <v>984</v>
      </c>
      <c r="C53" s="420">
        <v>51</v>
      </c>
      <c r="F53" s="421"/>
      <c r="G53" s="421"/>
      <c r="H53" s="421"/>
    </row>
    <row r="54" spans="1:8">
      <c r="A54" s="425" t="s">
        <v>985</v>
      </c>
      <c r="B54" s="426" t="s">
        <v>986</v>
      </c>
      <c r="C54" s="420">
        <v>52</v>
      </c>
      <c r="F54" s="421"/>
      <c r="G54" s="421"/>
      <c r="H54" s="421"/>
    </row>
    <row r="55" spans="1:8">
      <c r="A55" s="425" t="s">
        <v>987</v>
      </c>
      <c r="B55" s="426" t="s">
        <v>988</v>
      </c>
      <c r="C55" s="420">
        <v>53</v>
      </c>
      <c r="F55" s="421"/>
      <c r="G55" s="421"/>
      <c r="H55" s="421"/>
    </row>
    <row r="56" spans="1:8">
      <c r="A56" s="425" t="s">
        <v>989</v>
      </c>
      <c r="B56" s="426" t="s">
        <v>990</v>
      </c>
      <c r="C56" s="420">
        <v>54</v>
      </c>
      <c r="F56" s="421"/>
      <c r="G56" s="421"/>
      <c r="H56" s="421"/>
    </row>
    <row r="57" spans="1:8">
      <c r="A57" s="425" t="s">
        <v>991</v>
      </c>
      <c r="B57" s="426" t="s">
        <v>992</v>
      </c>
      <c r="C57" s="420">
        <v>55</v>
      </c>
      <c r="F57" s="421"/>
      <c r="G57" s="421"/>
      <c r="H57" s="421"/>
    </row>
    <row r="58" spans="1:8">
      <c r="A58" s="425" t="s">
        <v>993</v>
      </c>
      <c r="B58" s="426" t="s">
        <v>994</v>
      </c>
      <c r="C58" s="420">
        <v>56</v>
      </c>
      <c r="F58" s="421"/>
      <c r="G58" s="421"/>
      <c r="H58" s="421"/>
    </row>
    <row r="59" spans="1:8">
      <c r="A59" s="425" t="s">
        <v>995</v>
      </c>
      <c r="B59" s="426" t="s">
        <v>996</v>
      </c>
      <c r="C59" s="420">
        <v>57</v>
      </c>
      <c r="F59" s="421"/>
      <c r="G59" s="421"/>
      <c r="H59" s="421"/>
    </row>
    <row r="60" spans="1:8" ht="25.5">
      <c r="A60" s="425" t="s">
        <v>997</v>
      </c>
      <c r="B60" s="426" t="s">
        <v>998</v>
      </c>
      <c r="C60" s="420">
        <v>58</v>
      </c>
      <c r="F60" s="421"/>
      <c r="G60" s="421"/>
      <c r="H60" s="421"/>
    </row>
    <row r="61" spans="1:8">
      <c r="A61" s="425" t="s">
        <v>999</v>
      </c>
      <c r="B61" s="426" t="s">
        <v>1000</v>
      </c>
      <c r="C61" s="420">
        <v>59</v>
      </c>
      <c r="F61" s="421"/>
      <c r="G61" s="421"/>
      <c r="H61" s="421"/>
    </row>
    <row r="62" spans="1:8">
      <c r="A62" s="425" t="s">
        <v>1001</v>
      </c>
      <c r="B62" s="426" t="s">
        <v>1002</v>
      </c>
      <c r="C62" s="420">
        <v>60</v>
      </c>
      <c r="F62" s="421"/>
      <c r="G62" s="421"/>
      <c r="H62" s="421"/>
    </row>
    <row r="63" spans="1:8">
      <c r="A63" s="425" t="s">
        <v>1003</v>
      </c>
      <c r="B63" s="426" t="s">
        <v>1004</v>
      </c>
      <c r="C63" s="420">
        <v>61</v>
      </c>
      <c r="F63" s="421"/>
      <c r="G63" s="421"/>
      <c r="H63" s="421"/>
    </row>
    <row r="64" spans="1:8">
      <c r="A64" s="425" t="s">
        <v>1005</v>
      </c>
      <c r="B64" s="426" t="s">
        <v>1006</v>
      </c>
      <c r="C64" s="420">
        <v>62</v>
      </c>
      <c r="F64" s="421"/>
      <c r="G64" s="421"/>
      <c r="H64" s="421"/>
    </row>
    <row r="65" spans="1:8">
      <c r="A65" s="425" t="s">
        <v>1007</v>
      </c>
      <c r="B65" s="426" t="s">
        <v>1008</v>
      </c>
      <c r="C65" s="420">
        <v>63</v>
      </c>
      <c r="F65" s="421"/>
      <c r="G65" s="421"/>
      <c r="H65" s="421"/>
    </row>
    <row r="66" spans="1:8">
      <c r="A66" s="425" t="s">
        <v>1009</v>
      </c>
      <c r="B66" s="426" t="s">
        <v>1010</v>
      </c>
      <c r="C66" s="420">
        <v>64</v>
      </c>
      <c r="F66" s="421"/>
      <c r="G66" s="421"/>
      <c r="H66" s="421"/>
    </row>
    <row r="67" spans="1:8">
      <c r="A67" s="425" t="s">
        <v>1011</v>
      </c>
      <c r="B67" s="426" t="s">
        <v>1012</v>
      </c>
      <c r="C67" s="420">
        <v>65</v>
      </c>
      <c r="F67" s="421"/>
      <c r="G67" s="421"/>
      <c r="H67" s="421"/>
    </row>
    <row r="68" spans="1:8">
      <c r="A68" s="425" t="s">
        <v>1013</v>
      </c>
      <c r="B68" s="426" t="s">
        <v>1014</v>
      </c>
      <c r="C68" s="420">
        <v>66</v>
      </c>
      <c r="F68" s="421"/>
      <c r="G68" s="421"/>
      <c r="H68" s="421"/>
    </row>
    <row r="69" spans="1:8">
      <c r="A69" s="425" t="s">
        <v>1015</v>
      </c>
      <c r="B69" s="426" t="s">
        <v>1016</v>
      </c>
      <c r="C69" s="420">
        <v>67</v>
      </c>
      <c r="F69" s="421"/>
      <c r="G69" s="421"/>
      <c r="H69" s="421"/>
    </row>
    <row r="70" spans="1:8">
      <c r="A70" s="425" t="s">
        <v>1017</v>
      </c>
      <c r="B70" s="426" t="s">
        <v>1018</v>
      </c>
      <c r="C70" s="420">
        <v>68</v>
      </c>
      <c r="F70" s="421"/>
      <c r="G70" s="421"/>
      <c r="H70" s="421"/>
    </row>
    <row r="71" spans="1:8">
      <c r="A71" s="425" t="s">
        <v>1019</v>
      </c>
      <c r="B71" s="426" t="s">
        <v>1020</v>
      </c>
      <c r="C71" s="420">
        <v>69</v>
      </c>
      <c r="F71" s="421"/>
      <c r="G71" s="421"/>
      <c r="H71" s="421"/>
    </row>
    <row r="72" spans="1:8">
      <c r="A72" s="425" t="s">
        <v>1021</v>
      </c>
      <c r="B72" s="426" t="s">
        <v>1022</v>
      </c>
      <c r="C72" s="420">
        <v>70</v>
      </c>
      <c r="F72" s="421"/>
      <c r="G72" s="421"/>
      <c r="H72" s="421"/>
    </row>
    <row r="73" spans="1:8">
      <c r="A73" s="425" t="s">
        <v>1023</v>
      </c>
      <c r="B73" s="426" t="s">
        <v>1024</v>
      </c>
      <c r="C73" s="420">
        <v>71</v>
      </c>
      <c r="F73" s="421"/>
      <c r="G73" s="421"/>
      <c r="H73" s="421"/>
    </row>
    <row r="74" spans="1:8">
      <c r="A74" s="425" t="s">
        <v>1025</v>
      </c>
      <c r="B74" s="426" t="s">
        <v>1026</v>
      </c>
      <c r="C74" s="420">
        <v>72</v>
      </c>
      <c r="F74" s="421"/>
      <c r="G74" s="421"/>
      <c r="H74" s="421"/>
    </row>
    <row r="75" spans="1:8" ht="25.5">
      <c r="A75" s="425" t="s">
        <v>1027</v>
      </c>
      <c r="B75" s="426" t="s">
        <v>1028</v>
      </c>
      <c r="C75" s="420">
        <v>73</v>
      </c>
      <c r="F75" s="421"/>
      <c r="G75" s="421"/>
      <c r="H75" s="421"/>
    </row>
    <row r="76" spans="1:8" ht="25.5">
      <c r="A76" s="425" t="s">
        <v>1029</v>
      </c>
      <c r="B76" s="426" t="s">
        <v>1030</v>
      </c>
      <c r="C76" s="420">
        <v>74</v>
      </c>
      <c r="F76" s="421"/>
      <c r="G76" s="421"/>
      <c r="H76" s="421"/>
    </row>
    <row r="77" spans="1:8">
      <c r="A77" s="425" t="s">
        <v>1031</v>
      </c>
      <c r="B77" s="426" t="s">
        <v>1032</v>
      </c>
      <c r="C77" s="420">
        <v>75</v>
      </c>
      <c r="F77" s="421"/>
      <c r="G77" s="421"/>
      <c r="H77" s="421"/>
    </row>
    <row r="78" spans="1:8">
      <c r="A78" s="425" t="s">
        <v>1033</v>
      </c>
      <c r="B78" s="426" t="s">
        <v>1034</v>
      </c>
      <c r="C78" s="420">
        <v>76</v>
      </c>
      <c r="F78" s="421"/>
      <c r="G78" s="421"/>
      <c r="H78" s="421"/>
    </row>
    <row r="79" spans="1:8">
      <c r="A79" s="425" t="s">
        <v>1035</v>
      </c>
      <c r="B79" s="426" t="s">
        <v>1036</v>
      </c>
      <c r="C79" s="420">
        <v>77</v>
      </c>
      <c r="F79" s="421"/>
      <c r="G79" s="421"/>
      <c r="H79" s="421"/>
    </row>
    <row r="80" spans="1:8">
      <c r="A80" s="425" t="s">
        <v>1037</v>
      </c>
      <c r="B80" s="426" t="s">
        <v>1038</v>
      </c>
      <c r="C80" s="420">
        <v>78</v>
      </c>
      <c r="F80" s="421"/>
      <c r="G80" s="421"/>
      <c r="H80" s="421"/>
    </row>
    <row r="81" spans="1:8">
      <c r="A81" s="425" t="s">
        <v>1039</v>
      </c>
      <c r="B81" s="426" t="s">
        <v>1040</v>
      </c>
      <c r="C81" s="420">
        <v>79</v>
      </c>
      <c r="F81" s="421"/>
      <c r="G81" s="421"/>
      <c r="H81" s="421"/>
    </row>
    <row r="82" spans="1:8">
      <c r="A82" s="425" t="s">
        <v>1041</v>
      </c>
      <c r="B82" s="426" t="s">
        <v>1042</v>
      </c>
      <c r="C82" s="420">
        <v>80</v>
      </c>
      <c r="F82" s="421"/>
      <c r="G82" s="421"/>
      <c r="H82" s="421"/>
    </row>
    <row r="83" spans="1:8">
      <c r="A83" s="425" t="s">
        <v>1043</v>
      </c>
      <c r="B83" s="426" t="s">
        <v>1044</v>
      </c>
      <c r="C83" s="420">
        <v>81</v>
      </c>
      <c r="F83" s="421"/>
      <c r="G83" s="421"/>
      <c r="H83" s="421"/>
    </row>
    <row r="84" spans="1:8">
      <c r="A84" s="425" t="s">
        <v>1045</v>
      </c>
      <c r="B84" s="426" t="s">
        <v>1046</v>
      </c>
      <c r="C84" s="420">
        <v>82</v>
      </c>
      <c r="F84" s="421"/>
      <c r="G84" s="421"/>
      <c r="H84" s="421"/>
    </row>
    <row r="85" spans="1:8">
      <c r="A85" s="425" t="s">
        <v>1047</v>
      </c>
      <c r="B85" s="426" t="s">
        <v>1048</v>
      </c>
      <c r="C85" s="420">
        <v>83</v>
      </c>
      <c r="F85" s="421"/>
      <c r="G85" s="421"/>
      <c r="H85" s="421"/>
    </row>
    <row r="86" spans="1:8">
      <c r="A86" s="425" t="s">
        <v>1049</v>
      </c>
      <c r="B86" s="426" t="s">
        <v>1050</v>
      </c>
      <c r="C86" s="420">
        <v>84</v>
      </c>
      <c r="F86" s="421"/>
      <c r="G86" s="421"/>
      <c r="H86" s="421"/>
    </row>
    <row r="87" spans="1:8">
      <c r="A87" s="425" t="s">
        <v>1051</v>
      </c>
      <c r="B87" s="426" t="s">
        <v>1052</v>
      </c>
      <c r="C87" s="420">
        <v>85</v>
      </c>
      <c r="F87" s="421"/>
      <c r="G87" s="421"/>
      <c r="H87" s="421"/>
    </row>
    <row r="88" spans="1:8">
      <c r="A88" s="425" t="s">
        <v>1053</v>
      </c>
      <c r="B88" s="426" t="s">
        <v>1054</v>
      </c>
      <c r="C88" s="420">
        <v>86</v>
      </c>
      <c r="F88" s="421"/>
      <c r="G88" s="421"/>
      <c r="H88" s="421"/>
    </row>
    <row r="89" spans="1:8">
      <c r="A89" s="425" t="s">
        <v>1055</v>
      </c>
      <c r="B89" s="426" t="s">
        <v>1056</v>
      </c>
      <c r="C89" s="420">
        <v>87</v>
      </c>
      <c r="F89" s="421"/>
      <c r="G89" s="421"/>
      <c r="H89" s="421"/>
    </row>
    <row r="90" spans="1:8">
      <c r="A90" s="425" t="s">
        <v>1057</v>
      </c>
      <c r="B90" s="426" t="s">
        <v>1058</v>
      </c>
      <c r="C90" s="420">
        <v>88</v>
      </c>
      <c r="F90" s="421"/>
      <c r="G90" s="421"/>
      <c r="H90" s="421"/>
    </row>
    <row r="91" spans="1:8">
      <c r="A91" s="425" t="s">
        <v>1059</v>
      </c>
      <c r="B91" s="426" t="s">
        <v>1060</v>
      </c>
      <c r="C91" s="420">
        <v>89</v>
      </c>
      <c r="F91" s="421"/>
      <c r="G91" s="421"/>
      <c r="H91" s="421"/>
    </row>
    <row r="92" spans="1:8">
      <c r="A92" s="425" t="s">
        <v>1061</v>
      </c>
      <c r="B92" s="426" t="s">
        <v>1062</v>
      </c>
      <c r="C92" s="420">
        <v>90</v>
      </c>
      <c r="F92" s="421"/>
      <c r="G92" s="421"/>
      <c r="H92" s="421"/>
    </row>
    <row r="93" spans="1:8">
      <c r="A93" s="425" t="s">
        <v>1063</v>
      </c>
      <c r="B93" s="426" t="s">
        <v>1064</v>
      </c>
      <c r="C93" s="420">
        <v>91</v>
      </c>
      <c r="F93" s="421"/>
      <c r="G93" s="421"/>
      <c r="H93" s="421"/>
    </row>
    <row r="94" spans="1:8">
      <c r="A94" s="425" t="s">
        <v>1065</v>
      </c>
      <c r="B94" s="426" t="s">
        <v>1066</v>
      </c>
      <c r="C94" s="420">
        <v>92</v>
      </c>
      <c r="F94" s="421"/>
      <c r="G94" s="421"/>
      <c r="H94" s="421"/>
    </row>
    <row r="95" spans="1:8">
      <c r="A95" s="425" t="s">
        <v>1067</v>
      </c>
      <c r="B95" s="426" t="s">
        <v>1068</v>
      </c>
      <c r="C95" s="420">
        <v>93</v>
      </c>
      <c r="F95" s="421"/>
      <c r="G95" s="421"/>
      <c r="H95" s="421"/>
    </row>
    <row r="96" spans="1:8" ht="25.5">
      <c r="A96" s="425" t="s">
        <v>1069</v>
      </c>
      <c r="B96" s="426" t="s">
        <v>1070</v>
      </c>
      <c r="C96" s="420">
        <v>94</v>
      </c>
      <c r="F96" s="421"/>
      <c r="G96" s="421"/>
      <c r="H96" s="421"/>
    </row>
    <row r="97" spans="1:8" ht="25.5">
      <c r="A97" s="425" t="s">
        <v>40</v>
      </c>
      <c r="B97" s="426" t="s">
        <v>28</v>
      </c>
      <c r="C97" s="420">
        <v>95</v>
      </c>
      <c r="F97" s="421"/>
      <c r="G97" s="421"/>
      <c r="H97" s="421"/>
    </row>
    <row r="98" spans="1:8" ht="25.5">
      <c r="A98" s="425" t="s">
        <v>52</v>
      </c>
      <c r="B98" s="426" t="s">
        <v>29</v>
      </c>
      <c r="C98" s="420">
        <v>96</v>
      </c>
      <c r="F98" s="421"/>
      <c r="G98" s="421"/>
      <c r="H98" s="421"/>
    </row>
    <row r="99" spans="1:8">
      <c r="A99" s="425" t="s">
        <v>54</v>
      </c>
      <c r="B99" s="426" t="s">
        <v>55</v>
      </c>
      <c r="C99" s="420">
        <v>97</v>
      </c>
      <c r="F99" s="421"/>
      <c r="G99" s="421"/>
      <c r="H99" s="421"/>
    </row>
    <row r="100" spans="1:8">
      <c r="A100" s="425" t="s">
        <v>56</v>
      </c>
      <c r="B100" s="426" t="s">
        <v>57</v>
      </c>
      <c r="C100" s="420">
        <v>98</v>
      </c>
      <c r="F100" s="421"/>
      <c r="G100" s="421"/>
      <c r="H100" s="421"/>
    </row>
    <row r="101" spans="1:8">
      <c r="A101" s="425" t="s">
        <v>60</v>
      </c>
      <c r="B101" s="426" t="s">
        <v>61</v>
      </c>
      <c r="C101" s="420">
        <v>99</v>
      </c>
      <c r="F101" s="421"/>
      <c r="G101" s="421"/>
      <c r="H101" s="421"/>
    </row>
    <row r="102" spans="1:8">
      <c r="A102" s="425" t="s">
        <v>62</v>
      </c>
      <c r="B102" s="426" t="s">
        <v>63</v>
      </c>
      <c r="C102" s="420">
        <v>100</v>
      </c>
      <c r="F102" s="421"/>
      <c r="G102" s="421"/>
      <c r="H102" s="421"/>
    </row>
    <row r="103" spans="1:8">
      <c r="A103" s="425" t="s">
        <v>66</v>
      </c>
      <c r="B103" s="426" t="s">
        <v>67</v>
      </c>
      <c r="C103" s="420">
        <v>101</v>
      </c>
      <c r="F103" s="421"/>
      <c r="G103" s="421"/>
      <c r="H103" s="421"/>
    </row>
    <row r="104" spans="1:8">
      <c r="A104" s="425" t="s">
        <v>68</v>
      </c>
      <c r="B104" s="426" t="s">
        <v>69</v>
      </c>
      <c r="C104" s="420">
        <v>102</v>
      </c>
      <c r="F104" s="421"/>
      <c r="G104" s="421"/>
      <c r="H104" s="421"/>
    </row>
    <row r="105" spans="1:8">
      <c r="A105" s="425" t="s">
        <v>1071</v>
      </c>
      <c r="B105" s="426" t="s">
        <v>1072</v>
      </c>
      <c r="C105" s="420">
        <v>103</v>
      </c>
      <c r="F105" s="421"/>
      <c r="G105" s="421"/>
      <c r="H105" s="421"/>
    </row>
    <row r="106" spans="1:8">
      <c r="A106" s="425" t="s">
        <v>1073</v>
      </c>
      <c r="B106" s="426" t="s">
        <v>1074</v>
      </c>
      <c r="C106" s="420">
        <v>104</v>
      </c>
      <c r="F106" s="421"/>
      <c r="G106" s="421"/>
      <c r="H106" s="421"/>
    </row>
    <row r="107" spans="1:8">
      <c r="A107" s="425" t="s">
        <v>1075</v>
      </c>
      <c r="B107" s="426" t="s">
        <v>958</v>
      </c>
      <c r="C107" s="420">
        <v>105</v>
      </c>
      <c r="F107" s="421"/>
      <c r="G107" s="421"/>
      <c r="H107" s="421"/>
    </row>
    <row r="108" spans="1:8">
      <c r="A108" s="425" t="s">
        <v>72</v>
      </c>
      <c r="B108" s="426" t="s">
        <v>73</v>
      </c>
      <c r="C108" s="420">
        <v>106</v>
      </c>
      <c r="F108" s="421"/>
      <c r="G108" s="421"/>
      <c r="H108" s="421"/>
    </row>
    <row r="109" spans="1:8">
      <c r="A109" s="425" t="s">
        <v>74</v>
      </c>
      <c r="B109" s="426" t="s">
        <v>75</v>
      </c>
      <c r="C109" s="420">
        <v>107</v>
      </c>
      <c r="F109" s="421"/>
      <c r="G109" s="421"/>
      <c r="H109" s="421"/>
    </row>
    <row r="110" spans="1:8">
      <c r="A110" s="425" t="s">
        <v>1076</v>
      </c>
      <c r="B110" s="426" t="s">
        <v>1077</v>
      </c>
      <c r="C110" s="420">
        <v>108</v>
      </c>
      <c r="F110" s="421"/>
      <c r="G110" s="421"/>
      <c r="H110" s="421"/>
    </row>
    <row r="111" spans="1:8">
      <c r="A111" s="425" t="s">
        <v>1078</v>
      </c>
      <c r="B111" s="426" t="s">
        <v>1079</v>
      </c>
      <c r="C111" s="420">
        <v>109</v>
      </c>
      <c r="F111" s="421"/>
      <c r="G111" s="421"/>
      <c r="H111" s="421"/>
    </row>
    <row r="112" spans="1:8">
      <c r="A112" s="425" t="s">
        <v>1080</v>
      </c>
      <c r="B112" s="426" t="s">
        <v>958</v>
      </c>
      <c r="C112" s="420">
        <v>110</v>
      </c>
      <c r="F112" s="421"/>
      <c r="G112" s="421"/>
      <c r="H112" s="421"/>
    </row>
    <row r="113" spans="1:8">
      <c r="A113" s="425" t="s">
        <v>1081</v>
      </c>
      <c r="B113" s="426" t="s">
        <v>1082</v>
      </c>
      <c r="C113" s="420">
        <v>111</v>
      </c>
      <c r="F113" s="421"/>
      <c r="G113" s="421"/>
      <c r="H113" s="421"/>
    </row>
    <row r="114" spans="1:8">
      <c r="A114" s="425" t="s">
        <v>1083</v>
      </c>
      <c r="B114" s="426" t="s">
        <v>1084</v>
      </c>
      <c r="C114" s="420">
        <v>112</v>
      </c>
      <c r="F114" s="421"/>
      <c r="G114" s="421"/>
      <c r="H114" s="421"/>
    </row>
    <row r="115" spans="1:8">
      <c r="A115" s="425" t="s">
        <v>76</v>
      </c>
      <c r="B115" s="426" t="s">
        <v>391</v>
      </c>
      <c r="C115" s="420">
        <v>113</v>
      </c>
      <c r="F115" s="421"/>
      <c r="G115" s="421"/>
      <c r="H115" s="421"/>
    </row>
    <row r="116" spans="1:8" ht="25.5">
      <c r="A116" s="425" t="s">
        <v>78</v>
      </c>
      <c r="B116" s="426" t="s">
        <v>1085</v>
      </c>
      <c r="C116" s="420">
        <v>114</v>
      </c>
      <c r="F116" s="421"/>
      <c r="G116" s="421"/>
      <c r="H116" s="421"/>
    </row>
    <row r="117" spans="1:8">
      <c r="A117" s="425" t="s">
        <v>1086</v>
      </c>
      <c r="B117" s="426" t="s">
        <v>1087</v>
      </c>
      <c r="C117" s="420">
        <v>115</v>
      </c>
      <c r="F117" s="421"/>
      <c r="G117" s="421"/>
      <c r="H117" s="421"/>
    </row>
    <row r="118" spans="1:8">
      <c r="A118" s="425" t="s">
        <v>1088</v>
      </c>
      <c r="B118" s="426" t="s">
        <v>1089</v>
      </c>
      <c r="C118" s="420">
        <v>116</v>
      </c>
      <c r="F118" s="421"/>
      <c r="G118" s="421"/>
      <c r="H118" s="421"/>
    </row>
    <row r="119" spans="1:8">
      <c r="A119" s="425" t="s">
        <v>1090</v>
      </c>
      <c r="B119" s="426" t="s">
        <v>1091</v>
      </c>
      <c r="C119" s="420">
        <v>117</v>
      </c>
      <c r="F119" s="421"/>
      <c r="G119" s="421"/>
      <c r="H119" s="421"/>
    </row>
    <row r="120" spans="1:8">
      <c r="A120" s="425" t="s">
        <v>1092</v>
      </c>
      <c r="B120" s="426" t="s">
        <v>1093</v>
      </c>
      <c r="C120" s="420">
        <v>118</v>
      </c>
      <c r="F120" s="421"/>
      <c r="G120" s="421"/>
      <c r="H120" s="421"/>
    </row>
    <row r="121" spans="1:8">
      <c r="A121" s="425" t="s">
        <v>79</v>
      </c>
      <c r="B121" s="426" t="s">
        <v>410</v>
      </c>
      <c r="C121" s="420">
        <v>119</v>
      </c>
      <c r="F121" s="421"/>
      <c r="G121" s="421"/>
      <c r="H121" s="421"/>
    </row>
    <row r="122" spans="1:8">
      <c r="A122" s="425" t="s">
        <v>83</v>
      </c>
      <c r="B122" s="426" t="s">
        <v>84</v>
      </c>
      <c r="C122" s="420">
        <v>120</v>
      </c>
      <c r="F122" s="421"/>
      <c r="G122" s="421"/>
      <c r="H122" s="421"/>
    </row>
    <row r="123" spans="1:8">
      <c r="A123" s="425" t="s">
        <v>85</v>
      </c>
      <c r="B123" s="426" t="s">
        <v>86</v>
      </c>
      <c r="C123" s="420">
        <v>121</v>
      </c>
      <c r="F123" s="421"/>
      <c r="G123" s="421"/>
      <c r="H123" s="421"/>
    </row>
    <row r="124" spans="1:8">
      <c r="A124" s="425" t="s">
        <v>87</v>
      </c>
      <c r="B124" s="426" t="s">
        <v>445</v>
      </c>
      <c r="C124" s="420">
        <v>122</v>
      </c>
      <c r="F124" s="421"/>
      <c r="G124" s="421"/>
      <c r="H124" s="421"/>
    </row>
    <row r="125" spans="1:8">
      <c r="A125" s="425" t="s">
        <v>91</v>
      </c>
      <c r="B125" s="426" t="s">
        <v>134</v>
      </c>
      <c r="C125" s="420">
        <v>123</v>
      </c>
      <c r="F125" s="421"/>
      <c r="G125" s="421"/>
      <c r="H125" s="421"/>
    </row>
    <row r="126" spans="1:8">
      <c r="A126" s="425" t="s">
        <v>1094</v>
      </c>
      <c r="B126" s="426" t="s">
        <v>1095</v>
      </c>
      <c r="C126" s="420">
        <v>124</v>
      </c>
      <c r="F126" s="421"/>
      <c r="G126" s="421"/>
      <c r="H126" s="421"/>
    </row>
    <row r="127" spans="1:8" ht="25.5">
      <c r="A127" s="425" t="s">
        <v>1096</v>
      </c>
      <c r="B127" s="426" t="s">
        <v>1097</v>
      </c>
      <c r="C127" s="420">
        <v>125</v>
      </c>
      <c r="F127" s="421"/>
      <c r="G127" s="421"/>
      <c r="H127" s="421"/>
    </row>
    <row r="128" spans="1:8">
      <c r="A128" s="425" t="s">
        <v>1098</v>
      </c>
      <c r="B128" s="426" t="s">
        <v>1099</v>
      </c>
      <c r="C128" s="420">
        <v>126</v>
      </c>
      <c r="F128" s="421"/>
      <c r="G128" s="421"/>
      <c r="H128" s="421"/>
    </row>
    <row r="129" spans="1:8">
      <c r="A129" s="425" t="s">
        <v>1100</v>
      </c>
      <c r="B129" s="426" t="s">
        <v>1101</v>
      </c>
      <c r="C129" s="420">
        <v>127</v>
      </c>
      <c r="F129" s="421"/>
      <c r="G129" s="421"/>
      <c r="H129" s="421"/>
    </row>
    <row r="130" spans="1:8">
      <c r="A130" s="425" t="s">
        <v>1102</v>
      </c>
      <c r="B130" s="426" t="s">
        <v>1103</v>
      </c>
      <c r="C130" s="420">
        <v>128</v>
      </c>
      <c r="F130" s="421"/>
      <c r="G130" s="421"/>
      <c r="H130" s="421"/>
    </row>
    <row r="131" spans="1:8">
      <c r="A131" s="425" t="s">
        <v>1104</v>
      </c>
      <c r="B131" s="426" t="s">
        <v>1105</v>
      </c>
      <c r="C131" s="420">
        <v>129</v>
      </c>
      <c r="F131" s="421"/>
      <c r="G131" s="421"/>
      <c r="H131" s="421"/>
    </row>
    <row r="132" spans="1:8">
      <c r="A132" s="425" t="s">
        <v>1106</v>
      </c>
      <c r="B132" s="426" t="s">
        <v>1107</v>
      </c>
      <c r="C132" s="420">
        <v>130</v>
      </c>
      <c r="F132" s="421"/>
      <c r="G132" s="421"/>
      <c r="H132" s="421"/>
    </row>
    <row r="133" spans="1:8">
      <c r="A133" s="425" t="s">
        <v>1108</v>
      </c>
      <c r="B133" s="426" t="s">
        <v>1109</v>
      </c>
      <c r="C133" s="420">
        <v>131</v>
      </c>
      <c r="F133" s="421"/>
      <c r="G133" s="421"/>
      <c r="H133" s="421"/>
    </row>
    <row r="134" spans="1:8">
      <c r="A134" s="425" t="s">
        <v>92</v>
      </c>
      <c r="B134" s="426" t="s">
        <v>460</v>
      </c>
      <c r="C134" s="420">
        <v>132</v>
      </c>
      <c r="F134" s="421"/>
      <c r="G134" s="421"/>
      <c r="H134" s="421"/>
    </row>
    <row r="135" spans="1:8">
      <c r="A135" s="425" t="s">
        <v>94</v>
      </c>
      <c r="B135" s="426" t="s">
        <v>465</v>
      </c>
      <c r="C135" s="420">
        <v>133</v>
      </c>
      <c r="F135" s="421"/>
      <c r="G135" s="421"/>
      <c r="H135" s="421"/>
    </row>
    <row r="136" spans="1:8">
      <c r="A136" s="425" t="s">
        <v>96</v>
      </c>
      <c r="B136" s="426" t="s">
        <v>470</v>
      </c>
      <c r="C136" s="420">
        <v>134</v>
      </c>
      <c r="F136" s="421"/>
      <c r="G136" s="421"/>
      <c r="H136" s="421"/>
    </row>
    <row r="137" spans="1:8">
      <c r="A137" s="425" t="s">
        <v>98</v>
      </c>
      <c r="B137" s="426" t="s">
        <v>491</v>
      </c>
      <c r="C137" s="420">
        <v>135</v>
      </c>
      <c r="F137" s="421"/>
      <c r="G137" s="421"/>
      <c r="H137" s="421"/>
    </row>
    <row r="138" spans="1:8">
      <c r="A138" s="425" t="s">
        <v>100</v>
      </c>
      <c r="B138" s="426" t="s">
        <v>338</v>
      </c>
      <c r="C138" s="420">
        <v>136</v>
      </c>
      <c r="F138" s="421"/>
      <c r="G138" s="421"/>
      <c r="H138" s="421"/>
    </row>
    <row r="139" spans="1:8">
      <c r="A139" s="425" t="s">
        <v>1110</v>
      </c>
      <c r="B139" s="426" t="s">
        <v>1111</v>
      </c>
      <c r="C139" s="420">
        <v>137</v>
      </c>
      <c r="F139" s="421"/>
      <c r="G139" s="421"/>
      <c r="H139" s="421"/>
    </row>
    <row r="140" spans="1:8" ht="25.5">
      <c r="A140" s="425" t="s">
        <v>208</v>
      </c>
      <c r="B140" s="426" t="s">
        <v>211</v>
      </c>
      <c r="C140" s="420">
        <v>138</v>
      </c>
      <c r="F140" s="421"/>
      <c r="G140" s="421"/>
      <c r="H140" s="421"/>
    </row>
    <row r="141" spans="1:8" ht="25.5">
      <c r="A141" s="425" t="s">
        <v>209</v>
      </c>
      <c r="B141" s="426" t="s">
        <v>212</v>
      </c>
      <c r="C141" s="420">
        <v>139</v>
      </c>
      <c r="F141" s="421"/>
      <c r="G141" s="421"/>
      <c r="H141" s="421"/>
    </row>
    <row r="142" spans="1:8" ht="25.5">
      <c r="A142" s="425" t="s">
        <v>219</v>
      </c>
      <c r="B142" s="426" t="s">
        <v>220</v>
      </c>
      <c r="C142" s="420">
        <v>140</v>
      </c>
      <c r="F142" s="421"/>
      <c r="G142" s="421"/>
      <c r="H142" s="421"/>
    </row>
    <row r="143" spans="1:8" ht="25.5">
      <c r="A143" s="425" t="s">
        <v>223</v>
      </c>
      <c r="B143" s="426" t="s">
        <v>224</v>
      </c>
      <c r="C143" s="420">
        <v>141</v>
      </c>
      <c r="F143" s="421"/>
      <c r="G143" s="421"/>
      <c r="H143" s="421"/>
    </row>
    <row r="144" spans="1:8">
      <c r="A144" s="425" t="s">
        <v>229</v>
      </c>
      <c r="B144" s="426" t="s">
        <v>1112</v>
      </c>
      <c r="C144" s="420">
        <v>142</v>
      </c>
      <c r="F144" s="421"/>
      <c r="G144" s="421"/>
      <c r="H144" s="421"/>
    </row>
    <row r="145" spans="1:8">
      <c r="A145" s="425" t="s">
        <v>232</v>
      </c>
      <c r="B145" s="426" t="s">
        <v>233</v>
      </c>
      <c r="C145" s="420">
        <v>143</v>
      </c>
      <c r="F145" s="421"/>
      <c r="G145" s="421"/>
      <c r="H145" s="421"/>
    </row>
    <row r="146" spans="1:8">
      <c r="A146" s="425" t="s">
        <v>236</v>
      </c>
      <c r="B146" s="426" t="s">
        <v>237</v>
      </c>
      <c r="C146" s="420">
        <v>144</v>
      </c>
      <c r="F146" s="421"/>
      <c r="G146" s="421"/>
      <c r="H146" s="421"/>
    </row>
    <row r="147" spans="1:8">
      <c r="A147" s="425" t="s">
        <v>241</v>
      </c>
      <c r="B147" s="426" t="s">
        <v>242</v>
      </c>
      <c r="C147" s="420">
        <v>145</v>
      </c>
      <c r="F147" s="421"/>
      <c r="G147" s="421"/>
      <c r="H147" s="421"/>
    </row>
    <row r="148" spans="1:8">
      <c r="A148" s="425" t="s">
        <v>244</v>
      </c>
      <c r="B148" s="426" t="s">
        <v>245</v>
      </c>
      <c r="C148" s="420">
        <v>146</v>
      </c>
      <c r="F148" s="421"/>
      <c r="G148" s="421"/>
      <c r="H148" s="421"/>
    </row>
    <row r="149" spans="1:8">
      <c r="A149" s="425" t="s">
        <v>246</v>
      </c>
      <c r="B149" s="426" t="s">
        <v>1113</v>
      </c>
      <c r="C149" s="420">
        <v>147</v>
      </c>
      <c r="F149" s="421"/>
      <c r="G149" s="421"/>
      <c r="H149" s="421"/>
    </row>
    <row r="150" spans="1:8">
      <c r="A150" s="425" t="s">
        <v>249</v>
      </c>
      <c r="B150" s="426" t="s">
        <v>250</v>
      </c>
      <c r="C150" s="420">
        <v>148</v>
      </c>
      <c r="F150" s="421"/>
      <c r="G150" s="421"/>
      <c r="H150" s="421"/>
    </row>
    <row r="151" spans="1:8">
      <c r="A151" s="425" t="s">
        <v>252</v>
      </c>
      <c r="B151" s="426" t="s">
        <v>253</v>
      </c>
      <c r="C151" s="420">
        <v>149</v>
      </c>
      <c r="F151" s="421"/>
      <c r="G151" s="421"/>
      <c r="H151" s="421"/>
    </row>
    <row r="152" spans="1:8" ht="25.5">
      <c r="A152" s="425" t="s">
        <v>259</v>
      </c>
      <c r="B152" s="426" t="s">
        <v>785</v>
      </c>
      <c r="C152" s="420">
        <v>150</v>
      </c>
      <c r="F152" s="421"/>
      <c r="G152" s="421"/>
      <c r="H152" s="421"/>
    </row>
    <row r="153" spans="1:8" ht="25.5">
      <c r="A153" s="425" t="s">
        <v>260</v>
      </c>
      <c r="B153" s="426" t="s">
        <v>786</v>
      </c>
      <c r="C153" s="420">
        <v>151</v>
      </c>
      <c r="F153" s="421"/>
      <c r="G153" s="421"/>
      <c r="H153" s="421"/>
    </row>
    <row r="154" spans="1:8">
      <c r="A154" s="425" t="s">
        <v>105</v>
      </c>
      <c r="B154" s="426" t="s">
        <v>553</v>
      </c>
      <c r="C154" s="420">
        <v>152</v>
      </c>
      <c r="F154" s="421"/>
      <c r="G154" s="421"/>
      <c r="H154" s="421"/>
    </row>
    <row r="155" spans="1:8">
      <c r="A155" s="425" t="s">
        <v>107</v>
      </c>
      <c r="B155" s="426" t="s">
        <v>571</v>
      </c>
      <c r="C155" s="420">
        <v>153</v>
      </c>
      <c r="F155" s="421"/>
      <c r="G155" s="421"/>
      <c r="H155" s="421"/>
    </row>
    <row r="156" spans="1:8">
      <c r="A156" s="425" t="s">
        <v>109</v>
      </c>
      <c r="B156" s="426" t="s">
        <v>574</v>
      </c>
      <c r="C156" s="420">
        <v>154</v>
      </c>
      <c r="F156" s="421"/>
      <c r="G156" s="421"/>
      <c r="H156" s="421"/>
    </row>
    <row r="157" spans="1:8">
      <c r="A157" s="425" t="s">
        <v>111</v>
      </c>
      <c r="B157" s="426" t="s">
        <v>582</v>
      </c>
      <c r="C157" s="420">
        <v>155</v>
      </c>
      <c r="F157" s="421"/>
      <c r="G157" s="421"/>
      <c r="H157" s="421"/>
    </row>
    <row r="158" spans="1:8">
      <c r="A158" s="425" t="s">
        <v>114</v>
      </c>
      <c r="B158" s="426" t="s">
        <v>585</v>
      </c>
      <c r="C158" s="420">
        <v>156</v>
      </c>
      <c r="F158" s="421"/>
      <c r="G158" s="421"/>
      <c r="H158" s="421"/>
    </row>
    <row r="159" spans="1:8" ht="25.5">
      <c r="A159" s="425" t="s">
        <v>116</v>
      </c>
      <c r="B159" s="426" t="s">
        <v>588</v>
      </c>
      <c r="C159" s="420">
        <v>157</v>
      </c>
      <c r="F159" s="421"/>
      <c r="G159" s="421"/>
      <c r="H159" s="421"/>
    </row>
    <row r="160" spans="1:8">
      <c r="A160" s="425" t="s">
        <v>118</v>
      </c>
      <c r="B160" s="426" t="s">
        <v>591</v>
      </c>
      <c r="C160" s="420">
        <v>158</v>
      </c>
      <c r="F160" s="421"/>
      <c r="G160" s="421"/>
      <c r="H160" s="421"/>
    </row>
    <row r="161" spans="1:8">
      <c r="A161" s="425" t="s">
        <v>121</v>
      </c>
      <c r="B161" s="426" t="s">
        <v>186</v>
      </c>
      <c r="C161" s="420">
        <v>159</v>
      </c>
      <c r="F161" s="421"/>
      <c r="G161" s="421"/>
      <c r="H161" s="421"/>
    </row>
    <row r="162" spans="1:8">
      <c r="A162" s="425" t="s">
        <v>123</v>
      </c>
      <c r="B162" s="426" t="s">
        <v>124</v>
      </c>
      <c r="C162" s="420">
        <v>160</v>
      </c>
      <c r="F162" s="421"/>
      <c r="G162" s="421"/>
      <c r="H162" s="421"/>
    </row>
    <row r="163" spans="1:8">
      <c r="A163" s="425" t="s">
        <v>126</v>
      </c>
      <c r="B163" s="426" t="s">
        <v>127</v>
      </c>
      <c r="C163" s="420">
        <v>161</v>
      </c>
      <c r="F163" s="421"/>
      <c r="G163" s="421"/>
      <c r="H163" s="421"/>
    </row>
    <row r="164" spans="1:8">
      <c r="A164" s="425" t="s">
        <v>1114</v>
      </c>
      <c r="B164" s="426" t="s">
        <v>1115</v>
      </c>
      <c r="C164" s="420">
        <v>162</v>
      </c>
      <c r="F164" s="421"/>
      <c r="G164" s="421"/>
      <c r="H164" s="421"/>
    </row>
    <row r="165" spans="1:8">
      <c r="A165" s="425" t="s">
        <v>1116</v>
      </c>
      <c r="B165" s="426" t="s">
        <v>1117</v>
      </c>
      <c r="C165" s="420">
        <v>163</v>
      </c>
      <c r="F165" s="421"/>
      <c r="G165" s="421"/>
      <c r="H165" s="421"/>
    </row>
    <row r="166" spans="1:8">
      <c r="A166" s="425" t="s">
        <v>128</v>
      </c>
      <c r="B166" s="426" t="s">
        <v>681</v>
      </c>
      <c r="C166" s="420">
        <v>164</v>
      </c>
      <c r="F166" s="421"/>
      <c r="G166" s="421"/>
      <c r="H166" s="421"/>
    </row>
    <row r="167" spans="1:8">
      <c r="A167" s="425" t="s">
        <v>1118</v>
      </c>
      <c r="B167" s="426" t="s">
        <v>1119</v>
      </c>
      <c r="C167" s="420">
        <v>165</v>
      </c>
      <c r="F167" s="421"/>
      <c r="G167" s="421"/>
      <c r="H167" s="421"/>
    </row>
    <row r="168" spans="1:8">
      <c r="A168" s="425" t="s">
        <v>1120</v>
      </c>
      <c r="B168" s="426" t="s">
        <v>1121</v>
      </c>
      <c r="C168" s="420">
        <v>166</v>
      </c>
      <c r="F168" s="421"/>
      <c r="G168" s="421"/>
      <c r="H168" s="421"/>
    </row>
    <row r="169" spans="1:8">
      <c r="A169" s="425" t="s">
        <v>130</v>
      </c>
      <c r="B169" s="426" t="s">
        <v>22</v>
      </c>
      <c r="C169" s="420">
        <v>167</v>
      </c>
      <c r="F169" s="421"/>
      <c r="G169" s="421"/>
      <c r="H169" s="421"/>
    </row>
    <row r="170" spans="1:8" ht="25.5">
      <c r="A170" s="425" t="s">
        <v>131</v>
      </c>
      <c r="B170" s="426" t="s">
        <v>23</v>
      </c>
      <c r="C170" s="420">
        <v>168</v>
      </c>
      <c r="F170" s="421"/>
      <c r="G170" s="421"/>
      <c r="H170" s="421"/>
    </row>
    <row r="171" spans="1:8" ht="25.5">
      <c r="A171" s="425" t="s">
        <v>132</v>
      </c>
      <c r="B171" s="426" t="s">
        <v>561</v>
      </c>
      <c r="C171" s="420">
        <v>169</v>
      </c>
      <c r="F171" s="421"/>
      <c r="G171" s="421"/>
      <c r="H171" s="421"/>
    </row>
    <row r="172" spans="1:8">
      <c r="A172" s="425" t="s">
        <v>1122</v>
      </c>
      <c r="B172" s="426" t="s">
        <v>1123</v>
      </c>
      <c r="C172" s="420">
        <v>170</v>
      </c>
      <c r="F172" s="421"/>
      <c r="G172" s="421"/>
      <c r="H172" s="421"/>
    </row>
    <row r="173" spans="1:8">
      <c r="A173" s="425" t="s">
        <v>1124</v>
      </c>
      <c r="B173" s="426" t="s">
        <v>1125</v>
      </c>
      <c r="C173" s="420">
        <v>171</v>
      </c>
      <c r="F173" s="421"/>
      <c r="G173" s="421"/>
      <c r="H173" s="421"/>
    </row>
    <row r="174" spans="1:8">
      <c r="A174" s="425" t="s">
        <v>1126</v>
      </c>
      <c r="B174" s="426" t="s">
        <v>1127</v>
      </c>
      <c r="C174" s="420">
        <v>172</v>
      </c>
      <c r="F174" s="421"/>
      <c r="G174" s="421"/>
      <c r="H174" s="421"/>
    </row>
    <row r="175" spans="1:8">
      <c r="A175" s="425" t="s">
        <v>1128</v>
      </c>
      <c r="B175" s="426" t="s">
        <v>1129</v>
      </c>
      <c r="C175" s="420">
        <v>173</v>
      </c>
      <c r="F175" s="421"/>
      <c r="G175" s="421"/>
      <c r="H175" s="421"/>
    </row>
    <row r="176" spans="1:8">
      <c r="A176" s="425" t="s">
        <v>1130</v>
      </c>
      <c r="B176" s="426" t="s">
        <v>1131</v>
      </c>
      <c r="C176" s="420">
        <v>174</v>
      </c>
      <c r="F176" s="421"/>
      <c r="G176" s="421"/>
      <c r="H176" s="421"/>
    </row>
    <row r="177" spans="1:8">
      <c r="A177" s="425" t="s">
        <v>1132</v>
      </c>
      <c r="B177" s="426" t="s">
        <v>1133</v>
      </c>
      <c r="C177" s="420">
        <v>175</v>
      </c>
      <c r="F177" s="421"/>
      <c r="G177" s="421"/>
      <c r="H177" s="421"/>
    </row>
    <row r="178" spans="1:8">
      <c r="A178" s="425" t="s">
        <v>1134</v>
      </c>
      <c r="B178" s="426" t="s">
        <v>1135</v>
      </c>
      <c r="C178" s="420">
        <v>176</v>
      </c>
      <c r="F178" s="421"/>
      <c r="G178" s="421"/>
      <c r="H178" s="421"/>
    </row>
    <row r="179" spans="1:8">
      <c r="A179" s="425" t="s">
        <v>1136</v>
      </c>
      <c r="B179" s="426" t="s">
        <v>1137</v>
      </c>
      <c r="C179" s="420">
        <v>177</v>
      </c>
      <c r="F179" s="421"/>
      <c r="G179" s="421"/>
      <c r="H179" s="421"/>
    </row>
    <row r="180" spans="1:8">
      <c r="A180" s="425" t="s">
        <v>1138</v>
      </c>
      <c r="B180" s="426" t="s">
        <v>1139</v>
      </c>
      <c r="C180" s="420">
        <v>178</v>
      </c>
      <c r="F180" s="421"/>
      <c r="G180" s="421"/>
      <c r="H180" s="421"/>
    </row>
    <row r="181" spans="1:8">
      <c r="A181" s="425" t="s">
        <v>1140</v>
      </c>
      <c r="B181" s="426" t="s">
        <v>1141</v>
      </c>
      <c r="C181" s="420">
        <v>179</v>
      </c>
      <c r="F181" s="421"/>
      <c r="G181" s="421"/>
      <c r="H181" s="421"/>
    </row>
    <row r="182" spans="1:8">
      <c r="A182" s="425" t="s">
        <v>1142</v>
      </c>
      <c r="B182" s="426" t="s">
        <v>1143</v>
      </c>
      <c r="C182" s="420">
        <v>180</v>
      </c>
      <c r="F182" s="421"/>
      <c r="G182" s="421"/>
      <c r="H182" s="421"/>
    </row>
    <row r="183" spans="1:8">
      <c r="A183" s="425" t="s">
        <v>1144</v>
      </c>
      <c r="B183" s="426" t="s">
        <v>1145</v>
      </c>
      <c r="C183" s="420">
        <v>181</v>
      </c>
      <c r="F183" s="421"/>
      <c r="G183" s="421"/>
      <c r="H183" s="421"/>
    </row>
    <row r="184" spans="1:8" ht="25.5">
      <c r="A184" s="425" t="s">
        <v>1146</v>
      </c>
      <c r="B184" s="426" t="s">
        <v>1147</v>
      </c>
      <c r="C184" s="420">
        <v>182</v>
      </c>
      <c r="F184" s="421"/>
      <c r="G184" s="421"/>
      <c r="H184" s="421"/>
    </row>
    <row r="185" spans="1:8">
      <c r="A185" s="425" t="s">
        <v>1148</v>
      </c>
      <c r="B185" s="426" t="s">
        <v>1149</v>
      </c>
      <c r="C185" s="420">
        <v>183</v>
      </c>
      <c r="F185" s="421"/>
      <c r="G185" s="421"/>
      <c r="H185" s="421"/>
    </row>
    <row r="186" spans="1:8">
      <c r="A186" s="425" t="s">
        <v>1150</v>
      </c>
      <c r="B186" s="426" t="s">
        <v>1151</v>
      </c>
      <c r="C186" s="420">
        <v>184</v>
      </c>
      <c r="F186" s="421"/>
      <c r="G186" s="421"/>
      <c r="H186" s="421"/>
    </row>
    <row r="187" spans="1:8">
      <c r="A187" s="425" t="s">
        <v>1152</v>
      </c>
      <c r="B187" s="426" t="s">
        <v>1153</v>
      </c>
      <c r="C187" s="420">
        <v>185</v>
      </c>
      <c r="F187" s="421"/>
      <c r="G187" s="421"/>
      <c r="H187" s="421"/>
    </row>
    <row r="188" spans="1:8">
      <c r="A188" s="425" t="s">
        <v>1154</v>
      </c>
      <c r="B188" s="426" t="s">
        <v>1155</v>
      </c>
      <c r="C188" s="420">
        <v>186</v>
      </c>
      <c r="F188" s="421"/>
      <c r="G188" s="421"/>
      <c r="H188" s="421"/>
    </row>
    <row r="189" spans="1:8">
      <c r="A189" s="425" t="s">
        <v>1156</v>
      </c>
      <c r="B189" s="426" t="s">
        <v>1157</v>
      </c>
      <c r="C189" s="420">
        <v>187</v>
      </c>
      <c r="F189" s="421"/>
      <c r="G189" s="421"/>
      <c r="H189" s="421"/>
    </row>
    <row r="190" spans="1:8" ht="25.5">
      <c r="A190" s="425" t="s">
        <v>1158</v>
      </c>
      <c r="B190" s="426" t="s">
        <v>1159</v>
      </c>
      <c r="C190" s="420">
        <v>188</v>
      </c>
      <c r="F190" s="421"/>
      <c r="G190" s="421"/>
      <c r="H190" s="421"/>
    </row>
    <row r="191" spans="1:8">
      <c r="A191" s="425" t="s">
        <v>1160</v>
      </c>
      <c r="B191" s="426" t="s">
        <v>1161</v>
      </c>
      <c r="C191" s="420">
        <v>189</v>
      </c>
      <c r="F191" s="421"/>
      <c r="G191" s="421"/>
      <c r="H191" s="421"/>
    </row>
    <row r="192" spans="1:8">
      <c r="A192" s="425" t="s">
        <v>1162</v>
      </c>
      <c r="B192" s="426" t="s">
        <v>1163</v>
      </c>
      <c r="C192" s="420">
        <v>190</v>
      </c>
      <c r="F192" s="421"/>
      <c r="G192" s="421"/>
      <c r="H192" s="421"/>
    </row>
    <row r="193" spans="1:8" ht="25.5">
      <c r="A193" s="425" t="s">
        <v>1164</v>
      </c>
      <c r="B193" s="426" t="s">
        <v>1165</v>
      </c>
      <c r="C193" s="420">
        <v>191</v>
      </c>
      <c r="F193" s="421"/>
      <c r="G193" s="421"/>
      <c r="H193" s="421"/>
    </row>
    <row r="194" spans="1:8" ht="25.5">
      <c r="A194" s="425" t="s">
        <v>1166</v>
      </c>
      <c r="B194" s="426" t="s">
        <v>1167</v>
      </c>
      <c r="C194" s="420">
        <v>192</v>
      </c>
      <c r="F194" s="421"/>
      <c r="G194" s="421"/>
      <c r="H194" s="421"/>
    </row>
    <row r="195" spans="1:8" ht="25.5">
      <c r="A195" s="425" t="s">
        <v>1168</v>
      </c>
      <c r="B195" s="426" t="s">
        <v>1169</v>
      </c>
      <c r="C195" s="420">
        <v>193</v>
      </c>
      <c r="F195" s="421"/>
      <c r="G195" s="421"/>
      <c r="H195" s="421"/>
    </row>
    <row r="196" spans="1:8">
      <c r="A196" s="425" t="s">
        <v>1170</v>
      </c>
      <c r="B196" s="426" t="s">
        <v>1171</v>
      </c>
      <c r="C196" s="420">
        <v>194</v>
      </c>
      <c r="F196" s="421"/>
      <c r="G196" s="421"/>
      <c r="H196" s="421"/>
    </row>
    <row r="197" spans="1:8">
      <c r="A197" s="425" t="s">
        <v>1172</v>
      </c>
      <c r="B197" s="426" t="s">
        <v>1173</v>
      </c>
      <c r="C197" s="420">
        <v>195</v>
      </c>
      <c r="F197" s="421"/>
      <c r="G197" s="421"/>
      <c r="H197" s="421"/>
    </row>
    <row r="198" spans="1:8">
      <c r="A198" s="425" t="s">
        <v>1174</v>
      </c>
      <c r="B198" s="426" t="s">
        <v>1175</v>
      </c>
      <c r="C198" s="420">
        <v>196</v>
      </c>
      <c r="F198" s="421"/>
      <c r="G198" s="421"/>
      <c r="H198" s="421"/>
    </row>
    <row r="199" spans="1:8">
      <c r="A199" s="425" t="s">
        <v>1176</v>
      </c>
      <c r="B199" s="426" t="s">
        <v>1177</v>
      </c>
      <c r="C199" s="420">
        <v>197</v>
      </c>
      <c r="F199" s="421"/>
      <c r="G199" s="421"/>
      <c r="H199" s="421"/>
    </row>
    <row r="200" spans="1:8">
      <c r="A200" s="425" t="s">
        <v>1178</v>
      </c>
      <c r="B200" s="426" t="s">
        <v>1179</v>
      </c>
      <c r="C200" s="420">
        <v>198</v>
      </c>
      <c r="F200" s="421"/>
      <c r="G200" s="421"/>
      <c r="H200" s="421"/>
    </row>
    <row r="201" spans="1:8">
      <c r="A201" s="425" t="s">
        <v>1180</v>
      </c>
      <c r="B201" s="426" t="s">
        <v>1181</v>
      </c>
      <c r="C201" s="420">
        <v>199</v>
      </c>
      <c r="F201" s="421"/>
      <c r="G201" s="421"/>
      <c r="H201" s="421"/>
    </row>
    <row r="202" spans="1:8">
      <c r="A202" s="425" t="s">
        <v>1182</v>
      </c>
      <c r="B202" s="426" t="s">
        <v>1183</v>
      </c>
      <c r="C202" s="420">
        <v>200</v>
      </c>
      <c r="F202" s="421"/>
      <c r="G202" s="421"/>
      <c r="H202" s="421"/>
    </row>
    <row r="203" spans="1:8" ht="38.25">
      <c r="A203" s="425" t="s">
        <v>1184</v>
      </c>
      <c r="B203" s="426" t="s">
        <v>1185</v>
      </c>
      <c r="C203" s="420">
        <v>201</v>
      </c>
      <c r="F203" s="421"/>
      <c r="G203" s="421"/>
      <c r="H203" s="421"/>
    </row>
    <row r="204" spans="1:8">
      <c r="A204" s="425" t="s">
        <v>1186</v>
      </c>
      <c r="B204" s="426" t="s">
        <v>1187</v>
      </c>
      <c r="C204" s="420">
        <v>202</v>
      </c>
      <c r="F204" s="421"/>
      <c r="G204" s="421"/>
      <c r="H204" s="421"/>
    </row>
    <row r="205" spans="1:8">
      <c r="A205" s="425" t="s">
        <v>1188</v>
      </c>
      <c r="B205" s="426" t="s">
        <v>1189</v>
      </c>
      <c r="C205" s="420">
        <v>203</v>
      </c>
      <c r="F205" s="421"/>
      <c r="G205" s="421"/>
      <c r="H205" s="421"/>
    </row>
    <row r="206" spans="1:8">
      <c r="A206" s="425" t="s">
        <v>1190</v>
      </c>
      <c r="B206" s="426" t="s">
        <v>1191</v>
      </c>
      <c r="C206" s="420">
        <v>204</v>
      </c>
      <c r="F206" s="421"/>
      <c r="G206" s="421"/>
      <c r="H206" s="421"/>
    </row>
    <row r="207" spans="1:8">
      <c r="A207" s="425" t="s">
        <v>1192</v>
      </c>
      <c r="B207" s="426" t="s">
        <v>1193</v>
      </c>
      <c r="C207" s="420">
        <v>205</v>
      </c>
      <c r="F207" s="421"/>
      <c r="G207" s="421"/>
      <c r="H207" s="421"/>
    </row>
    <row r="208" spans="1:8">
      <c r="A208" s="425" t="s">
        <v>1194</v>
      </c>
      <c r="B208" s="426" t="s">
        <v>1195</v>
      </c>
      <c r="C208" s="420">
        <v>206</v>
      </c>
      <c r="F208" s="421"/>
      <c r="G208" s="421"/>
      <c r="H208" s="421"/>
    </row>
    <row r="209" spans="1:8">
      <c r="A209" s="425" t="s">
        <v>1196</v>
      </c>
      <c r="B209" s="426" t="s">
        <v>1197</v>
      </c>
      <c r="C209" s="420">
        <v>207</v>
      </c>
      <c r="F209" s="421"/>
      <c r="G209" s="421"/>
      <c r="H209" s="421"/>
    </row>
    <row r="210" spans="1:8">
      <c r="A210" s="425" t="s">
        <v>1198</v>
      </c>
      <c r="B210" s="426" t="s">
        <v>1199</v>
      </c>
      <c r="C210" s="420">
        <v>208</v>
      </c>
      <c r="F210" s="421"/>
      <c r="G210" s="421"/>
      <c r="H210" s="421"/>
    </row>
    <row r="211" spans="1:8">
      <c r="A211" s="425" t="s">
        <v>1200</v>
      </c>
      <c r="B211" s="426" t="s">
        <v>1201</v>
      </c>
      <c r="C211" s="420">
        <v>209</v>
      </c>
      <c r="F211" s="421"/>
      <c r="G211" s="421"/>
      <c r="H211" s="421"/>
    </row>
    <row r="212" spans="1:8">
      <c r="A212" s="425" t="s">
        <v>1202</v>
      </c>
      <c r="B212" s="426" t="s">
        <v>1203</v>
      </c>
      <c r="C212" s="420">
        <v>210</v>
      </c>
      <c r="F212" s="421"/>
      <c r="G212" s="421"/>
      <c r="H212" s="421"/>
    </row>
    <row r="213" spans="1:8">
      <c r="A213" s="425" t="s">
        <v>1204</v>
      </c>
      <c r="B213" s="426" t="s">
        <v>1205</v>
      </c>
      <c r="C213" s="420">
        <v>211</v>
      </c>
      <c r="F213" s="421"/>
      <c r="G213" s="421"/>
      <c r="H213" s="421"/>
    </row>
    <row r="214" spans="1:8">
      <c r="A214" s="425" t="s">
        <v>1206</v>
      </c>
      <c r="B214" s="426" t="s">
        <v>1207</v>
      </c>
      <c r="C214" s="420">
        <v>212</v>
      </c>
      <c r="F214" s="421"/>
      <c r="G214" s="421"/>
      <c r="H214" s="421"/>
    </row>
    <row r="215" spans="1:8">
      <c r="A215" s="425" t="s">
        <v>1208</v>
      </c>
      <c r="B215" s="426" t="s">
        <v>1209</v>
      </c>
      <c r="C215" s="420">
        <v>213</v>
      </c>
      <c r="F215" s="421"/>
      <c r="G215" s="421"/>
      <c r="H215" s="421"/>
    </row>
    <row r="216" spans="1:8" ht="25.5">
      <c r="A216" s="425" t="s">
        <v>1210</v>
      </c>
      <c r="B216" s="426" t="s">
        <v>1211</v>
      </c>
      <c r="C216" s="420">
        <v>214</v>
      </c>
      <c r="F216" s="421"/>
      <c r="G216" s="421"/>
      <c r="H216" s="421"/>
    </row>
    <row r="217" spans="1:8">
      <c r="A217" s="425" t="s">
        <v>1212</v>
      </c>
      <c r="B217" s="426" t="s">
        <v>1213</v>
      </c>
      <c r="C217" s="420">
        <v>215</v>
      </c>
      <c r="F217" s="421"/>
      <c r="G217" s="421"/>
      <c r="H217" s="421"/>
    </row>
    <row r="218" spans="1:8">
      <c r="A218" s="425" t="s">
        <v>1214</v>
      </c>
      <c r="B218" s="426" t="s">
        <v>1215</v>
      </c>
      <c r="C218" s="420">
        <v>216</v>
      </c>
      <c r="F218" s="421"/>
      <c r="G218" s="421"/>
      <c r="H218" s="421"/>
    </row>
    <row r="219" spans="1:8">
      <c r="A219" s="425" t="s">
        <v>1216</v>
      </c>
      <c r="B219" s="426" t="s">
        <v>1217</v>
      </c>
      <c r="C219" s="420">
        <v>217</v>
      </c>
      <c r="F219" s="421"/>
      <c r="G219" s="421"/>
      <c r="H219" s="421"/>
    </row>
    <row r="220" spans="1:8">
      <c r="A220" s="425" t="s">
        <v>1218</v>
      </c>
      <c r="B220" s="426" t="s">
        <v>924</v>
      </c>
      <c r="C220" s="420">
        <v>218</v>
      </c>
      <c r="F220" s="421"/>
      <c r="G220" s="421"/>
      <c r="H220" s="421"/>
    </row>
    <row r="221" spans="1:8">
      <c r="A221" s="425" t="s">
        <v>1219</v>
      </c>
      <c r="B221" s="426" t="s">
        <v>1220</v>
      </c>
      <c r="C221" s="420">
        <v>219</v>
      </c>
      <c r="F221" s="421"/>
      <c r="G221" s="421"/>
      <c r="H221" s="421"/>
    </row>
    <row r="222" spans="1:8">
      <c r="A222" s="425" t="s">
        <v>1221</v>
      </c>
      <c r="B222" s="426" t="s">
        <v>1222</v>
      </c>
      <c r="C222" s="420">
        <v>220</v>
      </c>
      <c r="F222" s="421"/>
      <c r="G222" s="421"/>
      <c r="H222" s="421"/>
    </row>
    <row r="223" spans="1:8">
      <c r="A223" s="425" t="s">
        <v>1223</v>
      </c>
      <c r="B223" s="426" t="s">
        <v>1224</v>
      </c>
      <c r="C223" s="420">
        <v>221</v>
      </c>
      <c r="F223" s="421"/>
      <c r="G223" s="421"/>
      <c r="H223" s="421"/>
    </row>
    <row r="224" spans="1:8" ht="25.5">
      <c r="A224" s="425" t="s">
        <v>1225</v>
      </c>
      <c r="B224" s="426" t="s">
        <v>1226</v>
      </c>
      <c r="C224" s="420">
        <v>222</v>
      </c>
      <c r="F224" s="421"/>
      <c r="G224" s="421"/>
      <c r="H224" s="421"/>
    </row>
    <row r="225" spans="1:8">
      <c r="A225" s="425" t="s">
        <v>1227</v>
      </c>
      <c r="B225" s="426" t="s">
        <v>1222</v>
      </c>
      <c r="C225" s="420">
        <v>223</v>
      </c>
      <c r="F225" s="421"/>
      <c r="G225" s="421"/>
      <c r="H225" s="421"/>
    </row>
    <row r="226" spans="1:8">
      <c r="A226" s="425" t="s">
        <v>1228</v>
      </c>
      <c r="B226" s="426" t="s">
        <v>1224</v>
      </c>
      <c r="C226" s="420">
        <v>224</v>
      </c>
      <c r="F226" s="421"/>
      <c r="G226" s="421"/>
      <c r="H226" s="421"/>
    </row>
    <row r="227" spans="1:8">
      <c r="A227" s="425" t="s">
        <v>1229</v>
      </c>
      <c r="B227" s="426" t="s">
        <v>1230</v>
      </c>
      <c r="C227" s="420">
        <v>225</v>
      </c>
      <c r="F227" s="421"/>
      <c r="G227" s="421"/>
      <c r="H227" s="421"/>
    </row>
    <row r="228" spans="1:8">
      <c r="A228" s="425" t="s">
        <v>1231</v>
      </c>
      <c r="B228" s="426" t="s">
        <v>1232</v>
      </c>
      <c r="C228" s="420">
        <v>226</v>
      </c>
      <c r="F228" s="421"/>
      <c r="G228" s="421"/>
      <c r="H228" s="421"/>
    </row>
    <row r="229" spans="1:8">
      <c r="A229" s="425" t="s">
        <v>1233</v>
      </c>
      <c r="B229" s="426" t="s">
        <v>1234</v>
      </c>
      <c r="C229" s="420">
        <v>227</v>
      </c>
      <c r="F229" s="421"/>
      <c r="G229" s="421"/>
      <c r="H229" s="421"/>
    </row>
    <row r="230" spans="1:8">
      <c r="A230" s="425" t="s">
        <v>1235</v>
      </c>
      <c r="B230" s="426" t="s">
        <v>1236</v>
      </c>
      <c r="C230" s="420">
        <v>228</v>
      </c>
      <c r="F230" s="421"/>
      <c r="G230" s="421"/>
      <c r="H230" s="421"/>
    </row>
    <row r="231" spans="1:8">
      <c r="A231" s="425" t="s">
        <v>1237</v>
      </c>
      <c r="B231" s="426" t="s">
        <v>1238</v>
      </c>
      <c r="C231" s="420">
        <v>229</v>
      </c>
      <c r="F231" s="421"/>
      <c r="G231" s="421"/>
      <c r="H231" s="421"/>
    </row>
    <row r="232" spans="1:8">
      <c r="A232" s="425" t="s">
        <v>1239</v>
      </c>
      <c r="B232" s="426" t="s">
        <v>1240</v>
      </c>
      <c r="C232" s="420">
        <v>230</v>
      </c>
      <c r="F232" s="421"/>
      <c r="G232" s="421"/>
      <c r="H232" s="421"/>
    </row>
    <row r="233" spans="1:8">
      <c r="A233" s="425" t="s">
        <v>1241</v>
      </c>
      <c r="B233" s="426" t="s">
        <v>1242</v>
      </c>
      <c r="C233" s="420">
        <v>231</v>
      </c>
      <c r="F233" s="421"/>
      <c r="G233" s="421"/>
      <c r="H233" s="421"/>
    </row>
    <row r="234" spans="1:8">
      <c r="A234" s="425" t="s">
        <v>1243</v>
      </c>
      <c r="B234" s="426" t="s">
        <v>1244</v>
      </c>
      <c r="C234" s="420">
        <v>232</v>
      </c>
      <c r="F234" s="421"/>
      <c r="G234" s="421"/>
      <c r="H234" s="421"/>
    </row>
    <row r="235" spans="1:8">
      <c r="A235" s="425" t="s">
        <v>1245</v>
      </c>
      <c r="B235" s="426" t="s">
        <v>1246</v>
      </c>
      <c r="C235" s="420">
        <v>233</v>
      </c>
      <c r="F235" s="421"/>
      <c r="G235" s="421"/>
      <c r="H235" s="421"/>
    </row>
    <row r="236" spans="1:8">
      <c r="A236" s="425" t="s">
        <v>1247</v>
      </c>
      <c r="B236" s="426" t="s">
        <v>1248</v>
      </c>
      <c r="C236" s="420">
        <v>234</v>
      </c>
      <c r="F236" s="421"/>
      <c r="G236" s="421"/>
      <c r="H236" s="421"/>
    </row>
    <row r="237" spans="1:8" ht="25.5">
      <c r="A237" s="425" t="s">
        <v>1249</v>
      </c>
      <c r="B237" s="426" t="s">
        <v>1250</v>
      </c>
      <c r="C237" s="420">
        <v>235</v>
      </c>
      <c r="F237" s="421"/>
      <c r="G237" s="421"/>
      <c r="H237" s="421"/>
    </row>
    <row r="238" spans="1:8">
      <c r="A238" s="425" t="s">
        <v>1251</v>
      </c>
      <c r="B238" s="426" t="s">
        <v>1252</v>
      </c>
      <c r="C238" s="420">
        <v>236</v>
      </c>
      <c r="F238" s="421"/>
      <c r="G238" s="421"/>
      <c r="H238" s="421"/>
    </row>
    <row r="239" spans="1:8">
      <c r="A239" s="425" t="s">
        <v>1253</v>
      </c>
      <c r="B239" s="426" t="s">
        <v>1254</v>
      </c>
      <c r="C239" s="420">
        <v>237</v>
      </c>
      <c r="F239" s="421"/>
      <c r="G239" s="421"/>
      <c r="H239" s="421"/>
    </row>
    <row r="240" spans="1:8">
      <c r="A240" s="425" t="s">
        <v>1255</v>
      </c>
      <c r="B240" s="426" t="s">
        <v>1256</v>
      </c>
      <c r="C240" s="420">
        <v>238</v>
      </c>
      <c r="F240" s="421"/>
      <c r="G240" s="421"/>
      <c r="H240" s="421"/>
    </row>
    <row r="241" spans="1:8">
      <c r="A241" s="425" t="s">
        <v>1257</v>
      </c>
      <c r="B241" s="426" t="s">
        <v>1258</v>
      </c>
      <c r="C241" s="420">
        <v>239</v>
      </c>
      <c r="F241" s="421"/>
      <c r="G241" s="421"/>
      <c r="H241" s="421"/>
    </row>
    <row r="242" spans="1:8">
      <c r="A242" s="425" t="s">
        <v>1259</v>
      </c>
      <c r="B242" s="426" t="s">
        <v>1260</v>
      </c>
      <c r="C242" s="420">
        <v>240</v>
      </c>
      <c r="F242" s="421"/>
      <c r="G242" s="421"/>
      <c r="H242" s="421"/>
    </row>
    <row r="243" spans="1:8">
      <c r="A243" s="425" t="s">
        <v>1261</v>
      </c>
      <c r="B243" s="426" t="s">
        <v>1262</v>
      </c>
      <c r="C243" s="420">
        <v>241</v>
      </c>
      <c r="F243" s="421"/>
      <c r="G243" s="421"/>
      <c r="H243" s="421"/>
    </row>
    <row r="244" spans="1:8">
      <c r="A244" s="425" t="s">
        <v>1263</v>
      </c>
      <c r="B244" s="426" t="s">
        <v>1264</v>
      </c>
      <c r="C244" s="420">
        <v>242</v>
      </c>
      <c r="F244" s="421"/>
      <c r="G244" s="421"/>
      <c r="H244" s="421"/>
    </row>
    <row r="245" spans="1:8">
      <c r="A245" s="425" t="s">
        <v>1265</v>
      </c>
      <c r="B245" s="426" t="s">
        <v>1266</v>
      </c>
      <c r="C245" s="420">
        <v>243</v>
      </c>
      <c r="F245" s="421"/>
      <c r="G245" s="421"/>
      <c r="H245" s="421"/>
    </row>
    <row r="246" spans="1:8">
      <c r="A246" s="425" t="s">
        <v>1267</v>
      </c>
      <c r="B246" s="426" t="s">
        <v>1268</v>
      </c>
      <c r="C246" s="420">
        <v>244</v>
      </c>
      <c r="F246" s="421"/>
      <c r="G246" s="421"/>
      <c r="H246" s="421"/>
    </row>
    <row r="247" spans="1:8">
      <c r="A247" s="425" t="s">
        <v>1269</v>
      </c>
      <c r="B247" s="426" t="s">
        <v>1270</v>
      </c>
      <c r="C247" s="420">
        <v>245</v>
      </c>
      <c r="F247" s="421"/>
      <c r="G247" s="421"/>
      <c r="H247" s="421"/>
    </row>
    <row r="248" spans="1:8">
      <c r="A248" s="425" t="s">
        <v>1271</v>
      </c>
      <c r="B248" s="426" t="s">
        <v>1272</v>
      </c>
      <c r="C248" s="420">
        <v>246</v>
      </c>
      <c r="F248" s="421"/>
      <c r="G248" s="421"/>
      <c r="H248" s="421"/>
    </row>
    <row r="249" spans="1:8">
      <c r="A249" s="425" t="s">
        <v>1273</v>
      </c>
      <c r="B249" s="426" t="s">
        <v>1274</v>
      </c>
      <c r="C249" s="420">
        <v>247</v>
      </c>
      <c r="F249" s="421"/>
      <c r="G249" s="421"/>
      <c r="H249" s="421"/>
    </row>
    <row r="250" spans="1:8">
      <c r="A250" s="425" t="s">
        <v>1275</v>
      </c>
      <c r="B250" s="426" t="s">
        <v>1276</v>
      </c>
      <c r="C250" s="420">
        <v>248</v>
      </c>
      <c r="F250" s="421"/>
      <c r="G250" s="421"/>
      <c r="H250" s="421"/>
    </row>
    <row r="251" spans="1:8">
      <c r="A251" s="425" t="s">
        <v>1277</v>
      </c>
      <c r="B251" s="426" t="s">
        <v>1278</v>
      </c>
      <c r="C251" s="420">
        <v>249</v>
      </c>
      <c r="F251" s="421"/>
      <c r="G251" s="421"/>
      <c r="H251" s="421"/>
    </row>
    <row r="252" spans="1:8">
      <c r="A252" s="425" t="s">
        <v>1279</v>
      </c>
      <c r="B252" s="426" t="s">
        <v>1280</v>
      </c>
      <c r="C252" s="420">
        <v>250</v>
      </c>
      <c r="F252" s="421"/>
      <c r="G252" s="421"/>
      <c r="H252" s="421"/>
    </row>
    <row r="253" spans="1:8">
      <c r="A253" s="425" t="s">
        <v>1281</v>
      </c>
      <c r="B253" s="426" t="s">
        <v>1282</v>
      </c>
      <c r="C253" s="420">
        <v>251</v>
      </c>
      <c r="F253" s="421"/>
      <c r="G253" s="421"/>
      <c r="H253" s="421"/>
    </row>
    <row r="254" spans="1:8">
      <c r="A254" s="425" t="s">
        <v>1283</v>
      </c>
      <c r="B254" s="426" t="s">
        <v>1284</v>
      </c>
      <c r="C254" s="420">
        <v>252</v>
      </c>
      <c r="F254" s="421"/>
      <c r="G254" s="421"/>
      <c r="H254" s="421"/>
    </row>
    <row r="255" spans="1:8">
      <c r="A255" s="425" t="s">
        <v>1285</v>
      </c>
      <c r="B255" s="426" t="s">
        <v>1286</v>
      </c>
      <c r="C255" s="420">
        <v>253</v>
      </c>
      <c r="F255" s="421"/>
      <c r="G255" s="421"/>
      <c r="H255" s="421"/>
    </row>
    <row r="256" spans="1:8">
      <c r="A256" s="425" t="s">
        <v>1287</v>
      </c>
      <c r="B256" s="426" t="s">
        <v>1288</v>
      </c>
      <c r="C256" s="420">
        <v>254</v>
      </c>
      <c r="F256" s="421"/>
      <c r="G256" s="421"/>
      <c r="H256" s="421"/>
    </row>
    <row r="257" spans="1:8">
      <c r="A257" s="425" t="s">
        <v>1289</v>
      </c>
      <c r="B257" s="426" t="s">
        <v>1290</v>
      </c>
      <c r="C257" s="420">
        <v>255</v>
      </c>
      <c r="F257" s="421"/>
      <c r="G257" s="421"/>
      <c r="H257" s="421"/>
    </row>
    <row r="258" spans="1:8">
      <c r="A258" s="425" t="s">
        <v>1291</v>
      </c>
      <c r="B258" s="426" t="s">
        <v>1292</v>
      </c>
      <c r="C258" s="420">
        <v>256</v>
      </c>
      <c r="F258" s="421"/>
      <c r="G258" s="421"/>
      <c r="H258" s="421"/>
    </row>
    <row r="259" spans="1:8">
      <c r="A259" s="425" t="s">
        <v>1293</v>
      </c>
      <c r="B259" s="426" t="s">
        <v>1294</v>
      </c>
      <c r="C259" s="420">
        <v>257</v>
      </c>
      <c r="F259" s="421"/>
      <c r="G259" s="421"/>
      <c r="H259" s="421"/>
    </row>
    <row r="260" spans="1:8">
      <c r="A260" s="425" t="s">
        <v>1295</v>
      </c>
      <c r="B260" s="426" t="s">
        <v>1296</v>
      </c>
      <c r="C260" s="420">
        <v>258</v>
      </c>
      <c r="F260" s="421"/>
      <c r="G260" s="421"/>
      <c r="H260" s="421"/>
    </row>
    <row r="261" spans="1:8">
      <c r="A261" s="425" t="s">
        <v>1297</v>
      </c>
      <c r="B261" s="426" t="s">
        <v>1298</v>
      </c>
      <c r="C261" s="420">
        <v>259</v>
      </c>
      <c r="F261" s="421"/>
      <c r="G261" s="421"/>
      <c r="H261" s="421"/>
    </row>
    <row r="262" spans="1:8">
      <c r="A262" s="425" t="s">
        <v>1299</v>
      </c>
      <c r="B262" s="426" t="s">
        <v>1300</v>
      </c>
      <c r="C262" s="420">
        <v>260</v>
      </c>
      <c r="F262" s="421"/>
      <c r="G262" s="421"/>
      <c r="H262" s="421"/>
    </row>
    <row r="263" spans="1:8">
      <c r="A263" s="425" t="s">
        <v>1301</v>
      </c>
      <c r="B263" s="426" t="s">
        <v>1302</v>
      </c>
      <c r="C263" s="420">
        <v>261</v>
      </c>
      <c r="F263" s="421"/>
      <c r="G263" s="421"/>
      <c r="H263" s="421"/>
    </row>
    <row r="264" spans="1:8">
      <c r="A264" s="425" t="s">
        <v>1303</v>
      </c>
      <c r="B264" s="426" t="s">
        <v>1304</v>
      </c>
      <c r="C264" s="420">
        <v>262</v>
      </c>
      <c r="F264" s="421"/>
      <c r="G264" s="421"/>
      <c r="H264" s="421"/>
    </row>
    <row r="265" spans="1:8">
      <c r="A265" s="425" t="s">
        <v>1305</v>
      </c>
      <c r="B265" s="426" t="s">
        <v>1306</v>
      </c>
      <c r="C265" s="420">
        <v>263</v>
      </c>
      <c r="F265" s="421"/>
      <c r="G265" s="421"/>
      <c r="H265" s="421"/>
    </row>
    <row r="266" spans="1:8">
      <c r="A266" s="425" t="s">
        <v>1307</v>
      </c>
      <c r="B266" s="426" t="s">
        <v>1308</v>
      </c>
      <c r="C266" s="420">
        <v>264</v>
      </c>
      <c r="F266" s="421"/>
      <c r="G266" s="421"/>
      <c r="H266" s="421"/>
    </row>
    <row r="267" spans="1:8">
      <c r="A267" s="425" t="s">
        <v>1309</v>
      </c>
      <c r="B267" s="426" t="s">
        <v>1310</v>
      </c>
      <c r="C267" s="420">
        <v>265</v>
      </c>
      <c r="F267" s="421"/>
      <c r="G267" s="421"/>
      <c r="H267" s="421"/>
    </row>
    <row r="268" spans="1:8">
      <c r="A268" s="425" t="s">
        <v>1311</v>
      </c>
      <c r="B268" s="426" t="s">
        <v>1312</v>
      </c>
      <c r="C268" s="420">
        <v>266</v>
      </c>
      <c r="F268" s="421"/>
      <c r="G268" s="421"/>
      <c r="H268" s="421"/>
    </row>
    <row r="269" spans="1:8">
      <c r="A269" s="425" t="s">
        <v>1313</v>
      </c>
      <c r="B269" s="426" t="s">
        <v>1314</v>
      </c>
      <c r="C269" s="420">
        <v>267</v>
      </c>
      <c r="F269" s="421"/>
      <c r="G269" s="421"/>
      <c r="H269" s="421"/>
    </row>
    <row r="270" spans="1:8">
      <c r="A270" s="425" t="s">
        <v>1315</v>
      </c>
      <c r="B270" s="426" t="s">
        <v>1316</v>
      </c>
      <c r="C270" s="420">
        <v>268</v>
      </c>
      <c r="F270" s="421"/>
      <c r="G270" s="421"/>
      <c r="H270" s="421"/>
    </row>
    <row r="271" spans="1:8">
      <c r="A271" s="425" t="s">
        <v>1317</v>
      </c>
      <c r="B271" s="426" t="s">
        <v>1318</v>
      </c>
      <c r="C271" s="420">
        <v>269</v>
      </c>
      <c r="F271" s="421"/>
      <c r="G271" s="421"/>
      <c r="H271" s="421"/>
    </row>
    <row r="272" spans="1:8">
      <c r="A272" s="425" t="s">
        <v>1319</v>
      </c>
      <c r="B272" s="426" t="s">
        <v>1320</v>
      </c>
      <c r="C272" s="420">
        <v>270</v>
      </c>
      <c r="F272" s="421"/>
      <c r="G272" s="421"/>
      <c r="H272" s="421"/>
    </row>
    <row r="273" spans="1:8">
      <c r="A273" s="425" t="s">
        <v>1321</v>
      </c>
      <c r="B273" s="426" t="s">
        <v>1322</v>
      </c>
      <c r="C273" s="420">
        <v>271</v>
      </c>
      <c r="F273" s="421"/>
      <c r="G273" s="421"/>
      <c r="H273" s="421"/>
    </row>
    <row r="274" spans="1:8">
      <c r="A274" s="425" t="s">
        <v>1323</v>
      </c>
      <c r="B274" s="426" t="s">
        <v>1324</v>
      </c>
      <c r="C274" s="420">
        <v>272</v>
      </c>
      <c r="F274" s="421"/>
      <c r="G274" s="421"/>
      <c r="H274" s="421"/>
    </row>
    <row r="275" spans="1:8" ht="25.5">
      <c r="A275" s="425" t="s">
        <v>1325</v>
      </c>
      <c r="B275" s="426" t="s">
        <v>1326</v>
      </c>
      <c r="C275" s="420">
        <v>273</v>
      </c>
      <c r="F275" s="421"/>
      <c r="G275" s="421"/>
      <c r="H275" s="421"/>
    </row>
    <row r="276" spans="1:8" ht="25.5">
      <c r="A276" s="425" t="s">
        <v>1327</v>
      </c>
      <c r="B276" s="426" t="s">
        <v>1328</v>
      </c>
      <c r="C276" s="420">
        <v>274</v>
      </c>
      <c r="F276" s="421"/>
      <c r="G276" s="421"/>
      <c r="H276" s="421"/>
    </row>
    <row r="277" spans="1:8" ht="38.25">
      <c r="A277" s="425" t="s">
        <v>1329</v>
      </c>
      <c r="B277" s="426" t="s">
        <v>1330</v>
      </c>
      <c r="C277" s="420">
        <v>275</v>
      </c>
      <c r="F277" s="421"/>
      <c r="G277" s="421"/>
      <c r="H277" s="421"/>
    </row>
    <row r="278" spans="1:8" ht="25.5">
      <c r="A278" s="425" t="s">
        <v>1331</v>
      </c>
      <c r="B278" s="426" t="s">
        <v>1332</v>
      </c>
      <c r="C278" s="420">
        <v>276</v>
      </c>
      <c r="F278" s="421"/>
      <c r="G278" s="421"/>
      <c r="H278" s="421"/>
    </row>
    <row r="279" spans="1:8">
      <c r="A279" s="425" t="s">
        <v>1333</v>
      </c>
      <c r="B279" s="426" t="s">
        <v>1334</v>
      </c>
      <c r="C279" s="420">
        <v>277</v>
      </c>
      <c r="F279" s="421"/>
      <c r="G279" s="421"/>
      <c r="H279" s="421"/>
    </row>
    <row r="280" spans="1:8" ht="38.25">
      <c r="A280" s="425" t="s">
        <v>1335</v>
      </c>
      <c r="B280" s="426" t="s">
        <v>1336</v>
      </c>
      <c r="C280" s="420">
        <v>278</v>
      </c>
      <c r="F280" s="421"/>
      <c r="G280" s="421"/>
      <c r="H280" s="421"/>
    </row>
    <row r="281" spans="1:8" ht="25.5">
      <c r="A281" s="425" t="s">
        <v>1337</v>
      </c>
      <c r="B281" s="426" t="s">
        <v>1338</v>
      </c>
      <c r="C281" s="420">
        <v>279</v>
      </c>
      <c r="F281" s="421"/>
      <c r="G281" s="421"/>
      <c r="H281" s="421"/>
    </row>
    <row r="282" spans="1:8">
      <c r="A282" s="425" t="s">
        <v>1339</v>
      </c>
      <c r="B282" s="426" t="s">
        <v>1340</v>
      </c>
      <c r="C282" s="420">
        <v>280</v>
      </c>
      <c r="F282" s="421"/>
      <c r="G282" s="421"/>
      <c r="H282" s="421"/>
    </row>
    <row r="283" spans="1:8" ht="25.5">
      <c r="A283" s="425" t="s">
        <v>1341</v>
      </c>
      <c r="B283" s="426" t="s">
        <v>1342</v>
      </c>
      <c r="C283" s="420">
        <v>281</v>
      </c>
      <c r="F283" s="421"/>
      <c r="G283" s="421"/>
      <c r="H283" s="421"/>
    </row>
    <row r="284" spans="1:8" ht="25.5">
      <c r="A284" s="425" t="s">
        <v>1343</v>
      </c>
      <c r="B284" s="426" t="s">
        <v>1344</v>
      </c>
      <c r="C284" s="420">
        <v>282</v>
      </c>
      <c r="F284" s="421"/>
      <c r="G284" s="421"/>
      <c r="H284" s="421"/>
    </row>
    <row r="285" spans="1:8" ht="25.5">
      <c r="A285" s="425" t="s">
        <v>1345</v>
      </c>
      <c r="B285" s="426" t="s">
        <v>1346</v>
      </c>
      <c r="C285" s="420">
        <v>283</v>
      </c>
      <c r="F285" s="421"/>
      <c r="G285" s="421"/>
      <c r="H285" s="421"/>
    </row>
    <row r="286" spans="1:8">
      <c r="A286" s="425" t="s">
        <v>1347</v>
      </c>
      <c r="B286" s="426" t="s">
        <v>1348</v>
      </c>
      <c r="C286" s="420">
        <v>284</v>
      </c>
      <c r="F286" s="421"/>
      <c r="G286" s="421"/>
      <c r="H286" s="421"/>
    </row>
    <row r="287" spans="1:8" ht="25.5">
      <c r="A287" s="425" t="s">
        <v>1349</v>
      </c>
      <c r="B287" s="426" t="s">
        <v>1350</v>
      </c>
      <c r="C287" s="420">
        <v>285</v>
      </c>
      <c r="F287" s="421"/>
      <c r="G287" s="421"/>
      <c r="H287" s="421"/>
    </row>
    <row r="288" spans="1:8" ht="25.5">
      <c r="A288" s="425" t="s">
        <v>1351</v>
      </c>
      <c r="B288" s="426" t="s">
        <v>1352</v>
      </c>
      <c r="C288" s="420">
        <v>286</v>
      </c>
      <c r="F288" s="421"/>
      <c r="G288" s="421"/>
      <c r="H288" s="421"/>
    </row>
    <row r="289" spans="1:8" ht="25.5">
      <c r="A289" s="425" t="s">
        <v>1353</v>
      </c>
      <c r="B289" s="426" t="s">
        <v>1354</v>
      </c>
      <c r="C289" s="420">
        <v>287</v>
      </c>
      <c r="F289" s="421"/>
      <c r="G289" s="421"/>
      <c r="H289" s="421"/>
    </row>
    <row r="290" spans="1:8">
      <c r="A290" s="425" t="s">
        <v>1355</v>
      </c>
      <c r="B290" s="426" t="s">
        <v>1356</v>
      </c>
      <c r="C290" s="420">
        <v>288</v>
      </c>
      <c r="F290" s="421"/>
      <c r="G290" s="421"/>
      <c r="H290" s="421"/>
    </row>
    <row r="291" spans="1:8">
      <c r="A291" s="425" t="s">
        <v>1357</v>
      </c>
      <c r="B291" s="426" t="s">
        <v>1358</v>
      </c>
      <c r="C291" s="420">
        <v>289</v>
      </c>
      <c r="F291" s="421"/>
      <c r="G291" s="421"/>
      <c r="H291" s="421"/>
    </row>
    <row r="292" spans="1:8" ht="25.5">
      <c r="A292" s="425" t="s">
        <v>1359</v>
      </c>
      <c r="B292" s="426" t="s">
        <v>1360</v>
      </c>
      <c r="C292" s="420">
        <v>290</v>
      </c>
      <c r="F292" s="421"/>
      <c r="G292" s="421"/>
      <c r="H292" s="421"/>
    </row>
    <row r="293" spans="1:8">
      <c r="A293" s="425" t="s">
        <v>1361</v>
      </c>
      <c r="B293" s="426" t="s">
        <v>1362</v>
      </c>
      <c r="C293" s="420">
        <v>291</v>
      </c>
      <c r="F293" s="421"/>
      <c r="G293" s="421"/>
      <c r="H293" s="421"/>
    </row>
    <row r="294" spans="1:8" ht="25.5">
      <c r="A294" s="443" t="s">
        <v>1363</v>
      </c>
      <c r="B294" s="444" t="s">
        <v>1364</v>
      </c>
      <c r="C294" s="420">
        <v>292</v>
      </c>
      <c r="D294" s="405" t="s">
        <v>782</v>
      </c>
      <c r="F294" s="421"/>
      <c r="G294" s="421"/>
      <c r="H294" s="421"/>
    </row>
    <row r="295" spans="1:8">
      <c r="A295" s="445" t="s">
        <v>1365</v>
      </c>
      <c r="B295" s="446" t="s">
        <v>1366</v>
      </c>
      <c r="C295" s="420">
        <v>293</v>
      </c>
      <c r="D295" s="405" t="s">
        <v>782</v>
      </c>
      <c r="F295" s="421"/>
      <c r="G295" s="421"/>
      <c r="H295" s="421"/>
    </row>
    <row r="296" spans="1:8">
      <c r="A296" s="447" t="s">
        <v>1367</v>
      </c>
      <c r="B296" s="448" t="s">
        <v>1368</v>
      </c>
      <c r="C296" s="420">
        <v>294</v>
      </c>
      <c r="D296" s="405" t="s">
        <v>782</v>
      </c>
      <c r="F296" s="421"/>
      <c r="G296" s="421"/>
      <c r="H296" s="421"/>
    </row>
    <row r="297" spans="1:8" ht="25.5">
      <c r="A297" s="447" t="s">
        <v>1369</v>
      </c>
      <c r="B297" s="448" t="s">
        <v>1370</v>
      </c>
      <c r="C297" s="420">
        <v>295</v>
      </c>
      <c r="D297" s="405" t="s">
        <v>782</v>
      </c>
      <c r="F297" s="421"/>
      <c r="G297" s="421"/>
      <c r="H297" s="421"/>
    </row>
    <row r="298" spans="1:8">
      <c r="A298" s="447" t="s">
        <v>1371</v>
      </c>
      <c r="B298" s="448" t="s">
        <v>1372</v>
      </c>
      <c r="C298" s="420">
        <v>296</v>
      </c>
      <c r="D298" s="405" t="s">
        <v>24</v>
      </c>
      <c r="F298" s="421"/>
      <c r="G298" s="421"/>
      <c r="H298" s="421"/>
    </row>
    <row r="299" spans="1:8">
      <c r="A299" s="447" t="s">
        <v>1373</v>
      </c>
      <c r="B299" s="448" t="s">
        <v>958</v>
      </c>
      <c r="C299" s="420">
        <v>297</v>
      </c>
      <c r="D299" s="405" t="s">
        <v>782</v>
      </c>
      <c r="F299" s="421"/>
      <c r="G299" s="421"/>
      <c r="H299" s="421"/>
    </row>
    <row r="300" spans="1:8">
      <c r="A300" s="445" t="s">
        <v>1374</v>
      </c>
      <c r="B300" s="446" t="s">
        <v>1375</v>
      </c>
      <c r="C300" s="420">
        <v>298</v>
      </c>
      <c r="D300" s="405" t="s">
        <v>782</v>
      </c>
      <c r="F300" s="421"/>
      <c r="G300" s="421"/>
      <c r="H300" s="421"/>
    </row>
    <row r="301" spans="1:8" ht="25.5">
      <c r="A301" s="445" t="s">
        <v>1376</v>
      </c>
      <c r="B301" s="446" t="s">
        <v>1377</v>
      </c>
      <c r="C301" s="420">
        <v>299</v>
      </c>
      <c r="D301" s="405" t="s">
        <v>782</v>
      </c>
      <c r="F301" s="421"/>
      <c r="G301" s="421"/>
      <c r="H301" s="421"/>
    </row>
    <row r="302" spans="1:8" ht="25.5">
      <c r="A302" s="447" t="s">
        <v>1378</v>
      </c>
      <c r="B302" s="448" t="s">
        <v>1379</v>
      </c>
      <c r="C302" s="420">
        <v>300</v>
      </c>
      <c r="D302" s="405" t="s">
        <v>782</v>
      </c>
      <c r="F302" s="421"/>
      <c r="G302" s="421"/>
      <c r="H302" s="421"/>
    </row>
    <row r="303" spans="1:8">
      <c r="A303" s="447" t="s">
        <v>1380</v>
      </c>
      <c r="B303" s="448" t="s">
        <v>958</v>
      </c>
      <c r="C303" s="420">
        <v>301</v>
      </c>
      <c r="D303" s="405" t="s">
        <v>782</v>
      </c>
      <c r="F303" s="421"/>
      <c r="G303" s="421"/>
      <c r="H303" s="421"/>
    </row>
    <row r="304" spans="1:8" ht="25.5">
      <c r="A304" s="447" t="s">
        <v>1381</v>
      </c>
      <c r="B304" s="448" t="s">
        <v>1382</v>
      </c>
      <c r="C304" s="420">
        <v>302</v>
      </c>
      <c r="D304" s="405" t="s">
        <v>782</v>
      </c>
      <c r="F304" s="421"/>
      <c r="G304" s="421"/>
      <c r="H304" s="421"/>
    </row>
    <row r="305" spans="1:8">
      <c r="A305" s="445" t="s">
        <v>1383</v>
      </c>
      <c r="B305" s="446" t="s">
        <v>1384</v>
      </c>
      <c r="C305" s="420">
        <v>303</v>
      </c>
      <c r="D305" s="405" t="s">
        <v>782</v>
      </c>
      <c r="F305" s="421"/>
      <c r="G305" s="421"/>
      <c r="H305" s="421"/>
    </row>
    <row r="306" spans="1:8" ht="25.5">
      <c r="A306" s="445" t="s">
        <v>1385</v>
      </c>
      <c r="B306" s="446" t="s">
        <v>1386</v>
      </c>
      <c r="C306" s="420">
        <v>304</v>
      </c>
      <c r="D306" s="405" t="s">
        <v>782</v>
      </c>
      <c r="F306" s="421"/>
      <c r="G306" s="421"/>
      <c r="H306" s="421"/>
    </row>
    <row r="307" spans="1:8">
      <c r="A307" s="447" t="s">
        <v>1387</v>
      </c>
      <c r="B307" s="448" t="s">
        <v>1388</v>
      </c>
      <c r="C307" s="420">
        <v>305</v>
      </c>
      <c r="D307" s="405" t="s">
        <v>782</v>
      </c>
      <c r="F307" s="421"/>
      <c r="G307" s="421"/>
      <c r="H307" s="421"/>
    </row>
    <row r="308" spans="1:8">
      <c r="A308" s="449" t="s">
        <v>1389</v>
      </c>
      <c r="B308" s="450" t="s">
        <v>1390</v>
      </c>
      <c r="C308" s="420">
        <v>306</v>
      </c>
      <c r="D308" s="405" t="s">
        <v>782</v>
      </c>
      <c r="F308" s="421"/>
      <c r="G308" s="421"/>
      <c r="H308" s="421"/>
    </row>
    <row r="309" spans="1:8">
      <c r="A309" s="447" t="s">
        <v>1391</v>
      </c>
      <c r="B309" s="448" t="s">
        <v>1392</v>
      </c>
      <c r="C309" s="420">
        <v>307</v>
      </c>
      <c r="D309" s="405" t="s">
        <v>782</v>
      </c>
      <c r="F309" s="421"/>
      <c r="G309" s="421"/>
      <c r="H309" s="421"/>
    </row>
    <row r="310" spans="1:8">
      <c r="A310" s="447" t="s">
        <v>1393</v>
      </c>
      <c r="B310" s="448" t="s">
        <v>1394</v>
      </c>
      <c r="C310" s="420">
        <v>308</v>
      </c>
      <c r="D310" s="405" t="s">
        <v>782</v>
      </c>
      <c r="F310" s="421"/>
      <c r="G310" s="421"/>
      <c r="H310" s="421"/>
    </row>
    <row r="311" spans="1:8">
      <c r="A311" s="447" t="s">
        <v>1395</v>
      </c>
      <c r="B311" s="448" t="s">
        <v>1396</v>
      </c>
      <c r="C311" s="420">
        <v>309</v>
      </c>
      <c r="D311" s="405" t="s">
        <v>782</v>
      </c>
      <c r="F311" s="421"/>
      <c r="G311" s="421"/>
      <c r="H311" s="421"/>
    </row>
    <row r="312" spans="1:8">
      <c r="A312" s="447" t="s">
        <v>1397</v>
      </c>
      <c r="B312" s="448" t="s">
        <v>1398</v>
      </c>
      <c r="C312" s="420">
        <v>310</v>
      </c>
      <c r="D312" s="405" t="s">
        <v>782</v>
      </c>
      <c r="F312" s="421"/>
      <c r="G312" s="421"/>
      <c r="H312" s="421"/>
    </row>
    <row r="313" spans="1:8">
      <c r="A313" s="447" t="s">
        <v>1399</v>
      </c>
      <c r="B313" s="448" t="s">
        <v>1400</v>
      </c>
      <c r="C313" s="420">
        <v>311</v>
      </c>
      <c r="D313" s="405" t="s">
        <v>782</v>
      </c>
      <c r="F313" s="421"/>
      <c r="G313" s="421"/>
      <c r="H313" s="421"/>
    </row>
    <row r="314" spans="1:8">
      <c r="A314" s="447" t="s">
        <v>1401</v>
      </c>
      <c r="B314" s="448" t="s">
        <v>1402</v>
      </c>
      <c r="C314" s="420">
        <v>312</v>
      </c>
      <c r="D314" s="405" t="s">
        <v>782</v>
      </c>
      <c r="F314" s="421"/>
      <c r="G314" s="421"/>
      <c r="H314" s="421"/>
    </row>
    <row r="315" spans="1:8">
      <c r="A315" s="447" t="s">
        <v>1403</v>
      </c>
      <c r="B315" s="448" t="s">
        <v>1404</v>
      </c>
      <c r="C315" s="420">
        <v>313</v>
      </c>
      <c r="D315" s="405" t="s">
        <v>782</v>
      </c>
      <c r="F315" s="421"/>
      <c r="G315" s="421"/>
      <c r="H315" s="421"/>
    </row>
    <row r="316" spans="1:8">
      <c r="A316" s="447" t="s">
        <v>1405</v>
      </c>
      <c r="B316" s="448" t="s">
        <v>1406</v>
      </c>
      <c r="C316" s="420">
        <v>314</v>
      </c>
      <c r="D316" s="405" t="s">
        <v>782</v>
      </c>
      <c r="F316" s="421"/>
      <c r="G316" s="421"/>
      <c r="H316" s="421"/>
    </row>
    <row r="317" spans="1:8" ht="25.5">
      <c r="A317" s="449" t="s">
        <v>1407</v>
      </c>
      <c r="B317" s="450" t="s">
        <v>1408</v>
      </c>
      <c r="C317" s="420">
        <v>315</v>
      </c>
      <c r="D317" s="405" t="s">
        <v>782</v>
      </c>
      <c r="F317" s="421"/>
      <c r="G317" s="421"/>
      <c r="H317" s="421"/>
    </row>
    <row r="318" spans="1:8">
      <c r="A318" s="449" t="s">
        <v>1409</v>
      </c>
      <c r="B318" s="450" t="s">
        <v>1410</v>
      </c>
      <c r="C318" s="420">
        <v>316</v>
      </c>
      <c r="D318" s="405" t="s">
        <v>782</v>
      </c>
      <c r="F318" s="421"/>
      <c r="G318" s="421"/>
      <c r="H318" s="421"/>
    </row>
    <row r="319" spans="1:8">
      <c r="A319" s="449" t="s">
        <v>1411</v>
      </c>
      <c r="B319" s="450" t="s">
        <v>1412</v>
      </c>
      <c r="C319" s="420">
        <v>317</v>
      </c>
      <c r="D319" s="405" t="s">
        <v>782</v>
      </c>
      <c r="F319" s="421"/>
      <c r="G319" s="421"/>
      <c r="H319" s="421"/>
    </row>
    <row r="320" spans="1:8" ht="25.5">
      <c r="A320" s="449" t="s">
        <v>1413</v>
      </c>
      <c r="B320" s="450" t="s">
        <v>1414</v>
      </c>
      <c r="C320" s="420">
        <v>318</v>
      </c>
      <c r="D320" s="405" t="s">
        <v>782</v>
      </c>
      <c r="F320" s="421"/>
      <c r="G320" s="421"/>
      <c r="H320" s="421"/>
    </row>
    <row r="321" spans="1:8">
      <c r="A321" s="449" t="s">
        <v>1415</v>
      </c>
      <c r="B321" s="450" t="s">
        <v>1416</v>
      </c>
      <c r="C321" s="420">
        <v>319</v>
      </c>
      <c r="D321" s="405" t="s">
        <v>782</v>
      </c>
      <c r="F321" s="421"/>
      <c r="G321" s="421"/>
      <c r="H321" s="421"/>
    </row>
    <row r="322" spans="1:8" ht="25.5">
      <c r="A322" s="449" t="s">
        <v>1417</v>
      </c>
      <c r="B322" s="450" t="s">
        <v>1418</v>
      </c>
      <c r="C322" s="420">
        <v>320</v>
      </c>
      <c r="D322" s="405" t="s">
        <v>782</v>
      </c>
      <c r="F322" s="421"/>
      <c r="G322" s="421"/>
      <c r="H322" s="421"/>
    </row>
    <row r="323" spans="1:8">
      <c r="A323" s="449" t="s">
        <v>1419</v>
      </c>
      <c r="B323" s="450" t="s">
        <v>1420</v>
      </c>
      <c r="C323" s="420">
        <v>321</v>
      </c>
      <c r="D323" s="405" t="s">
        <v>782</v>
      </c>
      <c r="F323" s="421"/>
      <c r="G323" s="421"/>
      <c r="H323" s="421"/>
    </row>
    <row r="324" spans="1:8" ht="25.5">
      <c r="A324" s="449" t="s">
        <v>1421</v>
      </c>
      <c r="B324" s="450" t="s">
        <v>1422</v>
      </c>
      <c r="C324" s="420">
        <v>322</v>
      </c>
      <c r="D324" s="405" t="s">
        <v>782</v>
      </c>
      <c r="F324" s="421"/>
      <c r="G324" s="421"/>
      <c r="H324" s="421"/>
    </row>
    <row r="325" spans="1:8">
      <c r="A325" s="449" t="s">
        <v>1423</v>
      </c>
      <c r="B325" s="450" t="s">
        <v>1424</v>
      </c>
      <c r="C325" s="420">
        <v>323</v>
      </c>
      <c r="D325" s="405" t="s">
        <v>782</v>
      </c>
      <c r="F325" s="421"/>
      <c r="G325" s="421"/>
      <c r="H325" s="421"/>
    </row>
    <row r="326" spans="1:8">
      <c r="A326" s="449" t="s">
        <v>1425</v>
      </c>
      <c r="B326" s="450" t="s">
        <v>1426</v>
      </c>
      <c r="C326" s="420">
        <v>324</v>
      </c>
      <c r="D326" s="405" t="s">
        <v>782</v>
      </c>
      <c r="F326" s="421"/>
      <c r="G326" s="421"/>
      <c r="H326" s="421"/>
    </row>
    <row r="327" spans="1:8" ht="25.5">
      <c r="A327" s="447" t="s">
        <v>1427</v>
      </c>
      <c r="B327" s="448" t="s">
        <v>1428</v>
      </c>
      <c r="C327" s="420">
        <v>325</v>
      </c>
      <c r="D327" s="405" t="s">
        <v>782</v>
      </c>
      <c r="F327" s="421"/>
      <c r="G327" s="421"/>
      <c r="H327" s="421"/>
    </row>
    <row r="328" spans="1:8">
      <c r="A328" s="447" t="s">
        <v>1429</v>
      </c>
      <c r="B328" s="448" t="s">
        <v>1430</v>
      </c>
      <c r="C328" s="420">
        <v>326</v>
      </c>
      <c r="D328" s="405" t="s">
        <v>782</v>
      </c>
      <c r="F328" s="421"/>
      <c r="G328" s="421"/>
      <c r="H328" s="421"/>
    </row>
    <row r="329" spans="1:8" ht="25.5">
      <c r="A329" s="449" t="s">
        <v>1431</v>
      </c>
      <c r="B329" s="450" t="s">
        <v>1432</v>
      </c>
      <c r="C329" s="420">
        <v>327</v>
      </c>
      <c r="D329" s="405" t="s">
        <v>782</v>
      </c>
      <c r="F329" s="421"/>
      <c r="G329" s="421"/>
      <c r="H329" s="421"/>
    </row>
    <row r="330" spans="1:8">
      <c r="A330" s="449" t="s">
        <v>1433</v>
      </c>
      <c r="B330" s="450" t="s">
        <v>1434</v>
      </c>
      <c r="C330" s="420">
        <v>328</v>
      </c>
      <c r="D330" s="405" t="s">
        <v>782</v>
      </c>
      <c r="F330" s="421"/>
      <c r="G330" s="421"/>
      <c r="H330" s="421"/>
    </row>
    <row r="331" spans="1:8">
      <c r="A331" s="449" t="s">
        <v>1435</v>
      </c>
      <c r="B331" s="450" t="s">
        <v>1436</v>
      </c>
      <c r="C331" s="420">
        <v>329</v>
      </c>
      <c r="D331" s="405" t="s">
        <v>782</v>
      </c>
      <c r="F331" s="421"/>
      <c r="G331" s="421"/>
      <c r="H331" s="421"/>
    </row>
    <row r="332" spans="1:8" ht="25.5">
      <c r="A332" s="449" t="s">
        <v>1437</v>
      </c>
      <c r="B332" s="450" t="s">
        <v>1438</v>
      </c>
      <c r="C332" s="420">
        <v>330</v>
      </c>
      <c r="D332" s="405" t="s">
        <v>782</v>
      </c>
      <c r="F332" s="421"/>
      <c r="G332" s="421"/>
      <c r="H332" s="421"/>
    </row>
    <row r="333" spans="1:8" ht="25.5">
      <c r="A333" s="449" t="s">
        <v>1439</v>
      </c>
      <c r="B333" s="450" t="s">
        <v>1440</v>
      </c>
      <c r="C333" s="420">
        <v>331</v>
      </c>
      <c r="D333" s="405" t="s">
        <v>782</v>
      </c>
      <c r="F333" s="421"/>
      <c r="G333" s="421"/>
      <c r="H333" s="421"/>
    </row>
    <row r="334" spans="1:8" ht="25.5">
      <c r="A334" s="449" t="s">
        <v>1441</v>
      </c>
      <c r="B334" s="450" t="s">
        <v>1442</v>
      </c>
      <c r="C334" s="420">
        <v>332</v>
      </c>
      <c r="D334" s="451" t="s">
        <v>782</v>
      </c>
      <c r="F334" s="421"/>
      <c r="G334" s="421"/>
      <c r="H334" s="421"/>
    </row>
    <row r="335" spans="1:8">
      <c r="A335" s="449" t="s">
        <v>1443</v>
      </c>
      <c r="B335" s="450" t="s">
        <v>1444</v>
      </c>
      <c r="C335" s="420">
        <v>333</v>
      </c>
      <c r="D335" s="452" t="s">
        <v>1445</v>
      </c>
      <c r="F335" s="421"/>
      <c r="G335" s="421"/>
      <c r="H335" s="421"/>
    </row>
    <row r="336" spans="1:8">
      <c r="A336" s="449" t="s">
        <v>1446</v>
      </c>
      <c r="B336" s="450" t="s">
        <v>1447</v>
      </c>
      <c r="C336" s="420">
        <v>334</v>
      </c>
      <c r="D336" s="452" t="s">
        <v>782</v>
      </c>
      <c r="F336" s="421"/>
      <c r="G336" s="421"/>
      <c r="H336" s="421"/>
    </row>
    <row r="337" spans="1:8">
      <c r="A337" s="449" t="s">
        <v>1448</v>
      </c>
      <c r="B337" s="450" t="s">
        <v>1434</v>
      </c>
      <c r="C337" s="420">
        <v>335</v>
      </c>
      <c r="D337" s="452" t="s">
        <v>782</v>
      </c>
      <c r="F337" s="421"/>
      <c r="G337" s="421"/>
      <c r="H337" s="421"/>
    </row>
    <row r="338" spans="1:8">
      <c r="A338" s="447" t="s">
        <v>1449</v>
      </c>
      <c r="B338" s="448" t="s">
        <v>1450</v>
      </c>
      <c r="C338" s="420">
        <v>336</v>
      </c>
      <c r="D338" s="405" t="s">
        <v>782</v>
      </c>
      <c r="F338" s="421"/>
      <c r="G338" s="421"/>
      <c r="H338" s="421"/>
    </row>
    <row r="339" spans="1:8">
      <c r="A339" s="447" t="s">
        <v>1451</v>
      </c>
      <c r="B339" s="448" t="s">
        <v>1452</v>
      </c>
      <c r="C339" s="420">
        <v>337</v>
      </c>
      <c r="D339" s="405" t="s">
        <v>891</v>
      </c>
      <c r="F339" s="421"/>
      <c r="G339" s="421"/>
      <c r="H339" s="421"/>
    </row>
    <row r="340" spans="1:8" ht="38.25">
      <c r="A340" s="447" t="s">
        <v>1453</v>
      </c>
      <c r="B340" s="448" t="s">
        <v>1454</v>
      </c>
      <c r="C340" s="420">
        <v>338</v>
      </c>
      <c r="D340" s="405" t="s">
        <v>891</v>
      </c>
      <c r="F340" s="421"/>
      <c r="G340" s="421"/>
      <c r="H340" s="421"/>
    </row>
    <row r="341" spans="1:8" ht="25.5">
      <c r="A341" s="447" t="s">
        <v>1455</v>
      </c>
      <c r="B341" s="453" t="s">
        <v>1456</v>
      </c>
      <c r="C341" s="420">
        <v>339</v>
      </c>
      <c r="D341" s="405" t="s">
        <v>891</v>
      </c>
      <c r="F341" s="421"/>
      <c r="G341" s="421"/>
      <c r="H341" s="421"/>
    </row>
    <row r="342" spans="1:8" ht="25.5">
      <c r="A342" s="454" t="s">
        <v>1457</v>
      </c>
      <c r="B342" s="455" t="s">
        <v>1458</v>
      </c>
      <c r="C342" s="420">
        <v>340</v>
      </c>
      <c r="D342" s="405" t="s">
        <v>891</v>
      </c>
      <c r="F342" s="421"/>
      <c r="G342" s="421"/>
      <c r="H342" s="421"/>
    </row>
    <row r="343" spans="1:8">
      <c r="A343" s="445" t="s">
        <v>1459</v>
      </c>
      <c r="B343" s="448" t="s">
        <v>958</v>
      </c>
      <c r="C343" s="420">
        <v>341</v>
      </c>
      <c r="D343" s="405" t="s">
        <v>782</v>
      </c>
      <c r="F343" s="421"/>
      <c r="G343" s="421"/>
      <c r="H343" s="456"/>
    </row>
    <row r="344" spans="1:8">
      <c r="A344" s="445" t="s">
        <v>1460</v>
      </c>
      <c r="B344" s="448" t="s">
        <v>958</v>
      </c>
      <c r="C344" s="420">
        <v>342</v>
      </c>
      <c r="D344" s="405" t="s">
        <v>782</v>
      </c>
      <c r="F344" s="421"/>
      <c r="G344" s="421"/>
      <c r="H344" s="456"/>
    </row>
    <row r="345" spans="1:8" s="458" customFormat="1" ht="25.5">
      <c r="A345" s="449" t="s">
        <v>1461</v>
      </c>
      <c r="B345" s="450" t="s">
        <v>1462</v>
      </c>
      <c r="C345" s="420">
        <v>343</v>
      </c>
      <c r="D345" s="457" t="s">
        <v>782</v>
      </c>
      <c r="E345" s="406"/>
      <c r="F345" s="421"/>
      <c r="G345" s="421"/>
      <c r="H345" s="421"/>
    </row>
    <row r="346" spans="1:8" s="458" customFormat="1">
      <c r="A346" s="447" t="s">
        <v>1463</v>
      </c>
      <c r="B346" s="448" t="s">
        <v>1464</v>
      </c>
      <c r="C346" s="420">
        <v>344</v>
      </c>
      <c r="D346" s="405" t="s">
        <v>841</v>
      </c>
      <c r="E346" s="406"/>
      <c r="F346" s="421"/>
      <c r="G346" s="421"/>
      <c r="H346" s="421"/>
    </row>
    <row r="347" spans="1:8">
      <c r="A347" s="447" t="s">
        <v>1465</v>
      </c>
      <c r="B347" s="448" t="s">
        <v>1466</v>
      </c>
      <c r="C347" s="420">
        <v>345</v>
      </c>
      <c r="D347" s="405" t="s">
        <v>841</v>
      </c>
      <c r="F347" s="421"/>
      <c r="G347" s="421"/>
      <c r="H347" s="421"/>
    </row>
    <row r="348" spans="1:8" ht="25.5">
      <c r="A348" s="447" t="s">
        <v>1467</v>
      </c>
      <c r="B348" s="448" t="s">
        <v>1468</v>
      </c>
      <c r="C348" s="420">
        <v>346</v>
      </c>
      <c r="D348" s="405" t="s">
        <v>841</v>
      </c>
      <c r="F348" s="421"/>
      <c r="G348" s="421"/>
      <c r="H348" s="421"/>
    </row>
    <row r="349" spans="1:8" ht="25.5">
      <c r="A349" s="449" t="s">
        <v>1469</v>
      </c>
      <c r="B349" s="450" t="s">
        <v>1470</v>
      </c>
      <c r="C349" s="420">
        <v>347</v>
      </c>
      <c r="D349" s="405" t="s">
        <v>891</v>
      </c>
      <c r="F349" s="421"/>
      <c r="G349" s="421"/>
      <c r="H349" s="421"/>
    </row>
    <row r="350" spans="1:8" ht="25.5">
      <c r="A350" s="447" t="s">
        <v>1471</v>
      </c>
      <c r="B350" s="448" t="s">
        <v>1472</v>
      </c>
      <c r="C350" s="420">
        <v>348</v>
      </c>
      <c r="D350" s="405" t="s">
        <v>782</v>
      </c>
      <c r="F350" s="421"/>
      <c r="G350" s="421"/>
      <c r="H350" s="421"/>
    </row>
    <row r="351" spans="1:8" ht="25.5">
      <c r="A351" s="449" t="s">
        <v>1473</v>
      </c>
      <c r="B351" s="450" t="s">
        <v>1474</v>
      </c>
      <c r="C351" s="420">
        <v>349</v>
      </c>
      <c r="D351" s="405" t="s">
        <v>841</v>
      </c>
      <c r="F351" s="421"/>
      <c r="G351" s="421"/>
      <c r="H351" s="421"/>
    </row>
    <row r="352" spans="1:8" ht="25.5">
      <c r="A352" s="447" t="s">
        <v>1475</v>
      </c>
      <c r="B352" s="448" t="s">
        <v>1476</v>
      </c>
      <c r="C352" s="420">
        <v>350</v>
      </c>
      <c r="D352" s="405" t="s">
        <v>841</v>
      </c>
      <c r="F352" s="421"/>
      <c r="G352" s="421"/>
      <c r="H352" s="421"/>
    </row>
    <row r="353" spans="1:8" ht="25.5">
      <c r="A353" s="447" t="s">
        <v>1477</v>
      </c>
      <c r="B353" s="448" t="s">
        <v>1478</v>
      </c>
      <c r="C353" s="420">
        <v>351</v>
      </c>
      <c r="D353" s="405" t="s">
        <v>841</v>
      </c>
      <c r="F353" s="421"/>
      <c r="G353" s="421"/>
      <c r="H353" s="421"/>
    </row>
    <row r="354" spans="1:8" ht="25.5">
      <c r="A354" s="447" t="s">
        <v>1479</v>
      </c>
      <c r="B354" s="448" t="s">
        <v>1480</v>
      </c>
      <c r="C354" s="420">
        <v>352</v>
      </c>
      <c r="D354" s="405" t="s">
        <v>841</v>
      </c>
      <c r="F354" s="421"/>
      <c r="G354" s="421"/>
      <c r="H354" s="421"/>
    </row>
    <row r="355" spans="1:8" ht="25.5">
      <c r="A355" s="447" t="s">
        <v>1481</v>
      </c>
      <c r="B355" s="448" t="s">
        <v>1482</v>
      </c>
      <c r="C355" s="420">
        <v>353</v>
      </c>
      <c r="D355" s="405" t="s">
        <v>841</v>
      </c>
      <c r="F355" s="421"/>
      <c r="G355" s="421"/>
      <c r="H355" s="421"/>
    </row>
    <row r="356" spans="1:8">
      <c r="A356" s="447" t="s">
        <v>1483</v>
      </c>
      <c r="B356" s="448" t="s">
        <v>1484</v>
      </c>
      <c r="C356" s="420">
        <v>354</v>
      </c>
      <c r="D356" s="405" t="s">
        <v>841</v>
      </c>
      <c r="F356" s="421"/>
      <c r="G356" s="421"/>
      <c r="H356" s="421"/>
    </row>
    <row r="357" spans="1:8">
      <c r="A357" s="447" t="s">
        <v>1485</v>
      </c>
      <c r="B357" s="448" t="s">
        <v>958</v>
      </c>
      <c r="C357" s="420">
        <v>355</v>
      </c>
      <c r="D357" s="405" t="s">
        <v>782</v>
      </c>
      <c r="F357" s="421"/>
      <c r="G357" s="421"/>
      <c r="H357" s="421"/>
    </row>
    <row r="358" spans="1:8">
      <c r="A358" s="447" t="s">
        <v>1486</v>
      </c>
      <c r="B358" s="448" t="s">
        <v>958</v>
      </c>
      <c r="C358" s="420">
        <v>356</v>
      </c>
      <c r="D358" s="405" t="s">
        <v>782</v>
      </c>
      <c r="F358" s="421"/>
      <c r="G358" s="421"/>
      <c r="H358" s="421"/>
    </row>
    <row r="359" spans="1:8">
      <c r="A359" s="447" t="s">
        <v>1487</v>
      </c>
      <c r="B359" s="448" t="s">
        <v>958</v>
      </c>
      <c r="C359" s="420">
        <v>357</v>
      </c>
      <c r="D359" s="405" t="s">
        <v>782</v>
      </c>
      <c r="F359" s="421"/>
      <c r="G359" s="421"/>
      <c r="H359" s="421"/>
    </row>
    <row r="360" spans="1:8">
      <c r="A360" s="447" t="s">
        <v>1488</v>
      </c>
      <c r="B360" s="448" t="s">
        <v>958</v>
      </c>
      <c r="C360" s="420">
        <v>358</v>
      </c>
      <c r="D360" s="405" t="s">
        <v>782</v>
      </c>
      <c r="F360" s="421"/>
      <c r="G360" s="421"/>
      <c r="H360" s="421"/>
    </row>
    <row r="361" spans="1:8">
      <c r="A361" s="447" t="s">
        <v>1489</v>
      </c>
      <c r="B361" s="448" t="s">
        <v>1490</v>
      </c>
      <c r="C361" s="420">
        <v>359</v>
      </c>
      <c r="D361" s="405" t="s">
        <v>24</v>
      </c>
      <c r="F361" s="421"/>
      <c r="G361" s="421"/>
      <c r="H361" s="421"/>
    </row>
    <row r="362" spans="1:8">
      <c r="A362" s="447" t="s">
        <v>1491</v>
      </c>
      <c r="B362" s="448" t="s">
        <v>958</v>
      </c>
      <c r="C362" s="420">
        <v>360</v>
      </c>
      <c r="D362" s="405" t="s">
        <v>782</v>
      </c>
      <c r="F362" s="421"/>
      <c r="G362" s="421"/>
      <c r="H362" s="421"/>
    </row>
    <row r="363" spans="1:8">
      <c r="A363" s="447" t="s">
        <v>1492</v>
      </c>
      <c r="B363" s="448" t="s">
        <v>958</v>
      </c>
      <c r="C363" s="420">
        <v>361</v>
      </c>
      <c r="D363" s="405" t="s">
        <v>782</v>
      </c>
      <c r="F363" s="421"/>
      <c r="G363" s="421"/>
      <c r="H363" s="421"/>
    </row>
    <row r="364" spans="1:8">
      <c r="A364" s="447" t="s">
        <v>1493</v>
      </c>
      <c r="B364" s="448" t="s">
        <v>958</v>
      </c>
      <c r="C364" s="420">
        <v>362</v>
      </c>
      <c r="D364" s="405" t="s">
        <v>782</v>
      </c>
      <c r="F364" s="421"/>
      <c r="G364" s="421"/>
      <c r="H364" s="421"/>
    </row>
    <row r="365" spans="1:8">
      <c r="A365" s="447" t="s">
        <v>1494</v>
      </c>
      <c r="B365" s="448" t="s">
        <v>958</v>
      </c>
      <c r="C365" s="420">
        <v>363</v>
      </c>
      <c r="D365" s="405" t="s">
        <v>782</v>
      </c>
      <c r="F365" s="421"/>
      <c r="G365" s="421"/>
      <c r="H365" s="421"/>
    </row>
    <row r="366" spans="1:8">
      <c r="A366" s="447" t="s">
        <v>1495</v>
      </c>
      <c r="B366" s="448" t="s">
        <v>958</v>
      </c>
      <c r="C366" s="420">
        <v>364</v>
      </c>
      <c r="D366" s="405" t="s">
        <v>782</v>
      </c>
      <c r="F366" s="421"/>
      <c r="G366" s="421"/>
      <c r="H366" s="421"/>
    </row>
    <row r="367" spans="1:8">
      <c r="A367" s="447" t="s">
        <v>1496</v>
      </c>
      <c r="B367" s="448" t="s">
        <v>1497</v>
      </c>
      <c r="C367" s="420">
        <v>365</v>
      </c>
      <c r="D367" s="405" t="s">
        <v>782</v>
      </c>
      <c r="F367" s="421"/>
      <c r="G367" s="421"/>
      <c r="H367" s="421"/>
    </row>
    <row r="368" spans="1:8" ht="25.5">
      <c r="A368" s="447" t="s">
        <v>1498</v>
      </c>
      <c r="B368" s="448" t="s">
        <v>1499</v>
      </c>
      <c r="C368" s="420">
        <v>366</v>
      </c>
      <c r="D368" s="405" t="s">
        <v>782</v>
      </c>
      <c r="F368" s="421"/>
      <c r="G368" s="421"/>
      <c r="H368" s="421"/>
    </row>
    <row r="369" spans="1:8" ht="25.5">
      <c r="A369" s="447" t="s">
        <v>1500</v>
      </c>
      <c r="B369" s="448" t="s">
        <v>1501</v>
      </c>
      <c r="C369" s="420">
        <v>367</v>
      </c>
      <c r="D369" s="405" t="s">
        <v>782</v>
      </c>
      <c r="F369" s="421"/>
      <c r="G369" s="421"/>
      <c r="H369" s="421"/>
    </row>
    <row r="370" spans="1:8">
      <c r="A370" s="447" t="s">
        <v>1502</v>
      </c>
      <c r="B370" s="448" t="s">
        <v>958</v>
      </c>
      <c r="C370" s="420">
        <v>368</v>
      </c>
      <c r="D370" s="405" t="s">
        <v>782</v>
      </c>
      <c r="F370" s="421"/>
      <c r="G370" s="421"/>
      <c r="H370" s="421"/>
    </row>
    <row r="371" spans="1:8">
      <c r="A371" s="447" t="s">
        <v>1503</v>
      </c>
      <c r="B371" s="448" t="s">
        <v>958</v>
      </c>
      <c r="C371" s="420">
        <v>369</v>
      </c>
      <c r="D371" s="405" t="s">
        <v>782</v>
      </c>
      <c r="F371" s="421"/>
      <c r="G371" s="421"/>
      <c r="H371" s="421"/>
    </row>
    <row r="372" spans="1:8">
      <c r="A372" s="447" t="s">
        <v>1504</v>
      </c>
      <c r="B372" s="448" t="s">
        <v>958</v>
      </c>
      <c r="C372" s="420">
        <v>370</v>
      </c>
      <c r="D372" s="405" t="s">
        <v>782</v>
      </c>
      <c r="F372" s="421"/>
      <c r="G372" s="421"/>
      <c r="H372" s="421"/>
    </row>
    <row r="373" spans="1:8">
      <c r="A373" s="447" t="s">
        <v>1505</v>
      </c>
      <c r="B373" s="448" t="s">
        <v>1506</v>
      </c>
      <c r="C373" s="420">
        <v>371</v>
      </c>
      <c r="D373" s="405" t="s">
        <v>782</v>
      </c>
      <c r="F373" s="421"/>
      <c r="G373" s="421"/>
      <c r="H373" s="421"/>
    </row>
    <row r="374" spans="1:8" ht="25.5">
      <c r="A374" s="447" t="s">
        <v>1507</v>
      </c>
      <c r="B374" s="448" t="s">
        <v>1508</v>
      </c>
      <c r="C374" s="420">
        <v>372</v>
      </c>
      <c r="D374" s="405" t="s">
        <v>782</v>
      </c>
      <c r="F374" s="421"/>
      <c r="G374" s="421"/>
      <c r="H374" s="421"/>
    </row>
    <row r="375" spans="1:8">
      <c r="A375" s="447" t="s">
        <v>1509</v>
      </c>
      <c r="B375" s="448" t="s">
        <v>1510</v>
      </c>
      <c r="C375" s="420">
        <v>373</v>
      </c>
      <c r="D375" s="405" t="s">
        <v>782</v>
      </c>
      <c r="F375" s="421"/>
      <c r="G375" s="421"/>
      <c r="H375" s="421"/>
    </row>
    <row r="376" spans="1:8">
      <c r="A376" s="447" t="s">
        <v>1511</v>
      </c>
      <c r="B376" s="448" t="s">
        <v>1512</v>
      </c>
      <c r="C376" s="420">
        <v>374</v>
      </c>
      <c r="D376" s="405" t="s">
        <v>782</v>
      </c>
      <c r="F376" s="421"/>
      <c r="G376" s="421"/>
      <c r="H376" s="421"/>
    </row>
    <row r="377" spans="1:8">
      <c r="A377" s="447" t="s">
        <v>1513</v>
      </c>
      <c r="B377" s="448" t="s">
        <v>958</v>
      </c>
      <c r="C377" s="420">
        <v>375</v>
      </c>
      <c r="D377" s="405" t="s">
        <v>782</v>
      </c>
      <c r="F377" s="421"/>
      <c r="G377" s="421"/>
      <c r="H377" s="421"/>
    </row>
    <row r="378" spans="1:8">
      <c r="A378" s="447" t="s">
        <v>1514</v>
      </c>
      <c r="B378" s="448" t="s">
        <v>1515</v>
      </c>
      <c r="C378" s="420">
        <v>376</v>
      </c>
      <c r="D378" s="405" t="s">
        <v>782</v>
      </c>
      <c r="F378" s="421"/>
      <c r="G378" s="421"/>
      <c r="H378" s="421"/>
    </row>
    <row r="379" spans="1:8">
      <c r="A379" s="447" t="s">
        <v>1516</v>
      </c>
      <c r="B379" s="448" t="s">
        <v>1517</v>
      </c>
      <c r="C379" s="420">
        <v>377</v>
      </c>
      <c r="D379" s="405" t="s">
        <v>782</v>
      </c>
      <c r="F379" s="421"/>
      <c r="G379" s="421"/>
      <c r="H379" s="421"/>
    </row>
    <row r="380" spans="1:8">
      <c r="A380" s="447" t="s">
        <v>1518</v>
      </c>
      <c r="B380" s="448" t="s">
        <v>958</v>
      </c>
      <c r="C380" s="420">
        <v>378</v>
      </c>
      <c r="D380" s="405" t="s">
        <v>782</v>
      </c>
      <c r="F380" s="421"/>
      <c r="G380" s="421"/>
      <c r="H380" s="421"/>
    </row>
    <row r="381" spans="1:8" ht="25.5">
      <c r="A381" s="447" t="s">
        <v>1519</v>
      </c>
      <c r="B381" s="448" t="s">
        <v>1520</v>
      </c>
      <c r="C381" s="420">
        <v>379</v>
      </c>
      <c r="D381" s="405" t="s">
        <v>782</v>
      </c>
      <c r="F381" s="421"/>
      <c r="G381" s="421"/>
      <c r="H381" s="421"/>
    </row>
    <row r="382" spans="1:8">
      <c r="A382" s="447" t="s">
        <v>1521</v>
      </c>
      <c r="B382" s="448" t="s">
        <v>1522</v>
      </c>
      <c r="C382" s="420">
        <v>380</v>
      </c>
      <c r="D382" s="405" t="s">
        <v>782</v>
      </c>
      <c r="F382" s="421"/>
      <c r="G382" s="421"/>
      <c r="H382" s="421"/>
    </row>
    <row r="383" spans="1:8">
      <c r="A383" s="449" t="s">
        <v>1523</v>
      </c>
      <c r="B383" s="450" t="s">
        <v>1524</v>
      </c>
      <c r="C383" s="420">
        <v>381</v>
      </c>
      <c r="D383" s="457" t="s">
        <v>1445</v>
      </c>
      <c r="F383" s="421"/>
      <c r="G383" s="421"/>
      <c r="H383" s="421"/>
    </row>
    <row r="384" spans="1:8">
      <c r="A384" s="449" t="s">
        <v>1525</v>
      </c>
      <c r="B384" s="450" t="s">
        <v>1526</v>
      </c>
      <c r="C384" s="420">
        <v>382</v>
      </c>
      <c r="D384" s="457" t="s">
        <v>1445</v>
      </c>
      <c r="F384" s="421"/>
      <c r="G384" s="421"/>
      <c r="H384" s="421"/>
    </row>
    <row r="385" spans="1:8">
      <c r="A385" s="449" t="s">
        <v>1527</v>
      </c>
      <c r="B385" s="450" t="s">
        <v>1528</v>
      </c>
      <c r="C385" s="420">
        <v>383</v>
      </c>
      <c r="D385" s="405" t="s">
        <v>782</v>
      </c>
      <c r="F385" s="421"/>
      <c r="G385" s="421"/>
      <c r="H385" s="421"/>
    </row>
    <row r="386" spans="1:8" ht="25.5">
      <c r="A386" s="449" t="s">
        <v>1529</v>
      </c>
      <c r="B386" s="450" t="s">
        <v>1530</v>
      </c>
      <c r="C386" s="420">
        <v>384</v>
      </c>
      <c r="D386" s="405" t="s">
        <v>782</v>
      </c>
      <c r="F386" s="421"/>
      <c r="G386" s="421"/>
      <c r="H386" s="421"/>
    </row>
    <row r="387" spans="1:8" ht="25.5">
      <c r="A387" s="449" t="s">
        <v>1531</v>
      </c>
      <c r="B387" s="450" t="s">
        <v>1532</v>
      </c>
      <c r="C387" s="420">
        <v>385</v>
      </c>
      <c r="D387" s="457" t="s">
        <v>1445</v>
      </c>
      <c r="E387" s="406" t="s">
        <v>1533</v>
      </c>
      <c r="F387" s="421"/>
      <c r="H387" s="421"/>
    </row>
    <row r="388" spans="1:8">
      <c r="A388" s="449" t="s">
        <v>1534</v>
      </c>
      <c r="B388" s="450" t="s">
        <v>1535</v>
      </c>
      <c r="C388" s="420">
        <v>386</v>
      </c>
      <c r="D388" s="405" t="s">
        <v>782</v>
      </c>
      <c r="F388" s="421"/>
      <c r="G388" s="421"/>
      <c r="H388" s="421"/>
    </row>
    <row r="389" spans="1:8" ht="25.5">
      <c r="A389" s="449" t="s">
        <v>1536</v>
      </c>
      <c r="B389" s="450" t="s">
        <v>1537</v>
      </c>
      <c r="C389" s="420">
        <v>387</v>
      </c>
      <c r="D389" s="405" t="s">
        <v>872</v>
      </c>
      <c r="F389" s="421"/>
      <c r="G389" s="421"/>
      <c r="H389" s="421"/>
    </row>
    <row r="390" spans="1:8">
      <c r="A390" s="449" t="s">
        <v>1538</v>
      </c>
      <c r="B390" s="448" t="s">
        <v>958</v>
      </c>
      <c r="C390" s="420">
        <v>388</v>
      </c>
      <c r="D390" s="405" t="s">
        <v>872</v>
      </c>
      <c r="F390" s="421"/>
      <c r="G390" s="421"/>
      <c r="H390" s="421"/>
    </row>
    <row r="391" spans="1:8">
      <c r="A391" s="449" t="s">
        <v>1539</v>
      </c>
      <c r="B391" s="450" t="s">
        <v>1540</v>
      </c>
      <c r="C391" s="420">
        <v>389</v>
      </c>
      <c r="D391" s="405" t="s">
        <v>782</v>
      </c>
      <c r="F391" s="421"/>
      <c r="G391" s="421"/>
      <c r="H391" s="421"/>
    </row>
    <row r="392" spans="1:8">
      <c r="A392" s="449" t="s">
        <v>1541</v>
      </c>
      <c r="B392" s="448" t="s">
        <v>958</v>
      </c>
      <c r="C392" s="420">
        <v>390</v>
      </c>
      <c r="D392" s="405" t="s">
        <v>872</v>
      </c>
      <c r="F392" s="421"/>
      <c r="G392" s="421"/>
      <c r="H392" s="421"/>
    </row>
    <row r="393" spans="1:8">
      <c r="A393" s="449" t="s">
        <v>1542</v>
      </c>
      <c r="B393" s="448" t="s">
        <v>958</v>
      </c>
      <c r="C393" s="420">
        <v>391</v>
      </c>
      <c r="D393" s="405" t="s">
        <v>782</v>
      </c>
      <c r="F393" s="421"/>
      <c r="G393" s="421"/>
      <c r="H393" s="421"/>
    </row>
    <row r="394" spans="1:8">
      <c r="A394" s="449" t="s">
        <v>1543</v>
      </c>
      <c r="B394" s="448" t="s">
        <v>958</v>
      </c>
      <c r="C394" s="420">
        <v>392</v>
      </c>
      <c r="D394" s="405" t="s">
        <v>782</v>
      </c>
      <c r="F394" s="421"/>
      <c r="G394" s="421"/>
      <c r="H394" s="421"/>
    </row>
    <row r="395" spans="1:8">
      <c r="A395" s="449" t="s">
        <v>1544</v>
      </c>
      <c r="B395" s="448" t="s">
        <v>958</v>
      </c>
      <c r="C395" s="420">
        <v>393</v>
      </c>
      <c r="D395" s="405" t="s">
        <v>782</v>
      </c>
      <c r="F395" s="421"/>
      <c r="G395" s="421"/>
      <c r="H395" s="421"/>
    </row>
    <row r="396" spans="1:8">
      <c r="A396" s="449" t="s">
        <v>1545</v>
      </c>
      <c r="B396" s="448" t="s">
        <v>958</v>
      </c>
      <c r="C396" s="420">
        <v>394</v>
      </c>
      <c r="D396" s="405" t="s">
        <v>782</v>
      </c>
      <c r="F396" s="421"/>
      <c r="G396" s="421"/>
      <c r="H396" s="421"/>
    </row>
    <row r="397" spans="1:8">
      <c r="A397" s="449" t="s">
        <v>1546</v>
      </c>
      <c r="B397" s="448" t="s">
        <v>958</v>
      </c>
      <c r="C397" s="420">
        <v>395</v>
      </c>
      <c r="D397" s="405" t="s">
        <v>782</v>
      </c>
      <c r="F397" s="421"/>
      <c r="G397" s="421"/>
      <c r="H397" s="421"/>
    </row>
    <row r="398" spans="1:8">
      <c r="A398" s="449" t="s">
        <v>1547</v>
      </c>
      <c r="B398" s="448" t="s">
        <v>958</v>
      </c>
      <c r="C398" s="420">
        <v>396</v>
      </c>
      <c r="D398" s="405" t="s">
        <v>782</v>
      </c>
      <c r="F398" s="421"/>
      <c r="G398" s="421"/>
      <c r="H398" s="421"/>
    </row>
    <row r="399" spans="1:8">
      <c r="A399" s="447" t="s">
        <v>1548</v>
      </c>
      <c r="B399" s="448" t="s">
        <v>1549</v>
      </c>
      <c r="C399" s="420">
        <v>397</v>
      </c>
      <c r="D399" s="405" t="s">
        <v>872</v>
      </c>
      <c r="F399" s="421"/>
      <c r="G399" s="421"/>
      <c r="H399" s="421"/>
    </row>
    <row r="400" spans="1:8">
      <c r="A400" s="447" t="s">
        <v>1550</v>
      </c>
      <c r="B400" s="448" t="s">
        <v>1551</v>
      </c>
      <c r="C400" s="420">
        <v>398</v>
      </c>
      <c r="D400" s="405" t="s">
        <v>782</v>
      </c>
      <c r="F400" s="421"/>
      <c r="G400" s="421"/>
      <c r="H400" s="421"/>
    </row>
    <row r="401" spans="1:8" ht="25.5">
      <c r="A401" s="447" t="s">
        <v>1552</v>
      </c>
      <c r="B401" s="448" t="s">
        <v>1553</v>
      </c>
      <c r="C401" s="420">
        <v>399</v>
      </c>
      <c r="D401" s="405" t="s">
        <v>782</v>
      </c>
      <c r="F401" s="421"/>
      <c r="G401" s="421"/>
      <c r="H401" s="421"/>
    </row>
    <row r="402" spans="1:8">
      <c r="A402" s="447" t="s">
        <v>1554</v>
      </c>
      <c r="B402" s="448" t="s">
        <v>958</v>
      </c>
      <c r="C402" s="420">
        <v>400</v>
      </c>
      <c r="D402" s="405" t="s">
        <v>782</v>
      </c>
      <c r="F402" s="421"/>
      <c r="G402" s="421"/>
      <c r="H402" s="421"/>
    </row>
    <row r="403" spans="1:8" ht="38.25">
      <c r="A403" s="447" t="s">
        <v>1555</v>
      </c>
      <c r="B403" s="448" t="s">
        <v>1556</v>
      </c>
      <c r="C403" s="420">
        <v>401</v>
      </c>
      <c r="D403" s="405" t="s">
        <v>782</v>
      </c>
      <c r="F403" s="421"/>
      <c r="G403" s="421"/>
      <c r="H403" s="421"/>
    </row>
    <row r="404" spans="1:8" ht="25.5">
      <c r="A404" s="447" t="s">
        <v>1557</v>
      </c>
      <c r="B404" s="448" t="s">
        <v>1558</v>
      </c>
      <c r="C404" s="420">
        <v>402</v>
      </c>
      <c r="D404" s="405" t="s">
        <v>782</v>
      </c>
      <c r="F404" s="421"/>
      <c r="G404" s="421"/>
      <c r="H404" s="421"/>
    </row>
    <row r="405" spans="1:8">
      <c r="A405" s="447" t="s">
        <v>1559</v>
      </c>
      <c r="B405" s="448" t="s">
        <v>958</v>
      </c>
      <c r="C405" s="420">
        <v>403</v>
      </c>
      <c r="D405" s="405" t="s">
        <v>782</v>
      </c>
      <c r="F405" s="421"/>
      <c r="G405" s="421"/>
      <c r="H405" s="421"/>
    </row>
    <row r="406" spans="1:8" ht="25.5">
      <c r="A406" s="447" t="s">
        <v>1560</v>
      </c>
      <c r="B406" s="448" t="s">
        <v>1561</v>
      </c>
      <c r="C406" s="420">
        <v>404</v>
      </c>
      <c r="D406" s="405" t="s">
        <v>782</v>
      </c>
      <c r="F406" s="421"/>
      <c r="G406" s="421"/>
      <c r="H406" s="421"/>
    </row>
    <row r="407" spans="1:8" ht="25.5">
      <c r="A407" s="447" t="s">
        <v>1562</v>
      </c>
      <c r="B407" s="448" t="s">
        <v>1563</v>
      </c>
      <c r="C407" s="420">
        <v>405</v>
      </c>
      <c r="D407" s="405" t="s">
        <v>782</v>
      </c>
      <c r="F407" s="421"/>
      <c r="G407" s="421"/>
      <c r="H407" s="421"/>
    </row>
    <row r="408" spans="1:8" ht="25.5">
      <c r="A408" s="449" t="s">
        <v>1564</v>
      </c>
      <c r="B408" s="450" t="s">
        <v>1565</v>
      </c>
      <c r="C408" s="420">
        <v>406</v>
      </c>
      <c r="D408" s="405" t="s">
        <v>782</v>
      </c>
      <c r="F408" s="421"/>
      <c r="G408" s="421"/>
      <c r="H408" s="421"/>
    </row>
    <row r="409" spans="1:8">
      <c r="A409" s="447" t="s">
        <v>1566</v>
      </c>
      <c r="B409" s="448" t="s">
        <v>1567</v>
      </c>
      <c r="C409" s="420">
        <v>407</v>
      </c>
      <c r="D409" s="405" t="s">
        <v>872</v>
      </c>
      <c r="F409" s="421"/>
      <c r="G409" s="421"/>
      <c r="H409" s="421"/>
    </row>
    <row r="410" spans="1:8">
      <c r="A410" s="447" t="s">
        <v>1568</v>
      </c>
      <c r="B410" s="448" t="s">
        <v>1569</v>
      </c>
      <c r="C410" s="420">
        <v>408</v>
      </c>
      <c r="D410" s="405" t="s">
        <v>872</v>
      </c>
      <c r="F410" s="421"/>
      <c r="G410" s="421"/>
      <c r="H410" s="421"/>
    </row>
    <row r="411" spans="1:8">
      <c r="A411" s="445" t="s">
        <v>1570</v>
      </c>
      <c r="B411" s="446" t="s">
        <v>1571</v>
      </c>
      <c r="C411" s="420">
        <v>409</v>
      </c>
      <c r="D411" s="457" t="s">
        <v>1445</v>
      </c>
      <c r="F411" s="421"/>
      <c r="G411" s="421"/>
      <c r="H411" s="421"/>
    </row>
    <row r="412" spans="1:8">
      <c r="A412" s="447" t="s">
        <v>1572</v>
      </c>
      <c r="B412" s="448" t="s">
        <v>1573</v>
      </c>
      <c r="C412" s="420">
        <v>410</v>
      </c>
      <c r="D412" s="405" t="s">
        <v>872</v>
      </c>
      <c r="F412" s="421"/>
      <c r="G412" s="421"/>
      <c r="H412" s="421"/>
    </row>
    <row r="413" spans="1:8">
      <c r="A413" s="445" t="s">
        <v>1574</v>
      </c>
      <c r="B413" s="446" t="s">
        <v>1575</v>
      </c>
      <c r="C413" s="420">
        <v>411</v>
      </c>
      <c r="D413" s="405" t="s">
        <v>782</v>
      </c>
      <c r="F413" s="421"/>
      <c r="G413" s="421"/>
      <c r="H413" s="421"/>
    </row>
    <row r="414" spans="1:8">
      <c r="A414" s="445" t="s">
        <v>1576</v>
      </c>
      <c r="B414" s="446" t="s">
        <v>1577</v>
      </c>
      <c r="C414" s="420">
        <v>412</v>
      </c>
      <c r="D414" s="405" t="s">
        <v>872</v>
      </c>
      <c r="F414" s="421"/>
      <c r="G414" s="421"/>
      <c r="H414" s="421"/>
    </row>
    <row r="415" spans="1:8">
      <c r="A415" s="447" t="s">
        <v>1578</v>
      </c>
      <c r="B415" s="448" t="s">
        <v>1579</v>
      </c>
      <c r="C415" s="420">
        <v>413</v>
      </c>
      <c r="D415" s="405" t="s">
        <v>872</v>
      </c>
      <c r="F415" s="421"/>
      <c r="G415" s="421"/>
      <c r="H415" s="421"/>
    </row>
    <row r="416" spans="1:8">
      <c r="A416" s="445" t="s">
        <v>1580</v>
      </c>
      <c r="B416" s="446" t="s">
        <v>1581</v>
      </c>
      <c r="C416" s="420">
        <v>414</v>
      </c>
      <c r="D416" s="457" t="s">
        <v>1445</v>
      </c>
      <c r="F416" s="421"/>
      <c r="G416" s="421"/>
      <c r="H416" s="421"/>
    </row>
    <row r="417" spans="1:8">
      <c r="A417" s="445" t="s">
        <v>1582</v>
      </c>
      <c r="B417" s="446" t="s">
        <v>1583</v>
      </c>
      <c r="C417" s="420">
        <v>415</v>
      </c>
      <c r="D417" s="405" t="s">
        <v>782</v>
      </c>
      <c r="F417" s="421"/>
      <c r="G417" s="421"/>
      <c r="H417" s="421"/>
    </row>
    <row r="418" spans="1:8">
      <c r="A418" s="445" t="s">
        <v>1584</v>
      </c>
      <c r="B418" s="446" t="s">
        <v>1577</v>
      </c>
      <c r="C418" s="420">
        <v>416</v>
      </c>
      <c r="D418" s="405" t="s">
        <v>872</v>
      </c>
      <c r="F418" s="421"/>
      <c r="G418" s="421"/>
      <c r="H418" s="421"/>
    </row>
    <row r="419" spans="1:8" ht="25.5">
      <c r="A419" s="445" t="s">
        <v>1585</v>
      </c>
      <c r="B419" s="446" t="s">
        <v>1586</v>
      </c>
      <c r="C419" s="420">
        <v>417</v>
      </c>
      <c r="D419" s="405" t="s">
        <v>782</v>
      </c>
      <c r="F419" s="421"/>
      <c r="G419" s="421"/>
      <c r="H419" s="421"/>
    </row>
    <row r="420" spans="1:8">
      <c r="A420" s="449" t="s">
        <v>1587</v>
      </c>
      <c r="B420" s="450" t="s">
        <v>1588</v>
      </c>
      <c r="C420" s="420">
        <v>418</v>
      </c>
      <c r="D420" s="457" t="s">
        <v>872</v>
      </c>
      <c r="F420" s="421"/>
      <c r="G420" s="421"/>
      <c r="H420" s="421"/>
    </row>
    <row r="421" spans="1:8">
      <c r="A421" s="449" t="s">
        <v>1589</v>
      </c>
      <c r="B421" s="450" t="s">
        <v>1577</v>
      </c>
      <c r="C421" s="420">
        <v>419</v>
      </c>
      <c r="D421" s="457" t="s">
        <v>1445</v>
      </c>
      <c r="E421" s="406" t="s">
        <v>1590</v>
      </c>
      <c r="F421" s="421"/>
      <c r="H421" s="421"/>
    </row>
    <row r="422" spans="1:8" ht="25.5">
      <c r="A422" s="449" t="s">
        <v>1591</v>
      </c>
      <c r="B422" s="450" t="s">
        <v>1592</v>
      </c>
      <c r="C422" s="420">
        <v>420</v>
      </c>
      <c r="D422" s="405" t="s">
        <v>872</v>
      </c>
      <c r="F422" s="421"/>
      <c r="G422" s="421"/>
      <c r="H422" s="421"/>
    </row>
    <row r="423" spans="1:8">
      <c r="A423" s="449" t="s">
        <v>1593</v>
      </c>
      <c r="B423" s="450" t="s">
        <v>1594</v>
      </c>
      <c r="C423" s="420">
        <v>421</v>
      </c>
      <c r="D423" s="405" t="s">
        <v>782</v>
      </c>
      <c r="F423" s="421"/>
      <c r="G423" s="421"/>
      <c r="H423" s="421"/>
    </row>
    <row r="424" spans="1:8">
      <c r="A424" s="449" t="s">
        <v>1595</v>
      </c>
      <c r="B424" s="459" t="s">
        <v>1596</v>
      </c>
      <c r="C424" s="420">
        <v>422</v>
      </c>
      <c r="D424" s="405" t="s">
        <v>872</v>
      </c>
      <c r="F424" s="421"/>
      <c r="G424" s="421"/>
      <c r="H424" s="421"/>
    </row>
    <row r="425" spans="1:8">
      <c r="A425" s="449" t="s">
        <v>1597</v>
      </c>
      <c r="B425" s="459" t="s">
        <v>1598</v>
      </c>
      <c r="C425" s="420">
        <v>423</v>
      </c>
      <c r="D425" s="405" t="s">
        <v>872</v>
      </c>
      <c r="F425" s="421"/>
      <c r="G425" s="421"/>
      <c r="H425" s="421"/>
    </row>
    <row r="426" spans="1:8">
      <c r="A426" s="449" t="s">
        <v>1599</v>
      </c>
      <c r="B426" s="450" t="s">
        <v>1600</v>
      </c>
      <c r="C426" s="420">
        <v>424</v>
      </c>
      <c r="D426" s="405" t="s">
        <v>872</v>
      </c>
      <c r="F426" s="421"/>
      <c r="G426" s="421"/>
      <c r="H426" s="421"/>
    </row>
    <row r="427" spans="1:8" ht="25.5">
      <c r="A427" s="449" t="s">
        <v>1601</v>
      </c>
      <c r="B427" s="450" t="s">
        <v>1602</v>
      </c>
      <c r="C427" s="420">
        <v>425</v>
      </c>
      <c r="D427" s="405" t="s">
        <v>849</v>
      </c>
      <c r="F427" s="421"/>
      <c r="G427" s="421"/>
      <c r="H427" s="421"/>
    </row>
    <row r="428" spans="1:8">
      <c r="A428" s="449" t="s">
        <v>1603</v>
      </c>
      <c r="B428" s="450" t="s">
        <v>1604</v>
      </c>
      <c r="C428" s="420">
        <v>426</v>
      </c>
      <c r="D428" s="405" t="s">
        <v>782</v>
      </c>
      <c r="F428" s="421"/>
      <c r="G428" s="421"/>
      <c r="H428" s="421"/>
    </row>
    <row r="429" spans="1:8" ht="25.5">
      <c r="A429" s="449" t="s">
        <v>1605</v>
      </c>
      <c r="B429" s="450" t="s">
        <v>1602</v>
      </c>
      <c r="C429" s="420">
        <v>427</v>
      </c>
      <c r="D429" s="405" t="s">
        <v>849</v>
      </c>
      <c r="F429" s="421"/>
      <c r="G429" s="421"/>
      <c r="H429" s="421"/>
    </row>
    <row r="430" spans="1:8" ht="25.5">
      <c r="A430" s="447" t="s">
        <v>1606</v>
      </c>
      <c r="B430" s="448" t="s">
        <v>1607</v>
      </c>
      <c r="C430" s="420">
        <v>428</v>
      </c>
      <c r="D430" s="405" t="s">
        <v>782</v>
      </c>
      <c r="F430" s="421"/>
      <c r="G430" s="421"/>
      <c r="H430" s="421"/>
    </row>
    <row r="431" spans="1:8">
      <c r="A431" s="449" t="s">
        <v>1608</v>
      </c>
      <c r="B431" s="450" t="s">
        <v>1609</v>
      </c>
      <c r="C431" s="420">
        <v>429</v>
      </c>
      <c r="D431" s="405" t="s">
        <v>780</v>
      </c>
      <c r="F431" s="421"/>
      <c r="G431" s="421"/>
      <c r="H431" s="421"/>
    </row>
    <row r="432" spans="1:8">
      <c r="A432" s="449" t="s">
        <v>1610</v>
      </c>
      <c r="B432" s="450" t="s">
        <v>1611</v>
      </c>
      <c r="C432" s="420">
        <v>430</v>
      </c>
      <c r="D432" s="405" t="s">
        <v>780</v>
      </c>
      <c r="F432" s="421"/>
      <c r="G432" s="421"/>
      <c r="H432" s="421"/>
    </row>
    <row r="433" spans="1:8">
      <c r="A433" s="447" t="s">
        <v>1612</v>
      </c>
      <c r="B433" s="448" t="s">
        <v>1613</v>
      </c>
      <c r="C433" s="420">
        <v>431</v>
      </c>
      <c r="D433" s="405" t="s">
        <v>780</v>
      </c>
      <c r="F433" s="421"/>
      <c r="G433" s="421"/>
      <c r="H433" s="421"/>
    </row>
    <row r="434" spans="1:8">
      <c r="A434" s="447" t="s">
        <v>1614</v>
      </c>
      <c r="B434" s="448" t="s">
        <v>1615</v>
      </c>
      <c r="C434" s="420">
        <v>432</v>
      </c>
      <c r="D434" s="405" t="s">
        <v>24</v>
      </c>
      <c r="F434" s="421"/>
      <c r="G434" s="421"/>
      <c r="H434" s="421"/>
    </row>
    <row r="435" spans="1:8">
      <c r="A435" s="449" t="s">
        <v>1616</v>
      </c>
      <c r="B435" s="450" t="s">
        <v>1617</v>
      </c>
      <c r="C435" s="420">
        <v>433</v>
      </c>
      <c r="D435" s="405" t="s">
        <v>780</v>
      </c>
      <c r="F435" s="421"/>
      <c r="G435" s="421"/>
      <c r="H435" s="421"/>
    </row>
    <row r="436" spans="1:8">
      <c r="A436" s="449" t="s">
        <v>1618</v>
      </c>
      <c r="B436" s="450" t="s">
        <v>1619</v>
      </c>
      <c r="C436" s="420">
        <v>434</v>
      </c>
      <c r="D436" s="405" t="s">
        <v>780</v>
      </c>
      <c r="F436" s="421"/>
      <c r="G436" s="421"/>
      <c r="H436" s="421"/>
    </row>
    <row r="437" spans="1:8" ht="25.5">
      <c r="A437" s="447" t="s">
        <v>1620</v>
      </c>
      <c r="B437" s="448" t="s">
        <v>1621</v>
      </c>
      <c r="C437" s="420">
        <v>435</v>
      </c>
      <c r="D437" s="405" t="s">
        <v>782</v>
      </c>
      <c r="F437" s="421"/>
      <c r="G437" s="421"/>
      <c r="H437" s="421"/>
    </row>
    <row r="438" spans="1:8">
      <c r="A438" s="447" t="s">
        <v>1622</v>
      </c>
      <c r="B438" s="448" t="s">
        <v>1623</v>
      </c>
      <c r="C438" s="420">
        <v>436</v>
      </c>
      <c r="D438" s="405" t="s">
        <v>782</v>
      </c>
      <c r="F438" s="421"/>
      <c r="G438" s="421"/>
      <c r="H438" s="421"/>
    </row>
    <row r="439" spans="1:8" ht="25.5">
      <c r="A439" s="447" t="s">
        <v>1624</v>
      </c>
      <c r="B439" s="448" t="s">
        <v>1625</v>
      </c>
      <c r="C439" s="420">
        <v>437</v>
      </c>
      <c r="D439" s="405" t="s">
        <v>24</v>
      </c>
      <c r="F439" s="421"/>
      <c r="G439" s="421"/>
      <c r="H439" s="421"/>
    </row>
    <row r="440" spans="1:8" ht="25.5">
      <c r="A440" s="447" t="s">
        <v>1626</v>
      </c>
      <c r="B440" s="448" t="s">
        <v>1627</v>
      </c>
      <c r="C440" s="420">
        <v>438</v>
      </c>
      <c r="D440" s="405" t="s">
        <v>782</v>
      </c>
      <c r="F440" s="421"/>
      <c r="G440" s="421"/>
      <c r="H440" s="421"/>
    </row>
    <row r="441" spans="1:8">
      <c r="A441" s="447" t="s">
        <v>1628</v>
      </c>
      <c r="B441" s="448" t="s">
        <v>958</v>
      </c>
      <c r="C441" s="420">
        <v>439</v>
      </c>
      <c r="D441" s="405" t="s">
        <v>782</v>
      </c>
      <c r="F441" s="421"/>
      <c r="G441" s="421"/>
      <c r="H441" s="421"/>
    </row>
    <row r="442" spans="1:8">
      <c r="A442" s="447" t="s">
        <v>1629</v>
      </c>
      <c r="B442" s="448" t="s">
        <v>1630</v>
      </c>
      <c r="C442" s="420">
        <v>440</v>
      </c>
      <c r="D442" s="405" t="s">
        <v>782</v>
      </c>
      <c r="F442" s="421"/>
      <c r="G442" s="421"/>
      <c r="H442" s="421"/>
    </row>
    <row r="443" spans="1:8">
      <c r="A443" s="447" t="s">
        <v>1631</v>
      </c>
      <c r="B443" s="448" t="s">
        <v>1632</v>
      </c>
      <c r="C443" s="420">
        <v>441</v>
      </c>
      <c r="D443" s="405" t="s">
        <v>782</v>
      </c>
      <c r="F443" s="421"/>
      <c r="G443" s="421"/>
      <c r="H443" s="421"/>
    </row>
    <row r="444" spans="1:8">
      <c r="A444" s="447" t="s">
        <v>1633</v>
      </c>
      <c r="B444" s="448" t="s">
        <v>1634</v>
      </c>
      <c r="C444" s="420">
        <v>442</v>
      </c>
      <c r="D444" s="405" t="s">
        <v>782</v>
      </c>
      <c r="F444" s="421"/>
      <c r="G444" s="421"/>
      <c r="H444" s="421"/>
    </row>
    <row r="445" spans="1:8">
      <c r="A445" s="447" t="s">
        <v>1635</v>
      </c>
      <c r="B445" s="448" t="s">
        <v>1636</v>
      </c>
      <c r="C445" s="420">
        <v>443</v>
      </c>
      <c r="D445" s="405" t="s">
        <v>782</v>
      </c>
      <c r="F445" s="421"/>
      <c r="G445" s="421"/>
      <c r="H445" s="421"/>
    </row>
    <row r="446" spans="1:8">
      <c r="A446" s="447" t="s">
        <v>1637</v>
      </c>
      <c r="B446" s="448" t="s">
        <v>1638</v>
      </c>
      <c r="C446" s="420">
        <v>444</v>
      </c>
      <c r="D446" s="405" t="s">
        <v>24</v>
      </c>
      <c r="F446" s="421"/>
      <c r="G446" s="421"/>
      <c r="H446" s="421"/>
    </row>
    <row r="447" spans="1:8">
      <c r="A447" s="447" t="s">
        <v>1639</v>
      </c>
      <c r="B447" s="448" t="s">
        <v>1640</v>
      </c>
      <c r="C447" s="420">
        <v>445</v>
      </c>
      <c r="D447" s="405" t="s">
        <v>782</v>
      </c>
      <c r="F447" s="421"/>
      <c r="G447" s="421"/>
      <c r="H447" s="421"/>
    </row>
    <row r="448" spans="1:8">
      <c r="A448" s="447" t="s">
        <v>1641</v>
      </c>
      <c r="B448" s="448" t="s">
        <v>958</v>
      </c>
      <c r="C448" s="420">
        <v>446</v>
      </c>
      <c r="D448" s="405" t="s">
        <v>782</v>
      </c>
      <c r="F448" s="421"/>
      <c r="G448" s="421"/>
      <c r="H448" s="421"/>
    </row>
    <row r="449" spans="1:8">
      <c r="A449" s="447" t="s">
        <v>1642</v>
      </c>
      <c r="B449" s="448" t="s">
        <v>1643</v>
      </c>
      <c r="C449" s="420">
        <v>447</v>
      </c>
      <c r="D449" s="405" t="s">
        <v>782</v>
      </c>
      <c r="F449" s="421"/>
      <c r="G449" s="421"/>
      <c r="H449" s="421"/>
    </row>
    <row r="450" spans="1:8" ht="25.5">
      <c r="A450" s="447" t="s">
        <v>1644</v>
      </c>
      <c r="B450" s="448" t="s">
        <v>1645</v>
      </c>
      <c r="C450" s="420">
        <v>448</v>
      </c>
      <c r="D450" s="405" t="s">
        <v>782</v>
      </c>
      <c r="F450" s="421"/>
      <c r="G450" s="421"/>
      <c r="H450" s="421"/>
    </row>
    <row r="451" spans="1:8">
      <c r="A451" s="447" t="s">
        <v>1646</v>
      </c>
      <c r="B451" s="448" t="s">
        <v>1647</v>
      </c>
      <c r="C451" s="420">
        <v>449</v>
      </c>
      <c r="D451" s="405" t="s">
        <v>782</v>
      </c>
      <c r="F451" s="421"/>
      <c r="G451" s="421"/>
      <c r="H451" s="421"/>
    </row>
    <row r="452" spans="1:8">
      <c r="A452" s="447" t="s">
        <v>1648</v>
      </c>
      <c r="B452" s="448" t="s">
        <v>1649</v>
      </c>
      <c r="C452" s="420">
        <v>450</v>
      </c>
      <c r="D452" s="405" t="s">
        <v>782</v>
      </c>
      <c r="F452" s="421"/>
      <c r="G452" s="421"/>
      <c r="H452" s="421"/>
    </row>
    <row r="453" spans="1:8" ht="25.5">
      <c r="A453" s="447" t="s">
        <v>1650</v>
      </c>
      <c r="B453" s="448" t="s">
        <v>1651</v>
      </c>
      <c r="C453" s="420">
        <v>451</v>
      </c>
      <c r="D453" s="405" t="s">
        <v>782</v>
      </c>
      <c r="F453" s="421"/>
      <c r="G453" s="421"/>
      <c r="H453" s="421"/>
    </row>
    <row r="454" spans="1:8">
      <c r="A454" s="447" t="s">
        <v>1652</v>
      </c>
      <c r="B454" s="448" t="s">
        <v>1653</v>
      </c>
      <c r="C454" s="420">
        <v>452</v>
      </c>
      <c r="D454" s="405" t="s">
        <v>782</v>
      </c>
      <c r="F454" s="421"/>
      <c r="G454" s="421"/>
      <c r="H454" s="421"/>
    </row>
    <row r="455" spans="1:8">
      <c r="A455" s="447" t="s">
        <v>1654</v>
      </c>
      <c r="B455" s="448" t="s">
        <v>1655</v>
      </c>
      <c r="C455" s="420">
        <v>453</v>
      </c>
      <c r="D455" s="405" t="s">
        <v>782</v>
      </c>
      <c r="F455" s="421"/>
      <c r="G455" s="421"/>
      <c r="H455" s="421"/>
    </row>
    <row r="456" spans="1:8">
      <c r="A456" s="447" t="s">
        <v>1656</v>
      </c>
      <c r="B456" s="448" t="s">
        <v>1657</v>
      </c>
      <c r="C456" s="420">
        <v>454</v>
      </c>
      <c r="D456" s="405" t="s">
        <v>782</v>
      </c>
      <c r="F456" s="421"/>
      <c r="G456" s="421"/>
      <c r="H456" s="421"/>
    </row>
    <row r="457" spans="1:8" ht="25.5">
      <c r="A457" s="449" t="s">
        <v>1658</v>
      </c>
      <c r="B457" s="450" t="s">
        <v>1659</v>
      </c>
      <c r="C457" s="420">
        <v>455</v>
      </c>
      <c r="D457" s="405" t="s">
        <v>782</v>
      </c>
      <c r="F457" s="421"/>
      <c r="G457" s="421"/>
      <c r="H457" s="421"/>
    </row>
    <row r="458" spans="1:8">
      <c r="A458" s="447" t="s">
        <v>1660</v>
      </c>
      <c r="B458" s="448" t="s">
        <v>1661</v>
      </c>
      <c r="C458" s="420">
        <v>456</v>
      </c>
      <c r="D458" s="405" t="s">
        <v>782</v>
      </c>
      <c r="F458" s="421"/>
      <c r="G458" s="421"/>
      <c r="H458" s="421"/>
    </row>
    <row r="459" spans="1:8">
      <c r="A459" s="447" t="s">
        <v>1662</v>
      </c>
      <c r="B459" s="448" t="s">
        <v>1663</v>
      </c>
      <c r="C459" s="420">
        <v>457</v>
      </c>
      <c r="D459" s="405" t="s">
        <v>782</v>
      </c>
      <c r="F459" s="421"/>
      <c r="G459" s="421"/>
      <c r="H459" s="421"/>
    </row>
    <row r="460" spans="1:8">
      <c r="A460" s="447" t="s">
        <v>1664</v>
      </c>
      <c r="B460" s="448" t="s">
        <v>1665</v>
      </c>
      <c r="C460" s="420">
        <v>458</v>
      </c>
      <c r="D460" s="405" t="s">
        <v>782</v>
      </c>
      <c r="F460" s="421"/>
      <c r="G460" s="421"/>
      <c r="H460" s="421"/>
    </row>
    <row r="461" spans="1:8">
      <c r="A461" s="449" t="s">
        <v>1666</v>
      </c>
      <c r="B461" s="450" t="s">
        <v>1667</v>
      </c>
      <c r="C461" s="420">
        <v>459</v>
      </c>
      <c r="D461" s="405" t="s">
        <v>782</v>
      </c>
      <c r="F461" s="421"/>
      <c r="G461" s="421"/>
      <c r="H461" s="421"/>
    </row>
    <row r="462" spans="1:8" ht="25.5">
      <c r="A462" s="449" t="s">
        <v>1668</v>
      </c>
      <c r="B462" s="450" t="s">
        <v>1669</v>
      </c>
      <c r="C462" s="420">
        <v>460</v>
      </c>
      <c r="D462" s="457" t="s">
        <v>782</v>
      </c>
      <c r="F462" s="421"/>
      <c r="G462" s="421"/>
      <c r="H462" s="421"/>
    </row>
    <row r="463" spans="1:8" ht="25.5">
      <c r="A463" s="449" t="s">
        <v>1670</v>
      </c>
      <c r="B463" s="450" t="s">
        <v>1671</v>
      </c>
      <c r="C463" s="420">
        <v>461</v>
      </c>
      <c r="D463" s="405" t="s">
        <v>782</v>
      </c>
      <c r="F463" s="421"/>
      <c r="G463" s="421"/>
      <c r="H463" s="421"/>
    </row>
    <row r="464" spans="1:8">
      <c r="A464" s="447" t="s">
        <v>1672</v>
      </c>
      <c r="B464" s="448" t="s">
        <v>1673</v>
      </c>
      <c r="C464" s="420">
        <v>462</v>
      </c>
      <c r="D464" s="405" t="s">
        <v>782</v>
      </c>
      <c r="F464" s="421"/>
      <c r="G464" s="421"/>
      <c r="H464" s="421"/>
    </row>
    <row r="465" spans="1:8">
      <c r="A465" s="447" t="s">
        <v>1674</v>
      </c>
      <c r="B465" s="448" t="s">
        <v>1675</v>
      </c>
      <c r="C465" s="420">
        <v>463</v>
      </c>
      <c r="D465" s="405" t="s">
        <v>782</v>
      </c>
      <c r="F465" s="421"/>
      <c r="G465" s="421"/>
      <c r="H465" s="421"/>
    </row>
    <row r="466" spans="1:8">
      <c r="A466" s="447" t="s">
        <v>1676</v>
      </c>
      <c r="B466" s="448" t="s">
        <v>1677</v>
      </c>
      <c r="C466" s="420">
        <v>464</v>
      </c>
      <c r="D466" s="405" t="s">
        <v>782</v>
      </c>
      <c r="F466" s="421"/>
      <c r="G466" s="421"/>
      <c r="H466" s="421"/>
    </row>
    <row r="467" spans="1:8" ht="38.25">
      <c r="A467" s="449" t="s">
        <v>1678</v>
      </c>
      <c r="B467" s="450" t="s">
        <v>1679</v>
      </c>
      <c r="C467" s="420">
        <v>465</v>
      </c>
      <c r="D467" s="405" t="s">
        <v>782</v>
      </c>
      <c r="F467" s="421"/>
      <c r="G467" s="421"/>
      <c r="H467" s="421"/>
    </row>
    <row r="468" spans="1:8">
      <c r="A468" s="449" t="s">
        <v>1680</v>
      </c>
      <c r="B468" s="450" t="s">
        <v>1681</v>
      </c>
      <c r="C468" s="420">
        <v>466</v>
      </c>
      <c r="D468" s="405" t="s">
        <v>782</v>
      </c>
      <c r="F468" s="421"/>
      <c r="G468" s="421"/>
      <c r="H468" s="421"/>
    </row>
    <row r="469" spans="1:8">
      <c r="A469" s="447" t="s">
        <v>1682</v>
      </c>
      <c r="B469" s="448" t="s">
        <v>1683</v>
      </c>
      <c r="C469" s="420">
        <v>467</v>
      </c>
      <c r="D469" s="405" t="s">
        <v>782</v>
      </c>
      <c r="F469" s="421"/>
      <c r="G469" s="421"/>
      <c r="H469" s="421"/>
    </row>
    <row r="470" spans="1:8" ht="25.5">
      <c r="A470" s="447" t="s">
        <v>1684</v>
      </c>
      <c r="B470" s="448" t="s">
        <v>1685</v>
      </c>
      <c r="C470" s="420">
        <v>468</v>
      </c>
      <c r="D470" s="405" t="s">
        <v>782</v>
      </c>
      <c r="F470" s="421"/>
      <c r="G470" s="421"/>
      <c r="H470" s="421"/>
    </row>
    <row r="471" spans="1:8">
      <c r="A471" s="449" t="s">
        <v>1686</v>
      </c>
      <c r="B471" s="450" t="s">
        <v>1687</v>
      </c>
      <c r="C471" s="420">
        <v>469</v>
      </c>
      <c r="D471" s="405" t="s">
        <v>782</v>
      </c>
      <c r="F471" s="421"/>
      <c r="G471" s="421"/>
      <c r="H471" s="421"/>
    </row>
    <row r="472" spans="1:8">
      <c r="A472" s="449" t="s">
        <v>1688</v>
      </c>
      <c r="B472" s="450" t="s">
        <v>1689</v>
      </c>
      <c r="C472" s="420">
        <v>470</v>
      </c>
      <c r="D472" s="405" t="s">
        <v>782</v>
      </c>
      <c r="F472" s="421"/>
      <c r="G472" s="421"/>
      <c r="H472" s="421"/>
    </row>
    <row r="473" spans="1:8" ht="38.25">
      <c r="A473" s="449" t="s">
        <v>1690</v>
      </c>
      <c r="B473" s="450" t="s">
        <v>1691</v>
      </c>
      <c r="C473" s="420">
        <v>471</v>
      </c>
      <c r="D473" s="405" t="s">
        <v>782</v>
      </c>
      <c r="F473" s="421"/>
      <c r="G473" s="421"/>
      <c r="H473" s="421"/>
    </row>
    <row r="474" spans="1:8" ht="25.5">
      <c r="A474" s="447" t="s">
        <v>1692</v>
      </c>
      <c r="B474" s="448" t="s">
        <v>1693</v>
      </c>
      <c r="C474" s="420">
        <v>472</v>
      </c>
      <c r="D474" s="405" t="s">
        <v>780</v>
      </c>
      <c r="F474" s="421"/>
      <c r="G474" s="421"/>
      <c r="H474" s="421"/>
    </row>
    <row r="475" spans="1:8" ht="25.5">
      <c r="A475" s="449" t="s">
        <v>1694</v>
      </c>
      <c r="B475" s="450" t="s">
        <v>1695</v>
      </c>
      <c r="C475" s="420">
        <v>473</v>
      </c>
      <c r="D475" s="405" t="s">
        <v>780</v>
      </c>
      <c r="F475" s="421"/>
      <c r="G475" s="421"/>
      <c r="H475" s="421"/>
    </row>
    <row r="476" spans="1:8" ht="25.5">
      <c r="A476" s="449" t="s">
        <v>1696</v>
      </c>
      <c r="B476" s="450" t="s">
        <v>1697</v>
      </c>
      <c r="C476" s="420">
        <v>474</v>
      </c>
      <c r="D476" s="405" t="s">
        <v>782</v>
      </c>
      <c r="F476" s="421"/>
      <c r="G476" s="421"/>
      <c r="H476" s="421"/>
    </row>
    <row r="477" spans="1:8" ht="25.5">
      <c r="A477" s="449" t="s">
        <v>1698</v>
      </c>
      <c r="B477" s="450" t="s">
        <v>1699</v>
      </c>
      <c r="C477" s="420">
        <v>475</v>
      </c>
      <c r="D477" s="405" t="s">
        <v>782</v>
      </c>
      <c r="F477" s="421"/>
      <c r="G477" s="421"/>
      <c r="H477" s="421"/>
    </row>
    <row r="478" spans="1:8" ht="25.5">
      <c r="A478" s="449" t="s">
        <v>1700</v>
      </c>
      <c r="B478" s="450" t="s">
        <v>1701</v>
      </c>
      <c r="C478" s="420">
        <v>476</v>
      </c>
      <c r="D478" s="405" t="s">
        <v>782</v>
      </c>
      <c r="F478" s="421"/>
      <c r="G478" s="421"/>
      <c r="H478" s="421"/>
    </row>
    <row r="479" spans="1:8" ht="25.5">
      <c r="A479" s="449" t="s">
        <v>1702</v>
      </c>
      <c r="B479" s="450" t="s">
        <v>1703</v>
      </c>
      <c r="C479" s="420">
        <v>477</v>
      </c>
      <c r="D479" s="405" t="s">
        <v>782</v>
      </c>
      <c r="F479" s="421"/>
      <c r="G479" s="421"/>
      <c r="H479" s="421"/>
    </row>
    <row r="480" spans="1:8" ht="25.5">
      <c r="A480" s="449" t="s">
        <v>1704</v>
      </c>
      <c r="B480" s="450" t="s">
        <v>1705</v>
      </c>
      <c r="C480" s="420">
        <v>478</v>
      </c>
      <c r="D480" s="405" t="s">
        <v>782</v>
      </c>
      <c r="F480" s="421"/>
      <c r="G480" s="421"/>
      <c r="H480" s="421"/>
    </row>
    <row r="481" spans="1:8" ht="25.5">
      <c r="A481" s="449" t="s">
        <v>1706</v>
      </c>
      <c r="B481" s="450" t="s">
        <v>1707</v>
      </c>
      <c r="C481" s="420">
        <v>479</v>
      </c>
      <c r="D481" s="405" t="s">
        <v>780</v>
      </c>
      <c r="F481" s="421"/>
      <c r="G481" s="421"/>
      <c r="H481" s="421"/>
    </row>
    <row r="482" spans="1:8" ht="25.5">
      <c r="A482" s="449" t="s">
        <v>1708</v>
      </c>
      <c r="B482" s="450" t="s">
        <v>1709</v>
      </c>
      <c r="C482" s="420">
        <v>480</v>
      </c>
      <c r="D482" s="405" t="s">
        <v>780</v>
      </c>
      <c r="F482" s="421"/>
      <c r="G482" s="421"/>
      <c r="H482" s="421"/>
    </row>
    <row r="483" spans="1:8" ht="25.5">
      <c r="A483" s="445" t="s">
        <v>1710</v>
      </c>
      <c r="B483" s="446" t="s">
        <v>1711</v>
      </c>
      <c r="C483" s="420">
        <v>481</v>
      </c>
      <c r="D483" s="405" t="s">
        <v>780</v>
      </c>
      <c r="F483" s="421"/>
      <c r="G483" s="421"/>
      <c r="H483" s="421"/>
    </row>
    <row r="484" spans="1:8" ht="25.5">
      <c r="A484" s="445" t="s">
        <v>1712</v>
      </c>
      <c r="B484" s="446" t="s">
        <v>1713</v>
      </c>
      <c r="C484" s="420">
        <v>482</v>
      </c>
      <c r="D484" s="405" t="s">
        <v>780</v>
      </c>
      <c r="F484" s="421"/>
      <c r="G484" s="421"/>
      <c r="H484" s="421"/>
    </row>
    <row r="485" spans="1:8" ht="25.5">
      <c r="A485" s="445" t="s">
        <v>1714</v>
      </c>
      <c r="B485" s="446" t="s">
        <v>1715</v>
      </c>
      <c r="C485" s="420">
        <v>483</v>
      </c>
      <c r="D485" s="405" t="s">
        <v>780</v>
      </c>
      <c r="F485" s="421"/>
      <c r="G485" s="421"/>
      <c r="H485" s="421"/>
    </row>
    <row r="486" spans="1:8">
      <c r="A486" s="447" t="s">
        <v>1716</v>
      </c>
      <c r="B486" s="448" t="s">
        <v>1717</v>
      </c>
      <c r="C486" s="420">
        <v>484</v>
      </c>
      <c r="D486" s="405" t="s">
        <v>780</v>
      </c>
      <c r="F486" s="421"/>
      <c r="G486" s="421"/>
      <c r="H486" s="421"/>
    </row>
    <row r="487" spans="1:8" ht="25.5">
      <c r="A487" s="445" t="s">
        <v>1718</v>
      </c>
      <c r="B487" s="460" t="s">
        <v>1719</v>
      </c>
      <c r="C487" s="420">
        <v>485</v>
      </c>
      <c r="D487" s="405" t="s">
        <v>782</v>
      </c>
      <c r="F487" s="421"/>
      <c r="G487" s="421"/>
      <c r="H487" s="421"/>
    </row>
    <row r="488" spans="1:8" ht="25.5">
      <c r="A488" s="445" t="s">
        <v>1720</v>
      </c>
      <c r="B488" s="446" t="s">
        <v>1721</v>
      </c>
      <c r="C488" s="420">
        <v>486</v>
      </c>
      <c r="D488" s="405" t="s">
        <v>782</v>
      </c>
      <c r="F488" s="421"/>
      <c r="G488" s="421"/>
      <c r="H488" s="421"/>
    </row>
    <row r="489" spans="1:8">
      <c r="A489" s="445" t="s">
        <v>1722</v>
      </c>
      <c r="B489" s="446" t="s">
        <v>1723</v>
      </c>
      <c r="C489" s="420">
        <v>487</v>
      </c>
      <c r="D489" s="405" t="s">
        <v>782</v>
      </c>
      <c r="F489" s="421"/>
      <c r="G489" s="421"/>
      <c r="H489" s="421"/>
    </row>
    <row r="490" spans="1:8">
      <c r="A490" s="447" t="s">
        <v>1724</v>
      </c>
      <c r="B490" s="448" t="s">
        <v>1725</v>
      </c>
      <c r="C490" s="420">
        <v>488</v>
      </c>
      <c r="D490" s="405" t="s">
        <v>780</v>
      </c>
      <c r="F490" s="421"/>
      <c r="G490" s="421"/>
      <c r="H490" s="421"/>
    </row>
    <row r="491" spans="1:8" ht="25.5">
      <c r="A491" s="447" t="s">
        <v>1726</v>
      </c>
      <c r="B491" s="448" t="s">
        <v>1727</v>
      </c>
      <c r="C491" s="420">
        <v>489</v>
      </c>
      <c r="D491" s="405" t="s">
        <v>780</v>
      </c>
      <c r="F491" s="421"/>
      <c r="G491" s="421"/>
      <c r="H491" s="421"/>
    </row>
    <row r="492" spans="1:8" ht="25.5">
      <c r="A492" s="447" t="s">
        <v>1728</v>
      </c>
      <c r="B492" s="448" t="s">
        <v>1729</v>
      </c>
      <c r="C492" s="420">
        <v>490</v>
      </c>
      <c r="D492" s="405" t="s">
        <v>780</v>
      </c>
      <c r="F492" s="421"/>
      <c r="G492" s="421"/>
      <c r="H492" s="421"/>
    </row>
    <row r="493" spans="1:8" ht="25.5">
      <c r="A493" s="447" t="s">
        <v>1730</v>
      </c>
      <c r="B493" s="448" t="s">
        <v>1731</v>
      </c>
      <c r="C493" s="420">
        <v>491</v>
      </c>
      <c r="D493" s="405" t="s">
        <v>782</v>
      </c>
      <c r="F493" s="421"/>
      <c r="G493" s="421"/>
      <c r="H493" s="421"/>
    </row>
    <row r="494" spans="1:8">
      <c r="A494" s="447" t="s">
        <v>1732</v>
      </c>
      <c r="B494" s="448" t="s">
        <v>1733</v>
      </c>
      <c r="C494" s="420">
        <v>492</v>
      </c>
      <c r="D494" s="405" t="s">
        <v>782</v>
      </c>
      <c r="F494" s="421"/>
      <c r="G494" s="421"/>
      <c r="H494" s="421"/>
    </row>
    <row r="495" spans="1:8">
      <c r="A495" s="447" t="s">
        <v>1734</v>
      </c>
      <c r="B495" s="448" t="s">
        <v>1735</v>
      </c>
      <c r="C495" s="420">
        <v>493</v>
      </c>
      <c r="D495" s="405" t="s">
        <v>782</v>
      </c>
      <c r="F495" s="421"/>
      <c r="G495" s="421"/>
      <c r="H495" s="421"/>
    </row>
    <row r="496" spans="1:8" ht="25.5">
      <c r="A496" s="447" t="s">
        <v>1736</v>
      </c>
      <c r="B496" s="448" t="s">
        <v>1737</v>
      </c>
      <c r="C496" s="420">
        <v>494</v>
      </c>
      <c r="D496" s="405" t="s">
        <v>782</v>
      </c>
      <c r="F496" s="421"/>
      <c r="G496" s="421"/>
      <c r="H496" s="421"/>
    </row>
    <row r="497" spans="1:8">
      <c r="A497" s="447" t="s">
        <v>1738</v>
      </c>
      <c r="B497" s="448" t="s">
        <v>1739</v>
      </c>
      <c r="C497" s="420">
        <v>495</v>
      </c>
      <c r="D497" s="405" t="s">
        <v>782</v>
      </c>
      <c r="F497" s="421"/>
      <c r="G497" s="421"/>
      <c r="H497" s="421"/>
    </row>
    <row r="498" spans="1:8">
      <c r="A498" s="447" t="s">
        <v>1740</v>
      </c>
      <c r="B498" s="448" t="s">
        <v>1741</v>
      </c>
      <c r="C498" s="420">
        <v>496</v>
      </c>
      <c r="D498" s="405" t="s">
        <v>780</v>
      </c>
      <c r="F498" s="421"/>
      <c r="G498" s="421"/>
      <c r="H498" s="421"/>
    </row>
    <row r="499" spans="1:8" ht="25.5">
      <c r="A499" s="447" t="s">
        <v>1742</v>
      </c>
      <c r="B499" s="448" t="s">
        <v>1743</v>
      </c>
      <c r="C499" s="420">
        <v>497</v>
      </c>
      <c r="D499" s="405" t="s">
        <v>782</v>
      </c>
      <c r="F499" s="421"/>
      <c r="G499" s="421"/>
      <c r="H499" s="421"/>
    </row>
    <row r="500" spans="1:8" ht="25.5">
      <c r="A500" s="447" t="s">
        <v>1744</v>
      </c>
      <c r="B500" s="448" t="s">
        <v>1745</v>
      </c>
      <c r="C500" s="420">
        <v>498</v>
      </c>
      <c r="D500" s="405" t="s">
        <v>782</v>
      </c>
      <c r="F500" s="421"/>
      <c r="G500" s="421"/>
      <c r="H500" s="421"/>
    </row>
    <row r="501" spans="1:8" ht="25.5">
      <c r="A501" s="447" t="s">
        <v>1746</v>
      </c>
      <c r="B501" s="448" t="s">
        <v>1747</v>
      </c>
      <c r="C501" s="420">
        <v>499</v>
      </c>
      <c r="D501" s="405" t="s">
        <v>782</v>
      </c>
      <c r="F501" s="421"/>
      <c r="G501" s="421"/>
      <c r="H501" s="421"/>
    </row>
    <row r="502" spans="1:8" ht="25.5">
      <c r="A502" s="447" t="s">
        <v>1748</v>
      </c>
      <c r="B502" s="448" t="s">
        <v>1749</v>
      </c>
      <c r="C502" s="420">
        <v>500</v>
      </c>
      <c r="D502" s="405" t="s">
        <v>782</v>
      </c>
      <c r="F502" s="421"/>
      <c r="G502" s="421"/>
      <c r="H502" s="421"/>
    </row>
    <row r="503" spans="1:8" ht="25.5">
      <c r="A503" s="447" t="s">
        <v>1750</v>
      </c>
      <c r="B503" s="448" t="s">
        <v>1751</v>
      </c>
      <c r="C503" s="420">
        <v>501</v>
      </c>
      <c r="D503" s="405" t="s">
        <v>782</v>
      </c>
      <c r="F503" s="421"/>
      <c r="G503" s="421"/>
      <c r="H503" s="421"/>
    </row>
    <row r="504" spans="1:8">
      <c r="A504" s="447" t="s">
        <v>1752</v>
      </c>
      <c r="B504" s="448" t="s">
        <v>1753</v>
      </c>
      <c r="C504" s="420">
        <v>502</v>
      </c>
      <c r="D504" s="405" t="s">
        <v>782</v>
      </c>
      <c r="F504" s="421"/>
      <c r="G504" s="421"/>
      <c r="H504" s="421"/>
    </row>
    <row r="505" spans="1:8" ht="25.5">
      <c r="A505" s="447" t="s">
        <v>1754</v>
      </c>
      <c r="B505" s="448" t="s">
        <v>1755</v>
      </c>
      <c r="C505" s="420">
        <v>503</v>
      </c>
      <c r="D505" s="405" t="s">
        <v>780</v>
      </c>
      <c r="F505" s="421"/>
      <c r="G505" s="421"/>
      <c r="H505" s="421"/>
    </row>
    <row r="506" spans="1:8" ht="25.5">
      <c r="A506" s="447" t="s">
        <v>1756</v>
      </c>
      <c r="B506" s="448" t="s">
        <v>1757</v>
      </c>
      <c r="C506" s="420">
        <v>504</v>
      </c>
      <c r="D506" s="405" t="s">
        <v>780</v>
      </c>
      <c r="F506" s="421"/>
      <c r="G506" s="421"/>
      <c r="H506" s="421"/>
    </row>
    <row r="507" spans="1:8" ht="25.5">
      <c r="A507" s="447" t="s">
        <v>1758</v>
      </c>
      <c r="B507" s="448" t="s">
        <v>1759</v>
      </c>
      <c r="C507" s="420">
        <v>505</v>
      </c>
      <c r="D507" s="405" t="s">
        <v>782</v>
      </c>
      <c r="F507" s="421"/>
      <c r="G507" s="421"/>
      <c r="H507" s="421"/>
    </row>
    <row r="508" spans="1:8" ht="25.5">
      <c r="A508" s="447" t="s">
        <v>1760</v>
      </c>
      <c r="B508" s="448" t="s">
        <v>1761</v>
      </c>
      <c r="C508" s="420">
        <v>506</v>
      </c>
      <c r="D508" s="405" t="s">
        <v>782</v>
      </c>
      <c r="F508" s="421"/>
      <c r="G508" s="421"/>
      <c r="H508" s="421"/>
    </row>
    <row r="509" spans="1:8">
      <c r="A509" s="447" t="s">
        <v>1762</v>
      </c>
      <c r="B509" s="453" t="s">
        <v>1763</v>
      </c>
      <c r="C509" s="420">
        <v>507</v>
      </c>
      <c r="D509" s="405" t="s">
        <v>782</v>
      </c>
      <c r="F509" s="421"/>
      <c r="G509" s="421"/>
      <c r="H509" s="421"/>
    </row>
    <row r="510" spans="1:8">
      <c r="A510" s="447" t="s">
        <v>1764</v>
      </c>
      <c r="B510" s="448" t="s">
        <v>1765</v>
      </c>
      <c r="C510" s="420">
        <v>508</v>
      </c>
      <c r="D510" s="405" t="s">
        <v>782</v>
      </c>
      <c r="F510" s="421"/>
      <c r="G510" s="421"/>
      <c r="H510" s="421"/>
    </row>
    <row r="511" spans="1:8" ht="25.5">
      <c r="A511" s="447" t="s">
        <v>1766</v>
      </c>
      <c r="B511" s="448" t="s">
        <v>1767</v>
      </c>
      <c r="C511" s="420">
        <v>509</v>
      </c>
      <c r="D511" s="405" t="s">
        <v>782</v>
      </c>
      <c r="F511" s="421"/>
      <c r="G511" s="421"/>
      <c r="H511" s="421"/>
    </row>
    <row r="512" spans="1:8">
      <c r="A512" s="447" t="s">
        <v>1768</v>
      </c>
      <c r="B512" s="448" t="s">
        <v>1769</v>
      </c>
      <c r="C512" s="420">
        <v>510</v>
      </c>
      <c r="D512" s="405" t="s">
        <v>782</v>
      </c>
      <c r="F512" s="421"/>
      <c r="G512" s="421"/>
      <c r="H512" s="421"/>
    </row>
    <row r="513" spans="1:8" ht="25.5">
      <c r="A513" s="447" t="s">
        <v>1770</v>
      </c>
      <c r="B513" s="448" t="s">
        <v>1771</v>
      </c>
      <c r="C513" s="420">
        <v>511</v>
      </c>
      <c r="D513" s="405" t="s">
        <v>782</v>
      </c>
      <c r="F513" s="421"/>
      <c r="G513" s="421"/>
      <c r="H513" s="421"/>
    </row>
    <row r="514" spans="1:8" ht="25.5">
      <c r="A514" s="447" t="s">
        <v>1772</v>
      </c>
      <c r="B514" s="448" t="s">
        <v>1773</v>
      </c>
      <c r="C514" s="420">
        <v>512</v>
      </c>
      <c r="D514" s="405" t="s">
        <v>782</v>
      </c>
      <c r="F514" s="421"/>
      <c r="G514" s="421"/>
      <c r="H514" s="421"/>
    </row>
    <row r="515" spans="1:8" ht="25.5">
      <c r="A515" s="447" t="s">
        <v>1774</v>
      </c>
      <c r="B515" s="448" t="s">
        <v>1775</v>
      </c>
      <c r="C515" s="420">
        <v>513</v>
      </c>
      <c r="D515" s="405" t="s">
        <v>782</v>
      </c>
      <c r="F515" s="421"/>
      <c r="G515" s="421"/>
      <c r="H515" s="421"/>
    </row>
    <row r="516" spans="1:8" s="466" customFormat="1" ht="25.5">
      <c r="A516" s="461" t="s">
        <v>1776</v>
      </c>
      <c r="B516" s="462" t="s">
        <v>1775</v>
      </c>
      <c r="C516" s="463">
        <v>514</v>
      </c>
      <c r="D516" s="405" t="s">
        <v>782</v>
      </c>
      <c r="E516" s="464"/>
      <c r="F516" s="465"/>
      <c r="G516" s="465"/>
      <c r="H516" s="465"/>
    </row>
    <row r="517" spans="1:8">
      <c r="A517" s="445" t="s">
        <v>1777</v>
      </c>
      <c r="B517" s="446" t="s">
        <v>1778</v>
      </c>
      <c r="C517" s="420">
        <v>515</v>
      </c>
      <c r="D517" s="405" t="s">
        <v>787</v>
      </c>
      <c r="F517" s="421"/>
      <c r="G517" s="421"/>
      <c r="H517" s="421"/>
    </row>
    <row r="518" spans="1:8" ht="25.5">
      <c r="A518" s="447" t="s">
        <v>1779</v>
      </c>
      <c r="B518" s="448" t="s">
        <v>1780</v>
      </c>
      <c r="C518" s="420">
        <v>516</v>
      </c>
      <c r="D518" s="405" t="s">
        <v>782</v>
      </c>
      <c r="F518" s="421"/>
      <c r="G518" s="421"/>
      <c r="H518" s="421"/>
    </row>
    <row r="519" spans="1:8">
      <c r="A519" s="445" t="s">
        <v>1781</v>
      </c>
      <c r="B519" s="446" t="s">
        <v>1782</v>
      </c>
      <c r="C519" s="420">
        <v>517</v>
      </c>
      <c r="D519" s="405" t="s">
        <v>782</v>
      </c>
      <c r="F519" s="421"/>
      <c r="G519" s="421"/>
      <c r="H519" s="421"/>
    </row>
    <row r="520" spans="1:8">
      <c r="A520" s="447" t="s">
        <v>1783</v>
      </c>
      <c r="B520" s="448" t="s">
        <v>1784</v>
      </c>
      <c r="C520" s="420">
        <v>518</v>
      </c>
      <c r="D520" s="405" t="s">
        <v>782</v>
      </c>
      <c r="F520" s="421"/>
      <c r="G520" s="421"/>
      <c r="H520" s="421"/>
    </row>
    <row r="521" spans="1:8">
      <c r="A521" s="445" t="s">
        <v>1785</v>
      </c>
      <c r="B521" s="446" t="s">
        <v>1786</v>
      </c>
      <c r="C521" s="420">
        <v>519</v>
      </c>
      <c r="D521" s="405" t="s">
        <v>782</v>
      </c>
      <c r="F521" s="421"/>
      <c r="G521" s="421"/>
      <c r="H521" s="421"/>
    </row>
    <row r="522" spans="1:8" ht="51">
      <c r="A522" s="447" t="s">
        <v>1787</v>
      </c>
      <c r="B522" s="448" t="s">
        <v>1788</v>
      </c>
      <c r="C522" s="420">
        <v>520</v>
      </c>
      <c r="D522" s="405" t="s">
        <v>887</v>
      </c>
      <c r="F522" s="421"/>
      <c r="G522" s="421"/>
      <c r="H522" s="421"/>
    </row>
    <row r="523" spans="1:8">
      <c r="A523" s="445" t="s">
        <v>1789</v>
      </c>
      <c r="B523" s="446" t="s">
        <v>1790</v>
      </c>
      <c r="C523" s="420">
        <v>521</v>
      </c>
      <c r="D523" s="405" t="s">
        <v>787</v>
      </c>
      <c r="F523" s="421"/>
      <c r="G523" s="421"/>
      <c r="H523" s="421"/>
    </row>
    <row r="524" spans="1:8">
      <c r="A524" s="445" t="s">
        <v>1791</v>
      </c>
      <c r="B524" s="446" t="s">
        <v>1792</v>
      </c>
      <c r="C524" s="420">
        <v>522</v>
      </c>
      <c r="D524" s="405" t="s">
        <v>787</v>
      </c>
      <c r="F524" s="421"/>
      <c r="G524" s="421"/>
      <c r="H524" s="421"/>
    </row>
    <row r="525" spans="1:8" ht="25.5">
      <c r="A525" s="447" t="s">
        <v>1793</v>
      </c>
      <c r="B525" s="448" t="s">
        <v>1794</v>
      </c>
      <c r="C525" s="420">
        <v>523</v>
      </c>
      <c r="D525" s="405" t="s">
        <v>787</v>
      </c>
      <c r="F525" s="421"/>
      <c r="G525" s="421"/>
      <c r="H525" s="421"/>
    </row>
    <row r="526" spans="1:8" ht="25.5">
      <c r="A526" s="447" t="s">
        <v>1795</v>
      </c>
      <c r="B526" s="453" t="s">
        <v>1796</v>
      </c>
      <c r="C526" s="420">
        <v>524</v>
      </c>
      <c r="D526" s="405" t="s">
        <v>782</v>
      </c>
      <c r="F526" s="421"/>
      <c r="G526" s="421"/>
      <c r="H526" s="421"/>
    </row>
    <row r="527" spans="1:8">
      <c r="A527" s="447" t="s">
        <v>1797</v>
      </c>
      <c r="B527" s="448" t="s">
        <v>1798</v>
      </c>
      <c r="C527" s="420">
        <v>525</v>
      </c>
      <c r="D527" s="405" t="s">
        <v>24</v>
      </c>
      <c r="F527" s="421"/>
      <c r="G527" s="421"/>
      <c r="H527" s="421"/>
    </row>
    <row r="528" spans="1:8">
      <c r="A528" s="447" t="s">
        <v>1799</v>
      </c>
      <c r="B528" s="448" t="s">
        <v>1800</v>
      </c>
      <c r="C528" s="420">
        <v>526</v>
      </c>
      <c r="D528" s="405" t="s">
        <v>782</v>
      </c>
      <c r="F528" s="421"/>
      <c r="G528" s="421"/>
      <c r="H528" s="421"/>
    </row>
    <row r="529" spans="1:8">
      <c r="A529" s="449" t="s">
        <v>1801</v>
      </c>
      <c r="B529" s="450" t="s">
        <v>1802</v>
      </c>
      <c r="C529" s="420">
        <v>527</v>
      </c>
      <c r="D529" s="405" t="s">
        <v>782</v>
      </c>
      <c r="F529" s="421"/>
      <c r="G529" s="421"/>
      <c r="H529" s="421"/>
    </row>
    <row r="530" spans="1:8">
      <c r="A530" s="449" t="s">
        <v>1803</v>
      </c>
      <c r="B530" s="448" t="s">
        <v>958</v>
      </c>
      <c r="C530" s="420">
        <v>528</v>
      </c>
      <c r="D530" s="405" t="s">
        <v>943</v>
      </c>
      <c r="F530" s="421"/>
      <c r="G530" s="421"/>
      <c r="H530" s="421"/>
    </row>
    <row r="531" spans="1:8">
      <c r="A531" s="449" t="s">
        <v>1804</v>
      </c>
      <c r="B531" s="448" t="s">
        <v>958</v>
      </c>
      <c r="C531" s="420">
        <v>529</v>
      </c>
      <c r="D531" s="405" t="s">
        <v>943</v>
      </c>
      <c r="F531" s="421"/>
      <c r="G531" s="421"/>
      <c r="H531" s="421"/>
    </row>
    <row r="532" spans="1:8" ht="25.5">
      <c r="A532" s="447" t="s">
        <v>1805</v>
      </c>
      <c r="B532" s="448" t="s">
        <v>1806</v>
      </c>
      <c r="C532" s="420">
        <v>530</v>
      </c>
      <c r="D532" s="405" t="s">
        <v>943</v>
      </c>
      <c r="F532" s="421"/>
      <c r="G532" s="421"/>
      <c r="H532" s="421"/>
    </row>
    <row r="533" spans="1:8" ht="25.5">
      <c r="A533" s="447" t="s">
        <v>1807</v>
      </c>
      <c r="B533" s="448" t="s">
        <v>1808</v>
      </c>
      <c r="C533" s="420">
        <v>531</v>
      </c>
      <c r="D533" s="405" t="s">
        <v>899</v>
      </c>
      <c r="F533" s="421"/>
      <c r="G533" s="421"/>
      <c r="H533" s="421"/>
    </row>
    <row r="534" spans="1:8">
      <c r="A534" s="447" t="s">
        <v>1809</v>
      </c>
      <c r="B534" s="448" t="s">
        <v>1810</v>
      </c>
      <c r="C534" s="420">
        <v>532</v>
      </c>
      <c r="D534" s="405" t="s">
        <v>782</v>
      </c>
      <c r="F534" s="421"/>
      <c r="G534" s="421"/>
      <c r="H534" s="421"/>
    </row>
    <row r="535" spans="1:8" ht="25.5">
      <c r="A535" s="449" t="s">
        <v>1811</v>
      </c>
      <c r="B535" s="450" t="s">
        <v>1812</v>
      </c>
      <c r="C535" s="420">
        <v>533</v>
      </c>
      <c r="D535" s="405" t="s">
        <v>899</v>
      </c>
      <c r="F535" s="421"/>
      <c r="G535" s="421"/>
      <c r="H535" s="421"/>
    </row>
    <row r="536" spans="1:8" ht="25.5">
      <c r="A536" s="449" t="s">
        <v>1813</v>
      </c>
      <c r="B536" s="450" t="s">
        <v>1814</v>
      </c>
      <c r="C536" s="420">
        <v>534</v>
      </c>
      <c r="D536" s="405" t="s">
        <v>899</v>
      </c>
      <c r="F536" s="421"/>
      <c r="G536" s="421"/>
      <c r="H536" s="421"/>
    </row>
    <row r="537" spans="1:8">
      <c r="A537" s="449" t="s">
        <v>1815</v>
      </c>
      <c r="B537" s="450" t="s">
        <v>1816</v>
      </c>
      <c r="C537" s="420">
        <v>535</v>
      </c>
      <c r="D537" s="405" t="s">
        <v>899</v>
      </c>
      <c r="F537" s="421"/>
      <c r="G537" s="421"/>
      <c r="H537" s="421"/>
    </row>
    <row r="538" spans="1:8" ht="25.5">
      <c r="A538" s="449" t="s">
        <v>1817</v>
      </c>
      <c r="B538" s="450" t="s">
        <v>1818</v>
      </c>
      <c r="C538" s="420">
        <v>536</v>
      </c>
      <c r="D538" s="405" t="s">
        <v>782</v>
      </c>
      <c r="F538" s="421"/>
      <c r="G538" s="421"/>
      <c r="H538" s="421"/>
    </row>
    <row r="539" spans="1:8">
      <c r="A539" s="449" t="s">
        <v>1819</v>
      </c>
      <c r="B539" s="450" t="s">
        <v>1820</v>
      </c>
      <c r="C539" s="420">
        <v>537</v>
      </c>
      <c r="D539" s="405" t="s">
        <v>872</v>
      </c>
      <c r="F539" s="421"/>
      <c r="G539" s="421"/>
      <c r="H539" s="421"/>
    </row>
    <row r="540" spans="1:8" ht="25.5">
      <c r="A540" s="449" t="s">
        <v>1821</v>
      </c>
      <c r="B540" s="450" t="s">
        <v>1822</v>
      </c>
      <c r="C540" s="420">
        <v>538</v>
      </c>
      <c r="D540" s="405" t="s">
        <v>899</v>
      </c>
      <c r="F540" s="421"/>
      <c r="G540" s="421"/>
      <c r="H540" s="421"/>
    </row>
    <row r="541" spans="1:8" ht="25.5">
      <c r="A541" s="467" t="s">
        <v>1823</v>
      </c>
      <c r="B541" s="468" t="s">
        <v>1824</v>
      </c>
      <c r="C541" s="420">
        <v>539</v>
      </c>
      <c r="D541" s="452" t="s">
        <v>782</v>
      </c>
      <c r="F541" s="421"/>
      <c r="G541" s="421"/>
      <c r="H541" s="421"/>
    </row>
    <row r="542" spans="1:8" ht="25.5">
      <c r="A542" s="467" t="s">
        <v>1825</v>
      </c>
      <c r="B542" s="468" t="s">
        <v>1826</v>
      </c>
      <c r="C542" s="420">
        <v>540</v>
      </c>
      <c r="D542" s="452" t="s">
        <v>899</v>
      </c>
      <c r="F542" s="421"/>
      <c r="G542" s="421"/>
      <c r="H542" s="421"/>
    </row>
    <row r="543" spans="1:8">
      <c r="A543" s="467" t="s">
        <v>1827</v>
      </c>
      <c r="B543" s="468" t="s">
        <v>1828</v>
      </c>
      <c r="C543" s="420">
        <v>541</v>
      </c>
      <c r="D543" s="405" t="s">
        <v>899</v>
      </c>
      <c r="F543" s="421"/>
      <c r="G543" s="421"/>
      <c r="H543" s="421"/>
    </row>
    <row r="544" spans="1:8">
      <c r="A544" s="467" t="s">
        <v>1829</v>
      </c>
      <c r="B544" s="468" t="s">
        <v>1830</v>
      </c>
      <c r="C544" s="420">
        <v>542</v>
      </c>
      <c r="D544" s="405" t="s">
        <v>899</v>
      </c>
      <c r="F544" s="421"/>
      <c r="G544" s="421"/>
      <c r="H544" s="421"/>
    </row>
    <row r="545" spans="1:8">
      <c r="A545" s="449" t="s">
        <v>1831</v>
      </c>
      <c r="B545" s="450" t="s">
        <v>1832</v>
      </c>
      <c r="C545" s="420">
        <v>543</v>
      </c>
      <c r="D545" s="405" t="s">
        <v>883</v>
      </c>
      <c r="F545" s="421"/>
      <c r="G545" s="421"/>
      <c r="H545" s="421"/>
    </row>
    <row r="546" spans="1:8">
      <c r="A546" s="449" t="s">
        <v>1833</v>
      </c>
      <c r="B546" s="448" t="s">
        <v>958</v>
      </c>
      <c r="C546" s="420">
        <v>544</v>
      </c>
      <c r="D546" s="405" t="s">
        <v>782</v>
      </c>
      <c r="F546" s="421"/>
      <c r="G546" s="421"/>
      <c r="H546" s="421"/>
    </row>
    <row r="547" spans="1:8">
      <c r="A547" s="449" t="s">
        <v>1834</v>
      </c>
      <c r="B547" s="448" t="s">
        <v>958</v>
      </c>
      <c r="C547" s="420">
        <v>545</v>
      </c>
      <c r="D547" s="405" t="s">
        <v>883</v>
      </c>
      <c r="F547" s="421"/>
      <c r="G547" s="421"/>
      <c r="H547" s="421"/>
    </row>
    <row r="548" spans="1:8">
      <c r="A548" s="449" t="s">
        <v>1835</v>
      </c>
      <c r="B548" s="448" t="s">
        <v>958</v>
      </c>
      <c r="C548" s="420">
        <v>546</v>
      </c>
      <c r="D548" s="405" t="s">
        <v>883</v>
      </c>
      <c r="F548" s="421"/>
      <c r="G548" s="421"/>
      <c r="H548" s="421"/>
    </row>
    <row r="549" spans="1:8" ht="25.5">
      <c r="A549" s="447" t="s">
        <v>1836</v>
      </c>
      <c r="B549" s="448" t="s">
        <v>1837</v>
      </c>
      <c r="C549" s="420">
        <v>547</v>
      </c>
      <c r="D549" s="405" t="s">
        <v>883</v>
      </c>
      <c r="F549" s="421"/>
      <c r="G549" s="421"/>
      <c r="H549" s="421"/>
    </row>
    <row r="550" spans="1:8" ht="25.5">
      <c r="A550" s="447" t="s">
        <v>1838</v>
      </c>
      <c r="B550" s="448" t="s">
        <v>1839</v>
      </c>
      <c r="C550" s="420">
        <v>548</v>
      </c>
      <c r="D550" s="405" t="s">
        <v>883</v>
      </c>
      <c r="F550" s="421"/>
      <c r="G550" s="421"/>
      <c r="H550" s="421"/>
    </row>
    <row r="551" spans="1:8">
      <c r="A551" s="447" t="s">
        <v>1840</v>
      </c>
      <c r="B551" s="448" t="s">
        <v>1841</v>
      </c>
      <c r="C551" s="420">
        <v>549</v>
      </c>
      <c r="D551" s="405" t="s">
        <v>883</v>
      </c>
      <c r="F551" s="421"/>
      <c r="G551" s="421"/>
      <c r="H551" s="421"/>
    </row>
    <row r="552" spans="1:8">
      <c r="A552" s="447" t="s">
        <v>1842</v>
      </c>
      <c r="B552" s="448" t="s">
        <v>1843</v>
      </c>
      <c r="C552" s="420">
        <v>550</v>
      </c>
      <c r="D552" s="405" t="s">
        <v>883</v>
      </c>
      <c r="F552" s="421"/>
      <c r="G552" s="421"/>
      <c r="H552" s="421"/>
    </row>
    <row r="553" spans="1:8">
      <c r="A553" s="447" t="s">
        <v>1844</v>
      </c>
      <c r="B553" s="448" t="s">
        <v>1845</v>
      </c>
      <c r="C553" s="420">
        <v>551</v>
      </c>
      <c r="D553" s="405" t="s">
        <v>883</v>
      </c>
      <c r="F553" s="421"/>
      <c r="G553" s="421"/>
      <c r="H553" s="421"/>
    </row>
    <row r="554" spans="1:8">
      <c r="A554" s="447" t="s">
        <v>1846</v>
      </c>
      <c r="B554" s="448" t="s">
        <v>1847</v>
      </c>
      <c r="C554" s="420">
        <v>552</v>
      </c>
      <c r="D554" s="405" t="s">
        <v>883</v>
      </c>
      <c r="F554" s="421"/>
      <c r="G554" s="421"/>
      <c r="H554" s="421"/>
    </row>
    <row r="555" spans="1:8">
      <c r="A555" s="449" t="s">
        <v>1848</v>
      </c>
      <c r="B555" s="450" t="s">
        <v>1849</v>
      </c>
      <c r="C555" s="420">
        <v>553</v>
      </c>
      <c r="D555" s="405" t="s">
        <v>883</v>
      </c>
      <c r="F555" s="421"/>
      <c r="G555" s="421"/>
      <c r="H555" s="421"/>
    </row>
    <row r="556" spans="1:8" ht="25.5">
      <c r="A556" s="449" t="s">
        <v>1850</v>
      </c>
      <c r="B556" s="450" t="s">
        <v>1851</v>
      </c>
      <c r="C556" s="420">
        <v>554</v>
      </c>
      <c r="D556" s="405" t="s">
        <v>782</v>
      </c>
      <c r="F556" s="421"/>
      <c r="G556" s="421"/>
      <c r="H556" s="421"/>
    </row>
    <row r="557" spans="1:8" ht="25.5">
      <c r="A557" s="449" t="s">
        <v>1852</v>
      </c>
      <c r="B557" s="450" t="s">
        <v>1853</v>
      </c>
      <c r="C557" s="420">
        <v>555</v>
      </c>
      <c r="D557" s="405" t="s">
        <v>883</v>
      </c>
      <c r="F557" s="421"/>
      <c r="G557" s="421"/>
      <c r="H557" s="421"/>
    </row>
    <row r="558" spans="1:8" ht="25.5">
      <c r="A558" s="449" t="s">
        <v>1854</v>
      </c>
      <c r="B558" s="450" t="s">
        <v>1855</v>
      </c>
      <c r="C558" s="420">
        <v>556</v>
      </c>
      <c r="D558" s="405" t="s">
        <v>883</v>
      </c>
      <c r="F558" s="421"/>
      <c r="G558" s="421"/>
      <c r="H558" s="421"/>
    </row>
    <row r="559" spans="1:8">
      <c r="A559" s="449" t="s">
        <v>1856</v>
      </c>
      <c r="B559" s="450" t="s">
        <v>1857</v>
      </c>
      <c r="C559" s="420">
        <v>557</v>
      </c>
      <c r="D559" s="405" t="s">
        <v>883</v>
      </c>
      <c r="F559" s="421"/>
      <c r="G559" s="421"/>
      <c r="H559" s="421"/>
    </row>
    <row r="560" spans="1:8">
      <c r="A560" s="449" t="s">
        <v>1858</v>
      </c>
      <c r="B560" s="450" t="s">
        <v>1859</v>
      </c>
      <c r="C560" s="420">
        <v>558</v>
      </c>
      <c r="D560" s="405" t="s">
        <v>883</v>
      </c>
      <c r="F560" s="421"/>
      <c r="G560" s="421"/>
      <c r="H560" s="421"/>
    </row>
    <row r="561" spans="1:8">
      <c r="A561" s="449" t="s">
        <v>1860</v>
      </c>
      <c r="B561" s="450" t="s">
        <v>1861</v>
      </c>
      <c r="C561" s="420">
        <v>559</v>
      </c>
      <c r="D561" s="457" t="s">
        <v>849</v>
      </c>
      <c r="E561" s="406" t="s">
        <v>1862</v>
      </c>
      <c r="F561" s="421"/>
      <c r="H561" s="421"/>
    </row>
    <row r="562" spans="1:8">
      <c r="A562" s="449" t="s">
        <v>1863</v>
      </c>
      <c r="B562" s="448" t="s">
        <v>958</v>
      </c>
      <c r="C562" s="420">
        <v>560</v>
      </c>
      <c r="D562" s="405" t="s">
        <v>939</v>
      </c>
      <c r="F562" s="421"/>
      <c r="G562" s="421"/>
      <c r="H562" s="421"/>
    </row>
    <row r="563" spans="1:8" ht="25.5">
      <c r="A563" s="447" t="s">
        <v>1864</v>
      </c>
      <c r="B563" s="448" t="s">
        <v>1865</v>
      </c>
      <c r="C563" s="420">
        <v>561</v>
      </c>
      <c r="D563" s="457" t="s">
        <v>849</v>
      </c>
      <c r="F563" s="421"/>
      <c r="G563" s="421"/>
      <c r="H563" s="421"/>
    </row>
    <row r="564" spans="1:8">
      <c r="A564" s="449" t="s">
        <v>1866</v>
      </c>
      <c r="B564" s="450" t="s">
        <v>1867</v>
      </c>
      <c r="C564" s="420">
        <v>562</v>
      </c>
      <c r="D564" s="405" t="s">
        <v>823</v>
      </c>
      <c r="F564" s="421"/>
      <c r="G564" s="421"/>
      <c r="H564" s="421"/>
    </row>
    <row r="565" spans="1:8">
      <c r="A565" s="469" t="s">
        <v>1868</v>
      </c>
      <c r="B565" s="470" t="s">
        <v>1869</v>
      </c>
      <c r="C565" s="420">
        <v>563</v>
      </c>
      <c r="D565" s="405" t="s">
        <v>823</v>
      </c>
      <c r="F565" s="421"/>
      <c r="G565" s="421"/>
      <c r="H565" s="421"/>
    </row>
    <row r="566" spans="1:8">
      <c r="A566" s="471" t="s">
        <v>1870</v>
      </c>
      <c r="B566" s="472" t="s">
        <v>1871</v>
      </c>
      <c r="C566" s="420">
        <v>564</v>
      </c>
    </row>
    <row r="567" spans="1:8">
      <c r="A567" s="473" t="s">
        <v>1872</v>
      </c>
      <c r="B567" s="474" t="s">
        <v>1434</v>
      </c>
      <c r="C567" s="420">
        <v>565</v>
      </c>
    </row>
    <row r="568" spans="1:8">
      <c r="A568" s="473" t="s">
        <v>1873</v>
      </c>
      <c r="B568" s="474" t="s">
        <v>1874</v>
      </c>
      <c r="C568" s="420">
        <v>566</v>
      </c>
    </row>
    <row r="569" spans="1:8" ht="25.5">
      <c r="A569" s="473" t="s">
        <v>1875</v>
      </c>
      <c r="B569" s="474" t="s">
        <v>1876</v>
      </c>
      <c r="C569" s="420">
        <v>567</v>
      </c>
    </row>
    <row r="570" spans="1:8">
      <c r="A570" s="473" t="s">
        <v>1877</v>
      </c>
      <c r="B570" s="474" t="s">
        <v>1878</v>
      </c>
      <c r="C570" s="420">
        <v>568</v>
      </c>
    </row>
    <row r="571" spans="1:8">
      <c r="A571" s="473" t="s">
        <v>1879</v>
      </c>
      <c r="B571" s="474" t="s">
        <v>1880</v>
      </c>
      <c r="C571" s="420">
        <v>569</v>
      </c>
    </row>
    <row r="572" spans="1:8" ht="38.25">
      <c r="A572" s="473" t="s">
        <v>1881</v>
      </c>
      <c r="B572" s="474" t="s">
        <v>1882</v>
      </c>
      <c r="C572" s="420">
        <v>570</v>
      </c>
    </row>
    <row r="573" spans="1:8">
      <c r="A573" s="473" t="s">
        <v>1883</v>
      </c>
      <c r="B573" s="474" t="s">
        <v>1884</v>
      </c>
      <c r="C573" s="420">
        <v>571</v>
      </c>
    </row>
    <row r="574" spans="1:8" ht="51">
      <c r="A574" s="473" t="s">
        <v>1885</v>
      </c>
      <c r="B574" s="474" t="s">
        <v>1886</v>
      </c>
      <c r="C574" s="420">
        <v>572</v>
      </c>
    </row>
    <row r="575" spans="1:8">
      <c r="A575" s="473" t="s">
        <v>1887</v>
      </c>
      <c r="B575" s="474" t="s">
        <v>1888</v>
      </c>
      <c r="C575" s="420">
        <v>573</v>
      </c>
    </row>
    <row r="576" spans="1:8">
      <c r="A576" s="473" t="s">
        <v>1889</v>
      </c>
      <c r="B576" s="474" t="s">
        <v>1890</v>
      </c>
      <c r="C576" s="420">
        <v>574</v>
      </c>
    </row>
    <row r="577" spans="1:3">
      <c r="A577" s="473" t="s">
        <v>1891</v>
      </c>
      <c r="B577" s="474" t="s">
        <v>1892</v>
      </c>
      <c r="C577" s="420">
        <v>575</v>
      </c>
    </row>
    <row r="578" spans="1:3" ht="38.25">
      <c r="A578" s="473" t="s">
        <v>1893</v>
      </c>
      <c r="B578" s="474" t="s">
        <v>1894</v>
      </c>
      <c r="C578" s="420">
        <v>576</v>
      </c>
    </row>
    <row r="579" spans="1:3" ht="25.5">
      <c r="A579" s="473" t="s">
        <v>1895</v>
      </c>
      <c r="B579" s="474" t="s">
        <v>1896</v>
      </c>
      <c r="C579" s="420">
        <v>577</v>
      </c>
    </row>
    <row r="580" spans="1:3">
      <c r="A580" s="473" t="s">
        <v>1897</v>
      </c>
      <c r="B580" s="474" t="s">
        <v>1898</v>
      </c>
      <c r="C580" s="420">
        <v>578</v>
      </c>
    </row>
    <row r="581" spans="1:3">
      <c r="A581" s="473" t="s">
        <v>1899</v>
      </c>
      <c r="B581" s="474" t="s">
        <v>1900</v>
      </c>
      <c r="C581" s="420">
        <v>579</v>
      </c>
    </row>
    <row r="582" spans="1:3">
      <c r="A582" s="473" t="s">
        <v>781</v>
      </c>
      <c r="B582" s="474" t="s">
        <v>1901</v>
      </c>
      <c r="C582" s="420">
        <v>580</v>
      </c>
    </row>
    <row r="583" spans="1:3">
      <c r="A583" s="473" t="s">
        <v>1902</v>
      </c>
      <c r="B583" s="474" t="s">
        <v>1903</v>
      </c>
      <c r="C583" s="420">
        <v>581</v>
      </c>
    </row>
    <row r="584" spans="1:3">
      <c r="A584" s="473" t="s">
        <v>1904</v>
      </c>
      <c r="B584" s="474" t="s">
        <v>1905</v>
      </c>
      <c r="C584" s="420">
        <v>582</v>
      </c>
    </row>
    <row r="585" spans="1:3">
      <c r="A585" s="473" t="s">
        <v>1906</v>
      </c>
      <c r="B585" s="474" t="s">
        <v>1907</v>
      </c>
      <c r="C585" s="420">
        <v>583</v>
      </c>
    </row>
    <row r="586" spans="1:3" ht="38.25">
      <c r="A586" s="475" t="s">
        <v>784</v>
      </c>
      <c r="B586" s="476" t="s">
        <v>1908</v>
      </c>
      <c r="C586" s="420">
        <v>584</v>
      </c>
    </row>
    <row r="587" spans="1:3">
      <c r="A587" s="471" t="s">
        <v>1909</v>
      </c>
      <c r="B587" s="472" t="s">
        <v>1596</v>
      </c>
      <c r="C587" s="420">
        <v>585</v>
      </c>
    </row>
    <row r="588" spans="1:3">
      <c r="A588" s="473" t="s">
        <v>1910</v>
      </c>
      <c r="B588" s="474" t="s">
        <v>1434</v>
      </c>
      <c r="C588" s="420">
        <v>586</v>
      </c>
    </row>
    <row r="589" spans="1:3">
      <c r="A589" s="473" t="s">
        <v>1911</v>
      </c>
      <c r="B589" s="474" t="s">
        <v>1912</v>
      </c>
      <c r="C589" s="420">
        <v>587</v>
      </c>
    </row>
    <row r="590" spans="1:3" ht="38.25">
      <c r="A590" s="473" t="s">
        <v>1913</v>
      </c>
      <c r="B590" s="474" t="s">
        <v>1914</v>
      </c>
      <c r="C590" s="420">
        <v>588</v>
      </c>
    </row>
    <row r="591" spans="1:3" ht="38.25">
      <c r="A591" s="473" t="s">
        <v>1915</v>
      </c>
      <c r="B591" s="474" t="s">
        <v>1916</v>
      </c>
      <c r="C591" s="420">
        <v>589</v>
      </c>
    </row>
    <row r="592" spans="1:3">
      <c r="A592" s="473" t="s">
        <v>1917</v>
      </c>
      <c r="B592" s="474" t="s">
        <v>1918</v>
      </c>
      <c r="C592" s="420">
        <v>590</v>
      </c>
    </row>
    <row r="593" spans="1:8">
      <c r="A593" s="473" t="s">
        <v>1919</v>
      </c>
      <c r="B593" s="474" t="s">
        <v>1920</v>
      </c>
      <c r="C593" s="420">
        <v>591</v>
      </c>
    </row>
    <row r="594" spans="1:8">
      <c r="A594" s="473" t="s">
        <v>1921</v>
      </c>
      <c r="B594" s="474" t="s">
        <v>1900</v>
      </c>
      <c r="C594" s="420">
        <v>592</v>
      </c>
    </row>
    <row r="595" spans="1:8" ht="25.5">
      <c r="A595" s="473" t="s">
        <v>1922</v>
      </c>
      <c r="B595" s="474" t="s">
        <v>1923</v>
      </c>
      <c r="C595" s="420">
        <v>593</v>
      </c>
    </row>
    <row r="596" spans="1:8">
      <c r="A596" s="473" t="s">
        <v>1924</v>
      </c>
      <c r="B596" s="474" t="s">
        <v>1888</v>
      </c>
      <c r="C596" s="420">
        <v>594</v>
      </c>
    </row>
    <row r="597" spans="1:8" ht="25.5">
      <c r="A597" s="473" t="s">
        <v>1925</v>
      </c>
      <c r="B597" s="474" t="s">
        <v>1926</v>
      </c>
      <c r="C597" s="420">
        <v>595</v>
      </c>
    </row>
    <row r="598" spans="1:8">
      <c r="A598" s="473" t="s">
        <v>1927</v>
      </c>
      <c r="B598" s="474" t="s">
        <v>1928</v>
      </c>
      <c r="C598" s="420">
        <v>596</v>
      </c>
    </row>
    <row r="599" spans="1:8">
      <c r="A599" s="475" t="s">
        <v>1929</v>
      </c>
      <c r="B599" s="476" t="s">
        <v>1930</v>
      </c>
      <c r="C599" s="420">
        <v>597</v>
      </c>
      <c r="E599" s="408"/>
      <c r="F599" s="408"/>
      <c r="G599" s="408"/>
      <c r="H599" s="408"/>
    </row>
    <row r="600" spans="1:8">
      <c r="A600" s="471" t="s">
        <v>1931</v>
      </c>
      <c r="B600" s="472" t="s">
        <v>1444</v>
      </c>
      <c r="C600" s="420">
        <v>598</v>
      </c>
      <c r="D600" s="477"/>
      <c r="E600" s="408"/>
      <c r="F600" s="408"/>
      <c r="G600" s="408"/>
      <c r="H600" s="408"/>
    </row>
    <row r="601" spans="1:8">
      <c r="A601" s="473" t="s">
        <v>1932</v>
      </c>
      <c r="B601" s="474" t="s">
        <v>1933</v>
      </c>
      <c r="C601" s="420">
        <v>599</v>
      </c>
      <c r="D601" s="477"/>
      <c r="E601" s="408"/>
      <c r="F601" s="408"/>
      <c r="G601" s="408"/>
      <c r="H601" s="408"/>
    </row>
    <row r="602" spans="1:8">
      <c r="A602" s="473" t="s">
        <v>1934</v>
      </c>
      <c r="B602" s="474" t="s">
        <v>1935</v>
      </c>
      <c r="C602" s="420">
        <v>600</v>
      </c>
      <c r="D602" s="477"/>
      <c r="E602" s="408"/>
      <c r="F602" s="408"/>
      <c r="G602" s="408"/>
      <c r="H602" s="408"/>
    </row>
    <row r="603" spans="1:8">
      <c r="A603" s="473" t="s">
        <v>1936</v>
      </c>
      <c r="B603" s="474" t="s">
        <v>1600</v>
      </c>
      <c r="C603" s="420">
        <v>601</v>
      </c>
      <c r="D603" s="477"/>
      <c r="E603" s="408"/>
      <c r="F603" s="408"/>
      <c r="G603" s="408"/>
      <c r="H603" s="408"/>
    </row>
    <row r="604" spans="1:8">
      <c r="A604" s="473" t="s">
        <v>1937</v>
      </c>
      <c r="B604" s="474" t="s">
        <v>1938</v>
      </c>
      <c r="C604" s="420">
        <v>602</v>
      </c>
      <c r="D604" s="477"/>
      <c r="E604" s="408"/>
      <c r="F604" s="408"/>
      <c r="G604" s="408"/>
      <c r="H604" s="408"/>
    </row>
    <row r="605" spans="1:8" ht="25.5">
      <c r="A605" s="473" t="s">
        <v>1939</v>
      </c>
      <c r="B605" s="474" t="s">
        <v>1940</v>
      </c>
      <c r="C605" s="420">
        <v>603</v>
      </c>
      <c r="D605" s="477"/>
      <c r="E605" s="408"/>
      <c r="F605" s="408"/>
      <c r="G605" s="408"/>
      <c r="H605" s="408"/>
    </row>
    <row r="606" spans="1:8" ht="25.5">
      <c r="A606" s="473" t="s">
        <v>1941</v>
      </c>
      <c r="B606" s="474" t="s">
        <v>1942</v>
      </c>
      <c r="C606" s="420">
        <v>604</v>
      </c>
      <c r="D606" s="477"/>
      <c r="E606" s="408"/>
      <c r="F606" s="408"/>
      <c r="G606" s="408"/>
      <c r="H606" s="408"/>
    </row>
    <row r="607" spans="1:8">
      <c r="A607" s="473" t="s">
        <v>1943</v>
      </c>
      <c r="B607" s="474" t="s">
        <v>1944</v>
      </c>
      <c r="C607" s="420">
        <v>605</v>
      </c>
      <c r="D607" s="477"/>
      <c r="E607" s="408"/>
      <c r="F607" s="408"/>
      <c r="G607" s="408"/>
      <c r="H607" s="408"/>
    </row>
    <row r="608" spans="1:8">
      <c r="A608" s="473" t="s">
        <v>1945</v>
      </c>
      <c r="B608" s="474" t="s">
        <v>1946</v>
      </c>
      <c r="C608" s="420">
        <v>606</v>
      </c>
      <c r="D608" s="477"/>
      <c r="E608" s="408"/>
      <c r="F608" s="408"/>
      <c r="G608" s="408"/>
      <c r="H608" s="408"/>
    </row>
    <row r="609" spans="1:8">
      <c r="A609" s="473" t="s">
        <v>1947</v>
      </c>
      <c r="B609" s="474" t="s">
        <v>1948</v>
      </c>
      <c r="C609" s="420">
        <v>607</v>
      </c>
      <c r="D609" s="477"/>
      <c r="E609" s="408"/>
      <c r="F609" s="408"/>
      <c r="G609" s="408"/>
      <c r="H609" s="408"/>
    </row>
    <row r="610" spans="1:8" ht="25.5">
      <c r="A610" s="473" t="s">
        <v>1949</v>
      </c>
      <c r="B610" s="474" t="s">
        <v>1950</v>
      </c>
      <c r="C610" s="420">
        <v>608</v>
      </c>
      <c r="D610" s="477"/>
      <c r="E610" s="408"/>
      <c r="F610" s="408"/>
      <c r="G610" s="408"/>
      <c r="H610" s="408"/>
    </row>
    <row r="611" spans="1:8">
      <c r="A611" s="473" t="s">
        <v>1951</v>
      </c>
      <c r="B611" s="474" t="s">
        <v>1952</v>
      </c>
      <c r="C611" s="420">
        <v>609</v>
      </c>
      <c r="D611" s="477"/>
      <c r="E611" s="408"/>
      <c r="F611" s="408"/>
      <c r="G611" s="408"/>
      <c r="H611" s="408"/>
    </row>
    <row r="612" spans="1:8">
      <c r="A612" s="473" t="s">
        <v>1953</v>
      </c>
      <c r="B612" s="474" t="s">
        <v>1954</v>
      </c>
      <c r="C612" s="420">
        <v>610</v>
      </c>
      <c r="D612" s="477"/>
      <c r="E612" s="408"/>
      <c r="F612" s="408"/>
      <c r="G612" s="408"/>
      <c r="H612" s="408"/>
    </row>
    <row r="613" spans="1:8" ht="25.5">
      <c r="A613" s="473" t="s">
        <v>1955</v>
      </c>
      <c r="B613" s="474" t="s">
        <v>1956</v>
      </c>
      <c r="C613" s="420">
        <v>611</v>
      </c>
      <c r="D613" s="477"/>
      <c r="E613" s="408"/>
      <c r="F613" s="408"/>
      <c r="G613" s="408"/>
      <c r="H613" s="408"/>
    </row>
    <row r="614" spans="1:8">
      <c r="A614" s="473" t="s">
        <v>1957</v>
      </c>
      <c r="B614" s="474" t="s">
        <v>1958</v>
      </c>
      <c r="C614" s="420">
        <v>612</v>
      </c>
      <c r="D614" s="477"/>
      <c r="E614" s="408"/>
      <c r="F614" s="408"/>
      <c r="G614" s="408"/>
      <c r="H614" s="408"/>
    </row>
    <row r="615" spans="1:8">
      <c r="A615" s="473" t="s">
        <v>1959</v>
      </c>
      <c r="B615" s="474" t="s">
        <v>1960</v>
      </c>
      <c r="C615" s="420">
        <v>613</v>
      </c>
      <c r="D615" s="477"/>
      <c r="E615" s="408"/>
      <c r="F615" s="408"/>
      <c r="G615" s="408"/>
      <c r="H615" s="408"/>
    </row>
    <row r="616" spans="1:8">
      <c r="A616" s="473" t="s">
        <v>1961</v>
      </c>
      <c r="B616" s="474" t="s">
        <v>1962</v>
      </c>
      <c r="C616" s="420">
        <v>614</v>
      </c>
      <c r="D616" s="477"/>
      <c r="E616" s="408"/>
      <c r="F616" s="408"/>
      <c r="G616" s="408"/>
      <c r="H616" s="408"/>
    </row>
    <row r="617" spans="1:8">
      <c r="A617" s="473" t="s">
        <v>1963</v>
      </c>
      <c r="B617" s="474" t="s">
        <v>1964</v>
      </c>
      <c r="C617" s="420">
        <v>615</v>
      </c>
      <c r="D617" s="477"/>
      <c r="E617" s="408"/>
      <c r="F617" s="408"/>
      <c r="G617" s="408"/>
      <c r="H617" s="408"/>
    </row>
    <row r="618" spans="1:8">
      <c r="A618" s="473" t="s">
        <v>1965</v>
      </c>
      <c r="B618" s="474" t="s">
        <v>1966</v>
      </c>
      <c r="C618" s="420">
        <v>616</v>
      </c>
      <c r="D618" s="477"/>
      <c r="E618" s="408"/>
      <c r="F618" s="408"/>
      <c r="G618" s="408"/>
      <c r="H618" s="408"/>
    </row>
    <row r="619" spans="1:8">
      <c r="A619" s="473" t="s">
        <v>1967</v>
      </c>
      <c r="B619" s="474" t="s">
        <v>1968</v>
      </c>
      <c r="C619" s="420">
        <v>617</v>
      </c>
      <c r="D619" s="477"/>
      <c r="E619" s="408"/>
      <c r="F619" s="408"/>
      <c r="G619" s="408"/>
      <c r="H619" s="408"/>
    </row>
    <row r="620" spans="1:8">
      <c r="A620" s="473" t="s">
        <v>1969</v>
      </c>
      <c r="B620" s="474" t="s">
        <v>1447</v>
      </c>
      <c r="C620" s="420">
        <v>618</v>
      </c>
      <c r="D620" s="477"/>
      <c r="E620" s="408"/>
      <c r="F620" s="408"/>
      <c r="G620" s="408"/>
      <c r="H620" s="408"/>
    </row>
    <row r="621" spans="1:8" ht="25.5">
      <c r="A621" s="473" t="s">
        <v>1970</v>
      </c>
      <c r="B621" s="474" t="s">
        <v>1971</v>
      </c>
      <c r="C621" s="420">
        <v>619</v>
      </c>
      <c r="D621" s="477"/>
      <c r="E621" s="408"/>
      <c r="F621" s="408"/>
      <c r="G621" s="408"/>
      <c r="H621" s="408"/>
    </row>
    <row r="622" spans="1:8">
      <c r="A622" s="473" t="s">
        <v>1972</v>
      </c>
      <c r="B622" s="474" t="s">
        <v>1604</v>
      </c>
      <c r="C622" s="420">
        <v>620</v>
      </c>
      <c r="D622" s="477"/>
      <c r="E622" s="408"/>
      <c r="F622" s="408"/>
      <c r="G622" s="408"/>
      <c r="H622" s="408"/>
    </row>
    <row r="623" spans="1:8">
      <c r="A623" s="473" t="s">
        <v>1973</v>
      </c>
      <c r="B623" s="474" t="s">
        <v>1974</v>
      </c>
      <c r="C623" s="420">
        <v>621</v>
      </c>
      <c r="D623" s="477"/>
      <c r="E623" s="408"/>
      <c r="F623" s="408"/>
      <c r="G623" s="408"/>
      <c r="H623" s="408"/>
    </row>
    <row r="624" spans="1:8">
      <c r="A624" s="473" t="s">
        <v>1975</v>
      </c>
      <c r="B624" s="474" t="s">
        <v>1976</v>
      </c>
      <c r="C624" s="420">
        <v>622</v>
      </c>
      <c r="D624" s="477"/>
      <c r="E624" s="408"/>
      <c r="F624" s="408"/>
      <c r="G624" s="408"/>
      <c r="H624" s="408"/>
    </row>
    <row r="625" spans="1:8" ht="25.5">
      <c r="A625" s="473" t="s">
        <v>1977</v>
      </c>
      <c r="B625" s="474" t="s">
        <v>1978</v>
      </c>
      <c r="C625" s="420">
        <v>623</v>
      </c>
      <c r="D625" s="477"/>
      <c r="E625" s="408"/>
      <c r="F625" s="408"/>
      <c r="G625" s="408"/>
      <c r="H625" s="408"/>
    </row>
    <row r="626" spans="1:8" ht="25.5">
      <c r="A626" s="473" t="s">
        <v>1979</v>
      </c>
      <c r="B626" s="474" t="s">
        <v>1980</v>
      </c>
      <c r="C626" s="420">
        <v>624</v>
      </c>
      <c r="D626" s="477"/>
      <c r="E626" s="408"/>
      <c r="F626" s="408"/>
      <c r="G626" s="408"/>
      <c r="H626" s="408"/>
    </row>
    <row r="627" spans="1:8">
      <c r="A627" s="473" t="s">
        <v>1981</v>
      </c>
      <c r="B627" s="474" t="s">
        <v>1434</v>
      </c>
      <c r="C627" s="420">
        <v>625</v>
      </c>
      <c r="D627" s="477"/>
      <c r="E627" s="408"/>
      <c r="F627" s="408"/>
      <c r="G627" s="408"/>
      <c r="H627" s="408"/>
    </row>
    <row r="628" spans="1:8" ht="25.5">
      <c r="A628" s="473" t="s">
        <v>1982</v>
      </c>
      <c r="B628" s="474" t="s">
        <v>1983</v>
      </c>
      <c r="C628" s="420">
        <v>626</v>
      </c>
      <c r="D628" s="477"/>
      <c r="E628" s="408"/>
      <c r="F628" s="408"/>
      <c r="G628" s="408"/>
      <c r="H628" s="408"/>
    </row>
    <row r="629" spans="1:8">
      <c r="A629" s="473" t="s">
        <v>1984</v>
      </c>
      <c r="B629" s="474" t="s">
        <v>1985</v>
      </c>
      <c r="C629" s="420">
        <v>627</v>
      </c>
      <c r="D629" s="477"/>
      <c r="E629" s="408"/>
      <c r="F629" s="408"/>
      <c r="G629" s="408"/>
      <c r="H629" s="408"/>
    </row>
    <row r="630" spans="1:8">
      <c r="A630" s="473" t="s">
        <v>1986</v>
      </c>
      <c r="B630" s="474" t="s">
        <v>1987</v>
      </c>
      <c r="C630" s="420">
        <v>628</v>
      </c>
      <c r="D630" s="477"/>
      <c r="E630" s="408"/>
      <c r="F630" s="408"/>
      <c r="G630" s="408"/>
      <c r="H630" s="408"/>
    </row>
    <row r="631" spans="1:8">
      <c r="A631" s="473" t="s">
        <v>1988</v>
      </c>
      <c r="B631" s="474" t="s">
        <v>1989</v>
      </c>
      <c r="C631" s="420">
        <v>629</v>
      </c>
      <c r="D631" s="477"/>
      <c r="E631" s="408"/>
      <c r="F631" s="408"/>
      <c r="G631" s="408"/>
      <c r="H631" s="408"/>
    </row>
    <row r="632" spans="1:8">
      <c r="A632" s="473" t="s">
        <v>1990</v>
      </c>
      <c r="B632" s="474" t="s">
        <v>1991</v>
      </c>
      <c r="C632" s="420">
        <v>630</v>
      </c>
      <c r="D632" s="477"/>
      <c r="E632" s="408"/>
      <c r="F632" s="408"/>
      <c r="G632" s="408"/>
      <c r="H632" s="408"/>
    </row>
    <row r="633" spans="1:8">
      <c r="A633" s="473" t="s">
        <v>1992</v>
      </c>
      <c r="B633" s="474" t="s">
        <v>1993</v>
      </c>
      <c r="C633" s="420">
        <v>631</v>
      </c>
      <c r="D633" s="477"/>
      <c r="E633" s="408"/>
      <c r="F633" s="408"/>
      <c r="G633" s="408"/>
      <c r="H633" s="408"/>
    </row>
    <row r="634" spans="1:8">
      <c r="A634" s="473" t="s">
        <v>1994</v>
      </c>
      <c r="B634" s="474" t="s">
        <v>1995</v>
      </c>
      <c r="C634" s="420">
        <v>632</v>
      </c>
      <c r="D634" s="477"/>
      <c r="E634" s="408"/>
      <c r="F634" s="408"/>
      <c r="G634" s="408"/>
      <c r="H634" s="408"/>
    </row>
    <row r="635" spans="1:8">
      <c r="A635" s="475" t="s">
        <v>1996</v>
      </c>
      <c r="B635" s="476" t="s">
        <v>1997</v>
      </c>
      <c r="C635" s="420">
        <v>633</v>
      </c>
      <c r="D635" s="477"/>
      <c r="E635" s="408"/>
      <c r="F635" s="408"/>
      <c r="G635" s="408"/>
      <c r="H635" s="408"/>
    </row>
    <row r="636" spans="1:8">
      <c r="A636" s="478" t="s">
        <v>1998</v>
      </c>
      <c r="B636" s="479" t="s">
        <v>1999</v>
      </c>
      <c r="C636" s="420">
        <v>634</v>
      </c>
      <c r="D636" s="480" t="s">
        <v>780</v>
      </c>
      <c r="E636" s="408"/>
      <c r="F636" s="408"/>
      <c r="G636" s="408"/>
      <c r="H636" s="408"/>
    </row>
    <row r="637" spans="1:8">
      <c r="A637" s="481" t="s">
        <v>2000</v>
      </c>
      <c r="B637" s="482" t="s">
        <v>2001</v>
      </c>
      <c r="C637" s="420">
        <v>635</v>
      </c>
      <c r="D637" s="480" t="s">
        <v>780</v>
      </c>
      <c r="E637" s="408"/>
      <c r="F637" s="408"/>
      <c r="G637" s="408"/>
      <c r="H637" s="408"/>
    </row>
    <row r="638" spans="1:8">
      <c r="A638" s="481" t="s">
        <v>2002</v>
      </c>
      <c r="B638" s="482" t="s">
        <v>2003</v>
      </c>
      <c r="C638" s="420">
        <v>636</v>
      </c>
      <c r="D638" s="480" t="s">
        <v>780</v>
      </c>
      <c r="E638" s="408"/>
      <c r="F638" s="408"/>
      <c r="G638" s="408"/>
      <c r="H638" s="408"/>
    </row>
    <row r="639" spans="1:8">
      <c r="A639" s="481" t="s">
        <v>2004</v>
      </c>
      <c r="B639" s="482" t="s">
        <v>2005</v>
      </c>
      <c r="C639" s="420">
        <v>637</v>
      </c>
      <c r="D639" s="480" t="s">
        <v>780</v>
      </c>
      <c r="E639" s="408"/>
      <c r="F639" s="408"/>
      <c r="G639" s="408"/>
      <c r="H639" s="408"/>
    </row>
    <row r="640" spans="1:8">
      <c r="A640" s="481" t="s">
        <v>2006</v>
      </c>
      <c r="B640" s="482" t="s">
        <v>2007</v>
      </c>
      <c r="C640" s="420">
        <v>638</v>
      </c>
      <c r="D640" s="480" t="s">
        <v>780</v>
      </c>
      <c r="E640" s="408"/>
      <c r="F640" s="408"/>
      <c r="G640" s="408"/>
      <c r="H640" s="408"/>
    </row>
    <row r="641" spans="1:8">
      <c r="A641" s="481" t="s">
        <v>2008</v>
      </c>
      <c r="B641" s="482" t="s">
        <v>2009</v>
      </c>
      <c r="C641" s="420">
        <v>639</v>
      </c>
      <c r="D641" s="480" t="s">
        <v>780</v>
      </c>
      <c r="E641" s="408"/>
      <c r="F641" s="408"/>
      <c r="G641" s="408"/>
      <c r="H641" s="408"/>
    </row>
    <row r="642" spans="1:8" ht="25.5">
      <c r="A642" s="481" t="s">
        <v>2010</v>
      </c>
      <c r="B642" s="482" t="s">
        <v>2011</v>
      </c>
      <c r="C642" s="420">
        <v>640</v>
      </c>
      <c r="D642" s="480" t="s">
        <v>780</v>
      </c>
      <c r="E642" s="408"/>
      <c r="F642" s="408"/>
      <c r="G642" s="408"/>
      <c r="H642" s="408"/>
    </row>
    <row r="643" spans="1:8">
      <c r="A643" s="481" t="s">
        <v>2012</v>
      </c>
      <c r="B643" s="482" t="s">
        <v>2013</v>
      </c>
      <c r="C643" s="420">
        <v>641</v>
      </c>
      <c r="D643" s="480" t="s">
        <v>780</v>
      </c>
      <c r="E643" s="408"/>
      <c r="F643" s="408"/>
      <c r="G643" s="408"/>
      <c r="H643" s="408"/>
    </row>
    <row r="644" spans="1:8" ht="25.5">
      <c r="A644" s="481" t="s">
        <v>2014</v>
      </c>
      <c r="B644" s="482" t="s">
        <v>2015</v>
      </c>
      <c r="C644" s="420">
        <v>642</v>
      </c>
      <c r="D644" s="480" t="s">
        <v>780</v>
      </c>
      <c r="E644" s="408"/>
      <c r="F644" s="408"/>
      <c r="G644" s="408"/>
      <c r="H644" s="408"/>
    </row>
    <row r="645" spans="1:8" ht="25.5">
      <c r="A645" s="481" t="s">
        <v>2016</v>
      </c>
      <c r="B645" s="482" t="s">
        <v>2017</v>
      </c>
      <c r="C645" s="420">
        <v>643</v>
      </c>
      <c r="D645" s="480" t="s">
        <v>780</v>
      </c>
      <c r="E645" s="408"/>
      <c r="F645" s="408"/>
      <c r="G645" s="408"/>
      <c r="H645" s="408"/>
    </row>
    <row r="646" spans="1:8" ht="25.5">
      <c r="A646" s="481" t="s">
        <v>2018</v>
      </c>
      <c r="B646" s="482" t="s">
        <v>2019</v>
      </c>
      <c r="C646" s="420">
        <v>644</v>
      </c>
      <c r="D646" s="480" t="s">
        <v>780</v>
      </c>
      <c r="E646" s="408"/>
      <c r="F646" s="408"/>
      <c r="G646" s="408"/>
      <c r="H646" s="408"/>
    </row>
    <row r="647" spans="1:8">
      <c r="A647" s="481" t="s">
        <v>2020</v>
      </c>
      <c r="B647" s="482" t="s">
        <v>2021</v>
      </c>
      <c r="C647" s="420">
        <v>645</v>
      </c>
      <c r="D647" s="480" t="s">
        <v>780</v>
      </c>
      <c r="E647" s="408"/>
      <c r="F647" s="408"/>
      <c r="G647" s="408"/>
      <c r="H647" s="408"/>
    </row>
    <row r="648" spans="1:8">
      <c r="A648" s="481" t="s">
        <v>789</v>
      </c>
      <c r="B648" s="482" t="s">
        <v>2022</v>
      </c>
      <c r="C648" s="420">
        <v>646</v>
      </c>
      <c r="D648" s="480" t="s">
        <v>780</v>
      </c>
      <c r="E648" s="408"/>
      <c r="F648" s="408"/>
      <c r="G648" s="408"/>
      <c r="H648" s="408"/>
    </row>
    <row r="649" spans="1:8" ht="25.5">
      <c r="A649" s="481" t="s">
        <v>790</v>
      </c>
      <c r="B649" s="482" t="s">
        <v>2023</v>
      </c>
      <c r="C649" s="420">
        <v>647</v>
      </c>
      <c r="D649" s="480" t="s">
        <v>780</v>
      </c>
      <c r="E649" s="408"/>
      <c r="F649" s="408"/>
      <c r="G649" s="408"/>
      <c r="H649" s="408"/>
    </row>
    <row r="650" spans="1:8">
      <c r="A650" s="481" t="s">
        <v>791</v>
      </c>
      <c r="B650" s="482" t="s">
        <v>2024</v>
      </c>
      <c r="C650" s="420">
        <v>648</v>
      </c>
      <c r="D650" s="480" t="s">
        <v>780</v>
      </c>
      <c r="E650" s="408"/>
      <c r="F650" s="408"/>
      <c r="G650" s="408"/>
      <c r="H650" s="408"/>
    </row>
    <row r="651" spans="1:8">
      <c r="A651" s="481" t="s">
        <v>792</v>
      </c>
      <c r="B651" s="482" t="s">
        <v>2025</v>
      </c>
      <c r="C651" s="420">
        <v>649</v>
      </c>
      <c r="D651" s="480" t="s">
        <v>780</v>
      </c>
      <c r="E651" s="408"/>
      <c r="F651" s="408"/>
      <c r="G651" s="408"/>
      <c r="H651" s="408"/>
    </row>
    <row r="652" spans="1:8" ht="25.5">
      <c r="A652" s="481" t="s">
        <v>2026</v>
      </c>
      <c r="B652" s="482" t="s">
        <v>2027</v>
      </c>
      <c r="C652" s="420">
        <v>650</v>
      </c>
      <c r="D652" s="480" t="s">
        <v>780</v>
      </c>
      <c r="E652" s="408"/>
      <c r="F652" s="408"/>
      <c r="G652" s="408"/>
      <c r="H652" s="408"/>
    </row>
    <row r="653" spans="1:8">
      <c r="A653" s="481" t="s">
        <v>2028</v>
      </c>
      <c r="B653" s="482" t="s">
        <v>2029</v>
      </c>
      <c r="C653" s="420">
        <v>651</v>
      </c>
      <c r="D653" s="480" t="s">
        <v>780</v>
      </c>
      <c r="E653" s="408"/>
      <c r="F653" s="408"/>
      <c r="G653" s="408"/>
      <c r="H653" s="408"/>
    </row>
    <row r="654" spans="1:8" ht="25.5">
      <c r="A654" s="481" t="s">
        <v>2030</v>
      </c>
      <c r="B654" s="482" t="s">
        <v>2031</v>
      </c>
      <c r="C654" s="420">
        <v>652</v>
      </c>
      <c r="D654" s="480" t="s">
        <v>856</v>
      </c>
      <c r="E654" s="408"/>
      <c r="F654" s="408"/>
      <c r="G654" s="408"/>
      <c r="H654" s="408"/>
    </row>
    <row r="655" spans="1:8">
      <c r="A655" s="481" t="s">
        <v>2032</v>
      </c>
      <c r="B655" s="482" t="s">
        <v>2033</v>
      </c>
      <c r="C655" s="420">
        <v>653</v>
      </c>
      <c r="D655" s="480" t="s">
        <v>787</v>
      </c>
      <c r="E655" s="408"/>
      <c r="F655" s="408"/>
      <c r="G655" s="408"/>
      <c r="H655" s="408"/>
    </row>
    <row r="656" spans="1:8">
      <c r="A656" s="481" t="s">
        <v>2034</v>
      </c>
      <c r="B656" s="482" t="s">
        <v>2035</v>
      </c>
      <c r="C656" s="420">
        <v>654</v>
      </c>
      <c r="D656" s="480" t="s">
        <v>856</v>
      </c>
      <c r="E656" s="408"/>
      <c r="F656" s="408"/>
      <c r="G656" s="408"/>
      <c r="H656" s="408"/>
    </row>
    <row r="657" spans="1:8">
      <c r="A657" s="481" t="s">
        <v>2036</v>
      </c>
      <c r="B657" s="482" t="s">
        <v>2037</v>
      </c>
      <c r="C657" s="420">
        <v>655</v>
      </c>
      <c r="D657" s="480" t="s">
        <v>856</v>
      </c>
      <c r="E657" s="408"/>
      <c r="F657" s="408"/>
      <c r="G657" s="408"/>
      <c r="H657" s="408"/>
    </row>
    <row r="658" spans="1:8">
      <c r="A658" s="481" t="s">
        <v>2038</v>
      </c>
      <c r="B658" s="482" t="s">
        <v>2039</v>
      </c>
      <c r="C658" s="420">
        <v>656</v>
      </c>
      <c r="D658" s="480" t="s">
        <v>856</v>
      </c>
      <c r="E658" s="408"/>
      <c r="F658" s="408"/>
      <c r="G658" s="408"/>
      <c r="H658" s="408"/>
    </row>
    <row r="659" spans="1:8" ht="25.5">
      <c r="A659" s="481" t="s">
        <v>2040</v>
      </c>
      <c r="B659" s="482" t="s">
        <v>2041</v>
      </c>
      <c r="C659" s="420">
        <v>657</v>
      </c>
      <c r="D659" s="480" t="s">
        <v>780</v>
      </c>
      <c r="E659" s="408"/>
      <c r="F659" s="408"/>
      <c r="G659" s="408"/>
      <c r="H659" s="408"/>
    </row>
    <row r="660" spans="1:8" ht="25.5">
      <c r="A660" s="481" t="s">
        <v>2042</v>
      </c>
      <c r="B660" s="482" t="s">
        <v>2043</v>
      </c>
      <c r="C660" s="420">
        <v>658</v>
      </c>
      <c r="D660" s="480" t="s">
        <v>780</v>
      </c>
      <c r="E660" s="408"/>
      <c r="F660" s="408"/>
      <c r="G660" s="408"/>
      <c r="H660" s="408"/>
    </row>
    <row r="661" spans="1:8">
      <c r="A661" s="481" t="s">
        <v>2044</v>
      </c>
      <c r="B661" s="482" t="s">
        <v>2045</v>
      </c>
      <c r="C661" s="420">
        <v>659</v>
      </c>
      <c r="D661" s="480" t="s">
        <v>780</v>
      </c>
      <c r="E661" s="408"/>
      <c r="F661" s="408"/>
      <c r="G661" s="408"/>
      <c r="H661" s="408"/>
    </row>
    <row r="662" spans="1:8" ht="25.5">
      <c r="A662" s="481" t="s">
        <v>2046</v>
      </c>
      <c r="B662" s="482" t="s">
        <v>2047</v>
      </c>
      <c r="C662" s="420">
        <v>660</v>
      </c>
      <c r="D662" s="480" t="s">
        <v>780</v>
      </c>
      <c r="E662" s="408"/>
      <c r="F662" s="408"/>
      <c r="G662" s="408"/>
      <c r="H662" s="408"/>
    </row>
    <row r="663" spans="1:8" ht="25.5">
      <c r="A663" s="481" t="s">
        <v>2048</v>
      </c>
      <c r="B663" s="482" t="s">
        <v>2049</v>
      </c>
      <c r="C663" s="420">
        <v>661</v>
      </c>
      <c r="D663" s="480" t="s">
        <v>780</v>
      </c>
      <c r="E663" s="408"/>
      <c r="F663" s="408"/>
      <c r="G663" s="408"/>
      <c r="H663" s="408"/>
    </row>
    <row r="664" spans="1:8">
      <c r="A664" s="481" t="s">
        <v>2050</v>
      </c>
      <c r="B664" s="482" t="s">
        <v>2051</v>
      </c>
      <c r="C664" s="420">
        <v>662</v>
      </c>
      <c r="D664" s="480" t="s">
        <v>780</v>
      </c>
      <c r="E664" s="408"/>
      <c r="F664" s="408"/>
      <c r="G664" s="408"/>
      <c r="H664" s="408"/>
    </row>
    <row r="665" spans="1:8" ht="25.5">
      <c r="A665" s="481" t="s">
        <v>2052</v>
      </c>
      <c r="B665" s="482" t="s">
        <v>2053</v>
      </c>
      <c r="C665" s="420">
        <v>663</v>
      </c>
      <c r="D665" s="480" t="s">
        <v>780</v>
      </c>
      <c r="E665" s="408"/>
      <c r="F665" s="408"/>
      <c r="G665" s="408"/>
      <c r="H665" s="408"/>
    </row>
    <row r="666" spans="1:8">
      <c r="A666" s="481" t="s">
        <v>2054</v>
      </c>
      <c r="B666" s="482" t="s">
        <v>2055</v>
      </c>
      <c r="C666" s="420">
        <v>664</v>
      </c>
      <c r="D666" s="480" t="s">
        <v>787</v>
      </c>
      <c r="E666" s="408"/>
      <c r="F666" s="408"/>
      <c r="G666" s="408"/>
      <c r="H666" s="408"/>
    </row>
    <row r="667" spans="1:8">
      <c r="A667" s="481" t="s">
        <v>2056</v>
      </c>
      <c r="B667" s="482" t="s">
        <v>2057</v>
      </c>
      <c r="C667" s="420">
        <v>665</v>
      </c>
      <c r="D667" s="480" t="s">
        <v>780</v>
      </c>
      <c r="E667" s="408"/>
      <c r="F667" s="408"/>
      <c r="G667" s="408"/>
      <c r="H667" s="408"/>
    </row>
    <row r="668" spans="1:8" ht="25.5">
      <c r="A668" s="481" t="s">
        <v>788</v>
      </c>
      <c r="B668" s="482" t="s">
        <v>2058</v>
      </c>
      <c r="C668" s="420">
        <v>666</v>
      </c>
      <c r="D668" s="480" t="s">
        <v>780</v>
      </c>
      <c r="E668" s="408"/>
      <c r="F668" s="408"/>
      <c r="G668" s="408"/>
      <c r="H668" s="408"/>
    </row>
    <row r="669" spans="1:8" ht="25.5">
      <c r="A669" s="481" t="s">
        <v>2059</v>
      </c>
      <c r="B669" s="482" t="s">
        <v>2060</v>
      </c>
      <c r="C669" s="420">
        <v>667</v>
      </c>
      <c r="D669" s="480" t="s">
        <v>780</v>
      </c>
      <c r="E669" s="408"/>
      <c r="F669" s="408"/>
      <c r="G669" s="408"/>
      <c r="H669" s="408"/>
    </row>
    <row r="670" spans="1:8" ht="25.5">
      <c r="A670" s="481" t="s">
        <v>2061</v>
      </c>
      <c r="B670" s="482" t="s">
        <v>2062</v>
      </c>
      <c r="C670" s="420">
        <v>668</v>
      </c>
      <c r="D670" s="480" t="s">
        <v>780</v>
      </c>
      <c r="E670" s="408"/>
      <c r="F670" s="408"/>
      <c r="G670" s="408"/>
      <c r="H670" s="408"/>
    </row>
    <row r="671" spans="1:8">
      <c r="A671" s="481" t="s">
        <v>2063</v>
      </c>
      <c r="B671" s="482" t="s">
        <v>2064</v>
      </c>
      <c r="C671" s="420">
        <v>669</v>
      </c>
      <c r="D671" s="480" t="s">
        <v>787</v>
      </c>
      <c r="E671" s="408"/>
      <c r="F671" s="408"/>
      <c r="G671" s="408"/>
      <c r="H671" s="408"/>
    </row>
    <row r="672" spans="1:8" ht="25.5">
      <c r="A672" s="481" t="s">
        <v>2065</v>
      </c>
      <c r="B672" s="482" t="s">
        <v>2066</v>
      </c>
      <c r="C672" s="420">
        <v>670</v>
      </c>
      <c r="D672" s="480" t="s">
        <v>782</v>
      </c>
      <c r="E672" s="408"/>
      <c r="F672" s="408"/>
      <c r="G672" s="408"/>
      <c r="H672" s="408"/>
    </row>
    <row r="673" spans="1:8" ht="25.5">
      <c r="A673" s="481" t="s">
        <v>2067</v>
      </c>
      <c r="B673" s="482" t="s">
        <v>2068</v>
      </c>
      <c r="C673" s="420">
        <v>671</v>
      </c>
      <c r="D673" s="480" t="s">
        <v>782</v>
      </c>
      <c r="E673" s="408"/>
      <c r="F673" s="408"/>
      <c r="G673" s="408"/>
      <c r="H673" s="408"/>
    </row>
  </sheetData>
  <autoFilter ref="A2:M673" xr:uid="{0C1C262F-69CC-4BDD-85E9-BECA5531042D}"/>
  <pageMargins left="0.39370078740157483" right="0.39370078740157483" top="0.59055118110236227" bottom="0.59055118110236227" header="0.31496062992125984" footer="0.31496062992125984"/>
  <pageSetup paperSize="9" scale="7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10</vt:i4>
      </vt:variant>
    </vt:vector>
  </HeadingPairs>
  <TitlesOfParts>
    <vt:vector size="20" baseType="lpstr">
      <vt:lpstr>INSTRUKCJA</vt:lpstr>
      <vt:lpstr>EDUKACJA - część opisowa</vt:lpstr>
      <vt:lpstr>Liczba uczniów i inne</vt:lpstr>
      <vt:lpstr>Parametry</vt:lpstr>
      <vt:lpstr>Mierniki</vt:lpstr>
      <vt:lpstr>Plany 2025</vt:lpstr>
      <vt:lpstr>tp Plany 2025</vt:lpstr>
      <vt:lpstr>Wylicz. do mierników</vt:lpstr>
      <vt:lpstr>Arkusz1</vt:lpstr>
      <vt:lpstr>Porządk. zadań</vt:lpstr>
      <vt:lpstr>'EDUKACJA - część opisowa'!Obszar_wydruku</vt:lpstr>
      <vt:lpstr>'Liczba uczniów i inne'!Obszar_wydruku</vt:lpstr>
      <vt:lpstr>Mierniki!Obszar_wydruku</vt:lpstr>
      <vt:lpstr>'Plany 2025'!Obszar_wydruku</vt:lpstr>
      <vt:lpstr>'Porządk. zadań'!Obszar_wydruku</vt:lpstr>
      <vt:lpstr>'tp Plany 2025'!Obszar_wydruku</vt:lpstr>
      <vt:lpstr>'EDUKACJA - część opisowa'!Tytuły_wydruku</vt:lpstr>
      <vt:lpstr>'Liczba uczniów i inne'!Tytuły_wydruku</vt:lpstr>
      <vt:lpstr>'Plany 2025'!Tytuły_wydruku</vt:lpstr>
      <vt:lpstr>'tp Plany 2025'!Tytuły_wydruku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2013-05-02T09:03:49Z</dcterms:created>
  <dcterms:modified xsi:type="dcterms:W3CDTF">2026-02-20T14:13:07Z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Sprawozdanie za 2022 rok – edukacja (część opisowa, liczba uczniów i inne dane, mierniki) - wzór.xlsx</vt:lpwstr>
  </property>
</Properties>
</file>